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enyasrisawat\Desktop\JOB\CPR Gomu\CPR2025\Q2\SET file\"/>
    </mc:Choice>
  </mc:AlternateContent>
  <xr:revisionPtr revIDLastSave="0" documentId="13_ncr:1_{24C634BB-3205-4E92-A6A8-6A853298E6AA}" xr6:coauthVersionLast="47" xr6:coauthVersionMax="47" xr10:uidLastSave="{00000000-0000-0000-0000-000000000000}"/>
  <bookViews>
    <workbookView xWindow="28690" yWindow="-110" windowWidth="29020" windowHeight="15700" tabRatio="809" xr2:uid="{00000000-000D-0000-FFFF-FFFF00000000}"/>
  </bookViews>
  <sheets>
    <sheet name="BS 2-3" sheetId="25" r:id="rId1"/>
    <sheet name="PL4 (3M)" sheetId="19" r:id="rId2"/>
    <sheet name="PL5 (6M)" sheetId="29" r:id="rId3"/>
    <sheet name="CH Consolidated6-7" sheetId="27" r:id="rId4"/>
    <sheet name="CH seperate8-9" sheetId="28" r:id="rId5"/>
    <sheet name="CF 10-11" sheetId="22" r:id="rId6"/>
  </sheets>
  <externalReferences>
    <externalReference r:id="rId7"/>
  </externalReferences>
  <definedNames>
    <definedName name="_xlnm.Print_Area" localSheetId="0">'BS 2-3'!$A$1:$J$70</definedName>
    <definedName name="_xlnm.Print_Area" localSheetId="5">'CF 10-11'!$A$1:$J$74</definedName>
    <definedName name="_xlnm.Print_Area" localSheetId="3">'CH Consolidated6-7'!$A$1:$R$50</definedName>
    <definedName name="_xlnm.Print_Area" localSheetId="4">'CH seperate8-9'!$A$1:$L$48</definedName>
    <definedName name="_xlnm.Print_Area" localSheetId="1">'PL4 (3M)'!$A$1:$J$57</definedName>
    <definedName name="_xlnm.Print_Area" localSheetId="2">'PL5 (6M)'!$A$1:$J$53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22" l="1"/>
  <c r="D65" i="22"/>
  <c r="H49" i="22"/>
  <c r="D15" i="22" l="1"/>
  <c r="D20" i="22"/>
  <c r="P45" i="27" l="1"/>
  <c r="J14" i="22" l="1"/>
  <c r="H14" i="22"/>
  <c r="J13" i="22"/>
  <c r="H13" i="22"/>
  <c r="F14" i="22"/>
  <c r="F13" i="22"/>
  <c r="D14" i="22"/>
  <c r="D13" i="22"/>
  <c r="L15" i="28"/>
  <c r="L11" i="28"/>
  <c r="J43" i="28"/>
  <c r="J19" i="28"/>
  <c r="L45" i="27" l="1"/>
  <c r="P20" i="27"/>
  <c r="L20" i="27"/>
  <c r="H13" i="29"/>
  <c r="J53" i="29"/>
  <c r="I53" i="29"/>
  <c r="H53" i="29"/>
  <c r="G53" i="29"/>
  <c r="F53" i="29"/>
  <c r="E53" i="29"/>
  <c r="D53" i="29"/>
  <c r="J51" i="29"/>
  <c r="H51" i="29"/>
  <c r="F51" i="29"/>
  <c r="D51" i="29"/>
  <c r="J39" i="29"/>
  <c r="J20" i="28" s="1"/>
  <c r="H39" i="29"/>
  <c r="J44" i="28" s="1"/>
  <c r="F39" i="29"/>
  <c r="L21" i="27" s="1"/>
  <c r="D39" i="29"/>
  <c r="L46" i="27" s="1"/>
  <c r="J20" i="29"/>
  <c r="H20" i="29"/>
  <c r="F20" i="29"/>
  <c r="D20" i="29"/>
  <c r="J13" i="29"/>
  <c r="F13" i="29"/>
  <c r="D13" i="29"/>
  <c r="H22" i="29" l="1"/>
  <c r="H26" i="29" s="1"/>
  <c r="H28" i="29" s="1"/>
  <c r="D22" i="29"/>
  <c r="J22" i="29"/>
  <c r="J26" i="29" s="1"/>
  <c r="J28" i="29" s="1"/>
  <c r="F22" i="29"/>
  <c r="F26" i="29" s="1"/>
  <c r="F28" i="29" s="1"/>
  <c r="D55" i="19"/>
  <c r="D26" i="29" l="1"/>
  <c r="D28" i="29" s="1"/>
  <c r="D41" i="29" s="1"/>
  <c r="F11" i="22"/>
  <c r="F41" i="29"/>
  <c r="J11" i="22"/>
  <c r="J41" i="29"/>
  <c r="H46" i="29"/>
  <c r="H11" i="22"/>
  <c r="J46" i="29"/>
  <c r="H41" i="29"/>
  <c r="F46" i="29"/>
  <c r="H25" i="25"/>
  <c r="F25" i="25"/>
  <c r="D25" i="25"/>
  <c r="D46" i="29" l="1"/>
  <c r="K46" i="29" s="1"/>
  <c r="D11" i="22"/>
  <c r="F15" i="25"/>
  <c r="J25" i="25"/>
  <c r="H45" i="28"/>
  <c r="F45" i="28"/>
  <c r="D45" i="28"/>
  <c r="L44" i="28"/>
  <c r="J40" i="28"/>
  <c r="H40" i="28"/>
  <c r="F40" i="28"/>
  <c r="D40" i="28"/>
  <c r="L39" i="28"/>
  <c r="L40" i="28" s="1"/>
  <c r="L35" i="28"/>
  <c r="H21" i="28"/>
  <c r="F21" i="28"/>
  <c r="D21" i="28"/>
  <c r="L20" i="28"/>
  <c r="L16" i="28"/>
  <c r="J16" i="28"/>
  <c r="H16" i="28"/>
  <c r="F16" i="28"/>
  <c r="D16" i="28"/>
  <c r="Q49" i="27"/>
  <c r="O49" i="27"/>
  <c r="M49" i="27"/>
  <c r="K49" i="27"/>
  <c r="J47" i="27"/>
  <c r="H47" i="27"/>
  <c r="F47" i="27"/>
  <c r="D47" i="27"/>
  <c r="N46" i="27"/>
  <c r="R46" i="27" s="1"/>
  <c r="P47" i="27"/>
  <c r="P42" i="27"/>
  <c r="L42" i="27"/>
  <c r="J42" i="27"/>
  <c r="H42" i="27"/>
  <c r="F42" i="27"/>
  <c r="D42" i="27"/>
  <c r="N41" i="27"/>
  <c r="N42" i="27" s="1"/>
  <c r="J37" i="27"/>
  <c r="H37" i="27"/>
  <c r="F37" i="27"/>
  <c r="D37" i="27"/>
  <c r="N37" i="27" s="1"/>
  <c r="Q24" i="27"/>
  <c r="O24" i="27"/>
  <c r="M24" i="27"/>
  <c r="K24" i="27"/>
  <c r="P22" i="27"/>
  <c r="L22" i="27"/>
  <c r="J22" i="27"/>
  <c r="H22" i="27"/>
  <c r="F22" i="27"/>
  <c r="F24" i="27" s="1"/>
  <c r="D22" i="27"/>
  <c r="D24" i="27" s="1"/>
  <c r="N21" i="27"/>
  <c r="R21" i="27" s="1"/>
  <c r="N20" i="27"/>
  <c r="P17" i="27"/>
  <c r="L17" i="27"/>
  <c r="J17" i="27"/>
  <c r="H17" i="27"/>
  <c r="F17" i="27"/>
  <c r="D17" i="27"/>
  <c r="N16" i="27"/>
  <c r="R16" i="27" s="1"/>
  <c r="R17" i="27" s="1"/>
  <c r="N12" i="27"/>
  <c r="R12" i="27" s="1"/>
  <c r="D23" i="28" l="1"/>
  <c r="F23" i="28"/>
  <c r="H47" i="28"/>
  <c r="H64" i="25" s="1"/>
  <c r="P49" i="27"/>
  <c r="D67" i="25" s="1"/>
  <c r="P24" i="27"/>
  <c r="H24" i="27"/>
  <c r="N17" i="27"/>
  <c r="H23" i="28"/>
  <c r="D47" i="28"/>
  <c r="F47" i="28"/>
  <c r="D49" i="27"/>
  <c r="J24" i="27"/>
  <c r="L24" i="27"/>
  <c r="H49" i="27"/>
  <c r="D61" i="25" s="1"/>
  <c r="F49" i="27"/>
  <c r="J49" i="27"/>
  <c r="D64" i="25" s="1"/>
  <c r="R20" i="27"/>
  <c r="R22" i="27" s="1"/>
  <c r="R24" i="27" s="1"/>
  <c r="N22" i="27"/>
  <c r="R37" i="27"/>
  <c r="R41" i="27"/>
  <c r="R42" i="27" s="1"/>
  <c r="N24" i="27" l="1"/>
  <c r="D67" i="22"/>
  <c r="F55" i="19" l="1"/>
  <c r="D43" i="19"/>
  <c r="F43" i="19"/>
  <c r="H43" i="19"/>
  <c r="J43" i="19"/>
  <c r="H67" i="22" l="1"/>
  <c r="H43" i="25" l="1"/>
  <c r="I73" i="25" l="1"/>
  <c r="G73" i="25"/>
  <c r="E73" i="25"/>
  <c r="J24" i="19" l="1"/>
  <c r="F24" i="19"/>
  <c r="J48" i="25"/>
  <c r="F48" i="25"/>
  <c r="J15" i="25"/>
  <c r="J61" i="22"/>
  <c r="J54" i="22"/>
  <c r="F61" i="22"/>
  <c r="F54" i="22"/>
  <c r="J55" i="19"/>
  <c r="J17" i="19"/>
  <c r="F17" i="19"/>
  <c r="J26" i="19" l="1"/>
  <c r="J30" i="19" s="1"/>
  <c r="J32" i="19" s="1"/>
  <c r="J45" i="19" s="1"/>
  <c r="F26" i="19"/>
  <c r="J26" i="22" l="1"/>
  <c r="J34" i="22" s="1"/>
  <c r="J36" i="22" s="1"/>
  <c r="J50" i="19"/>
  <c r="F30" i="19"/>
  <c r="F32" i="19" s="1"/>
  <c r="F45" i="19" s="1"/>
  <c r="F50" i="19" l="1"/>
  <c r="F26" i="22"/>
  <c r="F34" i="22" s="1"/>
  <c r="F36" i="22" s="1"/>
  <c r="F64" i="22" s="1"/>
  <c r="F66" i="22" s="1"/>
  <c r="F68" i="22" s="1"/>
  <c r="L19" i="28"/>
  <c r="L21" i="28" s="1"/>
  <c r="L23" i="28" s="1"/>
  <c r="J21" i="28"/>
  <c r="J23" i="28" s="1"/>
  <c r="J64" i="22"/>
  <c r="J66" i="22" s="1"/>
  <c r="J68" i="22" s="1"/>
  <c r="J66" i="25"/>
  <c r="J68" i="25" s="1"/>
  <c r="F66" i="25"/>
  <c r="F68" i="25" s="1"/>
  <c r="H48" i="25"/>
  <c r="D48" i="25"/>
  <c r="J43" i="25"/>
  <c r="F43" i="25"/>
  <c r="D43" i="25"/>
  <c r="A29" i="25"/>
  <c r="H15" i="25"/>
  <c r="H27" i="25" s="1"/>
  <c r="D15" i="25"/>
  <c r="D27" i="25" s="1"/>
  <c r="D49" i="25" l="1"/>
  <c r="F49" i="25"/>
  <c r="F70" i="25" s="1"/>
  <c r="F27" i="25"/>
  <c r="J27" i="25"/>
  <c r="H49" i="25"/>
  <c r="J49" i="25"/>
  <c r="J70" i="25" s="1"/>
  <c r="J73" i="25" l="1"/>
  <c r="F73" i="25"/>
  <c r="H61" i="22"/>
  <c r="D61" i="22"/>
  <c r="H54" i="22" l="1"/>
  <c r="D54" i="22"/>
  <c r="A1" i="22"/>
  <c r="A38" i="22" s="1"/>
  <c r="D17" i="19"/>
  <c r="H55" i="19"/>
  <c r="H24" i="19"/>
  <c r="D24" i="19"/>
  <c r="H17" i="19"/>
  <c r="D26" i="19" l="1"/>
  <c r="D30" i="19" s="1"/>
  <c r="D32" i="19" s="1"/>
  <c r="D50" i="19" s="1"/>
  <c r="H26" i="19"/>
  <c r="H30" i="19" s="1"/>
  <c r="D45" i="19" l="1"/>
  <c r="D26" i="22"/>
  <c r="H32" i="19"/>
  <c r="H45" i="19" s="1"/>
  <c r="D34" i="22" l="1"/>
  <c r="D36" i="22" s="1"/>
  <c r="D64" i="22" s="1"/>
  <c r="D66" i="22" s="1"/>
  <c r="D68" i="22" s="1"/>
  <c r="K68" i="22" s="1"/>
  <c r="H50" i="19"/>
  <c r="H26" i="22"/>
  <c r="H34" i="22" s="1"/>
  <c r="H36" i="22" s="1"/>
  <c r="L43" i="28" l="1"/>
  <c r="J45" i="28"/>
  <c r="H64" i="22"/>
  <c r="H66" i="22" s="1"/>
  <c r="H68" i="22" s="1"/>
  <c r="L68" i="22" s="1"/>
  <c r="J47" i="28" l="1"/>
  <c r="H65" i="25" s="1"/>
  <c r="H66" i="25" s="1"/>
  <c r="H68" i="25" s="1"/>
  <c r="H70" i="25" s="1"/>
  <c r="H73" i="25" s="1"/>
  <c r="L45" i="28"/>
  <c r="L47" i="28" s="1"/>
  <c r="L47" i="27"/>
  <c r="L49" i="27" s="1"/>
  <c r="D65" i="25" s="1"/>
  <c r="N45" i="27"/>
  <c r="R45" i="27" s="1"/>
  <c r="D66" i="25" l="1"/>
  <c r="D68" i="25" s="1"/>
  <c r="D70" i="25" s="1"/>
  <c r="D73" i="25" s="1"/>
  <c r="N47" i="27"/>
  <c r="N49" i="27" s="1"/>
  <c r="R47" i="27"/>
  <c r="R49" i="27" s="1"/>
</calcChain>
</file>

<file path=xl/sharedStrings.xml><?xml version="1.0" encoding="utf-8"?>
<sst xmlns="http://schemas.openxmlformats.org/spreadsheetml/2006/main" count="395" uniqueCount="186">
  <si>
    <t>CPR Gomu Industrial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</si>
  <si>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</si>
  <si>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</si>
  <si>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</si>
  <si>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</si>
  <si>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</si>
  <si>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</si>
  <si>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 xml:space="preserve"> Note </t>
  </si>
  <si>
    <t>(Unaudited)</t>
  </si>
  <si>
    <t>(in thousand Baht)</t>
  </si>
  <si>
    <t xml:space="preserve">(in Baht) 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</si>
  <si>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</si>
  <si>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</si>
  <si>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</si>
  <si>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</si>
  <si>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</si>
  <si>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</si>
  <si>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associate</t>
  </si>
  <si>
    <t xml:space="preserve">Investments in subsidiaries </t>
  </si>
  <si>
    <t>Investment properties</t>
  </si>
  <si>
    <t>Property, plant and equipment</t>
  </si>
  <si>
    <t>Deferred tax assets</t>
  </si>
  <si>
    <t xml:space="preserve">Other non-current assets </t>
  </si>
  <si>
    <t xml:space="preserve">Total non-current assets </t>
  </si>
  <si>
    <t>Total assets</t>
  </si>
  <si>
    <t>Liabilities and equity</t>
  </si>
  <si>
    <t>Current liabilities</t>
  </si>
  <si>
    <t>Trade accounts payable</t>
  </si>
  <si>
    <t>Current portion of lease liabilities</t>
  </si>
  <si>
    <t xml:space="preserve">Total current liabilities </t>
  </si>
  <si>
    <t>Non-current liabilities</t>
  </si>
  <si>
    <t xml:space="preserve">Lease liabilities </t>
  </si>
  <si>
    <t>Total non-current liabilties</t>
  </si>
  <si>
    <t xml:space="preserve">Total liabilities </t>
  </si>
  <si>
    <t>Equity</t>
  </si>
  <si>
    <t xml:space="preserve">   Authorised share capital</t>
  </si>
  <si>
    <t xml:space="preserve">   (199,000,000 ordinary shares,</t>
  </si>
  <si>
    <t xml:space="preserve">   par value at Baht 1 per share)</t>
  </si>
  <si>
    <t xml:space="preserve">   Issued and paid-up share capital</t>
  </si>
  <si>
    <t>Share premium on ordinary shares</t>
  </si>
  <si>
    <t>Capital surplus on the change in</t>
  </si>
  <si>
    <t xml:space="preserve">   ownership interest in subsidiaries</t>
  </si>
  <si>
    <t xml:space="preserve">Retained earnings </t>
  </si>
  <si>
    <t xml:space="preserve">   Appropriated</t>
  </si>
  <si>
    <t xml:space="preserve">      Legal reserve </t>
  </si>
  <si>
    <t xml:space="preserve">   Unappropriated </t>
  </si>
  <si>
    <t>Equity attributable to owners of the parent</t>
  </si>
  <si>
    <t>Non-controlling interests</t>
  </si>
  <si>
    <t xml:space="preserve">Total equity 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</si>
  <si>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</si>
  <si>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</si>
  <si>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</si>
  <si>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</si>
  <si>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</si>
  <si>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Other income</t>
  </si>
  <si>
    <t>Reverse allowance for impairment</t>
  </si>
  <si>
    <t xml:space="preserve">   of investment properties</t>
  </si>
  <si>
    <t xml:space="preserve">   in value of investment</t>
  </si>
  <si>
    <t>Total income</t>
  </si>
  <si>
    <t>Expenses</t>
  </si>
  <si>
    <t xml:space="preserve">Costs of sales of goods </t>
  </si>
  <si>
    <t>Distribution costs</t>
  </si>
  <si>
    <t>Administrative expenses</t>
  </si>
  <si>
    <t>Finance costs</t>
  </si>
  <si>
    <t>Total expenses</t>
  </si>
  <si>
    <t>Profit from operating activities</t>
  </si>
  <si>
    <t>Share of profit of associate</t>
  </si>
  <si>
    <t xml:space="preserve">   accounted for using equity method</t>
  </si>
  <si>
    <t>Profit before income tax expense</t>
  </si>
  <si>
    <t>Tax expense</t>
  </si>
  <si>
    <t>Profit for the period</t>
  </si>
  <si>
    <t xml:space="preserve">Items that will not be reclassified subsequently </t>
  </si>
  <si>
    <t xml:space="preserve">   to profit or loss</t>
  </si>
  <si>
    <t xml:space="preserve">Share of other comprehensive expense of </t>
  </si>
  <si>
    <t xml:space="preserve">   associates accounted for using equity method</t>
  </si>
  <si>
    <t>Gain on remeasurements of defined benefit plans</t>
  </si>
  <si>
    <t>Income tax relating to items that will not be reclassified</t>
  </si>
  <si>
    <t xml:space="preserve">   subsequently to profit or loss</t>
  </si>
  <si>
    <t xml:space="preserve">Other comprehensive income for the period, </t>
  </si>
  <si>
    <t xml:space="preserve">   net of tax</t>
  </si>
  <si>
    <t>Total comprehensive income for the period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</si>
  <si>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</si>
  <si>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</si>
  <si>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</si>
  <si>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</si>
  <si>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</si>
  <si>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</si>
  <si>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 </t>
  </si>
  <si>
    <t>Consolidated financial statements</t>
  </si>
  <si>
    <t>Retained earnings</t>
  </si>
  <si>
    <t>Capital surplus on</t>
  </si>
  <si>
    <t xml:space="preserve">Equity </t>
  </si>
  <si>
    <t>Issued and</t>
  </si>
  <si>
    <t>the chang in</t>
  </si>
  <si>
    <t>attributable to</t>
  </si>
  <si>
    <t>Non-</t>
  </si>
  <si>
    <t>paid-up</t>
  </si>
  <si>
    <t>Share</t>
  </si>
  <si>
    <t>ownership interest</t>
  </si>
  <si>
    <t>owners of</t>
  </si>
  <si>
    <t xml:space="preserve">controlling </t>
  </si>
  <si>
    <t>Total</t>
  </si>
  <si>
    <t>share capital</t>
  </si>
  <si>
    <t>premium</t>
  </si>
  <si>
    <t>in subsidiaries</t>
  </si>
  <si>
    <t>Legal reserve</t>
  </si>
  <si>
    <t>Unappropriated</t>
  </si>
  <si>
    <t>interests</t>
  </si>
  <si>
    <t>equity</t>
  </si>
  <si>
    <t>Balance at 1 January 2024</t>
  </si>
  <si>
    <t>Transaction with owners, recorded directly in equity</t>
  </si>
  <si>
    <t xml:space="preserve">    Distributions to owners</t>
  </si>
  <si>
    <t xml:space="preserve">    Dividends to owners of the Company</t>
  </si>
  <si>
    <t>Total transaction with owners, recorded directly in equity</t>
  </si>
  <si>
    <t>Comprehensive income for the period</t>
  </si>
  <si>
    <t xml:space="preserve">    Other comprehensive income </t>
  </si>
  <si>
    <t>Balance at 1 January 2025</t>
  </si>
  <si>
    <t>Separate financial statements</t>
  </si>
  <si>
    <t xml:space="preserve">    Distributions to owners </t>
  </si>
  <si>
    <t xml:space="preserve">    Other comprehensive income</t>
  </si>
  <si>
    <t>Statement of cash flows (Unaudited)</t>
  </si>
  <si>
    <t>Cash flows from operating activities</t>
  </si>
  <si>
    <t>Adjustments to reconcile profit to cash receipts (payments)</t>
  </si>
  <si>
    <t>Reversal of allowance for impairment of investment properties</t>
  </si>
  <si>
    <t>Amortised copyright expenses</t>
  </si>
  <si>
    <t>Share of profit of associate accounted for using</t>
  </si>
  <si>
    <t xml:space="preserve">   equity method, net of tax</t>
  </si>
  <si>
    <t xml:space="preserve">Bad and doubtful debts expenses </t>
  </si>
  <si>
    <t>Gain on disposal of equipment</t>
  </si>
  <si>
    <t>Interest income</t>
  </si>
  <si>
    <t>Dividend income</t>
  </si>
  <si>
    <t>Changes in operating assets and liabilities</t>
  </si>
  <si>
    <t>Taxes paid</t>
  </si>
  <si>
    <t>Cash flows from investing activities</t>
  </si>
  <si>
    <t>Proceeds from sale of equipment</t>
  </si>
  <si>
    <t>Acquisition of equipment</t>
  </si>
  <si>
    <t>Increase in fixed deposits at bank</t>
  </si>
  <si>
    <t>Dividend received</t>
  </si>
  <si>
    <t>Interest received</t>
  </si>
  <si>
    <t>Check used in</t>
  </si>
  <si>
    <t>Cash flows from financing activities</t>
  </si>
  <si>
    <t>Payment of lease liabilities</t>
  </si>
  <si>
    <t xml:space="preserve">Dividends paid to owners of the Company </t>
  </si>
  <si>
    <t>Dividends of subsidiary paid to non-controlling interests</t>
  </si>
  <si>
    <t>Interest paid</t>
  </si>
  <si>
    <t>Total cash used in financing activities</t>
  </si>
  <si>
    <t xml:space="preserve">   before effect of exchange rates</t>
  </si>
  <si>
    <t>Effect of exchange rate changes on cash and cash equivalents</t>
  </si>
  <si>
    <t>Cash and cash equivalents at 1 January</t>
  </si>
  <si>
    <t>Non-cash transaction:</t>
  </si>
  <si>
    <t>Equipment payables</t>
  </si>
  <si>
    <t>Transfer of investment property to property</t>
  </si>
  <si>
    <t xml:space="preserve">   plant and equipment</t>
  </si>
  <si>
    <t>Acquisition of right-of-use assets under lease contracts</t>
  </si>
  <si>
    <t>Non-current provision for employee benefits</t>
  </si>
  <si>
    <t>Acquistion of intangible assets</t>
  </si>
  <si>
    <t>Depreciation and amortisation</t>
  </si>
  <si>
    <t>Other current receivables</t>
  </si>
  <si>
    <t>Other current payables</t>
  </si>
  <si>
    <t>2, 4</t>
  </si>
  <si>
    <t xml:space="preserve">Net cash from (used in) investing activities  </t>
  </si>
  <si>
    <t>Net increase (decrease) in cash and cash equivalents,</t>
  </si>
  <si>
    <t>Net increase (decrease) in cash and cash equivalents</t>
  </si>
  <si>
    <t>Total comprehensive income (expense) for the period</t>
  </si>
  <si>
    <t>the parent</t>
  </si>
  <si>
    <t xml:space="preserve">    Profit</t>
  </si>
  <si>
    <t xml:space="preserve">    Profit (loss)</t>
  </si>
  <si>
    <t xml:space="preserve">    Profit </t>
  </si>
  <si>
    <t>Comprehensive income (expense) for the period</t>
  </si>
  <si>
    <t>30 June</t>
  </si>
  <si>
    <t>Six-month period ended</t>
  </si>
  <si>
    <t>Other comprehensive income</t>
  </si>
  <si>
    <t>Six-month period ended 30 June 2024</t>
  </si>
  <si>
    <t>Balance at 30 June 2024</t>
  </si>
  <si>
    <t>Balance at 30 June 2025</t>
  </si>
  <si>
    <t>Six-month period ended 30 June 2025</t>
  </si>
  <si>
    <t>3, 8</t>
  </si>
  <si>
    <t>Note</t>
  </si>
  <si>
    <t>Cash and cash equivalents at 30 June</t>
  </si>
  <si>
    <t>Loss on inventories devaluation</t>
  </si>
  <si>
    <t>Net cash generated from operations</t>
  </si>
  <si>
    <t xml:space="preserve">Net cash from operating activities </t>
  </si>
  <si>
    <t>Unrealised (gain) loss on foreign exchange</t>
  </si>
  <si>
    <t>Pledged bank deposits</t>
  </si>
  <si>
    <t>Corporate income tax payable</t>
  </si>
  <si>
    <t>Share capital: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</si>
</sst>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36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3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1"/>
      <name val="Arial"/>
      <family val="2"/>
    </font>
    <font>
      <i/>
      <sz val="12"/>
      <name val="Times New Roman"/>
      <family val="1"/>
    </font>
    <font>
      <sz val="11"/>
      <color rgb="FFFF0000"/>
      <name val="Arial"/>
      <family val="2"/>
    </font>
    <font>
      <sz val="10"/>
      <name val="Arial"/>
      <family val="2"/>
    </font>
    <font>
      <sz val="14"/>
      <color theme="0" tint="-0.34998626667073579"/>
      <name val="Arial"/>
      <family val="2"/>
    </font>
    <font>
      <sz val="12"/>
      <color theme="0" tint="-0.34998626667073579"/>
      <name val="Arial"/>
      <family val="2"/>
    </font>
    <font>
      <sz val="11"/>
      <color theme="0" tint="-0.34998626667073579"/>
      <name val="Arial"/>
      <family val="2"/>
    </font>
    <font>
      <sz val="12"/>
      <color theme="0"/>
      <name val="Arial"/>
      <family val="2"/>
    </font>
    <font>
      <sz val="11"/>
      <color theme="0" tint="-0.34998626667073579"/>
      <name val="Times New Roman"/>
      <family val="1"/>
    </font>
    <font>
      <sz val="10"/>
      <color theme="0" tint="-0.34998626667073579"/>
      <name val="Arial"/>
      <family val="2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9" fontId="26" fillId="0" borderId="0" applyFont="0" applyFill="0" applyBorder="0" applyAlignment="0" applyProtection="0"/>
  </cellStyleXfs>
  <cellXfs count="190">
    <xf numFmtId="0" fontId="0" fillId="0" borderId="0" xfId="0"/>
    <xf numFmtId="0" fontId="5" fillId="0" borderId="0" xfId="8"/>
    <xf numFmtId="0" fontId="3" fillId="0" borderId="0" xfId="0" applyFont="1" applyProtection="1">
      <protection locked="0"/>
    </xf>
    <xf numFmtId="0" fontId="21" fillId="0" borderId="0" xfId="0" applyFont="1" applyProtection="1">
      <protection locked="0"/>
    </xf>
    <xf numFmtId="37" fontId="21" fillId="0" borderId="0" xfId="0" applyNumberFormat="1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37" fontId="22" fillId="0" borderId="0" xfId="0" applyNumberFormat="1" applyFont="1" applyAlignment="1" applyProtection="1">
      <alignment vertical="center"/>
      <protection locked="0"/>
    </xf>
    <xf numFmtId="0" fontId="6" fillId="0" borderId="0" xfId="10" applyFont="1" applyProtection="1">
      <protection locked="0"/>
    </xf>
    <xf numFmtId="0" fontId="7" fillId="0" borderId="0" xfId="10" applyFont="1" applyAlignment="1" applyProtection="1">
      <alignment horizontal="center"/>
      <protection locked="0"/>
    </xf>
    <xf numFmtId="0" fontId="15" fillId="0" borderId="0" xfId="1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9" fontId="5" fillId="0" borderId="0" xfId="10" applyNumberFormat="1" applyAlignment="1" applyProtection="1">
      <alignment horizontal="center"/>
      <protection locked="0"/>
    </xf>
    <xf numFmtId="37" fontId="5" fillId="0" borderId="0" xfId="10" applyNumberFormat="1" applyAlignment="1" applyProtection="1">
      <alignment horizontal="center"/>
      <protection locked="0"/>
    </xf>
    <xf numFmtId="49" fontId="16" fillId="0" borderId="0" xfId="10" applyNumberFormat="1" applyFont="1" applyAlignment="1" applyProtection="1">
      <alignment horizontal="center"/>
      <protection locked="0"/>
    </xf>
    <xf numFmtId="0" fontId="4" fillId="0" borderId="0" xfId="10" applyFont="1" applyProtection="1">
      <protection locked="0"/>
    </xf>
    <xf numFmtId="0" fontId="5" fillId="0" borderId="0" xfId="10" applyAlignment="1" applyProtection="1">
      <alignment horizontal="center"/>
      <protection locked="0"/>
    </xf>
    <xf numFmtId="0" fontId="5" fillId="0" borderId="0" xfId="10" applyProtection="1">
      <protection locked="0"/>
    </xf>
    <xf numFmtId="37" fontId="5" fillId="0" borderId="0" xfId="10" applyNumberFormat="1" applyAlignment="1" applyProtection="1">
      <alignment horizontal="right"/>
      <protection locked="0"/>
    </xf>
    <xf numFmtId="0" fontId="17" fillId="0" borderId="0" xfId="10" applyFont="1" applyProtection="1">
      <protection locked="0"/>
    </xf>
    <xf numFmtId="164" fontId="5" fillId="0" borderId="0" xfId="10" applyNumberForma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5" fontId="11" fillId="0" borderId="0" xfId="0" applyNumberFormat="1" applyFont="1" applyProtection="1">
      <protection locked="0"/>
    </xf>
    <xf numFmtId="165" fontId="6" fillId="0" borderId="0" xfId="1" applyNumberFormat="1" applyFont="1" applyFill="1" applyAlignment="1" applyProtection="1">
      <protection locked="0"/>
    </xf>
    <xf numFmtId="165" fontId="15" fillId="0" borderId="0" xfId="1" applyNumberFormat="1" applyFont="1" applyFill="1" applyAlignment="1" applyProtection="1"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5" fontId="11" fillId="0" borderId="0" xfId="1" applyNumberFormat="1" applyFont="1" applyFill="1" applyAlignment="1" applyProtection="1">
      <alignment horizontal="center"/>
      <protection locked="0"/>
    </xf>
    <xf numFmtId="165" fontId="5" fillId="0" borderId="0" xfId="1" applyNumberFormat="1" applyFont="1" applyFill="1" applyBorder="1" applyAlignment="1" applyProtection="1">
      <protection locked="0"/>
    </xf>
    <xf numFmtId="165" fontId="18" fillId="0" borderId="0" xfId="1" applyNumberFormat="1" applyFont="1" applyFill="1" applyAlignment="1" applyProtection="1">
      <protection locked="0"/>
    </xf>
    <xf numFmtId="164" fontId="6" fillId="0" borderId="0" xfId="10" applyNumberFormat="1" applyFont="1" applyProtection="1">
      <protection locked="0"/>
    </xf>
    <xf numFmtId="164" fontId="18" fillId="0" borderId="0" xfId="10" applyNumberFormat="1" applyFont="1" applyProtection="1">
      <protection locked="0"/>
    </xf>
    <xf numFmtId="37" fontId="6" fillId="0" borderId="0" xfId="10" applyNumberFormat="1" applyFont="1" applyAlignment="1" applyProtection="1">
      <alignment horizontal="right"/>
      <protection locked="0"/>
    </xf>
    <xf numFmtId="0" fontId="24" fillId="0" borderId="0" xfId="10" applyFont="1" applyProtection="1">
      <protection locked="0"/>
    </xf>
    <xf numFmtId="37" fontId="8" fillId="0" borderId="0" xfId="10" applyNumberFormat="1" applyFont="1" applyProtection="1">
      <protection locked="0"/>
    </xf>
    <xf numFmtId="37" fontId="8" fillId="0" borderId="0" xfId="10" applyNumberFormat="1" applyFont="1" applyAlignment="1" applyProtection="1">
      <alignment horizontal="right"/>
      <protection locked="0"/>
    </xf>
    <xf numFmtId="0" fontId="7" fillId="0" borderId="0" xfId="10" applyFont="1" applyProtection="1">
      <protection locked="0"/>
    </xf>
    <xf numFmtId="37" fontId="15" fillId="0" borderId="0" xfId="10" applyNumberFormat="1" applyFont="1" applyAlignment="1" applyProtection="1">
      <alignment horizontal="center"/>
      <protection locked="0"/>
    </xf>
    <xf numFmtId="165" fontId="5" fillId="0" borderId="0" xfId="10" applyNumberFormat="1" applyProtection="1">
      <protection locked="0"/>
    </xf>
    <xf numFmtId="165" fontId="5" fillId="0" borderId="0" xfId="10" applyNumberForma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165" fontId="5" fillId="0" borderId="0" xfId="1" applyNumberFormat="1" applyFont="1" applyFill="1" applyProtection="1">
      <protection locked="0"/>
    </xf>
    <xf numFmtId="165" fontId="5" fillId="0" borderId="0" xfId="1" applyNumberFormat="1" applyFont="1" applyFill="1" applyAlignment="1" applyProtection="1">
      <alignment horizontal="center"/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165" fontId="5" fillId="0" borderId="3" xfId="1" applyNumberFormat="1" applyFont="1" applyFill="1" applyBorder="1" applyAlignment="1" applyProtection="1">
      <protection locked="0"/>
    </xf>
    <xf numFmtId="165" fontId="5" fillId="0" borderId="3" xfId="1" applyNumberFormat="1" applyFont="1" applyFill="1" applyBorder="1" applyAlignment="1" applyProtection="1">
      <alignment horizontal="right"/>
      <protection locked="0"/>
    </xf>
    <xf numFmtId="0" fontId="5" fillId="0" borderId="0" xfId="10" applyAlignment="1" applyProtection="1">
      <alignment wrapText="1"/>
      <protection locked="0"/>
    </xf>
    <xf numFmtId="49" fontId="5" fillId="0" borderId="0" xfId="10" applyNumberFormat="1" applyProtection="1">
      <protection locked="0"/>
    </xf>
    <xf numFmtId="165" fontId="5" fillId="0" borderId="1" xfId="1" applyNumberFormat="1" applyFont="1" applyFill="1" applyBorder="1" applyAlignment="1" applyProtection="1">
      <protection locked="0"/>
    </xf>
    <xf numFmtId="165" fontId="5" fillId="0" borderId="1" xfId="1" applyNumberFormat="1" applyFont="1" applyFill="1" applyBorder="1" applyAlignment="1" applyProtection="1">
      <alignment horizontal="right"/>
      <protection locked="0"/>
    </xf>
    <xf numFmtId="49" fontId="6" fillId="0" borderId="0" xfId="10" applyNumberFormat="1" applyFont="1" applyProtection="1">
      <protection locked="0"/>
    </xf>
    <xf numFmtId="165" fontId="6" fillId="0" borderId="0" xfId="1" applyNumberFormat="1" applyFont="1" applyFill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165" fontId="5" fillId="0" borderId="1" xfId="1" applyNumberFormat="1" applyFont="1" applyFill="1" applyBorder="1" applyAlignment="1" applyProtection="1">
      <alignment horizontal="center"/>
      <protection locked="0"/>
    </xf>
    <xf numFmtId="0" fontId="17" fillId="0" borderId="0" xfId="10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165" fontId="23" fillId="0" borderId="0" xfId="0" applyNumberFormat="1" applyFont="1" applyProtection="1">
      <protection locked="0"/>
    </xf>
    <xf numFmtId="165" fontId="18" fillId="0" borderId="0" xfId="1" applyNumberFormat="1" applyFont="1" applyFill="1" applyAlignment="1" applyProtection="1">
      <alignment horizontal="right"/>
      <protection locked="0"/>
    </xf>
    <xf numFmtId="164" fontId="6" fillId="0" borderId="0" xfId="10" applyNumberFormat="1" applyFont="1" applyAlignment="1" applyProtection="1">
      <alignment horizontal="right"/>
      <protection locked="0"/>
    </xf>
    <xf numFmtId="164" fontId="18" fillId="0" borderId="0" xfId="10" applyNumberFormat="1" applyFont="1" applyAlignment="1" applyProtection="1">
      <alignment horizontal="right"/>
      <protection locked="0"/>
    </xf>
    <xf numFmtId="43" fontId="21" fillId="0" borderId="0" xfId="1" applyFont="1" applyProtection="1">
      <protection locked="0"/>
    </xf>
    <xf numFmtId="43" fontId="6" fillId="0" borderId="0" xfId="1" applyFont="1" applyProtection="1">
      <protection locked="0"/>
    </xf>
    <xf numFmtId="43" fontId="30" fillId="0" borderId="0" xfId="0" applyNumberFormat="1" applyFont="1" applyProtection="1">
      <protection locked="0"/>
    </xf>
    <xf numFmtId="43" fontId="30" fillId="0" borderId="0" xfId="0" applyNumberFormat="1" applyFont="1" applyAlignment="1" applyProtection="1">
      <alignment horizontal="right"/>
      <protection locked="0"/>
    </xf>
    <xf numFmtId="0" fontId="30" fillId="0" borderId="0" xfId="0" applyFont="1" applyProtection="1">
      <protection locked="0"/>
    </xf>
    <xf numFmtId="37" fontId="30" fillId="0" borderId="0" xfId="0" applyNumberFormat="1" applyFont="1" applyAlignment="1" applyProtection="1">
      <alignment horizontal="right"/>
      <protection locked="0"/>
    </xf>
    <xf numFmtId="165" fontId="6" fillId="0" borderId="2" xfId="1" applyNumberFormat="1" applyFont="1" applyFill="1" applyBorder="1" applyAlignment="1" applyProtection="1"/>
    <xf numFmtId="165" fontId="6" fillId="0" borderId="2" xfId="1" applyNumberFormat="1" applyFont="1" applyFill="1" applyBorder="1" applyAlignment="1" applyProtection="1">
      <alignment horizontal="right"/>
    </xf>
    <xf numFmtId="165" fontId="6" fillId="0" borderId="3" xfId="1" applyNumberFormat="1" applyFont="1" applyFill="1" applyBorder="1" applyAlignment="1" applyProtection="1"/>
    <xf numFmtId="165" fontId="6" fillId="0" borderId="3" xfId="1" applyNumberFormat="1" applyFont="1" applyFill="1" applyBorder="1" applyAlignment="1" applyProtection="1">
      <alignment horizontal="right"/>
    </xf>
    <xf numFmtId="165" fontId="6" fillId="0" borderId="1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Alignment="1" applyProtection="1"/>
    <xf numFmtId="165" fontId="5" fillId="0" borderId="0" xfId="1" applyNumberFormat="1" applyFont="1" applyFill="1" applyAlignment="1" applyProtection="1">
      <alignment horizontal="right"/>
    </xf>
    <xf numFmtId="165" fontId="5" fillId="0" borderId="1" xfId="1" applyNumberFormat="1" applyFont="1" applyFill="1" applyBorder="1" applyAlignment="1" applyProtection="1">
      <alignment horizontal="right"/>
    </xf>
    <xf numFmtId="165" fontId="6" fillId="0" borderId="0" xfId="1" applyNumberFormat="1" applyFont="1" applyFill="1" applyBorder="1" applyAlignment="1" applyProtection="1"/>
    <xf numFmtId="165" fontId="6" fillId="0" borderId="0" xfId="1" applyNumberFormat="1" applyFont="1" applyFill="1" applyBorder="1" applyAlignment="1" applyProtection="1">
      <alignment horizontal="right"/>
    </xf>
    <xf numFmtId="0" fontId="3" fillId="0" borderId="0" xfId="6" applyFont="1" applyProtection="1">
      <protection locked="0"/>
    </xf>
    <xf numFmtId="165" fontId="5" fillId="0" borderId="0" xfId="3" applyNumberFormat="1" applyFont="1" applyFill="1" applyProtection="1">
      <protection locked="0"/>
    </xf>
    <xf numFmtId="0" fontId="11" fillId="0" borderId="0" xfId="6" applyFont="1" applyProtection="1">
      <protection locked="0"/>
    </xf>
    <xf numFmtId="0" fontId="16" fillId="0" borderId="0" xfId="10" applyFont="1" applyAlignment="1" applyProtection="1">
      <alignment horizontal="center"/>
      <protection locked="0"/>
    </xf>
    <xf numFmtId="165" fontId="6" fillId="0" borderId="0" xfId="10" applyNumberFormat="1" applyFont="1" applyAlignment="1" applyProtection="1">
      <alignment horizontal="right"/>
      <protection locked="0"/>
    </xf>
    <xf numFmtId="165" fontId="11" fillId="0" borderId="0" xfId="3" applyNumberFormat="1" applyFont="1" applyFill="1" applyProtection="1">
      <protection locked="0"/>
    </xf>
    <xf numFmtId="0" fontId="5" fillId="0" borderId="0" xfId="6" applyFont="1" applyProtection="1">
      <protection locked="0"/>
    </xf>
    <xf numFmtId="165" fontId="5" fillId="0" borderId="0" xfId="3" applyNumberFormat="1" applyFont="1" applyFill="1" applyAlignment="1" applyProtection="1">
      <alignment horizontal="right"/>
      <protection locked="0"/>
    </xf>
    <xf numFmtId="37" fontId="5" fillId="0" borderId="0" xfId="3" applyNumberFormat="1" applyFont="1" applyFill="1" applyAlignment="1" applyProtection="1">
      <alignment horizontal="right"/>
      <protection locked="0"/>
    </xf>
    <xf numFmtId="165" fontId="6" fillId="0" borderId="0" xfId="3" applyNumberFormat="1" applyFont="1" applyFill="1" applyAlignment="1" applyProtection="1">
      <alignment horizontal="right"/>
      <protection locked="0"/>
    </xf>
    <xf numFmtId="9" fontId="11" fillId="0" borderId="0" xfId="13" applyFont="1" applyFill="1" applyProtection="1">
      <protection locked="0"/>
    </xf>
    <xf numFmtId="165" fontId="15" fillId="0" borderId="0" xfId="3" applyNumberFormat="1" applyFont="1" applyFill="1" applyAlignment="1" applyProtection="1">
      <alignment horizontal="right"/>
      <protection locked="0"/>
    </xf>
    <xf numFmtId="165" fontId="6" fillId="0" borderId="0" xfId="6" applyNumberFormat="1" applyFont="1" applyProtection="1">
      <protection locked="0"/>
    </xf>
    <xf numFmtId="165" fontId="5" fillId="0" borderId="0" xfId="3" applyNumberFormat="1" applyFont="1" applyFill="1" applyBorder="1" applyAlignment="1" applyProtection="1">
      <alignment horizontal="right"/>
      <protection locked="0"/>
    </xf>
    <xf numFmtId="165" fontId="5" fillId="0" borderId="0" xfId="3" applyNumberFormat="1" applyFont="1" applyFill="1" applyAlignment="1" applyProtection="1">
      <alignment horizontal="center"/>
      <protection locked="0"/>
    </xf>
    <xf numFmtId="165" fontId="16" fillId="0" borderId="0" xfId="3" applyNumberFormat="1" applyFont="1" applyFill="1" applyBorder="1" applyAlignment="1" applyProtection="1">
      <alignment horizontal="right"/>
      <protection locked="0"/>
    </xf>
    <xf numFmtId="165" fontId="6" fillId="0" borderId="0" xfId="3" applyNumberFormat="1" applyFont="1" applyFill="1" applyBorder="1" applyAlignment="1" applyProtection="1">
      <alignment horizontal="right"/>
      <protection locked="0"/>
    </xf>
    <xf numFmtId="165" fontId="15" fillId="0" borderId="0" xfId="3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alignment vertical="center"/>
      <protection locked="0"/>
    </xf>
    <xf numFmtId="165" fontId="5" fillId="0" borderId="0" xfId="1" applyNumberFormat="1" applyFont="1" applyFill="1" applyBorder="1" applyAlignment="1" applyProtection="1">
      <alignment horizontal="center" vertical="center"/>
      <protection locked="0"/>
    </xf>
    <xf numFmtId="165" fontId="11" fillId="0" borderId="0" xfId="6" applyNumberFormat="1" applyFont="1" applyProtection="1">
      <protection locked="0"/>
    </xf>
    <xf numFmtId="165" fontId="11" fillId="0" borderId="0" xfId="6" applyNumberFormat="1" applyFont="1" applyAlignment="1" applyProtection="1">
      <alignment horizontal="right"/>
      <protection locked="0"/>
    </xf>
    <xf numFmtId="165" fontId="5" fillId="0" borderId="0" xfId="6" applyNumberFormat="1" applyFont="1" applyProtection="1">
      <protection locked="0"/>
    </xf>
    <xf numFmtId="165" fontId="5" fillId="0" borderId="0" xfId="6" applyNumberFormat="1" applyFont="1" applyAlignment="1" applyProtection="1">
      <alignment horizontal="right"/>
      <protection locked="0"/>
    </xf>
    <xf numFmtId="0" fontId="6" fillId="0" borderId="0" xfId="6" applyFont="1" applyAlignment="1" applyProtection="1">
      <alignment wrapText="1"/>
      <protection locked="0"/>
    </xf>
    <xf numFmtId="165" fontId="5" fillId="0" borderId="0" xfId="1" applyNumberFormat="1" applyFont="1" applyFill="1" applyAlignment="1" applyProtection="1">
      <alignment wrapText="1"/>
      <protection locked="0"/>
    </xf>
    <xf numFmtId="165" fontId="25" fillId="0" borderId="0" xfId="3" applyNumberFormat="1" applyFont="1" applyFill="1" applyProtection="1">
      <protection locked="0"/>
    </xf>
    <xf numFmtId="0" fontId="5" fillId="0" borderId="0" xfId="6" applyFont="1" applyAlignment="1" applyProtection="1">
      <alignment horizontal="left" wrapText="1"/>
      <protection locked="0"/>
    </xf>
    <xf numFmtId="0" fontId="5" fillId="0" borderId="0" xfId="6" applyFont="1" applyAlignment="1" applyProtection="1">
      <alignment wrapText="1"/>
      <protection locked="0"/>
    </xf>
    <xf numFmtId="0" fontId="6" fillId="0" borderId="0" xfId="0" applyFont="1" applyProtection="1">
      <protection locked="0"/>
    </xf>
    <xf numFmtId="165" fontId="15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11" applyFont="1" applyAlignment="1" applyProtection="1">
      <alignment horizontal="left" wrapText="1"/>
      <protection locked="0"/>
    </xf>
    <xf numFmtId="0" fontId="5" fillId="0" borderId="0" xfId="11" applyFont="1" applyAlignment="1" applyProtection="1">
      <alignment wrapText="1"/>
      <protection locked="0"/>
    </xf>
    <xf numFmtId="165" fontId="6" fillId="0" borderId="0" xfId="1" applyNumberFormat="1" applyFont="1" applyFill="1" applyBorder="1" applyAlignment="1" applyProtection="1">
      <alignment vertical="center"/>
      <protection locked="0"/>
    </xf>
    <xf numFmtId="165" fontId="6" fillId="0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center" wrapText="1"/>
      <protection locked="0"/>
    </xf>
    <xf numFmtId="43" fontId="6" fillId="0" borderId="0" xfId="1" applyFont="1" applyFill="1" applyBorder="1" applyAlignment="1" applyProtection="1">
      <alignment vertical="center"/>
      <protection locked="0"/>
    </xf>
    <xf numFmtId="43" fontId="6" fillId="0" borderId="0" xfId="1" applyFont="1" applyFill="1" applyBorder="1" applyAlignment="1" applyProtection="1">
      <alignment horizontal="center" vertical="center"/>
      <protection locked="0"/>
    </xf>
    <xf numFmtId="37" fontId="11" fillId="0" borderId="0" xfId="6" applyNumberFormat="1" applyFont="1" applyAlignment="1" applyProtection="1">
      <alignment horizontal="right"/>
      <protection locked="0"/>
    </xf>
    <xf numFmtId="43" fontId="5" fillId="0" borderId="0" xfId="3" applyFont="1" applyFill="1" applyBorder="1" applyAlignment="1" applyProtection="1">
      <alignment horizontal="right"/>
      <protection locked="0"/>
    </xf>
    <xf numFmtId="37" fontId="6" fillId="0" borderId="0" xfId="3" applyNumberFormat="1" applyFont="1" applyFill="1" applyBorder="1" applyAlignment="1" applyProtection="1">
      <alignment horizontal="right"/>
      <protection locked="0"/>
    </xf>
    <xf numFmtId="37" fontId="15" fillId="0" borderId="0" xfId="3" applyNumberFormat="1" applyFont="1" applyFill="1" applyBorder="1" applyAlignment="1" applyProtection="1">
      <alignment horizontal="right"/>
      <protection locked="0"/>
    </xf>
    <xf numFmtId="165" fontId="6" fillId="0" borderId="0" xfId="6" applyNumberFormat="1" applyFont="1"/>
    <xf numFmtId="165" fontId="6" fillId="0" borderId="0" xfId="1" applyNumberFormat="1" applyFont="1" applyFill="1" applyAlignment="1" applyProtection="1">
      <alignment horizontal="right"/>
    </xf>
    <xf numFmtId="165" fontId="6" fillId="0" borderId="5" xfId="1" applyNumberFormat="1" applyFont="1" applyFill="1" applyBorder="1" applyAlignment="1" applyProtection="1">
      <alignment horizontal="right"/>
    </xf>
    <xf numFmtId="43" fontId="6" fillId="0" borderId="3" xfId="1" applyFont="1" applyFill="1" applyBorder="1" applyAlignment="1" applyProtection="1">
      <alignment horizontal="right"/>
    </xf>
    <xf numFmtId="0" fontId="4" fillId="0" borderId="0" xfId="8" applyFont="1" applyProtection="1">
      <protection locked="0"/>
    </xf>
    <xf numFmtId="0" fontId="8" fillId="0" borderId="0" xfId="8" applyFont="1" applyProtection="1">
      <protection locked="0"/>
    </xf>
    <xf numFmtId="0" fontId="8" fillId="0" borderId="0" xfId="8" applyFont="1" applyAlignment="1" applyProtection="1">
      <alignment horizontal="right"/>
      <protection locked="0"/>
    </xf>
    <xf numFmtId="0" fontId="5" fillId="0" borderId="0" xfId="8" applyProtection="1">
      <protection locked="0"/>
    </xf>
    <xf numFmtId="0" fontId="31" fillId="0" borderId="0" xfId="8" applyFont="1" applyProtection="1">
      <protection locked="0"/>
    </xf>
    <xf numFmtId="0" fontId="5" fillId="0" borderId="0" xfId="8" applyAlignment="1" applyProtection="1">
      <alignment horizontal="center"/>
      <protection locked="0"/>
    </xf>
    <xf numFmtId="0" fontId="7" fillId="0" borderId="0" xfId="8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8" applyFont="1" applyProtection="1">
      <protection locked="0"/>
    </xf>
    <xf numFmtId="0" fontId="6" fillId="0" borderId="0" xfId="8" applyFont="1" applyProtection="1">
      <protection locked="0"/>
    </xf>
    <xf numFmtId="0" fontId="17" fillId="0" borderId="0" xfId="0" applyFont="1" applyProtection="1">
      <protection locked="0"/>
    </xf>
    <xf numFmtId="0" fontId="5" fillId="0" borderId="0" xfId="12" applyFont="1" applyAlignment="1" applyProtection="1">
      <alignment horizontal="left"/>
      <protection locked="0"/>
    </xf>
    <xf numFmtId="165" fontId="6" fillId="0" borderId="0" xfId="1" applyNumberFormat="1" applyFont="1" applyFill="1" applyBorder="1" applyAlignment="1" applyProtection="1">
      <alignment horizontal="center"/>
      <protection locked="0"/>
    </xf>
    <xf numFmtId="0" fontId="17" fillId="0" borderId="0" xfId="8" applyFont="1" applyAlignment="1" applyProtection="1">
      <alignment horizontal="center"/>
      <protection locked="0"/>
    </xf>
    <xf numFmtId="0" fontId="17" fillId="0" borderId="0" xfId="8" applyFont="1" applyProtection="1">
      <protection locked="0"/>
    </xf>
    <xf numFmtId="165" fontId="6" fillId="0" borderId="2" xfId="1" applyNumberFormat="1" applyFont="1" applyFill="1" applyBorder="1" applyAlignment="1" applyProtection="1">
      <alignment horizontal="center"/>
    </xf>
    <xf numFmtId="165" fontId="5" fillId="0" borderId="0" xfId="1" applyNumberFormat="1" applyFont="1" applyFill="1" applyBorder="1" applyAlignment="1" applyProtection="1">
      <alignment horizontal="right"/>
    </xf>
    <xf numFmtId="0" fontId="2" fillId="0" borderId="0" xfId="6" applyProtection="1">
      <protection locked="0"/>
    </xf>
    <xf numFmtId="0" fontId="10" fillId="0" borderId="0" xfId="8" applyFont="1" applyProtection="1">
      <protection locked="0"/>
    </xf>
    <xf numFmtId="0" fontId="5" fillId="0" borderId="0" xfId="8" applyAlignment="1" applyProtection="1">
      <alignment horizontal="right"/>
      <protection locked="0"/>
    </xf>
    <xf numFmtId="0" fontId="5" fillId="0" borderId="0" xfId="6" applyFont="1" applyAlignment="1" applyProtection="1">
      <alignment horizontal="center"/>
      <protection locked="0"/>
    </xf>
    <xf numFmtId="0" fontId="6" fillId="0" borderId="0" xfId="6" applyFont="1" applyProtection="1">
      <protection locked="0"/>
    </xf>
    <xf numFmtId="0" fontId="17" fillId="0" borderId="0" xfId="6" applyFont="1" applyProtection="1"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37" fontId="6" fillId="0" borderId="0" xfId="1" applyNumberFormat="1" applyFont="1" applyFill="1" applyBorder="1" applyAlignment="1" applyProtection="1">
      <alignment horizontal="right"/>
      <protection locked="0"/>
    </xf>
    <xf numFmtId="0" fontId="32" fillId="0" borderId="0" xfId="6" applyFont="1" applyProtection="1">
      <protection locked="0"/>
    </xf>
    <xf numFmtId="165" fontId="5" fillId="0" borderId="0" xfId="8" applyNumberFormat="1" applyProtection="1">
      <protection locked="0"/>
    </xf>
    <xf numFmtId="43" fontId="5" fillId="0" borderId="0" xfId="1" applyFont="1" applyProtection="1">
      <protection locked="0"/>
    </xf>
    <xf numFmtId="165" fontId="5" fillId="0" borderId="0" xfId="1" applyNumberFormat="1" applyFont="1" applyFill="1" applyBorder="1" applyAlignment="1" applyProtection="1"/>
    <xf numFmtId="165" fontId="6" fillId="0" borderId="2" xfId="8" applyNumberFormat="1" applyFont="1" applyBorder="1"/>
    <xf numFmtId="37" fontId="6" fillId="0" borderId="3" xfId="1" applyNumberFormat="1" applyFont="1" applyFill="1" applyBorder="1" applyAlignment="1" applyProtection="1">
      <alignment horizontal="right"/>
    </xf>
    <xf numFmtId="0" fontId="19" fillId="0" borderId="0" xfId="10" applyFont="1" applyProtection="1">
      <protection locked="0"/>
    </xf>
    <xf numFmtId="0" fontId="27" fillId="0" borderId="0" xfId="6" applyFont="1" applyProtection="1">
      <protection locked="0"/>
    </xf>
    <xf numFmtId="0" fontId="20" fillId="0" borderId="0" xfId="6" applyFont="1" applyProtection="1">
      <protection locked="0"/>
    </xf>
    <xf numFmtId="0" fontId="8" fillId="0" borderId="0" xfId="10" applyFont="1" applyProtection="1">
      <protection locked="0"/>
    </xf>
    <xf numFmtId="0" fontId="28" fillId="0" borderId="0" xfId="6" applyFont="1" applyProtection="1">
      <protection locked="0"/>
    </xf>
    <xf numFmtId="0" fontId="21" fillId="0" borderId="0" xfId="6" applyFont="1" applyProtection="1">
      <protection locked="0"/>
    </xf>
    <xf numFmtId="0" fontId="29" fillId="0" borderId="0" xfId="6" applyFont="1" applyProtection="1">
      <protection locked="0"/>
    </xf>
    <xf numFmtId="164" fontId="5" fillId="0" borderId="0" xfId="10" applyNumberFormat="1" applyAlignment="1" applyProtection="1">
      <alignment horizontal="right"/>
      <protection locked="0"/>
    </xf>
    <xf numFmtId="37" fontId="5" fillId="0" borderId="0" xfId="6" applyNumberFormat="1" applyFont="1" applyAlignment="1" applyProtection="1">
      <alignment horizontal="right"/>
      <protection locked="0"/>
    </xf>
    <xf numFmtId="43" fontId="5" fillId="0" borderId="0" xfId="1" applyFont="1" applyAlignment="1" applyProtection="1">
      <alignment horizontal="right"/>
      <protection locked="0"/>
    </xf>
    <xf numFmtId="49" fontId="5" fillId="0" borderId="0" xfId="9" applyNumberFormat="1" applyFont="1" applyProtection="1">
      <protection locked="0"/>
    </xf>
    <xf numFmtId="43" fontId="11" fillId="0" borderId="0" xfId="1" applyFont="1" applyFill="1" applyAlignment="1" applyProtection="1">
      <alignment horizontal="right"/>
      <protection locked="0"/>
    </xf>
    <xf numFmtId="43" fontId="11" fillId="0" borderId="0" xfId="1" applyFont="1" applyFill="1" applyAlignment="1" applyProtection="1">
      <protection locked="0"/>
    </xf>
    <xf numFmtId="165" fontId="5" fillId="0" borderId="4" xfId="1" applyNumberFormat="1" applyFont="1" applyFill="1" applyBorder="1" applyAlignment="1" applyProtection="1">
      <alignment horizontal="right"/>
    </xf>
    <xf numFmtId="165" fontId="6" fillId="0" borderId="1" xfId="1" applyNumberFormat="1" applyFont="1" applyFill="1" applyBorder="1" applyAlignment="1" applyProtection="1"/>
    <xf numFmtId="165" fontId="6" fillId="0" borderId="4" xfId="1" applyNumberFormat="1" applyFont="1" applyFill="1" applyBorder="1" applyAlignment="1" applyProtection="1">
      <alignment horizontal="right"/>
    </xf>
    <xf numFmtId="165" fontId="6" fillId="0" borderId="5" xfId="1" applyNumberFormat="1" applyFont="1" applyFill="1" applyBorder="1" applyAlignment="1" applyProtection="1"/>
    <xf numFmtId="165" fontId="5" fillId="0" borderId="0" xfId="1" applyNumberFormat="1" applyFont="1" applyProtection="1">
      <protection locked="0"/>
    </xf>
    <xf numFmtId="0" fontId="25" fillId="0" borderId="0" xfId="0" applyFont="1" applyProtection="1">
      <protection locked="0"/>
    </xf>
    <xf numFmtId="0" fontId="33" fillId="0" borderId="0" xfId="8" applyFont="1" applyProtection="1">
      <protection locked="0"/>
    </xf>
    <xf numFmtId="0" fontId="34" fillId="0" borderId="0" xfId="8" applyFont="1" applyProtection="1">
      <protection locked="0"/>
    </xf>
    <xf numFmtId="0" fontId="35" fillId="0" borderId="0" xfId="8" applyFont="1" applyProtection="1">
      <protection locked="0"/>
    </xf>
    <xf numFmtId="165" fontId="34" fillId="0" borderId="0" xfId="8" applyNumberFormat="1" applyFont="1" applyProtection="1">
      <protection locked="0"/>
    </xf>
    <xf numFmtId="165" fontId="5" fillId="0" borderId="1" xfId="1" applyNumberFormat="1" applyFont="1" applyFill="1" applyBorder="1" applyAlignment="1" applyProtection="1"/>
    <xf numFmtId="0" fontId="6" fillId="0" borderId="0" xfId="10" applyFont="1" applyAlignment="1" applyProtection="1">
      <alignment horizontal="center"/>
      <protection locked="0"/>
    </xf>
    <xf numFmtId="0" fontId="7" fillId="0" borderId="0" xfId="10" applyFont="1" applyAlignment="1" applyProtection="1">
      <alignment horizontal="center"/>
      <protection locked="0"/>
    </xf>
    <xf numFmtId="37" fontId="6" fillId="0" borderId="0" xfId="10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center" vertical="center" wrapText="1"/>
      <protection locked="0"/>
    </xf>
    <xf numFmtId="49" fontId="5" fillId="0" borderId="0" xfId="6" applyNumberFormat="1" applyFont="1" applyAlignment="1" applyProtection="1">
      <alignment horizontal="center" vertical="center" wrapText="1"/>
      <protection locked="0"/>
    </xf>
    <xf numFmtId="0" fontId="7" fillId="0" borderId="0" xfId="8" applyFont="1" applyAlignment="1" applyProtection="1">
      <alignment horizontal="center"/>
      <protection locked="0"/>
    </xf>
    <xf numFmtId="0" fontId="6" fillId="0" borderId="0" xfId="8" applyFont="1" applyAlignment="1" applyProtection="1">
      <alignment horizontal="center"/>
      <protection locked="0"/>
    </xf>
    <xf numFmtId="0" fontId="5" fillId="0" borderId="1" xfId="8" applyBorder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aw036a071b-09e-1 Rev 1" xfId="8" xr:uid="{00000000-0005-0000-0000-000008000000}"/>
    <cellStyle name="Normal_CF_1 2" xfId="9" xr:uid="{00000000-0005-0000-0000-000009000000}"/>
    <cellStyle name="Normal_Sheet1" xfId="10" xr:uid="{00000000-0005-0000-0000-00000A000000}"/>
    <cellStyle name="Normal_SOCI" xfId="11" xr:uid="{00000000-0005-0000-0000-00000B000000}"/>
    <cellStyle name="Normal_Thai GAAP 1st qtr 2011 PLC IFS (Eng) 27 Mar" xfId="12" xr:uid="{00000000-0005-0000-0000-00000C000000}"/>
    <cellStyle name="Percent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c\CPR003\2012\M-06\Rev%202\cpr003a121b-06e-1%20Rev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"/>
      <sheetName val="CH Consolidated"/>
      <sheetName val="CH Separate"/>
      <sheetName val="CF"/>
    </sheetNames>
    <sheetDataSet>
      <sheetData sheetId="0"/>
      <sheetData sheetId="1"/>
      <sheetData sheetId="2">
        <row r="1">
          <cell r="A1" t="str">
            <v>CPR Gomu Industrial Public Company Limited and its Subsidiaries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8077-EB8C-453B-A909-D960441EFF78}">
  <sheetPr>
    <tabColor rgb="FF002060"/>
    <pageSetUpPr fitToPage="1"/>
  </sheetPr>
  <dimension ref="A1:N74"/>
  <sheetViews>
    <sheetView tabSelected="1" view="pageBreakPreview" zoomScale="85" zoomScaleNormal="90" zoomScaleSheetLayoutView="85" workbookViewId="0">
      <selection activeCell="Q19" sqref="Q19"/>
    </sheetView>
  </sheetViews>
  <sheetFormatPr defaultColWidth="9.1796875" defaultRowHeight="15.5" x14ac:dyDescent="0.35"/>
  <cols>
    <col min="1" max="1" width="41.453125" style="3" customWidth="1"/>
    <col min="2" max="2" width="9.453125" style="3" customWidth="1"/>
    <col min="3" max="3" width="1.453125" style="3" customWidth="1"/>
    <col min="4" max="4" width="15" style="3" bestFit="1" customWidth="1"/>
    <col min="5" max="5" width="1.1796875" style="3" customWidth="1"/>
    <col min="6" max="6" width="11.81640625" style="3" customWidth="1"/>
    <col min="7" max="7" width="1.1796875" style="3" customWidth="1"/>
    <col min="8" max="8" width="11.81640625" style="4" customWidth="1"/>
    <col min="9" max="9" width="1.1796875" style="3" customWidth="1"/>
    <col min="10" max="10" width="11.81640625" style="4" customWidth="1"/>
    <col min="11" max="16384" width="9.1796875" style="3"/>
  </cols>
  <sheetData>
    <row r="1" spans="1:14" ht="20.5" customHeight="1" x14ac:dyDescent="0.35">
      <c r="A1" s="2" t="s">
        <v>0</v>
      </c>
    </row>
    <row r="2" spans="1:14" ht="20.5" customHeight="1" x14ac:dyDescent="0.35">
      <c r="A2" s="5" t="s">
        <v>1</v>
      </c>
      <c r="I2" s="6"/>
    </row>
    <row r="3" spans="1:14" ht="19" customHeight="1" x14ac:dyDescent="0.35">
      <c r="A3" s="5"/>
      <c r="H3" s="6"/>
      <c r="I3" s="6"/>
      <c r="J3" s="6"/>
    </row>
    <row r="4" spans="1:14" s="10" customFormat="1" ht="19" customHeight="1" x14ac:dyDescent="0.3">
      <c r="A4" s="7"/>
      <c r="B4" s="8"/>
      <c r="C4" s="8"/>
      <c r="D4" s="181" t="s">
        <v>2</v>
      </c>
      <c r="E4" s="181"/>
      <c r="F4" s="181" t="s">
        <v>2</v>
      </c>
      <c r="G4" s="9"/>
      <c r="H4" s="181" t="s">
        <v>3</v>
      </c>
      <c r="I4" s="181"/>
      <c r="J4" s="181"/>
    </row>
    <row r="5" spans="1:14" s="10" customFormat="1" ht="19" customHeight="1" x14ac:dyDescent="0.3">
      <c r="A5" s="7"/>
      <c r="B5" s="8"/>
      <c r="C5" s="8"/>
      <c r="D5" s="181" t="s">
        <v>4</v>
      </c>
      <c r="E5" s="181"/>
      <c r="F5" s="181" t="s">
        <v>4</v>
      </c>
      <c r="G5" s="9"/>
      <c r="H5" s="181" t="s">
        <v>4</v>
      </c>
      <c r="I5" s="181"/>
      <c r="J5" s="181"/>
    </row>
    <row r="6" spans="1:14" s="10" customFormat="1" ht="19" customHeight="1" x14ac:dyDescent="0.3">
      <c r="A6" s="7"/>
      <c r="B6" s="8"/>
      <c r="C6" s="8"/>
      <c r="D6" s="11" t="s">
        <v>169</v>
      </c>
      <c r="E6" s="11"/>
      <c r="F6" s="12" t="s">
        <v>5</v>
      </c>
      <c r="G6" s="13"/>
      <c r="H6" s="11" t="s">
        <v>169</v>
      </c>
      <c r="I6" s="11"/>
      <c r="J6" s="12" t="s">
        <v>5</v>
      </c>
    </row>
    <row r="7" spans="1:14" s="10" customFormat="1" ht="19" customHeight="1" x14ac:dyDescent="0.3">
      <c r="A7" s="14" t="s">
        <v>6</v>
      </c>
      <c r="B7" s="8" t="s">
        <v>7</v>
      </c>
      <c r="C7" s="8"/>
      <c r="D7" s="15">
        <v>2025</v>
      </c>
      <c r="E7" s="15"/>
      <c r="F7" s="15">
        <v>2024</v>
      </c>
      <c r="G7" s="15"/>
      <c r="H7" s="15">
        <v>2025</v>
      </c>
      <c r="I7" s="15"/>
      <c r="J7" s="15">
        <v>2024</v>
      </c>
    </row>
    <row r="8" spans="1:14" s="10" customFormat="1" ht="19" customHeight="1" x14ac:dyDescent="0.3">
      <c r="A8" s="7"/>
      <c r="B8" s="8"/>
      <c r="C8" s="8"/>
      <c r="D8" s="15" t="s">
        <v>8</v>
      </c>
      <c r="E8" s="16"/>
      <c r="F8" s="15"/>
      <c r="G8" s="16"/>
      <c r="H8" s="17" t="s">
        <v>8</v>
      </c>
      <c r="I8" s="16"/>
      <c r="J8" s="17"/>
    </row>
    <row r="9" spans="1:14" s="10" customFormat="1" ht="19" customHeight="1" x14ac:dyDescent="0.3">
      <c r="A9" s="7"/>
      <c r="B9" s="8"/>
      <c r="C9" s="8"/>
      <c r="D9" s="182" t="s">
        <v>9</v>
      </c>
      <c r="E9" s="182"/>
      <c r="F9" s="182" t="s">
        <v>10</v>
      </c>
      <c r="G9" s="182"/>
      <c r="H9" s="182"/>
      <c r="I9" s="182"/>
      <c r="J9" s="182"/>
    </row>
    <row r="10" spans="1:14" s="10" customFormat="1" ht="19" customHeight="1" x14ac:dyDescent="0.3">
      <c r="A10" s="18" t="s">
        <v>11</v>
      </c>
      <c r="B10" s="8"/>
      <c r="C10" s="8"/>
      <c r="D10" s="19"/>
      <c r="E10" s="19"/>
      <c r="F10" s="19"/>
      <c r="G10" s="19"/>
      <c r="H10" s="17"/>
      <c r="I10" s="19"/>
      <c r="J10" s="17"/>
    </row>
    <row r="11" spans="1:14" s="10" customFormat="1" ht="19" customHeight="1" x14ac:dyDescent="0.3">
      <c r="A11" s="16" t="s">
        <v>12</v>
      </c>
      <c r="B11" s="8"/>
      <c r="C11" s="8"/>
      <c r="D11" s="20">
        <v>185647</v>
      </c>
      <c r="E11" s="20"/>
      <c r="F11" s="20">
        <v>196031</v>
      </c>
      <c r="G11" s="20"/>
      <c r="H11" s="20">
        <v>135424</v>
      </c>
      <c r="I11" s="20"/>
      <c r="J11" s="20">
        <v>148649</v>
      </c>
      <c r="L11" s="21"/>
      <c r="N11" s="21"/>
    </row>
    <row r="12" spans="1:14" s="10" customFormat="1" ht="19" customHeight="1" x14ac:dyDescent="0.3">
      <c r="A12" s="16" t="s">
        <v>13</v>
      </c>
      <c r="B12" s="8">
        <v>2</v>
      </c>
      <c r="C12" s="8"/>
      <c r="D12" s="20">
        <v>72366</v>
      </c>
      <c r="E12" s="20"/>
      <c r="F12" s="20">
        <v>66169</v>
      </c>
      <c r="G12" s="20"/>
      <c r="H12" s="20">
        <v>54213</v>
      </c>
      <c r="I12" s="20"/>
      <c r="J12" s="20">
        <v>51475</v>
      </c>
      <c r="L12" s="21"/>
      <c r="N12" s="21"/>
    </row>
    <row r="13" spans="1:14" s="10" customFormat="1" ht="19" customHeight="1" x14ac:dyDescent="0.3">
      <c r="A13" s="16" t="s">
        <v>157</v>
      </c>
      <c r="B13" s="8">
        <v>2</v>
      </c>
      <c r="C13" s="8"/>
      <c r="D13" s="20">
        <v>5125</v>
      </c>
      <c r="E13" s="20"/>
      <c r="F13" s="20">
        <v>5422</v>
      </c>
      <c r="G13" s="20"/>
      <c r="H13" s="20">
        <v>5707</v>
      </c>
      <c r="I13" s="20"/>
      <c r="J13" s="20">
        <v>6516</v>
      </c>
      <c r="L13" s="21"/>
      <c r="N13" s="21"/>
    </row>
    <row r="14" spans="1:14" s="10" customFormat="1" ht="19" customHeight="1" x14ac:dyDescent="0.3">
      <c r="A14" s="16" t="s">
        <v>14</v>
      </c>
      <c r="B14" s="8"/>
      <c r="C14" s="8"/>
      <c r="D14" s="20">
        <v>100294</v>
      </c>
      <c r="E14" s="20"/>
      <c r="F14" s="20">
        <v>99661</v>
      </c>
      <c r="G14" s="20"/>
      <c r="H14" s="20">
        <v>44757</v>
      </c>
      <c r="I14" s="20"/>
      <c r="J14" s="20">
        <v>43224</v>
      </c>
      <c r="L14" s="21"/>
      <c r="N14" s="21"/>
    </row>
    <row r="15" spans="1:14" s="10" customFormat="1" ht="19" customHeight="1" x14ac:dyDescent="0.3">
      <c r="A15" s="7" t="s">
        <v>15</v>
      </c>
      <c r="B15" s="8"/>
      <c r="C15" s="8"/>
      <c r="D15" s="66">
        <f>SUM(D11:D14)</f>
        <v>363432</v>
      </c>
      <c r="E15" s="22"/>
      <c r="F15" s="66">
        <f>SUM(F11:F14)</f>
        <v>367283</v>
      </c>
      <c r="G15" s="23"/>
      <c r="H15" s="67">
        <f>SUM(H11:H14)</f>
        <v>240101</v>
      </c>
      <c r="I15" s="22"/>
      <c r="J15" s="66">
        <f>SUM(J11:J14)</f>
        <v>249864</v>
      </c>
      <c r="L15" s="21"/>
      <c r="N15" s="21"/>
    </row>
    <row r="16" spans="1:14" s="10" customFormat="1" ht="19" customHeight="1" x14ac:dyDescent="0.3">
      <c r="A16" s="7"/>
      <c r="B16" s="8"/>
      <c r="C16" s="8"/>
      <c r="D16" s="20"/>
      <c r="E16" s="20"/>
      <c r="F16" s="20"/>
      <c r="G16" s="20"/>
      <c r="H16" s="24"/>
      <c r="I16" s="20"/>
      <c r="J16" s="24"/>
    </row>
    <row r="17" spans="1:10" s="10" customFormat="1" ht="19" customHeight="1" x14ac:dyDescent="0.3">
      <c r="A17" s="18" t="s">
        <v>16</v>
      </c>
      <c r="B17" s="8"/>
      <c r="C17" s="8"/>
      <c r="D17" s="20"/>
      <c r="E17" s="20"/>
      <c r="F17" s="20"/>
      <c r="G17" s="20"/>
      <c r="H17" s="24"/>
      <c r="I17" s="20"/>
      <c r="J17" s="24"/>
    </row>
    <row r="18" spans="1:10" s="10" customFormat="1" ht="19" customHeight="1" x14ac:dyDescent="0.3">
      <c r="A18" s="16" t="s">
        <v>17</v>
      </c>
      <c r="B18" s="8"/>
      <c r="C18" s="8"/>
      <c r="D18" s="20">
        <v>46041</v>
      </c>
      <c r="E18" s="20"/>
      <c r="F18" s="20">
        <v>44027</v>
      </c>
      <c r="G18" s="20"/>
      <c r="H18" s="24">
        <v>11250</v>
      </c>
      <c r="I18" s="20"/>
      <c r="J18" s="20">
        <v>11250</v>
      </c>
    </row>
    <row r="19" spans="1:10" s="10" customFormat="1" ht="19" customHeight="1" x14ac:dyDescent="0.3">
      <c r="A19" s="16" t="s">
        <v>18</v>
      </c>
      <c r="B19" s="8"/>
      <c r="C19" s="8"/>
      <c r="D19" s="24">
        <v>0</v>
      </c>
      <c r="E19" s="20"/>
      <c r="F19" s="20">
        <v>0</v>
      </c>
      <c r="G19" s="20"/>
      <c r="H19" s="20">
        <v>103400</v>
      </c>
      <c r="I19" s="20"/>
      <c r="J19" s="20">
        <v>103400</v>
      </c>
    </row>
    <row r="20" spans="1:10" s="10" customFormat="1" ht="19" customHeight="1" x14ac:dyDescent="0.3">
      <c r="A20" s="16" t="s">
        <v>19</v>
      </c>
      <c r="B20" s="8">
        <v>3</v>
      </c>
      <c r="C20" s="8"/>
      <c r="D20" s="20">
        <v>63061</v>
      </c>
      <c r="E20" s="25"/>
      <c r="F20" s="20">
        <v>63412</v>
      </c>
      <c r="G20" s="20"/>
      <c r="H20" s="20">
        <v>68598</v>
      </c>
      <c r="I20" s="20"/>
      <c r="J20" s="20">
        <v>69188</v>
      </c>
    </row>
    <row r="21" spans="1:10" s="10" customFormat="1" ht="19" customHeight="1" x14ac:dyDescent="0.3">
      <c r="A21" s="16" t="s">
        <v>20</v>
      </c>
      <c r="B21" s="8">
        <v>3</v>
      </c>
      <c r="C21" s="8"/>
      <c r="D21" s="24">
        <v>102278</v>
      </c>
      <c r="E21" s="20"/>
      <c r="F21" s="20">
        <v>103553</v>
      </c>
      <c r="G21" s="20"/>
      <c r="H21" s="20">
        <v>82603</v>
      </c>
      <c r="I21" s="20"/>
      <c r="J21" s="20">
        <v>84683</v>
      </c>
    </row>
    <row r="22" spans="1:10" s="10" customFormat="1" ht="19" customHeight="1" x14ac:dyDescent="0.3">
      <c r="A22" s="16" t="s">
        <v>183</v>
      </c>
      <c r="B22" s="8" t="s">
        <v>176</v>
      </c>
      <c r="C22" s="8"/>
      <c r="D22" s="20">
        <v>7755</v>
      </c>
      <c r="E22" s="20"/>
      <c r="F22" s="20">
        <v>7755</v>
      </c>
      <c r="G22" s="20"/>
      <c r="H22" s="20">
        <v>2580</v>
      </c>
      <c r="I22" s="20"/>
      <c r="J22" s="20">
        <v>2580</v>
      </c>
    </row>
    <row r="23" spans="1:10" s="10" customFormat="1" ht="19" customHeight="1" x14ac:dyDescent="0.3">
      <c r="A23" s="16" t="s">
        <v>21</v>
      </c>
      <c r="B23" s="8"/>
      <c r="C23" s="8"/>
      <c r="D23" s="20">
        <v>6223</v>
      </c>
      <c r="E23" s="20"/>
      <c r="F23" s="20">
        <v>6156</v>
      </c>
      <c r="G23" s="20"/>
      <c r="H23" s="20">
        <v>4634</v>
      </c>
      <c r="I23" s="20"/>
      <c r="J23" s="20">
        <v>4472</v>
      </c>
    </row>
    <row r="24" spans="1:10" s="10" customFormat="1" ht="19" customHeight="1" x14ac:dyDescent="0.3">
      <c r="A24" s="16" t="s">
        <v>22</v>
      </c>
      <c r="B24" s="8"/>
      <c r="C24" s="8"/>
      <c r="D24" s="20">
        <v>107</v>
      </c>
      <c r="E24" s="20"/>
      <c r="F24" s="20">
        <v>44</v>
      </c>
      <c r="G24" s="20"/>
      <c r="H24" s="20">
        <v>66</v>
      </c>
      <c r="I24" s="20"/>
      <c r="J24" s="20">
        <v>3</v>
      </c>
    </row>
    <row r="25" spans="1:10" s="10" customFormat="1" ht="19" customHeight="1" x14ac:dyDescent="0.3">
      <c r="A25" s="7" t="s">
        <v>23</v>
      </c>
      <c r="B25" s="8"/>
      <c r="C25" s="8"/>
      <c r="D25" s="66">
        <f>SUM(D18:D24)</f>
        <v>225465</v>
      </c>
      <c r="E25" s="23"/>
      <c r="F25" s="66">
        <f>SUM(F18:F24)</f>
        <v>224947</v>
      </c>
      <c r="G25" s="22"/>
      <c r="H25" s="66">
        <f>SUM(H18:H24)</f>
        <v>273131</v>
      </c>
      <c r="I25" s="22"/>
      <c r="J25" s="66">
        <f>SUM(J18:J24)</f>
        <v>275576</v>
      </c>
    </row>
    <row r="26" spans="1:10" s="10" customFormat="1" ht="19" customHeight="1" x14ac:dyDescent="0.3">
      <c r="A26" s="7"/>
      <c r="B26" s="8"/>
      <c r="C26" s="8"/>
      <c r="D26" s="20"/>
      <c r="E26" s="20"/>
      <c r="F26" s="26"/>
      <c r="G26" s="20"/>
      <c r="H26" s="24"/>
      <c r="I26" s="20"/>
      <c r="J26" s="24"/>
    </row>
    <row r="27" spans="1:10" s="10" customFormat="1" ht="19" customHeight="1" thickBot="1" x14ac:dyDescent="0.35">
      <c r="A27" s="7" t="s">
        <v>24</v>
      </c>
      <c r="B27" s="8"/>
      <c r="C27" s="8"/>
      <c r="D27" s="68">
        <f>D25+D15</f>
        <v>588897</v>
      </c>
      <c r="E27" s="27"/>
      <c r="F27" s="68">
        <f>F25+F15</f>
        <v>592230</v>
      </c>
      <c r="G27" s="22"/>
      <c r="H27" s="69">
        <f>H25+H15</f>
        <v>513232</v>
      </c>
      <c r="I27" s="22"/>
      <c r="J27" s="68">
        <f>J25+J15</f>
        <v>525440</v>
      </c>
    </row>
    <row r="28" spans="1:10" s="10" customFormat="1" ht="19" customHeight="1" thickTop="1" x14ac:dyDescent="0.3">
      <c r="A28" s="7"/>
      <c r="B28" s="8"/>
      <c r="C28" s="8"/>
      <c r="D28" s="28"/>
      <c r="E28" s="29"/>
      <c r="F28" s="28"/>
      <c r="G28" s="28"/>
      <c r="H28" s="30"/>
      <c r="I28" s="28"/>
      <c r="J28" s="30"/>
    </row>
    <row r="29" spans="1:10" ht="20.5" customHeight="1" x14ac:dyDescent="0.35">
      <c r="A29" s="2" t="str">
        <f>A1</f>
        <v>CPR Gomu Industrial Public Company Limited and its Subsidiaries</v>
      </c>
      <c r="B29" s="31"/>
      <c r="C29" s="31"/>
      <c r="D29" s="32"/>
      <c r="E29" s="32"/>
      <c r="F29" s="32"/>
      <c r="G29" s="32"/>
      <c r="H29" s="33"/>
      <c r="I29" s="32"/>
      <c r="J29" s="33"/>
    </row>
    <row r="30" spans="1:10" ht="20.5" customHeight="1" x14ac:dyDescent="0.35">
      <c r="A30" s="5" t="s">
        <v>1</v>
      </c>
      <c r="B30" s="31"/>
      <c r="C30" s="31"/>
      <c r="D30" s="32"/>
      <c r="E30" s="32"/>
      <c r="F30" s="32"/>
      <c r="G30" s="32"/>
      <c r="H30" s="33"/>
      <c r="I30" s="32"/>
      <c r="J30" s="33"/>
    </row>
    <row r="31" spans="1:10" ht="19" customHeight="1" x14ac:dyDescent="0.35">
      <c r="A31" s="5"/>
      <c r="B31" s="31"/>
      <c r="C31" s="31"/>
      <c r="D31" s="32"/>
      <c r="E31" s="32"/>
      <c r="F31" s="32"/>
      <c r="G31" s="32"/>
      <c r="H31" s="33"/>
      <c r="I31" s="32"/>
      <c r="J31" s="33"/>
    </row>
    <row r="32" spans="1:10" s="10" customFormat="1" ht="19" customHeight="1" x14ac:dyDescent="0.3">
      <c r="A32" s="16"/>
      <c r="B32" s="34"/>
      <c r="C32" s="34"/>
      <c r="D32" s="183" t="s">
        <v>2</v>
      </c>
      <c r="E32" s="183"/>
      <c r="F32" s="183" t="s">
        <v>2</v>
      </c>
      <c r="G32" s="35"/>
      <c r="H32" s="183" t="s">
        <v>3</v>
      </c>
      <c r="I32" s="183"/>
      <c r="J32" s="183"/>
    </row>
    <row r="33" spans="1:10" s="10" customFormat="1" ht="19" customHeight="1" x14ac:dyDescent="0.3">
      <c r="A33" s="7"/>
      <c r="B33" s="8"/>
      <c r="C33" s="8"/>
      <c r="D33" s="181" t="s">
        <v>4</v>
      </c>
      <c r="E33" s="181"/>
      <c r="F33" s="181" t="s">
        <v>4</v>
      </c>
      <c r="G33" s="9"/>
      <c r="H33" s="181" t="s">
        <v>4</v>
      </c>
      <c r="I33" s="181"/>
      <c r="J33" s="181"/>
    </row>
    <row r="34" spans="1:10" s="10" customFormat="1" ht="19" customHeight="1" x14ac:dyDescent="0.3">
      <c r="A34" s="7"/>
      <c r="B34" s="8"/>
      <c r="C34" s="8"/>
      <c r="D34" s="11" t="s">
        <v>169</v>
      </c>
      <c r="E34" s="11"/>
      <c r="F34" s="12" t="s">
        <v>5</v>
      </c>
      <c r="G34" s="13"/>
      <c r="H34" s="11" t="s">
        <v>169</v>
      </c>
      <c r="I34" s="11"/>
      <c r="J34" s="12" t="s">
        <v>5</v>
      </c>
    </row>
    <row r="35" spans="1:10" s="10" customFormat="1" ht="19" customHeight="1" x14ac:dyDescent="0.3">
      <c r="A35" s="14" t="s">
        <v>25</v>
      </c>
      <c r="B35" s="8" t="s">
        <v>7</v>
      </c>
      <c r="C35" s="8"/>
      <c r="D35" s="15">
        <v>2025</v>
      </c>
      <c r="E35" s="15"/>
      <c r="F35" s="15">
        <v>2024</v>
      </c>
      <c r="G35" s="15"/>
      <c r="H35" s="15">
        <v>2025</v>
      </c>
      <c r="I35" s="15"/>
      <c r="J35" s="15">
        <v>2024</v>
      </c>
    </row>
    <row r="36" spans="1:10" s="10" customFormat="1" ht="19" customHeight="1" x14ac:dyDescent="0.3">
      <c r="A36" s="7"/>
      <c r="B36" s="8"/>
      <c r="C36" s="8"/>
      <c r="D36" s="15" t="s">
        <v>8</v>
      </c>
      <c r="E36" s="16"/>
      <c r="F36" s="15"/>
      <c r="G36" s="16"/>
      <c r="H36" s="17" t="s">
        <v>8</v>
      </c>
      <c r="I36" s="15"/>
      <c r="J36" s="17"/>
    </row>
    <row r="37" spans="1:10" s="10" customFormat="1" ht="19" customHeight="1" x14ac:dyDescent="0.3">
      <c r="A37" s="7"/>
      <c r="B37" s="8"/>
      <c r="C37" s="8"/>
      <c r="D37" s="182" t="s">
        <v>9</v>
      </c>
      <c r="E37" s="182"/>
      <c r="F37" s="182" t="s">
        <v>10</v>
      </c>
      <c r="G37" s="182"/>
      <c r="H37" s="182"/>
      <c r="I37" s="182"/>
      <c r="J37" s="182"/>
    </row>
    <row r="38" spans="1:10" s="10" customFormat="1" ht="19" customHeight="1" x14ac:dyDescent="0.3">
      <c r="A38" s="18" t="s">
        <v>26</v>
      </c>
      <c r="B38" s="8"/>
      <c r="C38" s="8"/>
      <c r="D38" s="20"/>
      <c r="E38" s="36"/>
      <c r="F38" s="36"/>
      <c r="G38" s="36"/>
      <c r="H38" s="37"/>
      <c r="I38" s="36"/>
      <c r="J38" s="37"/>
    </row>
    <row r="39" spans="1:10" s="10" customFormat="1" ht="19" customHeight="1" x14ac:dyDescent="0.3">
      <c r="A39" s="38" t="s">
        <v>27</v>
      </c>
      <c r="B39" s="8">
        <v>2</v>
      </c>
      <c r="C39" s="8"/>
      <c r="D39" s="20">
        <v>35833</v>
      </c>
      <c r="E39" s="20"/>
      <c r="F39" s="20">
        <v>27491</v>
      </c>
      <c r="G39" s="39"/>
      <c r="H39" s="39">
        <v>38966</v>
      </c>
      <c r="I39" s="21"/>
      <c r="J39" s="20">
        <v>32669</v>
      </c>
    </row>
    <row r="40" spans="1:10" s="10" customFormat="1" ht="19" customHeight="1" x14ac:dyDescent="0.3">
      <c r="A40" s="16" t="s">
        <v>158</v>
      </c>
      <c r="B40" s="8">
        <v>2</v>
      </c>
      <c r="C40" s="8"/>
      <c r="D40" s="20">
        <v>19874</v>
      </c>
      <c r="E40" s="20"/>
      <c r="F40" s="20">
        <v>27768</v>
      </c>
      <c r="G40" s="39"/>
      <c r="H40" s="39">
        <v>15495</v>
      </c>
      <c r="I40" s="21"/>
      <c r="J40" s="20">
        <v>26318</v>
      </c>
    </row>
    <row r="41" spans="1:10" s="10" customFormat="1" ht="19" customHeight="1" x14ac:dyDescent="0.3">
      <c r="A41" s="16" t="s">
        <v>28</v>
      </c>
      <c r="B41" s="8"/>
      <c r="C41" s="8"/>
      <c r="D41" s="20">
        <v>290</v>
      </c>
      <c r="E41" s="20"/>
      <c r="F41" s="20">
        <v>282</v>
      </c>
      <c r="G41" s="20"/>
      <c r="H41" s="20">
        <v>290</v>
      </c>
      <c r="I41" s="20"/>
      <c r="J41" s="20">
        <v>282</v>
      </c>
    </row>
    <row r="42" spans="1:10" s="10" customFormat="1" ht="19" customHeight="1" x14ac:dyDescent="0.3">
      <c r="A42" s="38" t="s">
        <v>184</v>
      </c>
      <c r="B42" s="8"/>
      <c r="C42" s="8"/>
      <c r="D42" s="24">
        <v>2502</v>
      </c>
      <c r="E42" s="20"/>
      <c r="F42" s="20">
        <v>2549</v>
      </c>
      <c r="G42" s="20"/>
      <c r="H42" s="20">
        <v>1930</v>
      </c>
      <c r="I42" s="20"/>
      <c r="J42" s="20">
        <v>2549</v>
      </c>
    </row>
    <row r="43" spans="1:10" s="10" customFormat="1" ht="19" customHeight="1" x14ac:dyDescent="0.3">
      <c r="A43" s="7" t="s">
        <v>29</v>
      </c>
      <c r="B43" s="8"/>
      <c r="C43" s="8"/>
      <c r="D43" s="67">
        <f>SUM(D38:D42)</f>
        <v>58499</v>
      </c>
      <c r="E43" s="22"/>
      <c r="F43" s="67">
        <f>SUM(F39:F42)</f>
        <v>58090</v>
      </c>
      <c r="G43" s="22"/>
      <c r="H43" s="67">
        <f>SUM(H39:H42)</f>
        <v>56681</v>
      </c>
      <c r="I43" s="22"/>
      <c r="J43" s="67">
        <f>SUM(J39:J42)</f>
        <v>61818</v>
      </c>
    </row>
    <row r="44" spans="1:10" s="10" customFormat="1" ht="19" customHeight="1" x14ac:dyDescent="0.3">
      <c r="A44" s="7"/>
      <c r="B44" s="8"/>
      <c r="C44" s="8"/>
      <c r="D44" s="20"/>
      <c r="E44" s="20"/>
      <c r="F44" s="20"/>
      <c r="G44" s="20"/>
      <c r="H44" s="24"/>
      <c r="I44" s="20"/>
      <c r="J44" s="24"/>
    </row>
    <row r="45" spans="1:10" s="10" customFormat="1" ht="19" customHeight="1" x14ac:dyDescent="0.3">
      <c r="A45" s="18" t="s">
        <v>30</v>
      </c>
      <c r="B45" s="8"/>
      <c r="C45" s="8"/>
      <c r="D45" s="20"/>
      <c r="E45" s="20"/>
      <c r="F45" s="20"/>
      <c r="G45" s="20"/>
      <c r="H45" s="24"/>
      <c r="I45" s="20"/>
      <c r="J45" s="24"/>
    </row>
    <row r="46" spans="1:10" s="10" customFormat="1" ht="19" customHeight="1" x14ac:dyDescent="0.3">
      <c r="A46" s="38" t="s">
        <v>31</v>
      </c>
      <c r="B46" s="8"/>
      <c r="C46" s="8"/>
      <c r="D46" s="20">
        <v>25</v>
      </c>
      <c r="E46" s="20"/>
      <c r="F46" s="20">
        <v>172</v>
      </c>
      <c r="G46" s="20"/>
      <c r="H46" s="24">
        <v>25</v>
      </c>
      <c r="I46" s="40"/>
      <c r="J46" s="20">
        <v>172</v>
      </c>
    </row>
    <row r="47" spans="1:10" s="10" customFormat="1" ht="19" customHeight="1" x14ac:dyDescent="0.3">
      <c r="A47" s="38" t="s">
        <v>154</v>
      </c>
      <c r="B47" s="8"/>
      <c r="C47" s="8"/>
      <c r="D47" s="20">
        <v>25158</v>
      </c>
      <c r="E47" s="20"/>
      <c r="F47" s="20">
        <v>25014</v>
      </c>
      <c r="G47" s="20"/>
      <c r="H47" s="24">
        <v>21167</v>
      </c>
      <c r="I47" s="40"/>
      <c r="J47" s="20">
        <v>20625</v>
      </c>
    </row>
    <row r="48" spans="1:10" s="10" customFormat="1" ht="19" customHeight="1" x14ac:dyDescent="0.3">
      <c r="A48" s="7" t="s">
        <v>32</v>
      </c>
      <c r="B48" s="8"/>
      <c r="C48" s="8"/>
      <c r="D48" s="66">
        <f>SUM(D46:D47)</f>
        <v>25183</v>
      </c>
      <c r="E48" s="22"/>
      <c r="F48" s="66">
        <f>SUM(F46:F47)</f>
        <v>25186</v>
      </c>
      <c r="G48" s="22"/>
      <c r="H48" s="66">
        <f>SUM(H46:H47)</f>
        <v>21192</v>
      </c>
      <c r="I48" s="22"/>
      <c r="J48" s="66">
        <f>SUM(J46:J47)</f>
        <v>20797</v>
      </c>
    </row>
    <row r="49" spans="1:10" s="10" customFormat="1" ht="19" customHeight="1" x14ac:dyDescent="0.3">
      <c r="A49" s="7" t="s">
        <v>33</v>
      </c>
      <c r="B49" s="8"/>
      <c r="C49" s="8"/>
      <c r="D49" s="67">
        <f>D48+D43</f>
        <v>83682</v>
      </c>
      <c r="E49" s="41"/>
      <c r="F49" s="70">
        <f>F48+F43</f>
        <v>83276</v>
      </c>
      <c r="G49" s="41"/>
      <c r="H49" s="67">
        <f>SUM(,H43,H48)</f>
        <v>77873</v>
      </c>
      <c r="I49" s="41"/>
      <c r="J49" s="70">
        <f>SUM(,J43,J48)</f>
        <v>82615</v>
      </c>
    </row>
    <row r="50" spans="1:10" s="10" customFormat="1" ht="19" customHeight="1" x14ac:dyDescent="0.3">
      <c r="A50" s="7"/>
      <c r="B50" s="8"/>
      <c r="C50" s="8"/>
      <c r="D50" s="41"/>
      <c r="E50" s="22"/>
      <c r="F50" s="41"/>
      <c r="G50" s="22"/>
      <c r="H50" s="42"/>
      <c r="I50" s="22"/>
      <c r="J50" s="42"/>
    </row>
    <row r="51" spans="1:10" s="10" customFormat="1" ht="19" customHeight="1" x14ac:dyDescent="0.3">
      <c r="A51" s="18" t="s">
        <v>34</v>
      </c>
      <c r="B51" s="8"/>
      <c r="C51" s="8"/>
      <c r="D51" s="20"/>
      <c r="E51" s="20"/>
      <c r="F51" s="20"/>
      <c r="G51" s="20"/>
      <c r="H51" s="24"/>
      <c r="I51" s="20"/>
      <c r="J51" s="24"/>
    </row>
    <row r="52" spans="1:10" s="10" customFormat="1" ht="19" customHeight="1" x14ac:dyDescent="0.3">
      <c r="A52" s="16" t="s">
        <v>185</v>
      </c>
      <c r="B52" s="8"/>
      <c r="C52" s="8"/>
      <c r="D52" s="24"/>
      <c r="E52" s="24"/>
      <c r="F52" s="24"/>
      <c r="G52" s="24"/>
      <c r="H52" s="24"/>
      <c r="I52" s="24"/>
      <c r="J52" s="24"/>
    </row>
    <row r="53" spans="1:10" s="10" customFormat="1" ht="19" customHeight="1" x14ac:dyDescent="0.3">
      <c r="A53" s="16" t="s">
        <v>35</v>
      </c>
      <c r="B53" s="8"/>
      <c r="C53" s="8"/>
      <c r="D53" s="26"/>
      <c r="E53" s="43"/>
      <c r="F53" s="26"/>
      <c r="G53" s="26"/>
      <c r="H53" s="26"/>
      <c r="I53" s="26"/>
      <c r="J53" s="26"/>
    </row>
    <row r="54" spans="1:10" s="10" customFormat="1" ht="19" customHeight="1" x14ac:dyDescent="0.3">
      <c r="A54" s="34" t="s">
        <v>36</v>
      </c>
      <c r="B54" s="8"/>
      <c r="C54" s="8"/>
      <c r="D54" s="26"/>
      <c r="E54" s="43"/>
      <c r="F54" s="26"/>
      <c r="G54" s="26"/>
      <c r="H54" s="26"/>
      <c r="I54" s="26"/>
      <c r="J54" s="26"/>
    </row>
    <row r="55" spans="1:10" s="10" customFormat="1" ht="19" customHeight="1" thickBot="1" x14ac:dyDescent="0.35">
      <c r="A55" s="34" t="s">
        <v>37</v>
      </c>
      <c r="B55" s="8"/>
      <c r="C55" s="8"/>
      <c r="D55" s="44">
        <v>199000</v>
      </c>
      <c r="E55" s="24"/>
      <c r="F55" s="44">
        <v>199000</v>
      </c>
      <c r="G55" s="20"/>
      <c r="H55" s="45">
        <v>199000</v>
      </c>
      <c r="I55" s="20"/>
      <c r="J55" s="45">
        <v>199000</v>
      </c>
    </row>
    <row r="56" spans="1:10" s="10" customFormat="1" ht="19" customHeight="1" thickTop="1" x14ac:dyDescent="0.3">
      <c r="A56" s="16" t="s">
        <v>38</v>
      </c>
      <c r="B56" s="8"/>
      <c r="C56" s="8"/>
      <c r="D56" s="20"/>
      <c r="E56" s="24"/>
      <c r="F56" s="20"/>
      <c r="G56" s="20"/>
      <c r="H56" s="20"/>
      <c r="I56" s="20"/>
      <c r="J56" s="24"/>
    </row>
    <row r="57" spans="1:10" s="10" customFormat="1" ht="19" customHeight="1" x14ac:dyDescent="0.3">
      <c r="A57" s="34" t="s">
        <v>36</v>
      </c>
      <c r="B57" s="8"/>
      <c r="C57" s="8"/>
      <c r="D57" s="20"/>
      <c r="E57" s="24"/>
      <c r="F57" s="20"/>
      <c r="G57" s="20"/>
      <c r="H57" s="20"/>
      <c r="I57" s="20"/>
      <c r="J57" s="24"/>
    </row>
    <row r="58" spans="1:10" s="10" customFormat="1" ht="19" customHeight="1" x14ac:dyDescent="0.3">
      <c r="A58" s="34" t="s">
        <v>37</v>
      </c>
      <c r="B58" s="8"/>
      <c r="C58" s="8"/>
      <c r="D58" s="20">
        <v>199000</v>
      </c>
      <c r="E58" s="24"/>
      <c r="F58" s="20">
        <v>199000</v>
      </c>
      <c r="G58" s="20"/>
      <c r="H58" s="24">
        <v>199000</v>
      </c>
      <c r="I58" s="20"/>
      <c r="J58" s="24">
        <v>199000</v>
      </c>
    </row>
    <row r="59" spans="1:10" s="10" customFormat="1" ht="19" customHeight="1" x14ac:dyDescent="0.3">
      <c r="A59" s="16" t="s">
        <v>39</v>
      </c>
      <c r="B59" s="8"/>
      <c r="C59" s="8"/>
      <c r="D59" s="20">
        <v>55824</v>
      </c>
      <c r="E59" s="24"/>
      <c r="F59" s="20">
        <v>55824</v>
      </c>
      <c r="G59" s="20"/>
      <c r="H59" s="24">
        <v>55824</v>
      </c>
      <c r="I59" s="20"/>
      <c r="J59" s="24">
        <v>55824</v>
      </c>
    </row>
    <row r="60" spans="1:10" s="10" customFormat="1" ht="19" customHeight="1" x14ac:dyDescent="0.3">
      <c r="A60" s="16" t="s">
        <v>40</v>
      </c>
      <c r="B60" s="8"/>
      <c r="C60" s="8"/>
      <c r="D60" s="21"/>
      <c r="E60" s="24"/>
      <c r="F60" s="40"/>
      <c r="G60" s="24"/>
      <c r="H60" s="40"/>
      <c r="I60" s="24"/>
      <c r="J60" s="24"/>
    </row>
    <row r="61" spans="1:10" s="10" customFormat="1" ht="19" customHeight="1" x14ac:dyDescent="0.3">
      <c r="A61" s="46" t="s">
        <v>41</v>
      </c>
      <c r="B61" s="8"/>
      <c r="C61" s="8"/>
      <c r="D61" s="20">
        <f>'CH Consolidated6-7'!H49</f>
        <v>6405</v>
      </c>
      <c r="E61" s="24"/>
      <c r="F61" s="20">
        <v>6405</v>
      </c>
      <c r="G61" s="20"/>
      <c r="H61" s="40">
        <v>0</v>
      </c>
      <c r="I61" s="20"/>
      <c r="J61" s="40">
        <v>0</v>
      </c>
    </row>
    <row r="62" spans="1:10" s="10" customFormat="1" ht="19" customHeight="1" x14ac:dyDescent="0.3">
      <c r="A62" s="16" t="s">
        <v>42</v>
      </c>
      <c r="B62" s="8"/>
      <c r="C62" s="8"/>
      <c r="E62" s="24"/>
      <c r="F62" s="20"/>
      <c r="G62" s="24"/>
      <c r="H62" s="24"/>
      <c r="I62" s="24"/>
      <c r="J62" s="24"/>
    </row>
    <row r="63" spans="1:10" s="10" customFormat="1" ht="19" customHeight="1" x14ac:dyDescent="0.3">
      <c r="A63" s="16" t="s">
        <v>43</v>
      </c>
      <c r="B63" s="8"/>
      <c r="C63" s="8"/>
      <c r="D63" s="20"/>
      <c r="E63" s="24"/>
      <c r="F63" s="20"/>
      <c r="G63" s="24"/>
      <c r="H63" s="24"/>
      <c r="I63" s="24"/>
      <c r="J63" s="24"/>
    </row>
    <row r="64" spans="1:10" s="10" customFormat="1" ht="19" customHeight="1" x14ac:dyDescent="0.3">
      <c r="A64" s="47" t="s">
        <v>44</v>
      </c>
      <c r="B64" s="8"/>
      <c r="C64" s="8"/>
      <c r="D64" s="71">
        <f>'CH Consolidated6-7'!J49</f>
        <v>19900</v>
      </c>
      <c r="E64" s="24"/>
      <c r="F64" s="20">
        <v>19900</v>
      </c>
      <c r="G64" s="20"/>
      <c r="H64" s="72">
        <f>'CH seperate8-9'!H47</f>
        <v>19900</v>
      </c>
      <c r="I64" s="20"/>
      <c r="J64" s="24">
        <v>19900</v>
      </c>
    </row>
    <row r="65" spans="1:12" s="10" customFormat="1" ht="19" customHeight="1" x14ac:dyDescent="0.3">
      <c r="A65" s="47" t="s">
        <v>45</v>
      </c>
      <c r="B65" s="8"/>
      <c r="C65" s="8"/>
      <c r="D65" s="180">
        <f>'CH Consolidated6-7'!L49</f>
        <v>220158</v>
      </c>
      <c r="E65" s="24"/>
      <c r="F65" s="48">
        <v>223923</v>
      </c>
      <c r="G65" s="20"/>
      <c r="H65" s="73">
        <f>'CH seperate8-9'!J47</f>
        <v>160635</v>
      </c>
      <c r="I65" s="20"/>
      <c r="J65" s="49">
        <v>168101</v>
      </c>
    </row>
    <row r="66" spans="1:12" s="10" customFormat="1" ht="19" customHeight="1" x14ac:dyDescent="0.3">
      <c r="A66" s="50" t="s">
        <v>46</v>
      </c>
      <c r="B66" s="8"/>
      <c r="C66" s="8"/>
      <c r="D66" s="74">
        <f>SUM(D58:D65)</f>
        <v>501287</v>
      </c>
      <c r="E66" s="41"/>
      <c r="F66" s="75">
        <f>SUM(F58:F65)</f>
        <v>505052</v>
      </c>
      <c r="G66" s="51"/>
      <c r="H66" s="75">
        <f>SUM(H58:H65)</f>
        <v>435359</v>
      </c>
      <c r="I66" s="51"/>
      <c r="J66" s="75">
        <f>SUM(J58:J65)</f>
        <v>442825</v>
      </c>
    </row>
    <row r="67" spans="1:12" s="10" customFormat="1" ht="19" customHeight="1" x14ac:dyDescent="0.3">
      <c r="A67" s="16" t="s">
        <v>47</v>
      </c>
      <c r="B67" s="8"/>
      <c r="C67" s="8"/>
      <c r="D67" s="48">
        <f>'CH Consolidated6-7'!P49</f>
        <v>3928</v>
      </c>
      <c r="E67" s="43"/>
      <c r="F67" s="48">
        <v>3902</v>
      </c>
      <c r="G67" s="52"/>
      <c r="H67" s="53">
        <v>0</v>
      </c>
      <c r="I67" s="52"/>
      <c r="J67" s="53">
        <v>0</v>
      </c>
    </row>
    <row r="68" spans="1:12" s="55" customFormat="1" ht="19" customHeight="1" x14ac:dyDescent="0.3">
      <c r="A68" s="7" t="s">
        <v>48</v>
      </c>
      <c r="B68" s="54"/>
      <c r="C68" s="54"/>
      <c r="D68" s="70">
        <f>SUM(D66:D67)</f>
        <v>505215</v>
      </c>
      <c r="E68" s="51"/>
      <c r="F68" s="70">
        <f>SUM(F66:F67)</f>
        <v>508954</v>
      </c>
      <c r="G68" s="51"/>
      <c r="H68" s="70">
        <f>SUM(H66:H67)</f>
        <v>435359</v>
      </c>
      <c r="I68" s="51"/>
      <c r="J68" s="70">
        <f>SUM(J66:J67)</f>
        <v>442825</v>
      </c>
      <c r="L68" s="56"/>
    </row>
    <row r="69" spans="1:12" s="10" customFormat="1" ht="19" customHeight="1" x14ac:dyDescent="0.3">
      <c r="A69" s="7"/>
      <c r="B69" s="8"/>
      <c r="C69" s="8"/>
      <c r="D69" s="20"/>
      <c r="E69" s="24"/>
      <c r="F69" s="20"/>
      <c r="G69" s="24"/>
      <c r="H69" s="24"/>
      <c r="I69" s="24"/>
      <c r="J69" s="24"/>
    </row>
    <row r="70" spans="1:12" s="10" customFormat="1" ht="19" customHeight="1" thickBot="1" x14ac:dyDescent="0.35">
      <c r="A70" s="7" t="s">
        <v>49</v>
      </c>
      <c r="B70" s="8"/>
      <c r="C70" s="8"/>
      <c r="D70" s="69">
        <f>D49+D68</f>
        <v>588897</v>
      </c>
      <c r="E70" s="51"/>
      <c r="F70" s="69">
        <f>F49+F68</f>
        <v>592230</v>
      </c>
      <c r="G70" s="57"/>
      <c r="H70" s="69">
        <f>H49+H68</f>
        <v>513232</v>
      </c>
      <c r="I70" s="51"/>
      <c r="J70" s="69">
        <f>J49+J68</f>
        <v>525440</v>
      </c>
    </row>
    <row r="71" spans="1:12" s="10" customFormat="1" ht="19" customHeight="1" thickTop="1" x14ac:dyDescent="0.3">
      <c r="A71" s="7"/>
      <c r="B71" s="8"/>
      <c r="C71" s="8"/>
      <c r="D71" s="28"/>
      <c r="E71" s="58"/>
      <c r="F71" s="28"/>
      <c r="G71" s="59"/>
      <c r="H71" s="30"/>
      <c r="I71" s="58"/>
      <c r="J71" s="30"/>
    </row>
    <row r="72" spans="1:12" s="60" customFormat="1" ht="19" customHeight="1" x14ac:dyDescent="0.35">
      <c r="D72" s="61"/>
      <c r="E72" s="61"/>
      <c r="F72" s="61"/>
      <c r="H72" s="61"/>
      <c r="J72" s="61"/>
    </row>
    <row r="73" spans="1:12" ht="19" customHeight="1" x14ac:dyDescent="0.35">
      <c r="D73" s="62">
        <f t="shared" ref="D73:J73" si="0">D70-D27</f>
        <v>0</v>
      </c>
      <c r="E73" s="62">
        <f t="shared" si="0"/>
        <v>0</v>
      </c>
      <c r="F73" s="62">
        <f t="shared" si="0"/>
        <v>0</v>
      </c>
      <c r="G73" s="62">
        <f t="shared" si="0"/>
        <v>0</v>
      </c>
      <c r="H73" s="63">
        <f>H70-H27</f>
        <v>0</v>
      </c>
      <c r="I73" s="62">
        <f t="shared" si="0"/>
        <v>0</v>
      </c>
      <c r="J73" s="63">
        <f t="shared" si="0"/>
        <v>0</v>
      </c>
      <c r="K73" s="62"/>
    </row>
    <row r="74" spans="1:12" ht="19" customHeight="1" x14ac:dyDescent="0.35">
      <c r="D74" s="64"/>
      <c r="E74" s="64"/>
      <c r="F74" s="64"/>
      <c r="G74" s="64"/>
      <c r="H74" s="65"/>
      <c r="I74" s="64"/>
      <c r="J74" s="65"/>
      <c r="K74" s="64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3:F33"/>
    <mergeCell ref="H33:J33"/>
    <mergeCell ref="D37:J37"/>
    <mergeCell ref="D4:F4"/>
    <mergeCell ref="H4:J4"/>
    <mergeCell ref="D5:F5"/>
    <mergeCell ref="H5:J5"/>
    <mergeCell ref="D9:J9"/>
    <mergeCell ref="D32:F32"/>
    <mergeCell ref="H32:J32"/>
  </mergeCells>
  <pageMargins left="0.7" right="0.7" top="0.48" bottom="0.5" header="0.5" footer="0.5"/>
  <pageSetup paperSize="9" scale="84" firstPageNumber="2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60"/>
  <sheetViews>
    <sheetView view="pageBreakPreview" zoomScale="85" zoomScaleNormal="90" zoomScaleSheetLayoutView="85" workbookViewId="0">
      <selection activeCell="L27" sqref="L27"/>
    </sheetView>
  </sheetViews>
  <sheetFormatPr defaultColWidth="9.1796875" defaultRowHeight="19.5" customHeight="1" x14ac:dyDescent="0.3"/>
  <cols>
    <col min="1" max="1" width="42.1796875" style="78" customWidth="1"/>
    <col min="2" max="2" width="7.1796875" style="78" customWidth="1"/>
    <col min="3" max="3" width="1.1796875" style="78" customWidth="1"/>
    <col min="4" max="4" width="11.81640625" style="78" customWidth="1"/>
    <col min="5" max="5" width="1.1796875" style="78" customWidth="1"/>
    <col min="6" max="6" width="11.81640625" style="78" customWidth="1"/>
    <col min="7" max="7" width="1.1796875" style="78" customWidth="1"/>
    <col min="8" max="8" width="11.81640625" style="114" customWidth="1"/>
    <col min="9" max="9" width="1.1796875" style="78" customWidth="1"/>
    <col min="10" max="10" width="11.81640625" style="114" customWidth="1"/>
    <col min="11" max="11" width="9.1796875" style="78"/>
    <col min="12" max="12" width="20.1796875" style="81" customWidth="1"/>
    <col min="13" max="13" width="11.81640625" style="78" bestFit="1" customWidth="1"/>
    <col min="14" max="16384" width="9.1796875" style="78"/>
  </cols>
  <sheetData>
    <row r="1" spans="1:13" ht="20.5" customHeight="1" x14ac:dyDescent="0.35">
      <c r="A1" s="76" t="s">
        <v>0</v>
      </c>
      <c r="B1" s="34"/>
      <c r="C1" s="16"/>
      <c r="D1" s="16"/>
      <c r="E1" s="16"/>
      <c r="F1" s="16"/>
      <c r="G1" s="16"/>
      <c r="H1" s="17"/>
      <c r="I1" s="16"/>
      <c r="J1" s="17"/>
      <c r="K1" s="16"/>
      <c r="L1" s="77"/>
      <c r="M1" s="16"/>
    </row>
    <row r="2" spans="1:13" ht="20.5" customHeight="1" x14ac:dyDescent="0.3">
      <c r="A2" s="14" t="s">
        <v>50</v>
      </c>
      <c r="B2" s="34"/>
      <c r="C2" s="16"/>
      <c r="D2" s="16"/>
      <c r="E2" s="16"/>
      <c r="F2" s="16"/>
      <c r="G2" s="16"/>
      <c r="H2" s="17"/>
      <c r="I2" s="16"/>
      <c r="J2" s="17"/>
      <c r="K2" s="16"/>
      <c r="L2" s="77"/>
      <c r="M2" s="16"/>
    </row>
    <row r="3" spans="1:13" ht="15.65" customHeight="1" x14ac:dyDescent="0.3">
      <c r="A3" s="7"/>
      <c r="B3" s="34"/>
      <c r="C3" s="16"/>
      <c r="D3" s="16"/>
      <c r="E3" s="16"/>
      <c r="F3" s="16"/>
      <c r="G3" s="16"/>
      <c r="H3" s="17"/>
      <c r="I3" s="16"/>
      <c r="J3" s="17"/>
      <c r="K3" s="16"/>
      <c r="L3" s="77"/>
      <c r="M3" s="16"/>
    </row>
    <row r="4" spans="1:13" ht="18" customHeight="1" x14ac:dyDescent="0.3">
      <c r="A4" s="7"/>
      <c r="B4" s="34"/>
      <c r="C4" s="16"/>
      <c r="D4" s="181" t="s">
        <v>2</v>
      </c>
      <c r="E4" s="181"/>
      <c r="F4" s="181" t="s">
        <v>2</v>
      </c>
      <c r="G4" s="9"/>
      <c r="H4" s="181" t="s">
        <v>3</v>
      </c>
      <c r="I4" s="181"/>
      <c r="J4" s="181"/>
      <c r="K4" s="16"/>
      <c r="L4" s="77"/>
      <c r="M4" s="16"/>
    </row>
    <row r="5" spans="1:13" ht="18" customHeight="1" x14ac:dyDescent="0.3">
      <c r="A5" s="7"/>
      <c r="B5" s="8"/>
      <c r="C5" s="15"/>
      <c r="D5" s="181" t="s">
        <v>4</v>
      </c>
      <c r="E5" s="181"/>
      <c r="F5" s="181" t="s">
        <v>4</v>
      </c>
      <c r="G5" s="9"/>
      <c r="H5" s="181" t="s">
        <v>4</v>
      </c>
      <c r="I5" s="181"/>
      <c r="J5" s="181"/>
      <c r="K5" s="16"/>
      <c r="L5" s="77"/>
      <c r="M5" s="16"/>
    </row>
    <row r="6" spans="1:13" ht="18" customHeight="1" x14ac:dyDescent="0.3">
      <c r="A6" s="7"/>
      <c r="B6" s="8"/>
      <c r="C6" s="15"/>
      <c r="D6" s="185" t="s">
        <v>51</v>
      </c>
      <c r="E6" s="185"/>
      <c r="F6" s="185"/>
      <c r="G6" s="9"/>
      <c r="H6" s="185" t="s">
        <v>51</v>
      </c>
      <c r="I6" s="185"/>
      <c r="J6" s="185"/>
      <c r="K6" s="16"/>
      <c r="L6" s="77"/>
      <c r="M6" s="16"/>
    </row>
    <row r="7" spans="1:13" ht="19.5" customHeight="1" x14ac:dyDescent="0.3">
      <c r="A7" s="7"/>
      <c r="B7" s="8"/>
      <c r="C7" s="15"/>
      <c r="D7" s="184" t="s">
        <v>169</v>
      </c>
      <c r="E7" s="184"/>
      <c r="F7" s="184"/>
      <c r="G7" s="9"/>
      <c r="H7" s="184" t="s">
        <v>169</v>
      </c>
      <c r="I7" s="184"/>
      <c r="J7" s="184"/>
      <c r="K7" s="16"/>
      <c r="L7" s="77"/>
      <c r="M7" s="16"/>
    </row>
    <row r="8" spans="1:13" ht="19.5" customHeight="1" x14ac:dyDescent="0.3">
      <c r="A8" s="7"/>
      <c r="B8" s="8"/>
      <c r="C8" s="79"/>
      <c r="D8" s="15">
        <v>2025</v>
      </c>
      <c r="E8" s="15"/>
      <c r="F8" s="15">
        <v>2024</v>
      </c>
      <c r="G8" s="15"/>
      <c r="H8" s="15">
        <v>2025</v>
      </c>
      <c r="I8" s="15"/>
      <c r="J8" s="15">
        <v>2024</v>
      </c>
      <c r="K8" s="16"/>
      <c r="L8" s="77"/>
      <c r="M8" s="16"/>
    </row>
    <row r="9" spans="1:13" ht="19.5" customHeight="1" x14ac:dyDescent="0.3">
      <c r="A9" s="7"/>
      <c r="B9" s="8"/>
      <c r="C9" s="79"/>
      <c r="D9" s="182" t="s">
        <v>9</v>
      </c>
      <c r="E9" s="182"/>
      <c r="F9" s="182" t="s">
        <v>10</v>
      </c>
      <c r="G9" s="182"/>
      <c r="H9" s="182"/>
      <c r="I9" s="182"/>
      <c r="J9" s="182"/>
      <c r="K9" s="16"/>
      <c r="L9" s="77"/>
      <c r="M9" s="16"/>
    </row>
    <row r="10" spans="1:13" ht="18" customHeight="1" x14ac:dyDescent="0.3">
      <c r="A10" s="18" t="s">
        <v>52</v>
      </c>
      <c r="B10" s="8"/>
      <c r="C10" s="15"/>
      <c r="D10" s="80"/>
      <c r="E10" s="80"/>
      <c r="F10" s="80"/>
      <c r="G10" s="37"/>
      <c r="H10" s="37"/>
      <c r="I10" s="37"/>
      <c r="J10" s="37"/>
      <c r="K10" s="16"/>
    </row>
    <row r="11" spans="1:13" ht="18" customHeight="1" x14ac:dyDescent="0.3">
      <c r="A11" s="82" t="s">
        <v>53</v>
      </c>
      <c r="B11" s="8"/>
      <c r="C11" s="15"/>
      <c r="D11" s="24">
        <v>95095</v>
      </c>
      <c r="E11" s="83"/>
      <c r="F11" s="24">
        <v>91915</v>
      </c>
      <c r="G11" s="83"/>
      <c r="H11" s="24">
        <v>77298</v>
      </c>
      <c r="I11" s="83"/>
      <c r="J11" s="24">
        <v>75744</v>
      </c>
      <c r="K11" s="16"/>
    </row>
    <row r="12" spans="1:13" ht="18" customHeight="1" x14ac:dyDescent="0.3">
      <c r="A12" s="16" t="s">
        <v>54</v>
      </c>
      <c r="B12" s="8"/>
      <c r="C12" s="15"/>
      <c r="D12" s="24">
        <v>2363</v>
      </c>
      <c r="E12" s="83"/>
      <c r="F12" s="24">
        <v>3774</v>
      </c>
      <c r="G12" s="83"/>
      <c r="H12" s="24">
        <v>3038</v>
      </c>
      <c r="I12" s="83"/>
      <c r="J12" s="24">
        <v>3787</v>
      </c>
      <c r="K12" s="16"/>
      <c r="L12" s="84"/>
    </row>
    <row r="13" spans="1:13" ht="19.5" hidden="1" customHeight="1" x14ac:dyDescent="0.3">
      <c r="A13" s="16" t="s">
        <v>55</v>
      </c>
      <c r="B13" s="8"/>
      <c r="C13" s="15"/>
      <c r="D13" s="24"/>
      <c r="E13" s="83"/>
      <c r="F13" s="24"/>
      <c r="G13" s="83"/>
      <c r="H13" s="24"/>
      <c r="I13" s="83"/>
      <c r="J13" s="24"/>
      <c r="K13" s="16"/>
      <c r="L13" s="84"/>
    </row>
    <row r="14" spans="1:13" ht="19.5" hidden="1" customHeight="1" x14ac:dyDescent="0.3">
      <c r="A14" s="16" t="s">
        <v>56</v>
      </c>
      <c r="B14" s="8"/>
      <c r="C14" s="15"/>
      <c r="D14" s="24"/>
      <c r="E14" s="83"/>
      <c r="F14" s="24"/>
      <c r="G14" s="83"/>
      <c r="H14" s="24"/>
      <c r="I14" s="83"/>
      <c r="J14" s="24"/>
      <c r="K14" s="16"/>
      <c r="L14" s="84"/>
    </row>
    <row r="15" spans="1:13" ht="19.5" hidden="1" customHeight="1" x14ac:dyDescent="0.3">
      <c r="A15" s="16" t="s">
        <v>55</v>
      </c>
      <c r="B15" s="8"/>
      <c r="C15" s="15"/>
      <c r="D15" s="24"/>
      <c r="E15" s="83"/>
      <c r="F15" s="24"/>
      <c r="G15" s="83"/>
      <c r="H15" s="24"/>
      <c r="I15" s="83"/>
      <c r="J15" s="24"/>
      <c r="K15" s="16"/>
    </row>
    <row r="16" spans="1:13" ht="19.5" hidden="1" customHeight="1" x14ac:dyDescent="0.3">
      <c r="A16" s="16" t="s">
        <v>57</v>
      </c>
      <c r="B16" s="8"/>
      <c r="C16" s="15"/>
      <c r="D16" s="40"/>
      <c r="E16" s="83"/>
      <c r="F16" s="40"/>
      <c r="G16" s="83"/>
      <c r="H16" s="40"/>
      <c r="I16" s="83"/>
      <c r="J16" s="40"/>
      <c r="K16" s="16"/>
    </row>
    <row r="17" spans="1:13" ht="18" customHeight="1" x14ac:dyDescent="0.3">
      <c r="A17" s="7" t="s">
        <v>58</v>
      </c>
      <c r="B17" s="8"/>
      <c r="C17" s="15"/>
      <c r="D17" s="67">
        <f>SUM(D11:D12)</f>
        <v>97458</v>
      </c>
      <c r="E17" s="85"/>
      <c r="F17" s="67">
        <f>SUM(F11:F12)</f>
        <v>95689</v>
      </c>
      <c r="G17" s="85"/>
      <c r="H17" s="67">
        <f>SUM(H11:H12)</f>
        <v>80336</v>
      </c>
      <c r="I17" s="85"/>
      <c r="J17" s="67">
        <f>SUM(J11:J12)</f>
        <v>79531</v>
      </c>
      <c r="K17" s="16"/>
    </row>
    <row r="18" spans="1:13" ht="8.15" customHeight="1" x14ac:dyDescent="0.3">
      <c r="A18" s="7"/>
      <c r="B18" s="8"/>
      <c r="C18" s="15"/>
      <c r="D18" s="24"/>
      <c r="E18" s="83"/>
      <c r="F18" s="24"/>
      <c r="G18" s="83"/>
      <c r="H18" s="24"/>
      <c r="I18" s="83"/>
      <c r="J18" s="24"/>
      <c r="K18" s="16"/>
    </row>
    <row r="19" spans="1:13" ht="18" customHeight="1" x14ac:dyDescent="0.3">
      <c r="A19" s="18" t="s">
        <v>59</v>
      </c>
      <c r="B19" s="8"/>
      <c r="C19" s="15"/>
      <c r="D19" s="24"/>
      <c r="E19" s="83"/>
      <c r="F19" s="24"/>
      <c r="G19" s="83"/>
      <c r="H19" s="24"/>
      <c r="I19" s="83"/>
      <c r="J19" s="24"/>
      <c r="K19" s="16"/>
    </row>
    <row r="20" spans="1:13" ht="18" customHeight="1" x14ac:dyDescent="0.3">
      <c r="A20" s="82" t="s">
        <v>60</v>
      </c>
      <c r="B20" s="8"/>
      <c r="C20" s="15"/>
      <c r="D20" s="24">
        <v>83679</v>
      </c>
      <c r="E20" s="83"/>
      <c r="F20" s="24">
        <v>81597</v>
      </c>
      <c r="G20" s="83"/>
      <c r="H20" s="24">
        <v>71279</v>
      </c>
      <c r="I20" s="83"/>
      <c r="J20" s="24">
        <v>67999</v>
      </c>
      <c r="K20" s="16"/>
      <c r="M20" s="81"/>
    </row>
    <row r="21" spans="1:13" ht="18" customHeight="1" x14ac:dyDescent="0.3">
      <c r="A21" s="82" t="s">
        <v>61</v>
      </c>
      <c r="B21" s="8"/>
      <c r="C21" s="15"/>
      <c r="D21" s="24">
        <v>423</v>
      </c>
      <c r="E21" s="83"/>
      <c r="F21" s="24">
        <v>475</v>
      </c>
      <c r="G21" s="83"/>
      <c r="H21" s="24">
        <v>255</v>
      </c>
      <c r="I21" s="83"/>
      <c r="J21" s="24">
        <v>288</v>
      </c>
      <c r="K21" s="16"/>
      <c r="L21" s="86"/>
    </row>
    <row r="22" spans="1:13" ht="18" customHeight="1" x14ac:dyDescent="0.3">
      <c r="A22" s="82" t="s">
        <v>62</v>
      </c>
      <c r="B22" s="8"/>
      <c r="C22" s="15"/>
      <c r="D22" s="24">
        <v>8278</v>
      </c>
      <c r="E22" s="83"/>
      <c r="F22" s="24">
        <v>8702</v>
      </c>
      <c r="G22" s="83"/>
      <c r="H22" s="24">
        <v>5077</v>
      </c>
      <c r="I22" s="83"/>
      <c r="J22" s="24">
        <v>5779</v>
      </c>
      <c r="K22" s="16"/>
    </row>
    <row r="23" spans="1:13" ht="4.5" hidden="1" customHeight="1" x14ac:dyDescent="0.3">
      <c r="A23" s="16" t="s">
        <v>63</v>
      </c>
      <c r="B23" s="8"/>
      <c r="C23" s="15"/>
      <c r="D23" s="24"/>
      <c r="E23" s="83"/>
      <c r="F23" s="24"/>
      <c r="G23" s="83"/>
      <c r="H23" s="24"/>
      <c r="I23" s="83"/>
      <c r="J23" s="24"/>
      <c r="K23" s="16"/>
    </row>
    <row r="24" spans="1:13" ht="18" customHeight="1" x14ac:dyDescent="0.3">
      <c r="A24" s="7" t="s">
        <v>64</v>
      </c>
      <c r="B24" s="8"/>
      <c r="C24" s="15"/>
      <c r="D24" s="67">
        <f>SUM(D20:D23)</f>
        <v>92380</v>
      </c>
      <c r="E24" s="85"/>
      <c r="F24" s="67">
        <f>SUM(F20:F23)</f>
        <v>90774</v>
      </c>
      <c r="G24" s="87"/>
      <c r="H24" s="67">
        <f>SUM(H20:H23)</f>
        <v>76611</v>
      </c>
      <c r="I24" s="85"/>
      <c r="J24" s="67">
        <f>SUM(J20:J23)</f>
        <v>74066</v>
      </c>
      <c r="K24" s="16"/>
    </row>
    <row r="25" spans="1:13" ht="8.15" customHeight="1" x14ac:dyDescent="0.3">
      <c r="A25" s="7"/>
      <c r="B25" s="8"/>
      <c r="C25" s="15"/>
      <c r="D25" s="24"/>
      <c r="E25" s="83"/>
      <c r="F25" s="24"/>
      <c r="G25" s="83"/>
      <c r="H25" s="24"/>
      <c r="I25" s="83"/>
      <c r="J25" s="72"/>
      <c r="K25" s="16"/>
    </row>
    <row r="26" spans="1:13" ht="18" customHeight="1" x14ac:dyDescent="0.3">
      <c r="A26" s="7" t="s">
        <v>65</v>
      </c>
      <c r="B26" s="8"/>
      <c r="C26" s="15"/>
      <c r="D26" s="118">
        <f>D17-D24</f>
        <v>5078</v>
      </c>
      <c r="E26" s="88"/>
      <c r="F26" s="118">
        <f>F17-F24</f>
        <v>4915</v>
      </c>
      <c r="G26" s="88"/>
      <c r="H26" s="118">
        <f>H17-H24</f>
        <v>3725</v>
      </c>
      <c r="I26" s="88"/>
      <c r="J26" s="118">
        <f>J17-J24</f>
        <v>5465</v>
      </c>
      <c r="K26" s="16"/>
    </row>
    <row r="27" spans="1:13" ht="18" customHeight="1" x14ac:dyDescent="0.3">
      <c r="A27" s="16" t="s">
        <v>63</v>
      </c>
      <c r="C27" s="15"/>
      <c r="D27" s="43">
        <v>-66</v>
      </c>
      <c r="E27" s="89"/>
      <c r="F27" s="43">
        <v>-66</v>
      </c>
      <c r="G27" s="83"/>
      <c r="H27" s="43">
        <v>-59</v>
      </c>
      <c r="I27" s="90"/>
      <c r="J27" s="43">
        <v>-57</v>
      </c>
      <c r="K27" s="16"/>
    </row>
    <row r="28" spans="1:13" ht="18" customHeight="1" x14ac:dyDescent="0.3">
      <c r="A28" s="16" t="s">
        <v>66</v>
      </c>
      <c r="B28" s="8"/>
      <c r="C28" s="15"/>
      <c r="D28" s="43"/>
      <c r="E28" s="89"/>
      <c r="F28" s="43"/>
      <c r="G28" s="83"/>
      <c r="H28" s="52"/>
      <c r="I28" s="90"/>
      <c r="J28" s="52"/>
      <c r="K28" s="16"/>
    </row>
    <row r="29" spans="1:13" ht="18" customHeight="1" x14ac:dyDescent="0.3">
      <c r="A29" s="16" t="s">
        <v>67</v>
      </c>
      <c r="B29" s="8"/>
      <c r="C29" s="15"/>
      <c r="D29" s="49">
        <v>1688</v>
      </c>
      <c r="E29" s="89"/>
      <c r="F29" s="49">
        <v>482</v>
      </c>
      <c r="G29" s="83"/>
      <c r="H29" s="53">
        <v>0</v>
      </c>
      <c r="I29" s="90"/>
      <c r="J29" s="53">
        <v>0</v>
      </c>
      <c r="K29" s="16"/>
    </row>
    <row r="30" spans="1:13" ht="18" customHeight="1" x14ac:dyDescent="0.3">
      <c r="A30" s="7" t="s">
        <v>68</v>
      </c>
      <c r="B30" s="8"/>
      <c r="C30" s="15"/>
      <c r="D30" s="119">
        <f>SUM(D26:D29)</f>
        <v>6700</v>
      </c>
      <c r="E30" s="89"/>
      <c r="F30" s="119">
        <f>SUM(F26:F29)</f>
        <v>5331</v>
      </c>
      <c r="G30" s="83"/>
      <c r="H30" s="119">
        <f>SUM(H26:H29)</f>
        <v>3666</v>
      </c>
      <c r="I30" s="83"/>
      <c r="J30" s="119">
        <f>SUM(J26:J29)</f>
        <v>5408</v>
      </c>
      <c r="K30" s="16"/>
    </row>
    <row r="31" spans="1:13" ht="18" customHeight="1" x14ac:dyDescent="0.3">
      <c r="A31" s="16" t="s">
        <v>69</v>
      </c>
      <c r="B31" s="8"/>
      <c r="C31" s="15"/>
      <c r="D31" s="49">
        <v>-1141</v>
      </c>
      <c r="E31" s="89"/>
      <c r="F31" s="49">
        <v>-730</v>
      </c>
      <c r="G31" s="91"/>
      <c r="H31" s="49">
        <v>-697</v>
      </c>
      <c r="I31" s="89"/>
      <c r="J31" s="49">
        <v>-892</v>
      </c>
      <c r="K31" s="16"/>
    </row>
    <row r="32" spans="1:13" ht="18" customHeight="1" thickBot="1" x14ac:dyDescent="0.35">
      <c r="A32" s="7" t="s">
        <v>70</v>
      </c>
      <c r="B32" s="8"/>
      <c r="C32" s="15"/>
      <c r="D32" s="120">
        <f>SUM(D30:D31)</f>
        <v>5559</v>
      </c>
      <c r="E32" s="92"/>
      <c r="F32" s="120">
        <f>SUM(F30:F31)</f>
        <v>4601</v>
      </c>
      <c r="G32" s="93"/>
      <c r="H32" s="120">
        <f>SUM(H30:H31)</f>
        <v>2969</v>
      </c>
      <c r="I32" s="92"/>
      <c r="J32" s="120">
        <f>SUM(J30:J31)</f>
        <v>4516</v>
      </c>
      <c r="K32" s="16"/>
    </row>
    <row r="33" spans="1:12" ht="8.15" customHeight="1" thickTop="1" x14ac:dyDescent="0.3">
      <c r="A33" s="7"/>
      <c r="B33" s="8"/>
      <c r="C33" s="15"/>
      <c r="D33" s="42"/>
      <c r="E33" s="92"/>
      <c r="F33" s="42"/>
      <c r="G33" s="93"/>
      <c r="H33" s="42"/>
      <c r="I33" s="92"/>
      <c r="J33" s="42"/>
      <c r="K33" s="16"/>
    </row>
    <row r="34" spans="1:12" ht="18" customHeight="1" x14ac:dyDescent="0.3">
      <c r="A34" s="7" t="s">
        <v>171</v>
      </c>
      <c r="B34" s="8"/>
      <c r="C34" s="15"/>
      <c r="D34" s="52"/>
      <c r="E34" s="94"/>
      <c r="F34" s="52"/>
      <c r="G34" s="95"/>
      <c r="H34" s="52"/>
      <c r="I34" s="95"/>
      <c r="J34" s="52"/>
      <c r="K34" s="16"/>
    </row>
    <row r="35" spans="1:12" ht="18" customHeight="1" x14ac:dyDescent="0.3">
      <c r="A35" s="18" t="s">
        <v>71</v>
      </c>
      <c r="B35" s="8"/>
      <c r="C35" s="15"/>
      <c r="D35" s="42"/>
      <c r="E35" s="92"/>
      <c r="F35" s="42"/>
      <c r="G35" s="93"/>
      <c r="H35" s="42"/>
      <c r="I35" s="92"/>
      <c r="J35" s="42"/>
      <c r="K35" s="16"/>
    </row>
    <row r="36" spans="1:12" ht="18" customHeight="1" x14ac:dyDescent="0.3">
      <c r="A36" s="18" t="s">
        <v>72</v>
      </c>
      <c r="B36" s="8"/>
      <c r="C36" s="15"/>
      <c r="D36" s="96"/>
      <c r="E36" s="96"/>
      <c r="F36" s="96"/>
      <c r="G36" s="96"/>
      <c r="H36" s="97"/>
      <c r="I36" s="96"/>
      <c r="J36" s="97"/>
      <c r="K36" s="16"/>
    </row>
    <row r="37" spans="1:12" ht="18" hidden="1" customHeight="1" x14ac:dyDescent="0.3">
      <c r="A37" s="16" t="s">
        <v>73</v>
      </c>
      <c r="B37" s="8"/>
      <c r="C37" s="15"/>
      <c r="D37" s="96"/>
      <c r="E37" s="96"/>
      <c r="F37" s="96"/>
      <c r="G37" s="96"/>
      <c r="H37" s="97"/>
      <c r="I37" s="96"/>
      <c r="J37" s="97"/>
      <c r="K37" s="16"/>
    </row>
    <row r="38" spans="1:12" ht="18" hidden="1" customHeight="1" x14ac:dyDescent="0.3">
      <c r="A38" s="16" t="s">
        <v>74</v>
      </c>
      <c r="B38" s="8"/>
      <c r="C38" s="15"/>
      <c r="D38" s="96"/>
      <c r="E38" s="96"/>
      <c r="F38" s="96"/>
      <c r="G38" s="96"/>
      <c r="H38" s="97"/>
      <c r="I38" s="96"/>
      <c r="J38" s="97"/>
      <c r="K38" s="16"/>
    </row>
    <row r="39" spans="1:12" ht="18" customHeight="1" x14ac:dyDescent="0.3">
      <c r="A39" s="16" t="s">
        <v>75</v>
      </c>
      <c r="B39" s="8"/>
      <c r="C39" s="15"/>
      <c r="D39" s="98">
        <v>446</v>
      </c>
      <c r="E39" s="98"/>
      <c r="F39" s="98">
        <v>143</v>
      </c>
      <c r="G39" s="98"/>
      <c r="H39" s="99">
        <v>0</v>
      </c>
      <c r="I39" s="98"/>
      <c r="J39" s="43">
        <v>143</v>
      </c>
      <c r="K39" s="16"/>
    </row>
    <row r="40" spans="1:12" ht="18" customHeight="1" x14ac:dyDescent="0.3">
      <c r="A40" s="16" t="s">
        <v>76</v>
      </c>
      <c r="B40" s="8"/>
      <c r="C40" s="15"/>
      <c r="D40" s="43"/>
      <c r="E40" s="89"/>
      <c r="F40" s="43"/>
      <c r="G40" s="91"/>
      <c r="H40" s="43"/>
      <c r="I40" s="89"/>
      <c r="J40" s="43"/>
      <c r="K40" s="16"/>
    </row>
    <row r="41" spans="1:12" ht="18" customHeight="1" x14ac:dyDescent="0.3">
      <c r="A41" s="16" t="s">
        <v>77</v>
      </c>
      <c r="B41" s="8"/>
      <c r="C41" s="15"/>
      <c r="D41" s="49">
        <v>-89</v>
      </c>
      <c r="E41" s="89"/>
      <c r="F41" s="49">
        <v>-29</v>
      </c>
      <c r="G41" s="91"/>
      <c r="H41" s="49">
        <v>0</v>
      </c>
      <c r="I41" s="89"/>
      <c r="J41" s="49">
        <v>-29</v>
      </c>
      <c r="K41" s="16"/>
    </row>
    <row r="42" spans="1:12" ht="18" customHeight="1" x14ac:dyDescent="0.3">
      <c r="A42" s="7" t="s">
        <v>78</v>
      </c>
      <c r="B42" s="8"/>
      <c r="C42" s="15"/>
      <c r="D42" s="96"/>
      <c r="E42" s="96"/>
      <c r="F42" s="96"/>
      <c r="G42" s="96"/>
      <c r="H42" s="97"/>
      <c r="I42" s="96"/>
      <c r="J42" s="97"/>
      <c r="K42" s="16"/>
    </row>
    <row r="43" spans="1:12" ht="18" customHeight="1" x14ac:dyDescent="0.3">
      <c r="A43" s="7" t="s">
        <v>79</v>
      </c>
      <c r="B43" s="8"/>
      <c r="C43" s="15"/>
      <c r="D43" s="70">
        <f>SUM(D39:D41)</f>
        <v>357</v>
      </c>
      <c r="E43" s="42"/>
      <c r="F43" s="70">
        <f>SUM(F39:F41)</f>
        <v>114</v>
      </c>
      <c r="G43" s="42"/>
      <c r="H43" s="70">
        <f>SUM(H39:H41)</f>
        <v>0</v>
      </c>
      <c r="I43" s="42"/>
      <c r="J43" s="70">
        <f>SUM(J39:J41)</f>
        <v>114</v>
      </c>
      <c r="K43" s="16"/>
    </row>
    <row r="44" spans="1:12" ht="8.15" customHeight="1" x14ac:dyDescent="0.3">
      <c r="A44" s="7"/>
      <c r="B44" s="8"/>
      <c r="C44" s="15"/>
      <c r="D44" s="42"/>
      <c r="E44" s="42"/>
      <c r="F44" s="42"/>
      <c r="G44" s="42"/>
      <c r="H44" s="42"/>
      <c r="I44" s="42"/>
      <c r="J44" s="42"/>
      <c r="K44" s="16"/>
    </row>
    <row r="45" spans="1:12" ht="18" customHeight="1" thickBot="1" x14ac:dyDescent="0.35">
      <c r="A45" s="7" t="s">
        <v>80</v>
      </c>
      <c r="B45" s="8"/>
      <c r="C45" s="15"/>
      <c r="D45" s="69">
        <f>D32+D43</f>
        <v>5916</v>
      </c>
      <c r="E45" s="92"/>
      <c r="F45" s="69">
        <f>F32+F43</f>
        <v>4715</v>
      </c>
      <c r="G45" s="93"/>
      <c r="H45" s="69">
        <f>H32+H43</f>
        <v>2969</v>
      </c>
      <c r="I45" s="92"/>
      <c r="J45" s="69">
        <f>J32+J43</f>
        <v>4630</v>
      </c>
      <c r="K45" s="16"/>
    </row>
    <row r="46" spans="1:12" ht="8.15" customHeight="1" thickTop="1" x14ac:dyDescent="0.3">
      <c r="A46" s="7"/>
      <c r="B46" s="8"/>
      <c r="C46" s="15"/>
      <c r="D46" s="24"/>
      <c r="E46" s="83"/>
      <c r="F46" s="24"/>
      <c r="G46" s="83"/>
      <c r="H46" s="24"/>
      <c r="I46" s="83"/>
      <c r="J46" s="24"/>
      <c r="K46" s="16"/>
    </row>
    <row r="47" spans="1:12" ht="18" customHeight="1" x14ac:dyDescent="0.3">
      <c r="A47" s="100" t="s">
        <v>81</v>
      </c>
      <c r="B47" s="8"/>
      <c r="C47" s="15"/>
      <c r="D47" s="20"/>
      <c r="E47" s="24"/>
      <c r="F47" s="20"/>
      <c r="G47" s="24"/>
      <c r="H47" s="101"/>
      <c r="I47" s="24"/>
      <c r="J47" s="101"/>
      <c r="L47" s="102"/>
    </row>
    <row r="48" spans="1:12" ht="18" customHeight="1" x14ac:dyDescent="0.3">
      <c r="A48" s="103" t="s">
        <v>82</v>
      </c>
      <c r="B48" s="8"/>
      <c r="C48" s="15"/>
      <c r="D48" s="20">
        <v>5599</v>
      </c>
      <c r="E48" s="24"/>
      <c r="F48" s="20">
        <v>5120</v>
      </c>
      <c r="G48" s="24"/>
      <c r="H48" s="20">
        <v>2969</v>
      </c>
      <c r="I48" s="24"/>
      <c r="J48" s="20">
        <v>4516</v>
      </c>
    </row>
    <row r="49" spans="1:13" ht="18" customHeight="1" x14ac:dyDescent="0.3">
      <c r="A49" s="104" t="s">
        <v>83</v>
      </c>
      <c r="B49" s="8"/>
      <c r="C49" s="15"/>
      <c r="D49" s="48">
        <v>-40</v>
      </c>
      <c r="E49" s="24"/>
      <c r="F49" s="48">
        <v>-519</v>
      </c>
      <c r="G49" s="24"/>
      <c r="H49" s="48">
        <v>0</v>
      </c>
      <c r="I49" s="24"/>
      <c r="J49" s="48">
        <v>0</v>
      </c>
    </row>
    <row r="50" spans="1:13" ht="18" customHeight="1" thickBot="1" x14ac:dyDescent="0.35">
      <c r="A50" s="100"/>
      <c r="B50" s="8"/>
      <c r="C50" s="15"/>
      <c r="D50" s="68">
        <f>D32</f>
        <v>5559</v>
      </c>
      <c r="E50" s="51"/>
      <c r="F50" s="68">
        <f>F32</f>
        <v>4601</v>
      </c>
      <c r="G50" s="51"/>
      <c r="H50" s="68">
        <f>H32</f>
        <v>2969</v>
      </c>
      <c r="I50" s="51"/>
      <c r="J50" s="68">
        <f>J32</f>
        <v>4516</v>
      </c>
    </row>
    <row r="51" spans="1:13" ht="8.15" customHeight="1" thickTop="1" x14ac:dyDescent="0.3">
      <c r="A51" s="7"/>
      <c r="B51" s="8"/>
      <c r="C51" s="15"/>
      <c r="D51" s="24"/>
      <c r="E51" s="83"/>
      <c r="F51" s="24"/>
      <c r="G51" s="83"/>
      <c r="H51" s="24"/>
      <c r="I51" s="83"/>
      <c r="J51" s="24"/>
      <c r="K51" s="16"/>
    </row>
    <row r="52" spans="1:13" ht="18" customHeight="1" x14ac:dyDescent="0.3">
      <c r="A52" s="105" t="s">
        <v>84</v>
      </c>
      <c r="B52" s="8"/>
      <c r="C52" s="15"/>
      <c r="D52" s="42"/>
      <c r="E52" s="42"/>
      <c r="F52" s="42"/>
      <c r="G52" s="106"/>
      <c r="H52" s="42"/>
      <c r="I52" s="42"/>
      <c r="J52" s="42"/>
      <c r="L52" s="102"/>
    </row>
    <row r="53" spans="1:13" ht="18" customHeight="1" x14ac:dyDescent="0.3">
      <c r="A53" s="107" t="s">
        <v>82</v>
      </c>
      <c r="B53" s="8"/>
      <c r="C53" s="15"/>
      <c r="D53" s="20">
        <v>5850</v>
      </c>
      <c r="E53" s="26"/>
      <c r="F53" s="20">
        <v>5234</v>
      </c>
      <c r="G53" s="95"/>
      <c r="H53" s="20">
        <v>2969</v>
      </c>
      <c r="I53" s="40"/>
      <c r="J53" s="20">
        <v>4630</v>
      </c>
    </row>
    <row r="54" spans="1:13" ht="18" customHeight="1" x14ac:dyDescent="0.3">
      <c r="A54" s="108" t="s">
        <v>83</v>
      </c>
      <c r="B54" s="8"/>
      <c r="C54" s="15"/>
      <c r="D54" s="48">
        <v>66</v>
      </c>
      <c r="E54" s="26"/>
      <c r="F54" s="48">
        <v>-519</v>
      </c>
      <c r="G54" s="95"/>
      <c r="H54" s="48">
        <v>0</v>
      </c>
      <c r="I54" s="95"/>
      <c r="J54" s="48">
        <v>0</v>
      </c>
    </row>
    <row r="55" spans="1:13" ht="18" customHeight="1" thickBot="1" x14ac:dyDescent="0.35">
      <c r="A55" s="105"/>
      <c r="B55" s="8"/>
      <c r="C55" s="15"/>
      <c r="D55" s="69">
        <f>SUM(D53:D54)</f>
        <v>5916</v>
      </c>
      <c r="E55" s="109"/>
      <c r="F55" s="69">
        <f>SUM(F53:F54)</f>
        <v>4715</v>
      </c>
      <c r="G55" s="110"/>
      <c r="H55" s="69">
        <f>SUM(H53:H54)</f>
        <v>2969</v>
      </c>
      <c r="I55" s="109"/>
      <c r="J55" s="69">
        <f>SUM(J53:J54)</f>
        <v>4630</v>
      </c>
    </row>
    <row r="56" spans="1:13" ht="8.15" customHeight="1" thickTop="1" x14ac:dyDescent="0.3">
      <c r="A56" s="7"/>
      <c r="B56" s="8"/>
      <c r="C56" s="15"/>
      <c r="D56" s="24"/>
      <c r="E56" s="83"/>
      <c r="F56" s="24"/>
      <c r="G56" s="83"/>
      <c r="H56" s="24"/>
      <c r="I56" s="83"/>
      <c r="J56" s="24"/>
      <c r="K56" s="16"/>
    </row>
    <row r="57" spans="1:13" ht="18" customHeight="1" thickBot="1" x14ac:dyDescent="0.35">
      <c r="A57" s="100" t="s">
        <v>85</v>
      </c>
      <c r="B57" s="111"/>
      <c r="C57" s="15"/>
      <c r="D57" s="121">
        <v>2.8135678391959799E-2</v>
      </c>
      <c r="E57" s="112">
        <v>0</v>
      </c>
      <c r="F57" s="121">
        <v>2.5728643216080403E-2</v>
      </c>
      <c r="G57" s="113">
        <v>0</v>
      </c>
      <c r="H57" s="121">
        <v>1.4919597989949749E-2</v>
      </c>
      <c r="I57" s="112">
        <v>0</v>
      </c>
      <c r="J57" s="121">
        <v>2.2693467336683416E-2</v>
      </c>
    </row>
    <row r="58" spans="1:13" ht="19.5" customHeight="1" thickTop="1" x14ac:dyDescent="0.3">
      <c r="A58" s="82"/>
      <c r="K58" s="115"/>
      <c r="L58" s="77"/>
      <c r="M58" s="16"/>
    </row>
    <row r="59" spans="1:13" ht="19.5" customHeight="1" x14ac:dyDescent="0.3">
      <c r="A59" s="7"/>
      <c r="B59" s="8"/>
      <c r="C59" s="15"/>
      <c r="D59" s="116"/>
      <c r="E59" s="116"/>
      <c r="F59" s="116"/>
      <c r="G59" s="117"/>
      <c r="H59" s="116"/>
      <c r="I59" s="116"/>
      <c r="J59" s="116"/>
    </row>
    <row r="60" spans="1:13" ht="19.5" customHeight="1" x14ac:dyDescent="0.3">
      <c r="A60" s="7"/>
      <c r="B60" s="8"/>
      <c r="C60" s="15"/>
      <c r="D60" s="116"/>
      <c r="E60" s="116"/>
      <c r="F60" s="116"/>
      <c r="G60" s="117"/>
      <c r="H60" s="116"/>
      <c r="I60" s="116"/>
      <c r="J60" s="116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4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3A484-67EF-4A44-8334-14E26F96083D}">
  <sheetPr>
    <tabColor rgb="FF002060"/>
    <pageSetUpPr fitToPage="1"/>
  </sheetPr>
  <dimension ref="A1:M56"/>
  <sheetViews>
    <sheetView view="pageBreakPreview" zoomScale="85" zoomScaleNormal="90" zoomScaleSheetLayoutView="85" workbookViewId="0">
      <selection activeCell="M20" sqref="M20"/>
    </sheetView>
  </sheetViews>
  <sheetFormatPr defaultColWidth="9.1796875" defaultRowHeight="19.5" customHeight="1" x14ac:dyDescent="0.3"/>
  <cols>
    <col min="1" max="1" width="42.1796875" style="78" customWidth="1"/>
    <col min="2" max="2" width="7.1796875" style="78" customWidth="1"/>
    <col min="3" max="3" width="1.1796875" style="78" customWidth="1"/>
    <col min="4" max="4" width="11.81640625" style="78" customWidth="1"/>
    <col min="5" max="5" width="1.1796875" style="78" customWidth="1"/>
    <col min="6" max="6" width="11.81640625" style="78" customWidth="1"/>
    <col min="7" max="7" width="1.1796875" style="78" customWidth="1"/>
    <col min="8" max="8" width="11.81640625" style="114" customWidth="1"/>
    <col min="9" max="9" width="1.1796875" style="78" customWidth="1"/>
    <col min="10" max="10" width="11.81640625" style="114" customWidth="1"/>
    <col min="11" max="11" width="9.1796875" style="78"/>
    <col min="12" max="12" width="20.1796875" style="81" customWidth="1"/>
    <col min="13" max="13" width="11.81640625" style="78" bestFit="1" customWidth="1"/>
    <col min="14" max="16384" width="9.1796875" style="78"/>
  </cols>
  <sheetData>
    <row r="1" spans="1:13" ht="20.5" customHeight="1" x14ac:dyDescent="0.35">
      <c r="A1" s="76" t="s">
        <v>0</v>
      </c>
      <c r="B1" s="34"/>
      <c r="C1" s="16"/>
      <c r="D1" s="16"/>
      <c r="E1" s="16"/>
      <c r="F1" s="16"/>
      <c r="G1" s="16"/>
      <c r="H1" s="17"/>
      <c r="I1" s="16"/>
      <c r="J1" s="17"/>
      <c r="K1" s="16"/>
      <c r="L1" s="77"/>
      <c r="M1" s="16"/>
    </row>
    <row r="2" spans="1:13" ht="20.5" customHeight="1" x14ac:dyDescent="0.3">
      <c r="A2" s="14" t="s">
        <v>50</v>
      </c>
      <c r="B2" s="34"/>
      <c r="C2" s="16"/>
      <c r="D2" s="16"/>
      <c r="E2" s="16"/>
      <c r="F2" s="16"/>
      <c r="G2" s="16"/>
      <c r="H2" s="17"/>
      <c r="I2" s="16"/>
      <c r="J2" s="17"/>
      <c r="K2" s="16"/>
      <c r="L2" s="77"/>
      <c r="M2" s="16"/>
    </row>
    <row r="3" spans="1:13" ht="15.65" customHeight="1" x14ac:dyDescent="0.3">
      <c r="A3" s="7"/>
      <c r="B3" s="34"/>
      <c r="C3" s="16"/>
      <c r="D3" s="16"/>
      <c r="E3" s="16"/>
      <c r="F3" s="16"/>
      <c r="G3" s="16"/>
      <c r="H3" s="17"/>
      <c r="I3" s="16"/>
      <c r="J3" s="17"/>
      <c r="K3" s="16"/>
      <c r="L3" s="77"/>
      <c r="M3" s="16"/>
    </row>
    <row r="4" spans="1:13" ht="18" customHeight="1" x14ac:dyDescent="0.3">
      <c r="A4" s="7"/>
      <c r="B4" s="34"/>
      <c r="C4" s="16"/>
      <c r="D4" s="181" t="s">
        <v>2</v>
      </c>
      <c r="E4" s="181"/>
      <c r="F4" s="181" t="s">
        <v>2</v>
      </c>
      <c r="G4" s="9"/>
      <c r="H4" s="181" t="s">
        <v>3</v>
      </c>
      <c r="I4" s="181"/>
      <c r="J4" s="181"/>
      <c r="K4" s="16"/>
      <c r="L4" s="77"/>
      <c r="M4" s="16"/>
    </row>
    <row r="5" spans="1:13" ht="18" customHeight="1" x14ac:dyDescent="0.3">
      <c r="A5" s="7"/>
      <c r="B5" s="8"/>
      <c r="C5" s="15"/>
      <c r="D5" s="181" t="s">
        <v>4</v>
      </c>
      <c r="E5" s="181"/>
      <c r="F5" s="181" t="s">
        <v>4</v>
      </c>
      <c r="G5" s="9"/>
      <c r="H5" s="181" t="s">
        <v>4</v>
      </c>
      <c r="I5" s="181"/>
      <c r="J5" s="181"/>
      <c r="K5" s="16"/>
      <c r="L5" s="77"/>
      <c r="M5" s="16"/>
    </row>
    <row r="6" spans="1:13" ht="18" customHeight="1" x14ac:dyDescent="0.3">
      <c r="A6" s="7"/>
      <c r="B6" s="8"/>
      <c r="C6" s="15"/>
      <c r="D6" s="185" t="s">
        <v>170</v>
      </c>
      <c r="E6" s="185"/>
      <c r="F6" s="185"/>
      <c r="G6" s="9"/>
      <c r="H6" s="185" t="s">
        <v>170</v>
      </c>
      <c r="I6" s="185"/>
      <c r="J6" s="185"/>
      <c r="K6" s="16"/>
      <c r="L6" s="77"/>
      <c r="M6" s="16"/>
    </row>
    <row r="7" spans="1:13" ht="19.5" customHeight="1" x14ac:dyDescent="0.3">
      <c r="A7" s="7"/>
      <c r="B7" s="8"/>
      <c r="C7" s="15"/>
      <c r="D7" s="184" t="s">
        <v>169</v>
      </c>
      <c r="E7" s="184"/>
      <c r="F7" s="184"/>
      <c r="G7" s="9"/>
      <c r="H7" s="184" t="s">
        <v>169</v>
      </c>
      <c r="I7" s="184"/>
      <c r="J7" s="184"/>
      <c r="K7" s="16"/>
      <c r="L7" s="77"/>
      <c r="M7" s="16"/>
    </row>
    <row r="8" spans="1:13" ht="19.5" customHeight="1" x14ac:dyDescent="0.3">
      <c r="A8" s="7"/>
      <c r="B8" s="8" t="s">
        <v>7</v>
      </c>
      <c r="C8" s="79"/>
      <c r="D8" s="15">
        <v>2025</v>
      </c>
      <c r="E8" s="15"/>
      <c r="F8" s="15">
        <v>2024</v>
      </c>
      <c r="G8" s="15"/>
      <c r="H8" s="15">
        <v>2025</v>
      </c>
      <c r="I8" s="15"/>
      <c r="J8" s="15">
        <v>2024</v>
      </c>
      <c r="K8" s="16"/>
      <c r="L8" s="77"/>
      <c r="M8" s="16"/>
    </row>
    <row r="9" spans="1:13" ht="19.5" customHeight="1" x14ac:dyDescent="0.3">
      <c r="A9" s="7"/>
      <c r="B9" s="8"/>
      <c r="C9" s="79"/>
      <c r="D9" s="182" t="s">
        <v>9</v>
      </c>
      <c r="E9" s="182"/>
      <c r="F9" s="182" t="s">
        <v>10</v>
      </c>
      <c r="G9" s="182"/>
      <c r="H9" s="182"/>
      <c r="I9" s="182"/>
      <c r="J9" s="182"/>
      <c r="K9" s="16"/>
      <c r="L9" s="77"/>
      <c r="M9" s="16"/>
    </row>
    <row r="10" spans="1:13" ht="18" customHeight="1" x14ac:dyDescent="0.3">
      <c r="A10" s="18" t="s">
        <v>52</v>
      </c>
      <c r="B10" s="8"/>
      <c r="C10" s="15"/>
      <c r="D10" s="80"/>
      <c r="E10" s="80"/>
      <c r="F10" s="80"/>
      <c r="G10" s="37"/>
      <c r="H10" s="37"/>
      <c r="I10" s="37"/>
      <c r="J10" s="37"/>
      <c r="K10" s="16"/>
    </row>
    <row r="11" spans="1:13" ht="18" customHeight="1" x14ac:dyDescent="0.3">
      <c r="A11" s="82" t="s">
        <v>53</v>
      </c>
      <c r="B11" s="8" t="s">
        <v>159</v>
      </c>
      <c r="C11" s="15"/>
      <c r="D11" s="24">
        <v>191574</v>
      </c>
      <c r="E11" s="83"/>
      <c r="F11" s="24">
        <v>203846</v>
      </c>
      <c r="G11" s="83"/>
      <c r="H11" s="24">
        <v>153365</v>
      </c>
      <c r="I11" s="83"/>
      <c r="J11" s="24">
        <v>168174</v>
      </c>
      <c r="K11" s="16"/>
    </row>
    <row r="12" spans="1:13" ht="18" customHeight="1" x14ac:dyDescent="0.3">
      <c r="A12" s="16" t="s">
        <v>54</v>
      </c>
      <c r="B12" s="8">
        <v>2</v>
      </c>
      <c r="C12" s="15"/>
      <c r="D12" s="24">
        <v>4378</v>
      </c>
      <c r="E12" s="83"/>
      <c r="F12" s="24">
        <v>5418</v>
      </c>
      <c r="G12" s="83"/>
      <c r="H12" s="24">
        <v>5791</v>
      </c>
      <c r="I12" s="83"/>
      <c r="J12" s="24">
        <v>21861</v>
      </c>
      <c r="K12" s="16"/>
      <c r="L12" s="84"/>
    </row>
    <row r="13" spans="1:13" ht="18" customHeight="1" x14ac:dyDescent="0.3">
      <c r="A13" s="7" t="s">
        <v>58</v>
      </c>
      <c r="B13" s="8"/>
      <c r="C13" s="15"/>
      <c r="D13" s="67">
        <f>SUM(D11:D12)</f>
        <v>195952</v>
      </c>
      <c r="E13" s="85"/>
      <c r="F13" s="67">
        <f>SUM(F11:F12)</f>
        <v>209264</v>
      </c>
      <c r="G13" s="85"/>
      <c r="H13" s="67">
        <f>SUM(H11:H12)</f>
        <v>159156</v>
      </c>
      <c r="I13" s="85"/>
      <c r="J13" s="67">
        <f>SUM(J11:J12)</f>
        <v>190035</v>
      </c>
      <c r="K13" s="16"/>
    </row>
    <row r="14" spans="1:13" ht="8.15" customHeight="1" x14ac:dyDescent="0.3">
      <c r="A14" s="7"/>
      <c r="B14" s="8"/>
      <c r="C14" s="15"/>
      <c r="D14" s="24"/>
      <c r="E14" s="83"/>
      <c r="F14" s="24"/>
      <c r="G14" s="83"/>
      <c r="H14" s="24"/>
      <c r="I14" s="83"/>
      <c r="J14" s="24"/>
      <c r="K14" s="16"/>
    </row>
    <row r="15" spans="1:13" ht="18" customHeight="1" x14ac:dyDescent="0.3">
      <c r="A15" s="18" t="s">
        <v>59</v>
      </c>
      <c r="B15" s="8"/>
      <c r="C15" s="15"/>
      <c r="D15" s="24"/>
      <c r="E15" s="83"/>
      <c r="F15" s="24"/>
      <c r="G15" s="83"/>
      <c r="H15" s="24"/>
      <c r="I15" s="83"/>
      <c r="J15" s="24"/>
      <c r="K15" s="16"/>
    </row>
    <row r="16" spans="1:13" ht="18" customHeight="1" x14ac:dyDescent="0.3">
      <c r="A16" s="82" t="s">
        <v>60</v>
      </c>
      <c r="B16" s="8">
        <v>2</v>
      </c>
      <c r="C16" s="15"/>
      <c r="D16" s="24">
        <v>166311</v>
      </c>
      <c r="E16" s="83"/>
      <c r="F16" s="24">
        <v>172621</v>
      </c>
      <c r="G16" s="83"/>
      <c r="H16" s="24">
        <v>138162</v>
      </c>
      <c r="I16" s="83"/>
      <c r="J16" s="24">
        <v>147018</v>
      </c>
      <c r="K16" s="16"/>
      <c r="M16" s="81"/>
    </row>
    <row r="17" spans="1:12" ht="18" customHeight="1" x14ac:dyDescent="0.3">
      <c r="A17" s="82" t="s">
        <v>61</v>
      </c>
      <c r="B17" s="8"/>
      <c r="C17" s="15"/>
      <c r="D17" s="24">
        <v>877</v>
      </c>
      <c r="E17" s="83"/>
      <c r="F17" s="24">
        <v>986</v>
      </c>
      <c r="G17" s="83"/>
      <c r="H17" s="24">
        <v>525</v>
      </c>
      <c r="I17" s="83"/>
      <c r="J17" s="24">
        <v>578</v>
      </c>
      <c r="K17" s="16"/>
      <c r="L17" s="86"/>
    </row>
    <row r="18" spans="1:12" ht="18" customHeight="1" x14ac:dyDescent="0.3">
      <c r="A18" s="82" t="s">
        <v>62</v>
      </c>
      <c r="B18" s="8">
        <v>2</v>
      </c>
      <c r="C18" s="15"/>
      <c r="D18" s="24">
        <v>16726</v>
      </c>
      <c r="E18" s="83"/>
      <c r="F18" s="24">
        <v>16840</v>
      </c>
      <c r="G18" s="83"/>
      <c r="H18" s="24">
        <v>10395</v>
      </c>
      <c r="I18" s="83"/>
      <c r="J18" s="24">
        <v>11020</v>
      </c>
      <c r="K18" s="16"/>
    </row>
    <row r="19" spans="1:12" ht="4.5" hidden="1" customHeight="1" x14ac:dyDescent="0.3">
      <c r="A19" s="16" t="s">
        <v>63</v>
      </c>
      <c r="B19" s="8"/>
      <c r="C19" s="15"/>
      <c r="D19" s="24"/>
      <c r="E19" s="83"/>
      <c r="F19" s="24"/>
      <c r="G19" s="83"/>
      <c r="H19" s="24"/>
      <c r="I19" s="83"/>
      <c r="J19" s="24"/>
      <c r="K19" s="16"/>
    </row>
    <row r="20" spans="1:12" ht="18" customHeight="1" x14ac:dyDescent="0.3">
      <c r="A20" s="7" t="s">
        <v>64</v>
      </c>
      <c r="B20" s="8"/>
      <c r="C20" s="15"/>
      <c r="D20" s="67">
        <f>SUM(D16:D19)</f>
        <v>183914</v>
      </c>
      <c r="E20" s="85"/>
      <c r="F20" s="67">
        <f>SUM(F16:F19)</f>
        <v>190447</v>
      </c>
      <c r="G20" s="87"/>
      <c r="H20" s="67">
        <f>SUM(H16:H19)</f>
        <v>149082</v>
      </c>
      <c r="I20" s="85"/>
      <c r="J20" s="67">
        <f>SUM(J16:J19)</f>
        <v>158616</v>
      </c>
      <c r="K20" s="16"/>
    </row>
    <row r="21" spans="1:12" ht="8.15" customHeight="1" x14ac:dyDescent="0.3">
      <c r="A21" s="7"/>
      <c r="B21" s="8"/>
      <c r="C21" s="15"/>
      <c r="D21" s="24"/>
      <c r="E21" s="83"/>
      <c r="F21" s="24"/>
      <c r="G21" s="83"/>
      <c r="H21" s="24"/>
      <c r="I21" s="83"/>
      <c r="J21" s="24"/>
      <c r="K21" s="16"/>
    </row>
    <row r="22" spans="1:12" ht="18" customHeight="1" x14ac:dyDescent="0.3">
      <c r="A22" s="7" t="s">
        <v>65</v>
      </c>
      <c r="B22" s="8"/>
      <c r="C22" s="15"/>
      <c r="D22" s="118">
        <f>D13-D20</f>
        <v>12038</v>
      </c>
      <c r="E22" s="88"/>
      <c r="F22" s="118">
        <f>F13-F20</f>
        <v>18817</v>
      </c>
      <c r="G22" s="88"/>
      <c r="H22" s="118">
        <f>H13-H20</f>
        <v>10074</v>
      </c>
      <c r="I22" s="88"/>
      <c r="J22" s="118">
        <f>J13-J20</f>
        <v>31419</v>
      </c>
      <c r="K22" s="16"/>
    </row>
    <row r="23" spans="1:12" ht="18" customHeight="1" x14ac:dyDescent="0.3">
      <c r="A23" s="16" t="s">
        <v>63</v>
      </c>
      <c r="C23" s="15"/>
      <c r="D23" s="43">
        <v>-104</v>
      </c>
      <c r="E23" s="89"/>
      <c r="F23" s="43">
        <v>-123</v>
      </c>
      <c r="G23" s="83"/>
      <c r="H23" s="43">
        <v>-90</v>
      </c>
      <c r="I23" s="90"/>
      <c r="J23" s="43">
        <v>-104</v>
      </c>
      <c r="K23" s="16"/>
    </row>
    <row r="24" spans="1:12" ht="18" customHeight="1" x14ac:dyDescent="0.3">
      <c r="A24" s="16" t="s">
        <v>66</v>
      </c>
      <c r="B24" s="8"/>
      <c r="C24" s="15"/>
      <c r="D24" s="43"/>
      <c r="E24" s="89"/>
      <c r="F24" s="43"/>
      <c r="G24" s="83"/>
      <c r="H24" s="52"/>
      <c r="I24" s="90"/>
      <c r="J24" s="52"/>
      <c r="K24" s="16"/>
    </row>
    <row r="25" spans="1:12" ht="18" customHeight="1" x14ac:dyDescent="0.3">
      <c r="A25" s="16" t="s">
        <v>67</v>
      </c>
      <c r="B25" s="8"/>
      <c r="C25" s="15"/>
      <c r="D25" s="49">
        <v>2014</v>
      </c>
      <c r="E25" s="89"/>
      <c r="F25" s="49">
        <v>961</v>
      </c>
      <c r="G25" s="83"/>
      <c r="H25" s="53">
        <v>0</v>
      </c>
      <c r="I25" s="90"/>
      <c r="J25" s="53">
        <v>0</v>
      </c>
      <c r="K25" s="16"/>
    </row>
    <row r="26" spans="1:12" ht="18" customHeight="1" x14ac:dyDescent="0.3">
      <c r="A26" s="7" t="s">
        <v>68</v>
      </c>
      <c r="B26" s="8"/>
      <c r="C26" s="15"/>
      <c r="D26" s="119">
        <f>SUM(D22:D25)</f>
        <v>13948</v>
      </c>
      <c r="E26" s="89"/>
      <c r="F26" s="119">
        <f>SUM(F22:F25)</f>
        <v>19655</v>
      </c>
      <c r="G26" s="83"/>
      <c r="H26" s="119">
        <f>SUM(H22:H25)</f>
        <v>9984</v>
      </c>
      <c r="I26" s="83"/>
      <c r="J26" s="119">
        <f>SUM(J22:J25)</f>
        <v>31315</v>
      </c>
      <c r="K26" s="16"/>
    </row>
    <row r="27" spans="1:12" ht="18" customHeight="1" x14ac:dyDescent="0.3">
      <c r="A27" s="16" t="s">
        <v>69</v>
      </c>
      <c r="B27" s="8">
        <v>5</v>
      </c>
      <c r="C27" s="15"/>
      <c r="D27" s="49">
        <v>-2522</v>
      </c>
      <c r="E27" s="89"/>
      <c r="F27" s="49">
        <v>-3467</v>
      </c>
      <c r="G27" s="91"/>
      <c r="H27" s="49">
        <v>-1928</v>
      </c>
      <c r="I27" s="89"/>
      <c r="J27" s="49">
        <v>-3065</v>
      </c>
      <c r="K27" s="16"/>
    </row>
    <row r="28" spans="1:12" ht="18" customHeight="1" thickBot="1" x14ac:dyDescent="0.35">
      <c r="A28" s="7" t="s">
        <v>70</v>
      </c>
      <c r="B28" s="8"/>
      <c r="C28" s="15"/>
      <c r="D28" s="120">
        <f>SUM(D26:D27)</f>
        <v>11426</v>
      </c>
      <c r="E28" s="92"/>
      <c r="F28" s="120">
        <f>SUM(F26:F27)</f>
        <v>16188</v>
      </c>
      <c r="G28" s="93"/>
      <c r="H28" s="120">
        <f>SUM(H26:H27)</f>
        <v>8056</v>
      </c>
      <c r="I28" s="92"/>
      <c r="J28" s="120">
        <f>SUM(J26:J27)</f>
        <v>28250</v>
      </c>
      <c r="K28" s="16"/>
    </row>
    <row r="29" spans="1:12" ht="8.15" customHeight="1" thickTop="1" x14ac:dyDescent="0.3">
      <c r="A29" s="7"/>
      <c r="B29" s="8"/>
      <c r="C29" s="15"/>
      <c r="D29" s="42"/>
      <c r="E29" s="92"/>
      <c r="F29" s="42"/>
      <c r="G29" s="93"/>
      <c r="H29" s="42"/>
      <c r="I29" s="92"/>
      <c r="J29" s="42"/>
      <c r="K29" s="16"/>
    </row>
    <row r="30" spans="1:12" ht="18" customHeight="1" x14ac:dyDescent="0.3">
      <c r="A30" s="7" t="s">
        <v>171</v>
      </c>
      <c r="B30" s="8"/>
      <c r="C30" s="15"/>
      <c r="D30" s="52"/>
      <c r="E30" s="94"/>
      <c r="F30" s="52"/>
      <c r="G30" s="95"/>
      <c r="H30" s="52"/>
      <c r="I30" s="95"/>
      <c r="J30" s="52"/>
      <c r="K30" s="16"/>
    </row>
    <row r="31" spans="1:12" ht="18" customHeight="1" x14ac:dyDescent="0.3">
      <c r="A31" s="18" t="s">
        <v>71</v>
      </c>
      <c r="B31" s="8"/>
      <c r="C31" s="15"/>
      <c r="D31" s="42"/>
      <c r="E31" s="92"/>
      <c r="F31" s="42"/>
      <c r="G31" s="93"/>
      <c r="H31" s="42"/>
      <c r="I31" s="92"/>
      <c r="J31" s="42"/>
      <c r="K31" s="16"/>
    </row>
    <row r="32" spans="1:12" ht="18" customHeight="1" x14ac:dyDescent="0.3">
      <c r="A32" s="18" t="s">
        <v>72</v>
      </c>
      <c r="B32" s="8"/>
      <c r="C32" s="15"/>
      <c r="D32" s="96"/>
      <c r="E32" s="96"/>
      <c r="F32" s="96"/>
      <c r="G32" s="96"/>
      <c r="H32" s="97"/>
      <c r="I32" s="96"/>
      <c r="J32" s="97"/>
      <c r="K32" s="16"/>
    </row>
    <row r="33" spans="1:12" ht="18" hidden="1" customHeight="1" x14ac:dyDescent="0.3">
      <c r="A33" s="16" t="s">
        <v>73</v>
      </c>
      <c r="B33" s="8"/>
      <c r="C33" s="15"/>
      <c r="D33" s="96"/>
      <c r="E33" s="96"/>
      <c r="F33" s="96"/>
      <c r="G33" s="96"/>
      <c r="H33" s="97"/>
      <c r="I33" s="96"/>
      <c r="J33" s="97"/>
      <c r="K33" s="16"/>
    </row>
    <row r="34" spans="1:12" ht="18" hidden="1" customHeight="1" x14ac:dyDescent="0.3">
      <c r="A34" s="16" t="s">
        <v>74</v>
      </c>
      <c r="B34" s="8"/>
      <c r="C34" s="15"/>
      <c r="D34" s="96"/>
      <c r="E34" s="96"/>
      <c r="F34" s="96"/>
      <c r="G34" s="96"/>
      <c r="H34" s="97"/>
      <c r="I34" s="96"/>
      <c r="J34" s="97"/>
      <c r="K34" s="16"/>
    </row>
    <row r="35" spans="1:12" ht="18" customHeight="1" x14ac:dyDescent="0.3">
      <c r="A35" s="16" t="s">
        <v>75</v>
      </c>
      <c r="B35" s="8"/>
      <c r="C35" s="15"/>
      <c r="D35" s="98">
        <v>446</v>
      </c>
      <c r="E35" s="98"/>
      <c r="F35" s="98">
        <v>143</v>
      </c>
      <c r="G35" s="98"/>
      <c r="H35" s="99">
        <v>0</v>
      </c>
      <c r="I35" s="98"/>
      <c r="J35" s="43">
        <v>143</v>
      </c>
      <c r="K35" s="16"/>
    </row>
    <row r="36" spans="1:12" ht="18" customHeight="1" x14ac:dyDescent="0.3">
      <c r="A36" s="16" t="s">
        <v>76</v>
      </c>
      <c r="B36" s="8"/>
      <c r="C36" s="15"/>
      <c r="D36" s="43"/>
      <c r="E36" s="89"/>
      <c r="F36" s="43"/>
      <c r="G36" s="91"/>
      <c r="H36" s="43"/>
      <c r="I36" s="89"/>
      <c r="J36" s="43"/>
      <c r="K36" s="16"/>
    </row>
    <row r="37" spans="1:12" ht="18" customHeight="1" x14ac:dyDescent="0.3">
      <c r="A37" s="16" t="s">
        <v>77</v>
      </c>
      <c r="B37" s="8"/>
      <c r="C37" s="15"/>
      <c r="D37" s="49">
        <v>-89</v>
      </c>
      <c r="E37" s="89"/>
      <c r="F37" s="49">
        <v>-29</v>
      </c>
      <c r="G37" s="91"/>
      <c r="H37" s="49">
        <v>0</v>
      </c>
      <c r="I37" s="89"/>
      <c r="J37" s="49">
        <v>-29</v>
      </c>
      <c r="K37" s="16"/>
    </row>
    <row r="38" spans="1:12" ht="18" customHeight="1" x14ac:dyDescent="0.3">
      <c r="A38" s="7" t="s">
        <v>78</v>
      </c>
      <c r="B38" s="8"/>
      <c r="C38" s="15"/>
      <c r="D38" s="96"/>
      <c r="E38" s="96"/>
      <c r="F38" s="96"/>
      <c r="G38" s="96"/>
      <c r="H38" s="97"/>
      <c r="I38" s="96"/>
      <c r="J38" s="97"/>
      <c r="K38" s="16"/>
    </row>
    <row r="39" spans="1:12" ht="18" customHeight="1" x14ac:dyDescent="0.3">
      <c r="A39" s="7" t="s">
        <v>79</v>
      </c>
      <c r="B39" s="8"/>
      <c r="C39" s="15"/>
      <c r="D39" s="70">
        <f>SUM(D35:D37)</f>
        <v>357</v>
      </c>
      <c r="E39" s="42"/>
      <c r="F39" s="70">
        <f>SUM(F35:F37)</f>
        <v>114</v>
      </c>
      <c r="G39" s="42"/>
      <c r="H39" s="70">
        <f>SUM(H35:H37)</f>
        <v>0</v>
      </c>
      <c r="I39" s="42"/>
      <c r="J39" s="70">
        <f>SUM(J35:J37)</f>
        <v>114</v>
      </c>
      <c r="K39" s="16"/>
    </row>
    <row r="40" spans="1:12" ht="8.15" customHeight="1" x14ac:dyDescent="0.3">
      <c r="A40" s="7"/>
      <c r="B40" s="8"/>
      <c r="C40" s="15"/>
      <c r="D40" s="42"/>
      <c r="E40" s="42"/>
      <c r="F40" s="42"/>
      <c r="G40" s="42"/>
      <c r="H40" s="42"/>
      <c r="I40" s="42"/>
      <c r="J40" s="42"/>
      <c r="K40" s="16"/>
    </row>
    <row r="41" spans="1:12" ht="18" customHeight="1" thickBot="1" x14ac:dyDescent="0.35">
      <c r="A41" s="7" t="s">
        <v>80</v>
      </c>
      <c r="B41" s="8"/>
      <c r="C41" s="15"/>
      <c r="D41" s="69">
        <f>D28+D39</f>
        <v>11783</v>
      </c>
      <c r="E41" s="92"/>
      <c r="F41" s="69">
        <f>F28+F39</f>
        <v>16302</v>
      </c>
      <c r="G41" s="93"/>
      <c r="H41" s="69">
        <f>H28+H30</f>
        <v>8056</v>
      </c>
      <c r="I41" s="92"/>
      <c r="J41" s="69">
        <f>J28+J39</f>
        <v>28364</v>
      </c>
      <c r="K41" s="16"/>
    </row>
    <row r="42" spans="1:12" ht="8.15" customHeight="1" thickTop="1" x14ac:dyDescent="0.3">
      <c r="A42" s="7"/>
      <c r="B42" s="8"/>
      <c r="C42" s="15"/>
      <c r="D42" s="24"/>
      <c r="E42" s="83"/>
      <c r="F42" s="24"/>
      <c r="G42" s="83"/>
      <c r="H42" s="24"/>
      <c r="I42" s="83"/>
      <c r="J42" s="24"/>
      <c r="K42" s="16"/>
    </row>
    <row r="43" spans="1:12" ht="18" customHeight="1" x14ac:dyDescent="0.3">
      <c r="A43" s="100" t="s">
        <v>81</v>
      </c>
      <c r="B43" s="8"/>
      <c r="C43" s="15"/>
      <c r="D43" s="20"/>
      <c r="E43" s="24"/>
      <c r="F43" s="20"/>
      <c r="G43" s="24"/>
      <c r="H43" s="101"/>
      <c r="I43" s="24"/>
      <c r="J43" s="101"/>
      <c r="L43" s="102"/>
    </row>
    <row r="44" spans="1:12" ht="18" customHeight="1" x14ac:dyDescent="0.3">
      <c r="A44" s="103" t="s">
        <v>82</v>
      </c>
      <c r="B44" s="8"/>
      <c r="C44" s="15"/>
      <c r="D44" s="20">
        <v>11505</v>
      </c>
      <c r="E44" s="24"/>
      <c r="F44" s="20">
        <v>16632</v>
      </c>
      <c r="G44" s="24"/>
      <c r="H44" s="20">
        <v>8056</v>
      </c>
      <c r="I44" s="24"/>
      <c r="J44" s="20">
        <v>28250</v>
      </c>
    </row>
    <row r="45" spans="1:12" ht="18" customHeight="1" x14ac:dyDescent="0.3">
      <c r="A45" s="104" t="s">
        <v>83</v>
      </c>
      <c r="B45" s="8"/>
      <c r="C45" s="15"/>
      <c r="D45" s="48">
        <v>-79</v>
      </c>
      <c r="E45" s="24"/>
      <c r="F45" s="48">
        <v>-444</v>
      </c>
      <c r="G45" s="24"/>
      <c r="H45" s="48">
        <v>0</v>
      </c>
      <c r="I45" s="24"/>
      <c r="J45" s="48">
        <v>0</v>
      </c>
    </row>
    <row r="46" spans="1:12" ht="18" customHeight="1" thickBot="1" x14ac:dyDescent="0.35">
      <c r="A46" s="100"/>
      <c r="B46" s="8"/>
      <c r="C46" s="15"/>
      <c r="D46" s="68">
        <f>D28</f>
        <v>11426</v>
      </c>
      <c r="E46" s="51"/>
      <c r="F46" s="68">
        <f>F28</f>
        <v>16188</v>
      </c>
      <c r="G46" s="51"/>
      <c r="H46" s="68">
        <f>H28</f>
        <v>8056</v>
      </c>
      <c r="I46" s="51"/>
      <c r="J46" s="68">
        <f>J28</f>
        <v>28250</v>
      </c>
      <c r="K46" s="96">
        <f>D46-D28</f>
        <v>0</v>
      </c>
    </row>
    <row r="47" spans="1:12" ht="8.15" customHeight="1" thickTop="1" x14ac:dyDescent="0.3">
      <c r="A47" s="7"/>
      <c r="B47" s="8"/>
      <c r="C47" s="15"/>
      <c r="D47" s="24"/>
      <c r="E47" s="83"/>
      <c r="F47" s="24"/>
      <c r="G47" s="83"/>
      <c r="H47" s="24"/>
      <c r="I47" s="83"/>
      <c r="J47" s="24"/>
      <c r="K47" s="16"/>
    </row>
    <row r="48" spans="1:12" ht="18" customHeight="1" x14ac:dyDescent="0.3">
      <c r="A48" s="105" t="s">
        <v>84</v>
      </c>
      <c r="B48" s="8"/>
      <c r="C48" s="15"/>
      <c r="D48" s="42"/>
      <c r="E48" s="42"/>
      <c r="F48" s="42"/>
      <c r="G48" s="106"/>
      <c r="H48" s="42"/>
      <c r="I48" s="42"/>
      <c r="J48" s="42"/>
      <c r="L48" s="102"/>
    </row>
    <row r="49" spans="1:13" ht="18" customHeight="1" x14ac:dyDescent="0.3">
      <c r="A49" s="107" t="s">
        <v>82</v>
      </c>
      <c r="B49" s="8"/>
      <c r="C49" s="15"/>
      <c r="D49" s="20">
        <v>11757</v>
      </c>
      <c r="E49" s="26"/>
      <c r="F49" s="20">
        <v>16746</v>
      </c>
      <c r="G49" s="95"/>
      <c r="H49" s="20">
        <v>8056</v>
      </c>
      <c r="I49" s="40"/>
      <c r="J49" s="20">
        <v>28364</v>
      </c>
    </row>
    <row r="50" spans="1:13" ht="18" customHeight="1" x14ac:dyDescent="0.3">
      <c r="A50" s="108" t="s">
        <v>83</v>
      </c>
      <c r="B50" s="8"/>
      <c r="C50" s="15"/>
      <c r="D50" s="48">
        <v>26</v>
      </c>
      <c r="E50" s="26"/>
      <c r="F50" s="48">
        <v>-444</v>
      </c>
      <c r="G50" s="95"/>
      <c r="H50" s="48">
        <v>0</v>
      </c>
      <c r="I50" s="95"/>
      <c r="J50" s="48">
        <v>0</v>
      </c>
    </row>
    <row r="51" spans="1:13" ht="18" customHeight="1" thickBot="1" x14ac:dyDescent="0.35">
      <c r="A51" s="105"/>
      <c r="B51" s="8"/>
      <c r="C51" s="15"/>
      <c r="D51" s="69">
        <f>SUM(D49:D50)</f>
        <v>11783</v>
      </c>
      <c r="E51" s="109"/>
      <c r="F51" s="69">
        <f>SUM(F49:F50)</f>
        <v>16302</v>
      </c>
      <c r="G51" s="110"/>
      <c r="H51" s="69">
        <f>SUM(H49:H50)</f>
        <v>8056</v>
      </c>
      <c r="I51" s="109"/>
      <c r="J51" s="69">
        <f>SUM(J49:J50)</f>
        <v>28364</v>
      </c>
    </row>
    <row r="52" spans="1:13" ht="8.15" customHeight="1" thickTop="1" x14ac:dyDescent="0.3">
      <c r="A52" s="7"/>
      <c r="B52" s="8"/>
      <c r="C52" s="15"/>
      <c r="D52" s="24"/>
      <c r="E52" s="83"/>
      <c r="F52" s="24"/>
      <c r="G52" s="83"/>
      <c r="H52" s="24"/>
      <c r="I52" s="83"/>
      <c r="J52" s="24"/>
      <c r="K52" s="16"/>
    </row>
    <row r="53" spans="1:13" ht="18" customHeight="1" thickBot="1" x14ac:dyDescent="0.35">
      <c r="A53" s="100" t="s">
        <v>85</v>
      </c>
      <c r="B53" s="111"/>
      <c r="C53" s="15"/>
      <c r="D53" s="121">
        <f>D44/199000</f>
        <v>5.7814070351758791E-2</v>
      </c>
      <c r="E53" s="112">
        <f t="shared" ref="E53:J53" si="0">E44/199000</f>
        <v>0</v>
      </c>
      <c r="F53" s="121">
        <f>F44/199000</f>
        <v>8.3577889447236181E-2</v>
      </c>
      <c r="G53" s="113">
        <f t="shared" si="0"/>
        <v>0</v>
      </c>
      <c r="H53" s="121">
        <f>H44/199000</f>
        <v>4.0482412060301509E-2</v>
      </c>
      <c r="I53" s="112">
        <f t="shared" si="0"/>
        <v>0</v>
      </c>
      <c r="J53" s="121">
        <f t="shared" si="0"/>
        <v>0.14195979899497488</v>
      </c>
    </row>
    <row r="54" spans="1:13" ht="19.5" customHeight="1" thickTop="1" x14ac:dyDescent="0.3">
      <c r="A54" s="82"/>
      <c r="K54" s="115"/>
      <c r="L54" s="77"/>
      <c r="M54" s="16"/>
    </row>
    <row r="55" spans="1:13" ht="19.5" customHeight="1" x14ac:dyDescent="0.3">
      <c r="A55" s="7"/>
      <c r="B55" s="8"/>
      <c r="C55" s="15"/>
      <c r="D55" s="116"/>
      <c r="E55" s="116"/>
      <c r="F55" s="116"/>
      <c r="G55" s="117"/>
      <c r="H55" s="116"/>
      <c r="I55" s="116"/>
      <c r="J55" s="116"/>
    </row>
    <row r="56" spans="1:13" ht="19.5" customHeight="1" x14ac:dyDescent="0.3">
      <c r="A56" s="7"/>
      <c r="B56" s="8"/>
      <c r="C56" s="15"/>
      <c r="D56" s="116"/>
      <c r="E56" s="116"/>
      <c r="F56" s="116"/>
      <c r="G56" s="117"/>
      <c r="H56" s="116"/>
      <c r="I56" s="116"/>
      <c r="J56" s="116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5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2E216-CF2D-4DA2-B2CC-A58609D58176}">
  <sheetPr>
    <tabColor rgb="FF002060"/>
    <pageSetUpPr fitToPage="1"/>
  </sheetPr>
  <dimension ref="A1:T50"/>
  <sheetViews>
    <sheetView view="pageBreakPreview" zoomScale="85" zoomScaleNormal="77" zoomScaleSheetLayoutView="85" workbookViewId="0">
      <selection activeCell="I22" sqref="I22"/>
    </sheetView>
  </sheetViews>
  <sheetFormatPr defaultColWidth="9.1796875" defaultRowHeight="20.25" customHeight="1" x14ac:dyDescent="0.3"/>
  <cols>
    <col min="1" max="1" width="52.453125" style="125" customWidth="1"/>
    <col min="2" max="2" width="7" style="125" customWidth="1"/>
    <col min="3" max="3" width="1" style="125" customWidth="1"/>
    <col min="4" max="4" width="11.1796875" style="125" customWidth="1"/>
    <col min="5" max="5" width="1" style="125" customWidth="1"/>
    <col min="6" max="6" width="11.1796875" style="125" customWidth="1"/>
    <col min="7" max="7" width="1" style="125" customWidth="1"/>
    <col min="8" max="8" width="15.453125" style="125" customWidth="1"/>
    <col min="9" max="9" width="1" style="125" customWidth="1"/>
    <col min="10" max="10" width="11.54296875" style="125" customWidth="1"/>
    <col min="11" max="11" width="1" style="125" customWidth="1"/>
    <col min="12" max="12" width="13" style="125" customWidth="1"/>
    <col min="13" max="13" width="1" style="125" customWidth="1"/>
    <col min="14" max="14" width="12.1796875" style="125" customWidth="1"/>
    <col min="15" max="15" width="1" style="125" customWidth="1"/>
    <col min="16" max="16" width="10.453125" style="125" customWidth="1"/>
    <col min="17" max="17" width="1" style="125" customWidth="1"/>
    <col min="18" max="18" width="10.453125" style="125" customWidth="1"/>
    <col min="19" max="19" width="1.453125" style="125" customWidth="1"/>
    <col min="20" max="20" width="10" style="177" bestFit="1" customWidth="1"/>
    <col min="21" max="16384" width="9.1796875" style="125"/>
  </cols>
  <sheetData>
    <row r="1" spans="1:20" s="10" customFormat="1" ht="20.5" customHeight="1" x14ac:dyDescent="0.35">
      <c r="A1" s="2" t="s">
        <v>0</v>
      </c>
      <c r="B1" s="105"/>
      <c r="C1" s="105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T1" s="175"/>
    </row>
    <row r="2" spans="1:20" s="123" customFormat="1" ht="20.5" customHeight="1" x14ac:dyDescent="0.35">
      <c r="A2" s="122" t="s">
        <v>86</v>
      </c>
      <c r="B2" s="122"/>
      <c r="C2" s="122"/>
      <c r="R2" s="124"/>
      <c r="T2" s="176"/>
    </row>
    <row r="3" spans="1:20" ht="20.5" customHeight="1" x14ac:dyDescent="0.3">
      <c r="R3" s="125" t="s">
        <v>87</v>
      </c>
    </row>
    <row r="4" spans="1:20" ht="20.5" customHeight="1" x14ac:dyDescent="0.3">
      <c r="D4" s="187" t="s">
        <v>88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</row>
    <row r="5" spans="1:20" ht="20.5" customHeight="1" x14ac:dyDescent="0.5">
      <c r="E5" s="127"/>
      <c r="F5" s="186"/>
      <c r="G5" s="186"/>
      <c r="H5" s="186"/>
      <c r="J5" s="188" t="s">
        <v>89</v>
      </c>
      <c r="K5" s="188"/>
      <c r="L5" s="188"/>
      <c r="M5" s="127"/>
      <c r="O5" s="129"/>
      <c r="P5" s="129"/>
      <c r="Q5" s="130"/>
      <c r="R5" s="129"/>
    </row>
    <row r="6" spans="1:20" ht="20.5" customHeight="1" x14ac:dyDescent="0.5">
      <c r="E6" s="127"/>
      <c r="F6" s="127"/>
      <c r="G6" s="127"/>
      <c r="H6" s="127" t="s">
        <v>90</v>
      </c>
      <c r="J6" s="128"/>
      <c r="K6" s="128"/>
      <c r="L6" s="128"/>
      <c r="M6" s="127"/>
      <c r="N6" s="131" t="s">
        <v>91</v>
      </c>
      <c r="O6" s="129"/>
      <c r="P6" s="129"/>
      <c r="Q6" s="130"/>
      <c r="R6" s="129"/>
    </row>
    <row r="7" spans="1:20" ht="20.5" customHeight="1" x14ac:dyDescent="0.5">
      <c r="D7" s="127" t="s">
        <v>92</v>
      </c>
      <c r="E7" s="127"/>
      <c r="F7" s="127"/>
      <c r="H7" s="127" t="s">
        <v>93</v>
      </c>
      <c r="I7" s="127"/>
      <c r="J7" s="127"/>
      <c r="M7" s="127"/>
      <c r="N7" s="131" t="s">
        <v>94</v>
      </c>
      <c r="O7" s="132"/>
      <c r="P7" s="131" t="s">
        <v>95</v>
      </c>
      <c r="Q7" s="131"/>
      <c r="R7" s="127"/>
    </row>
    <row r="8" spans="1:20" ht="20.5" customHeight="1" x14ac:dyDescent="0.5">
      <c r="D8" s="127" t="s">
        <v>96</v>
      </c>
      <c r="E8" s="127"/>
      <c r="F8" s="127" t="s">
        <v>97</v>
      </c>
      <c r="H8" s="127" t="s">
        <v>98</v>
      </c>
      <c r="I8" s="127"/>
      <c r="J8" s="127"/>
      <c r="M8" s="127"/>
      <c r="N8" s="131" t="s">
        <v>99</v>
      </c>
      <c r="O8" s="132"/>
      <c r="P8" s="131" t="s">
        <v>100</v>
      </c>
      <c r="Q8" s="131"/>
      <c r="R8" s="131" t="s">
        <v>101</v>
      </c>
    </row>
    <row r="9" spans="1:20" ht="20.5" customHeight="1" x14ac:dyDescent="0.5">
      <c r="B9" s="8" t="s">
        <v>177</v>
      </c>
      <c r="C9" s="133"/>
      <c r="D9" s="127" t="s">
        <v>102</v>
      </c>
      <c r="E9" s="127"/>
      <c r="F9" s="127" t="s">
        <v>103</v>
      </c>
      <c r="G9" s="127"/>
      <c r="H9" s="127" t="s">
        <v>104</v>
      </c>
      <c r="I9" s="127"/>
      <c r="J9" s="127" t="s">
        <v>105</v>
      </c>
      <c r="K9" s="127"/>
      <c r="L9" s="127" t="s">
        <v>106</v>
      </c>
      <c r="M9" s="127"/>
      <c r="N9" s="131" t="s">
        <v>164</v>
      </c>
      <c r="O9" s="132"/>
      <c r="P9" s="131" t="s">
        <v>107</v>
      </c>
      <c r="Q9" s="131"/>
      <c r="R9" s="131" t="s">
        <v>108</v>
      </c>
    </row>
    <row r="10" spans="1:20" ht="20.5" customHeight="1" x14ac:dyDescent="0.3">
      <c r="D10" s="186" t="s">
        <v>9</v>
      </c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</row>
    <row r="11" spans="1:20" ht="20.149999999999999" customHeight="1" x14ac:dyDescent="0.3">
      <c r="A11" s="134" t="s">
        <v>172</v>
      </c>
      <c r="B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38"/>
      <c r="P11" s="38"/>
    </row>
    <row r="12" spans="1:20" ht="20.149999999999999" customHeight="1" x14ac:dyDescent="0.3">
      <c r="A12" s="105" t="s">
        <v>109</v>
      </c>
      <c r="B12" s="128"/>
      <c r="C12" s="133"/>
      <c r="D12" s="42">
        <v>199000</v>
      </c>
      <c r="E12" s="42"/>
      <c r="F12" s="42">
        <v>55824</v>
      </c>
      <c r="G12" s="42"/>
      <c r="H12" s="42">
        <v>6405</v>
      </c>
      <c r="I12" s="42"/>
      <c r="J12" s="42">
        <v>19900</v>
      </c>
      <c r="K12" s="42"/>
      <c r="L12" s="42">
        <v>373593</v>
      </c>
      <c r="M12" s="42"/>
      <c r="N12" s="42">
        <f>SUM(D12:L12)</f>
        <v>654722</v>
      </c>
      <c r="O12" s="42"/>
      <c r="P12" s="42">
        <v>6116</v>
      </c>
      <c r="Q12" s="42"/>
      <c r="R12" s="42">
        <f>SUM(N12:P12)</f>
        <v>660838</v>
      </c>
    </row>
    <row r="13" spans="1:20" ht="17.149999999999999" customHeight="1" x14ac:dyDescent="0.3">
      <c r="A13" s="105"/>
      <c r="B13" s="128"/>
      <c r="C13" s="133"/>
      <c r="E13" s="51"/>
      <c r="F13" s="42"/>
      <c r="G13" s="51"/>
      <c r="H13" s="42"/>
      <c r="I13" s="51"/>
      <c r="J13" s="42"/>
      <c r="K13" s="51"/>
      <c r="L13" s="42"/>
      <c r="M13" s="42"/>
      <c r="N13" s="42"/>
      <c r="O13" s="51"/>
      <c r="P13" s="42"/>
      <c r="Q13" s="42"/>
      <c r="R13" s="42"/>
    </row>
    <row r="14" spans="1:20" ht="20.149999999999999" customHeight="1" x14ac:dyDescent="0.3">
      <c r="A14" s="105" t="s">
        <v>110</v>
      </c>
      <c r="B14" s="128"/>
      <c r="C14" s="133"/>
      <c r="D14" s="42"/>
      <c r="E14" s="51"/>
      <c r="F14" s="42"/>
      <c r="G14" s="51"/>
      <c r="H14" s="42"/>
      <c r="I14" s="51"/>
      <c r="J14" s="42"/>
      <c r="K14" s="51"/>
      <c r="L14" s="42"/>
      <c r="M14" s="42"/>
      <c r="N14" s="42"/>
      <c r="O14" s="51"/>
      <c r="P14" s="42"/>
      <c r="Q14" s="42"/>
      <c r="R14" s="42"/>
    </row>
    <row r="15" spans="1:20" ht="20.25" customHeight="1" x14ac:dyDescent="0.3">
      <c r="A15" s="135" t="s">
        <v>111</v>
      </c>
      <c r="B15" s="128"/>
      <c r="C15" s="133"/>
      <c r="D15" s="42"/>
      <c r="E15" s="51"/>
      <c r="F15" s="42"/>
      <c r="G15" s="51"/>
      <c r="H15" s="42"/>
      <c r="I15" s="51"/>
      <c r="J15" s="42"/>
      <c r="K15" s="51"/>
      <c r="L15" s="42"/>
      <c r="M15" s="42"/>
      <c r="N15" s="42"/>
      <c r="O15" s="51"/>
      <c r="P15" s="42"/>
      <c r="Q15" s="42"/>
      <c r="R15" s="42"/>
    </row>
    <row r="16" spans="1:20" ht="20.25" customHeight="1" x14ac:dyDescent="0.3">
      <c r="A16" s="136" t="s">
        <v>112</v>
      </c>
      <c r="B16" s="128">
        <v>6</v>
      </c>
      <c r="C16" s="133"/>
      <c r="D16" s="52">
        <v>0</v>
      </c>
      <c r="E16" s="52"/>
      <c r="F16" s="52">
        <v>0</v>
      </c>
      <c r="G16" s="52"/>
      <c r="H16" s="52">
        <v>0</v>
      </c>
      <c r="I16" s="52"/>
      <c r="J16" s="52">
        <v>0</v>
      </c>
      <c r="K16" s="43"/>
      <c r="L16" s="43">
        <v>-23081</v>
      </c>
      <c r="M16" s="43"/>
      <c r="N16" s="141">
        <f>SUM(D16:L16)</f>
        <v>-23081</v>
      </c>
      <c r="O16" s="24"/>
      <c r="P16" s="52">
        <v>0</v>
      </c>
      <c r="Q16" s="43"/>
      <c r="R16" s="141">
        <f>SUM(N16:P16)</f>
        <v>-23081</v>
      </c>
    </row>
    <row r="17" spans="1:20" ht="20.25" customHeight="1" x14ac:dyDescent="0.3">
      <c r="A17" s="105" t="s">
        <v>113</v>
      </c>
      <c r="B17" s="128"/>
      <c r="C17" s="133"/>
      <c r="D17" s="140">
        <f>SUM(D16:D16)</f>
        <v>0</v>
      </c>
      <c r="E17" s="137"/>
      <c r="F17" s="140">
        <f>SUM(F16:F16)</f>
        <v>0</v>
      </c>
      <c r="G17" s="137"/>
      <c r="H17" s="140">
        <f>SUM(H16:H16)</f>
        <v>0</v>
      </c>
      <c r="I17" s="137"/>
      <c r="J17" s="140">
        <f>SUM(J16:J16)</f>
        <v>0</v>
      </c>
      <c r="K17" s="42"/>
      <c r="L17" s="140">
        <f>SUM(L16:L16)</f>
        <v>-23081</v>
      </c>
      <c r="M17" s="42"/>
      <c r="N17" s="140">
        <f>SUM(N16:N16)</f>
        <v>-23081</v>
      </c>
      <c r="O17" s="51"/>
      <c r="P17" s="140">
        <f>SUM(P16:P16)</f>
        <v>0</v>
      </c>
      <c r="Q17" s="42"/>
      <c r="R17" s="140">
        <f>SUM(R16:R16)</f>
        <v>-23081</v>
      </c>
    </row>
    <row r="18" spans="1:20" ht="17.149999999999999" customHeight="1" x14ac:dyDescent="0.3">
      <c r="A18" s="105"/>
      <c r="B18" s="128"/>
      <c r="C18" s="133"/>
      <c r="D18" s="42"/>
      <c r="E18" s="51"/>
      <c r="F18" s="42"/>
      <c r="G18" s="51"/>
      <c r="H18" s="42"/>
      <c r="I18" s="51"/>
      <c r="J18" s="42"/>
      <c r="K18" s="51"/>
      <c r="L18" s="42"/>
      <c r="M18" s="42"/>
      <c r="N18" s="42"/>
      <c r="O18" s="51"/>
      <c r="P18" s="42"/>
      <c r="Q18" s="42"/>
      <c r="R18" s="42"/>
    </row>
    <row r="19" spans="1:20" ht="20.25" customHeight="1" x14ac:dyDescent="0.3">
      <c r="A19" s="105" t="s">
        <v>168</v>
      </c>
      <c r="B19" s="128"/>
      <c r="C19" s="133"/>
      <c r="D19" s="42"/>
      <c r="E19" s="51"/>
      <c r="F19" s="42"/>
      <c r="G19" s="51"/>
      <c r="H19" s="42"/>
      <c r="I19" s="51"/>
      <c r="J19" s="42"/>
      <c r="K19" s="51"/>
      <c r="L19" s="42"/>
      <c r="M19" s="42"/>
      <c r="N19" s="42"/>
      <c r="O19" s="51"/>
      <c r="P19" s="42"/>
      <c r="Q19" s="42"/>
      <c r="R19" s="42"/>
    </row>
    <row r="20" spans="1:20" ht="20.25" customHeight="1" x14ac:dyDescent="0.3">
      <c r="A20" s="136" t="s">
        <v>166</v>
      </c>
      <c r="B20" s="128"/>
      <c r="C20" s="133"/>
      <c r="D20" s="52">
        <v>0</v>
      </c>
      <c r="E20" s="52"/>
      <c r="F20" s="52">
        <v>0</v>
      </c>
      <c r="G20" s="52"/>
      <c r="H20" s="52">
        <v>0</v>
      </c>
      <c r="I20" s="52"/>
      <c r="J20" s="52">
        <v>0</v>
      </c>
      <c r="K20" s="51"/>
      <c r="L20" s="141">
        <f>'PL5 (6M)'!F44</f>
        <v>16632</v>
      </c>
      <c r="M20" s="43"/>
      <c r="N20" s="141">
        <f>SUM(D20:L20)</f>
        <v>16632</v>
      </c>
      <c r="O20" s="24"/>
      <c r="P20" s="141">
        <f>'PL5 (6M)'!F45</f>
        <v>-444</v>
      </c>
      <c r="Q20" s="42"/>
      <c r="R20" s="141">
        <f>SUM(N20:P20)</f>
        <v>16188</v>
      </c>
    </row>
    <row r="21" spans="1:20" ht="20.25" customHeight="1" x14ac:dyDescent="0.3">
      <c r="A21" s="136" t="s">
        <v>115</v>
      </c>
      <c r="B21" s="128"/>
      <c r="C21" s="133"/>
      <c r="D21" s="52">
        <v>0</v>
      </c>
      <c r="E21" s="52"/>
      <c r="F21" s="52">
        <v>0</v>
      </c>
      <c r="G21" s="52"/>
      <c r="H21" s="52">
        <v>0</v>
      </c>
      <c r="I21" s="52"/>
      <c r="J21" s="52">
        <v>0</v>
      </c>
      <c r="K21" s="43"/>
      <c r="L21" s="141">
        <f>'PL5 (6M)'!F39</f>
        <v>114</v>
      </c>
      <c r="M21" s="43"/>
      <c r="N21" s="141">
        <f>SUM(D21:L21)</f>
        <v>114</v>
      </c>
      <c r="O21" s="43"/>
      <c r="P21" s="52">
        <v>0</v>
      </c>
      <c r="Q21" s="43"/>
      <c r="R21" s="141">
        <f>SUM(N21:P21)</f>
        <v>114</v>
      </c>
    </row>
    <row r="22" spans="1:20" ht="20.25" customHeight="1" x14ac:dyDescent="0.3">
      <c r="A22" s="105" t="s">
        <v>163</v>
      </c>
      <c r="B22" s="128"/>
      <c r="C22" s="133"/>
      <c r="D22" s="140">
        <f>SUM(D20:D21)</f>
        <v>0</v>
      </c>
      <c r="E22" s="137"/>
      <c r="F22" s="140">
        <f>SUM(F20:F21)</f>
        <v>0</v>
      </c>
      <c r="G22" s="137"/>
      <c r="H22" s="140">
        <f>SUM(H20:H21)</f>
        <v>0</v>
      </c>
      <c r="I22" s="137"/>
      <c r="J22" s="140">
        <f>SUM(J20:J21)</f>
        <v>0</v>
      </c>
      <c r="K22" s="43"/>
      <c r="L22" s="140">
        <f>SUM(L20:L21)</f>
        <v>16746</v>
      </c>
      <c r="M22" s="42"/>
      <c r="N22" s="140">
        <f>SUM(N20:N21)</f>
        <v>16746</v>
      </c>
      <c r="O22" s="42"/>
      <c r="P22" s="140">
        <f>SUM(P20:P21)</f>
        <v>-444</v>
      </c>
      <c r="Q22" s="42"/>
      <c r="R22" s="140">
        <f>SUM(R20:R21)</f>
        <v>16302</v>
      </c>
    </row>
    <row r="23" spans="1:20" ht="17.149999999999999" customHeight="1" x14ac:dyDescent="0.3">
      <c r="A23" s="105"/>
      <c r="B23" s="128"/>
      <c r="C23" s="133"/>
      <c r="D23" s="42"/>
      <c r="E23" s="51"/>
      <c r="F23" s="42"/>
      <c r="G23" s="51"/>
      <c r="H23" s="42"/>
      <c r="I23" s="51"/>
      <c r="J23" s="42"/>
      <c r="K23" s="51"/>
      <c r="L23" s="42"/>
      <c r="M23" s="42"/>
      <c r="N23" s="42"/>
      <c r="O23" s="51"/>
      <c r="P23" s="42"/>
      <c r="Q23" s="42"/>
      <c r="R23" s="42"/>
    </row>
    <row r="24" spans="1:20" ht="20.25" customHeight="1" thickBot="1" x14ac:dyDescent="0.35">
      <c r="A24" s="134" t="s">
        <v>173</v>
      </c>
      <c r="B24" s="128"/>
      <c r="D24" s="69">
        <f>SUM(D12,D17,D22)</f>
        <v>199000</v>
      </c>
      <c r="E24" s="42"/>
      <c r="F24" s="69">
        <f>SUM(F12,F17,F22)</f>
        <v>55824</v>
      </c>
      <c r="G24" s="42"/>
      <c r="H24" s="69">
        <f>SUM(H12,H17,H22)</f>
        <v>6405</v>
      </c>
      <c r="I24" s="42"/>
      <c r="J24" s="69">
        <f t="shared" ref="J24:R24" si="0">SUM(J12,J17,J22)</f>
        <v>19900</v>
      </c>
      <c r="K24" s="42">
        <f t="shared" si="0"/>
        <v>0</v>
      </c>
      <c r="L24" s="69">
        <f t="shared" si="0"/>
        <v>367258</v>
      </c>
      <c r="M24" s="42">
        <f t="shared" si="0"/>
        <v>0</v>
      </c>
      <c r="N24" s="69">
        <f t="shared" si="0"/>
        <v>648387</v>
      </c>
      <c r="O24" s="42">
        <f t="shared" si="0"/>
        <v>0</v>
      </c>
      <c r="P24" s="69">
        <f t="shared" si="0"/>
        <v>5672</v>
      </c>
      <c r="Q24" s="42">
        <f t="shared" si="0"/>
        <v>0</v>
      </c>
      <c r="R24" s="69">
        <f t="shared" si="0"/>
        <v>654059</v>
      </c>
    </row>
    <row r="25" spans="1:20" ht="20.25" customHeight="1" thickTop="1" x14ac:dyDescent="0.3">
      <c r="A25" s="134"/>
      <c r="B25" s="128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 t="s">
        <v>87</v>
      </c>
    </row>
    <row r="26" spans="1:20" s="10" customFormat="1" ht="20.5" customHeight="1" x14ac:dyDescent="0.35">
      <c r="A26" s="2" t="s">
        <v>0</v>
      </c>
      <c r="B26" s="105"/>
      <c r="C26" s="10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T26" s="175"/>
    </row>
    <row r="27" spans="1:20" s="123" customFormat="1" ht="20.5" customHeight="1" x14ac:dyDescent="0.35">
      <c r="A27" s="122" t="s">
        <v>86</v>
      </c>
      <c r="B27" s="122"/>
      <c r="C27" s="122"/>
      <c r="R27" s="124"/>
      <c r="T27" s="176"/>
    </row>
    <row r="28" spans="1:20" ht="20.5" customHeight="1" x14ac:dyDescent="0.3">
      <c r="R28" s="125" t="s">
        <v>87</v>
      </c>
    </row>
    <row r="29" spans="1:20" ht="20.5" customHeight="1" x14ac:dyDescent="0.3">
      <c r="D29" s="187" t="s">
        <v>88</v>
      </c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</row>
    <row r="30" spans="1:20" ht="20.5" customHeight="1" x14ac:dyDescent="0.5">
      <c r="E30" s="127"/>
      <c r="F30" s="186"/>
      <c r="G30" s="186"/>
      <c r="H30" s="186"/>
      <c r="J30" s="188" t="s">
        <v>89</v>
      </c>
      <c r="K30" s="188"/>
      <c r="L30" s="188"/>
      <c r="M30" s="127"/>
      <c r="O30" s="129"/>
      <c r="P30" s="129"/>
      <c r="Q30" s="130"/>
      <c r="R30" s="129"/>
    </row>
    <row r="31" spans="1:20" ht="20.5" customHeight="1" x14ac:dyDescent="0.5">
      <c r="E31" s="127"/>
      <c r="F31" s="127"/>
      <c r="G31" s="127"/>
      <c r="H31" s="127" t="s">
        <v>90</v>
      </c>
      <c r="J31" s="128"/>
      <c r="K31" s="128"/>
      <c r="L31" s="128"/>
      <c r="M31" s="127"/>
      <c r="N31" s="131" t="s">
        <v>91</v>
      </c>
      <c r="O31" s="129"/>
      <c r="P31" s="129"/>
      <c r="Q31" s="130"/>
      <c r="R31" s="129"/>
    </row>
    <row r="32" spans="1:20" ht="20.5" customHeight="1" x14ac:dyDescent="0.5">
      <c r="D32" s="127" t="s">
        <v>92</v>
      </c>
      <c r="E32" s="127"/>
      <c r="F32" s="127"/>
      <c r="H32" s="127" t="s">
        <v>93</v>
      </c>
      <c r="I32" s="127"/>
      <c r="J32" s="127"/>
      <c r="M32" s="127"/>
      <c r="N32" s="131" t="s">
        <v>94</v>
      </c>
      <c r="O32" s="132"/>
      <c r="P32" s="131" t="s">
        <v>95</v>
      </c>
      <c r="Q32" s="131"/>
      <c r="R32" s="127"/>
    </row>
    <row r="33" spans="1:20" ht="20.5" customHeight="1" x14ac:dyDescent="0.5">
      <c r="D33" s="127" t="s">
        <v>96</v>
      </c>
      <c r="E33" s="127"/>
      <c r="F33" s="127" t="s">
        <v>97</v>
      </c>
      <c r="H33" s="127" t="s">
        <v>98</v>
      </c>
      <c r="I33" s="127"/>
      <c r="J33" s="127"/>
      <c r="M33" s="127"/>
      <c r="N33" s="131" t="s">
        <v>99</v>
      </c>
      <c r="O33" s="132"/>
      <c r="P33" s="131" t="s">
        <v>100</v>
      </c>
      <c r="Q33" s="131"/>
      <c r="R33" s="131" t="s">
        <v>101</v>
      </c>
    </row>
    <row r="34" spans="1:20" ht="20.5" customHeight="1" x14ac:dyDescent="0.5">
      <c r="B34" s="8" t="s">
        <v>177</v>
      </c>
      <c r="C34" s="133"/>
      <c r="D34" s="127" t="s">
        <v>102</v>
      </c>
      <c r="E34" s="127"/>
      <c r="F34" s="127" t="s">
        <v>103</v>
      </c>
      <c r="G34" s="127"/>
      <c r="H34" s="127" t="s">
        <v>104</v>
      </c>
      <c r="I34" s="127"/>
      <c r="J34" s="127" t="s">
        <v>105</v>
      </c>
      <c r="K34" s="127"/>
      <c r="L34" s="127" t="s">
        <v>106</v>
      </c>
      <c r="M34" s="127"/>
      <c r="N34" s="131" t="s">
        <v>164</v>
      </c>
      <c r="O34" s="132"/>
      <c r="P34" s="131" t="s">
        <v>107</v>
      </c>
      <c r="Q34" s="131"/>
      <c r="R34" s="131" t="s">
        <v>108</v>
      </c>
    </row>
    <row r="35" spans="1:20" ht="20.5" customHeight="1" x14ac:dyDescent="0.3">
      <c r="D35" s="186" t="s">
        <v>9</v>
      </c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</row>
    <row r="36" spans="1:20" ht="20.149999999999999" customHeight="1" x14ac:dyDescent="0.3">
      <c r="A36" s="134" t="s">
        <v>175</v>
      </c>
      <c r="B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38"/>
      <c r="P36" s="38"/>
    </row>
    <row r="37" spans="1:20" ht="20.149999999999999" customHeight="1" x14ac:dyDescent="0.3">
      <c r="A37" s="105" t="s">
        <v>116</v>
      </c>
      <c r="B37" s="128"/>
      <c r="C37" s="133"/>
      <c r="D37" s="42">
        <f>D12</f>
        <v>199000</v>
      </c>
      <c r="E37" s="42"/>
      <c r="F37" s="42">
        <f>F12</f>
        <v>55824</v>
      </c>
      <c r="G37" s="42"/>
      <c r="H37" s="42">
        <f>H12</f>
        <v>6405</v>
      </c>
      <c r="I37" s="42"/>
      <c r="J37" s="42">
        <f>J12</f>
        <v>19900</v>
      </c>
      <c r="K37" s="42"/>
      <c r="L37" s="42">
        <v>223923</v>
      </c>
      <c r="M37" s="42"/>
      <c r="N37" s="42">
        <f>SUM(D37:L37)</f>
        <v>505052</v>
      </c>
      <c r="O37" s="42"/>
      <c r="P37" s="42">
        <v>3902</v>
      </c>
      <c r="Q37" s="42"/>
      <c r="R37" s="42">
        <f>SUM(N37:P37)</f>
        <v>508954</v>
      </c>
    </row>
    <row r="38" spans="1:20" ht="17.149999999999999" customHeight="1" x14ac:dyDescent="0.3">
      <c r="A38" s="105"/>
      <c r="B38" s="128"/>
      <c r="C38" s="133"/>
      <c r="E38" s="51"/>
      <c r="F38" s="42"/>
      <c r="G38" s="51"/>
      <c r="H38" s="42"/>
      <c r="I38" s="51"/>
      <c r="J38" s="42"/>
      <c r="K38" s="51"/>
      <c r="L38" s="42"/>
      <c r="M38" s="42"/>
      <c r="N38" s="42"/>
      <c r="O38" s="51"/>
      <c r="P38" s="42"/>
      <c r="Q38" s="42"/>
      <c r="R38" s="42"/>
    </row>
    <row r="39" spans="1:20" ht="20.149999999999999" customHeight="1" x14ac:dyDescent="0.3">
      <c r="A39" s="105" t="s">
        <v>110</v>
      </c>
      <c r="B39" s="128"/>
      <c r="C39" s="133"/>
      <c r="D39" s="42"/>
      <c r="E39" s="51"/>
      <c r="F39" s="42"/>
      <c r="G39" s="51"/>
      <c r="H39" s="42"/>
      <c r="I39" s="51"/>
      <c r="J39" s="42"/>
      <c r="K39" s="51"/>
      <c r="L39" s="42"/>
      <c r="M39" s="42"/>
      <c r="N39" s="42"/>
      <c r="O39" s="51"/>
      <c r="P39" s="42"/>
      <c r="Q39" s="42"/>
      <c r="R39" s="42"/>
    </row>
    <row r="40" spans="1:20" ht="20.25" customHeight="1" x14ac:dyDescent="0.3">
      <c r="A40" s="135" t="s">
        <v>111</v>
      </c>
      <c r="B40" s="128"/>
      <c r="C40" s="133"/>
      <c r="D40" s="42"/>
      <c r="E40" s="51"/>
      <c r="F40" s="42"/>
      <c r="G40" s="51"/>
      <c r="H40" s="42"/>
      <c r="I40" s="51"/>
      <c r="J40" s="42"/>
      <c r="K40" s="51"/>
      <c r="L40" s="42"/>
      <c r="M40" s="42"/>
      <c r="N40" s="42"/>
      <c r="O40" s="51"/>
      <c r="P40" s="42"/>
      <c r="Q40" s="42"/>
      <c r="R40" s="42"/>
    </row>
    <row r="41" spans="1:20" ht="20.25" customHeight="1" x14ac:dyDescent="0.3">
      <c r="A41" s="136" t="s">
        <v>112</v>
      </c>
      <c r="B41" s="128">
        <v>6</v>
      </c>
      <c r="C41" s="133"/>
      <c r="D41" s="52">
        <v>0</v>
      </c>
      <c r="E41" s="52"/>
      <c r="F41" s="52">
        <v>0</v>
      </c>
      <c r="G41" s="52"/>
      <c r="H41" s="52">
        <v>0</v>
      </c>
      <c r="I41" s="52"/>
      <c r="J41" s="52">
        <v>0</v>
      </c>
      <c r="K41" s="43"/>
      <c r="L41" s="43">
        <v>-15522</v>
      </c>
      <c r="M41" s="43"/>
      <c r="N41" s="141">
        <f>SUM(D41:L41)</f>
        <v>-15522</v>
      </c>
      <c r="O41" s="24"/>
      <c r="P41" s="52">
        <v>0</v>
      </c>
      <c r="Q41" s="43"/>
      <c r="R41" s="141">
        <f>SUM(N41:P41)</f>
        <v>-15522</v>
      </c>
    </row>
    <row r="42" spans="1:20" s="134" customFormat="1" ht="20.25" customHeight="1" x14ac:dyDescent="0.3">
      <c r="A42" s="105" t="s">
        <v>113</v>
      </c>
      <c r="B42" s="138"/>
      <c r="C42" s="139"/>
      <c r="D42" s="140">
        <f>SUM(D41:D41)</f>
        <v>0</v>
      </c>
      <c r="E42" s="137"/>
      <c r="F42" s="140">
        <f>SUM(F41:F41)</f>
        <v>0</v>
      </c>
      <c r="G42" s="137"/>
      <c r="H42" s="140">
        <f>SUM(H41:H41)</f>
        <v>0</v>
      </c>
      <c r="I42" s="137"/>
      <c r="J42" s="140">
        <f>SUM(J41:J41)</f>
        <v>0</v>
      </c>
      <c r="K42" s="42"/>
      <c r="L42" s="140">
        <f>SUM(L41:L41)</f>
        <v>-15522</v>
      </c>
      <c r="M42" s="42"/>
      <c r="N42" s="140">
        <f>SUM(N41:N41)</f>
        <v>-15522</v>
      </c>
      <c r="O42" s="51"/>
      <c r="P42" s="140">
        <f>SUM(P41:P41)</f>
        <v>0</v>
      </c>
      <c r="Q42" s="42"/>
      <c r="R42" s="140">
        <f>SUM(R41:R41)</f>
        <v>-15522</v>
      </c>
      <c r="T42" s="178"/>
    </row>
    <row r="43" spans="1:20" ht="17.149999999999999" customHeight="1" x14ac:dyDescent="0.3">
      <c r="A43" s="105"/>
      <c r="B43" s="128"/>
      <c r="C43" s="133"/>
      <c r="D43" s="42"/>
      <c r="E43" s="51"/>
      <c r="F43" s="42"/>
      <c r="G43" s="51"/>
      <c r="H43" s="42"/>
      <c r="I43" s="51"/>
      <c r="J43" s="42"/>
      <c r="K43" s="51"/>
      <c r="L43" s="42"/>
      <c r="M43" s="42"/>
      <c r="N43" s="42"/>
      <c r="O43" s="51"/>
      <c r="P43" s="42"/>
      <c r="Q43" s="42"/>
      <c r="R43" s="42"/>
    </row>
    <row r="44" spans="1:20" ht="20.25" customHeight="1" x14ac:dyDescent="0.3">
      <c r="A44" s="105" t="s">
        <v>168</v>
      </c>
      <c r="B44" s="128"/>
      <c r="C44" s="133"/>
      <c r="D44" s="42"/>
      <c r="E44" s="51"/>
      <c r="F44" s="42"/>
      <c r="G44" s="51"/>
      <c r="H44" s="42"/>
      <c r="I44" s="51"/>
      <c r="J44" s="42"/>
      <c r="K44" s="51"/>
      <c r="L44" s="42"/>
      <c r="M44" s="42"/>
      <c r="N44" s="42"/>
      <c r="O44" s="51"/>
      <c r="P44" s="42"/>
      <c r="Q44" s="42"/>
      <c r="R44" s="42"/>
    </row>
    <row r="45" spans="1:20" ht="20.25" customHeight="1" x14ac:dyDescent="0.3">
      <c r="A45" s="136" t="s">
        <v>166</v>
      </c>
      <c r="B45" s="128"/>
      <c r="C45" s="133"/>
      <c r="D45" s="52">
        <v>0</v>
      </c>
      <c r="E45" s="52"/>
      <c r="F45" s="52">
        <v>0</v>
      </c>
      <c r="G45" s="52"/>
      <c r="H45" s="52">
        <v>0</v>
      </c>
      <c r="I45" s="52"/>
      <c r="J45" s="52">
        <v>0</v>
      </c>
      <c r="K45" s="24"/>
      <c r="L45" s="141">
        <f>'PL5 (6M)'!D44</f>
        <v>11505</v>
      </c>
      <c r="M45" s="43"/>
      <c r="N45" s="141">
        <f>SUM(D45:L45)</f>
        <v>11505</v>
      </c>
      <c r="O45" s="24"/>
      <c r="P45" s="141">
        <f>'PL5 (6M)'!D45</f>
        <v>-79</v>
      </c>
      <c r="Q45" s="43"/>
      <c r="R45" s="141">
        <f>SUM(N45:P45)</f>
        <v>11426</v>
      </c>
      <c r="T45" s="179"/>
    </row>
    <row r="46" spans="1:20" ht="20.25" customHeight="1" x14ac:dyDescent="0.3">
      <c r="A46" s="136" t="s">
        <v>115</v>
      </c>
      <c r="B46" s="128"/>
      <c r="C46" s="133"/>
      <c r="D46" s="52">
        <v>0</v>
      </c>
      <c r="E46" s="52"/>
      <c r="F46" s="52">
        <v>0</v>
      </c>
      <c r="G46" s="52"/>
      <c r="H46" s="52">
        <v>0</v>
      </c>
      <c r="I46" s="52"/>
      <c r="J46" s="52">
        <v>0</v>
      </c>
      <c r="K46" s="43"/>
      <c r="L46" s="141">
        <f>'PL5 (6M)'!D39-P46</f>
        <v>252</v>
      </c>
      <c r="M46" s="43"/>
      <c r="N46" s="141">
        <f>SUM(D46:L46)</f>
        <v>252</v>
      </c>
      <c r="O46" s="43"/>
      <c r="P46" s="52">
        <v>105</v>
      </c>
      <c r="Q46" s="43"/>
      <c r="R46" s="141">
        <f>SUM(N46:P46)</f>
        <v>357</v>
      </c>
    </row>
    <row r="47" spans="1:20" s="134" customFormat="1" ht="20.25" customHeight="1" x14ac:dyDescent="0.3">
      <c r="A47" s="105" t="s">
        <v>163</v>
      </c>
      <c r="B47" s="138"/>
      <c r="C47" s="139"/>
      <c r="D47" s="140">
        <f>SUM(D45:D46)</f>
        <v>0</v>
      </c>
      <c r="E47" s="137"/>
      <c r="F47" s="140">
        <f>SUM(F45:F46)</f>
        <v>0</v>
      </c>
      <c r="G47" s="137"/>
      <c r="H47" s="140">
        <f>SUM(H45:H46)</f>
        <v>0</v>
      </c>
      <c r="I47" s="137"/>
      <c r="J47" s="140">
        <f>SUM(J45:J46)</f>
        <v>0</v>
      </c>
      <c r="K47" s="42"/>
      <c r="L47" s="140">
        <f>SUM(L45:L46)</f>
        <v>11757</v>
      </c>
      <c r="M47" s="42"/>
      <c r="N47" s="140">
        <f>SUM(N45:N46)</f>
        <v>11757</v>
      </c>
      <c r="O47" s="42"/>
      <c r="P47" s="140">
        <f>SUM(P45:P46)</f>
        <v>26</v>
      </c>
      <c r="Q47" s="42"/>
      <c r="R47" s="140">
        <f>SUM(R45:R46)</f>
        <v>11783</v>
      </c>
      <c r="T47" s="178"/>
    </row>
    <row r="48" spans="1:20" ht="17.149999999999999" customHeight="1" x14ac:dyDescent="0.3">
      <c r="A48" s="105"/>
      <c r="B48" s="128"/>
      <c r="C48" s="133"/>
      <c r="D48" s="42"/>
      <c r="E48" s="51"/>
      <c r="F48" s="42"/>
      <c r="G48" s="51"/>
      <c r="H48" s="42"/>
      <c r="I48" s="51"/>
      <c r="J48" s="42"/>
      <c r="K48" s="51"/>
      <c r="L48" s="42"/>
      <c r="M48" s="42"/>
      <c r="N48" s="42"/>
      <c r="O48" s="51"/>
      <c r="P48" s="42"/>
      <c r="Q48" s="42"/>
      <c r="R48" s="42"/>
    </row>
    <row r="49" spans="1:20" ht="20.25" customHeight="1" thickBot="1" x14ac:dyDescent="0.35">
      <c r="A49" s="134" t="s">
        <v>174</v>
      </c>
      <c r="B49" s="128"/>
      <c r="D49" s="69">
        <f>SUM(D37,D42,D47)</f>
        <v>199000</v>
      </c>
      <c r="E49" s="42"/>
      <c r="F49" s="69">
        <f>SUM(F37,F42,F47)</f>
        <v>55824</v>
      </c>
      <c r="G49" s="42"/>
      <c r="H49" s="69">
        <f>SUM(H37,H42,H47)</f>
        <v>6405</v>
      </c>
      <c r="I49" s="42"/>
      <c r="J49" s="69">
        <f t="shared" ref="J49:R49" si="1">SUM(J37,J42,J47)</f>
        <v>19900</v>
      </c>
      <c r="K49" s="42">
        <f t="shared" si="1"/>
        <v>0</v>
      </c>
      <c r="L49" s="69">
        <f>SUM(L37,L42,L47)</f>
        <v>220158</v>
      </c>
      <c r="M49" s="42">
        <f t="shared" si="1"/>
        <v>0</v>
      </c>
      <c r="N49" s="69">
        <f t="shared" si="1"/>
        <v>501287</v>
      </c>
      <c r="O49" s="42">
        <f t="shared" si="1"/>
        <v>0</v>
      </c>
      <c r="P49" s="69">
        <f>SUM(P37,P42,P47)</f>
        <v>3928</v>
      </c>
      <c r="Q49" s="42">
        <f t="shared" si="1"/>
        <v>0</v>
      </c>
      <c r="R49" s="69">
        <f t="shared" si="1"/>
        <v>505215</v>
      </c>
      <c r="T49" s="179"/>
    </row>
    <row r="50" spans="1:20" ht="20.2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8">
    <mergeCell ref="D35:R35"/>
    <mergeCell ref="D4:R4"/>
    <mergeCell ref="F5:H5"/>
    <mergeCell ref="J5:L5"/>
    <mergeCell ref="D10:R10"/>
    <mergeCell ref="D29:R29"/>
    <mergeCell ref="F30:H30"/>
    <mergeCell ref="J30:L30"/>
  </mergeCells>
  <pageMargins left="0.7" right="0.7" top="0.48" bottom="0.5" header="0.5" footer="0.5"/>
  <pageSetup paperSize="9" scale="82" firstPageNumber="6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5F064-BDEB-4961-B846-2441A62E636E}">
  <sheetPr>
    <tabColor rgb="FF002060"/>
  </sheetPr>
  <dimension ref="A1:O48"/>
  <sheetViews>
    <sheetView view="pageBreakPreview" zoomScale="85" zoomScaleNormal="70" zoomScaleSheetLayoutView="85" workbookViewId="0">
      <selection activeCell="O11" sqref="O11"/>
    </sheetView>
  </sheetViews>
  <sheetFormatPr defaultColWidth="9.1796875" defaultRowHeight="19.5" customHeight="1" x14ac:dyDescent="0.3"/>
  <cols>
    <col min="1" max="1" width="55.1796875" style="125" customWidth="1"/>
    <col min="2" max="2" width="7" style="125" customWidth="1"/>
    <col min="3" max="3" width="2" style="125" customWidth="1"/>
    <col min="4" max="4" width="15.54296875" style="125" customWidth="1"/>
    <col min="5" max="5" width="1.453125" style="125" customWidth="1"/>
    <col min="6" max="6" width="15.54296875" style="125" customWidth="1"/>
    <col min="7" max="7" width="1.453125" style="125" customWidth="1"/>
    <col min="8" max="8" width="15.54296875" style="125" customWidth="1"/>
    <col min="9" max="9" width="1.453125" style="125" customWidth="1"/>
    <col min="10" max="10" width="15.54296875" style="125" customWidth="1"/>
    <col min="11" max="11" width="1.453125" style="125" customWidth="1"/>
    <col min="12" max="12" width="15.54296875" style="125" customWidth="1"/>
    <col min="13" max="13" width="2.1796875" style="125" customWidth="1"/>
    <col min="14" max="14" width="11.08984375" style="126" bestFit="1" customWidth="1"/>
    <col min="15" max="15" width="13.1796875" style="125" bestFit="1" customWidth="1"/>
    <col min="16" max="16384" width="9.1796875" style="125"/>
  </cols>
  <sheetData>
    <row r="1" spans="1:15" ht="19.5" customHeight="1" x14ac:dyDescent="0.35">
      <c r="A1" s="76" t="s">
        <v>0</v>
      </c>
      <c r="B1" s="76"/>
      <c r="C1" s="76"/>
      <c r="D1" s="16"/>
      <c r="E1" s="16"/>
      <c r="F1" s="16"/>
      <c r="G1" s="16"/>
      <c r="H1" s="16"/>
      <c r="I1" s="16"/>
      <c r="J1" s="16"/>
      <c r="K1" s="16"/>
      <c r="L1" s="142"/>
    </row>
    <row r="2" spans="1:15" ht="19.5" customHeight="1" x14ac:dyDescent="0.35">
      <c r="A2" s="143" t="s">
        <v>86</v>
      </c>
      <c r="B2" s="122"/>
      <c r="C2" s="122"/>
      <c r="L2" s="144"/>
    </row>
    <row r="4" spans="1:15" ht="19.5" customHeight="1" x14ac:dyDescent="0.3">
      <c r="D4" s="187" t="s">
        <v>117</v>
      </c>
      <c r="E4" s="187"/>
      <c r="F4" s="187"/>
      <c r="G4" s="187"/>
      <c r="H4" s="187"/>
      <c r="I4" s="187"/>
      <c r="J4" s="187"/>
      <c r="K4" s="187"/>
      <c r="L4" s="187"/>
    </row>
    <row r="5" spans="1:15" ht="19.5" customHeight="1" x14ac:dyDescent="0.3">
      <c r="E5" s="127"/>
      <c r="H5" s="188" t="s">
        <v>89</v>
      </c>
      <c r="I5" s="188"/>
      <c r="J5" s="188"/>
      <c r="K5" s="127"/>
    </row>
    <row r="6" spans="1:15" ht="19.5" customHeight="1" x14ac:dyDescent="0.3">
      <c r="D6" s="127" t="s">
        <v>92</v>
      </c>
      <c r="E6" s="127"/>
      <c r="F6" s="127"/>
      <c r="K6" s="127"/>
      <c r="L6" s="127"/>
    </row>
    <row r="7" spans="1:15" ht="19.5" customHeight="1" x14ac:dyDescent="0.3">
      <c r="D7" s="127" t="s">
        <v>96</v>
      </c>
      <c r="E7" s="127"/>
      <c r="F7" s="127" t="s">
        <v>97</v>
      </c>
      <c r="H7" s="127"/>
      <c r="K7" s="127"/>
      <c r="L7" s="145" t="s">
        <v>101</v>
      </c>
    </row>
    <row r="8" spans="1:15" ht="19.5" customHeight="1" x14ac:dyDescent="0.3">
      <c r="B8" s="8" t="s">
        <v>177</v>
      </c>
      <c r="C8" s="8"/>
      <c r="D8" s="127" t="s">
        <v>102</v>
      </c>
      <c r="E8" s="127"/>
      <c r="F8" s="127" t="s">
        <v>103</v>
      </c>
      <c r="G8" s="127"/>
      <c r="H8" s="127" t="s">
        <v>105</v>
      </c>
      <c r="I8" s="127"/>
      <c r="J8" s="127" t="s">
        <v>106</v>
      </c>
      <c r="K8" s="127"/>
      <c r="L8" s="145" t="s">
        <v>108</v>
      </c>
    </row>
    <row r="9" spans="1:15" ht="18" customHeight="1" x14ac:dyDescent="0.3">
      <c r="D9" s="186" t="s">
        <v>9</v>
      </c>
      <c r="E9" s="186"/>
      <c r="F9" s="186"/>
      <c r="G9" s="186"/>
      <c r="H9" s="186"/>
      <c r="I9" s="186"/>
      <c r="J9" s="186"/>
      <c r="K9" s="186"/>
      <c r="L9" s="186"/>
    </row>
    <row r="10" spans="1:15" ht="18" customHeight="1" x14ac:dyDescent="0.3">
      <c r="A10" s="134" t="s">
        <v>172</v>
      </c>
      <c r="E10" s="128"/>
      <c r="F10" s="128"/>
      <c r="G10" s="128"/>
      <c r="H10" s="128"/>
      <c r="I10" s="128"/>
      <c r="J10" s="128"/>
      <c r="K10" s="128"/>
      <c r="L10" s="128"/>
    </row>
    <row r="11" spans="1:15" ht="18" customHeight="1" x14ac:dyDescent="0.3">
      <c r="A11" s="146" t="s">
        <v>109</v>
      </c>
      <c r="B11" s="128"/>
      <c r="C11" s="128"/>
      <c r="D11" s="41">
        <v>199000</v>
      </c>
      <c r="E11" s="41"/>
      <c r="F11" s="41">
        <v>55824</v>
      </c>
      <c r="G11" s="41"/>
      <c r="H11" s="41">
        <v>19900</v>
      </c>
      <c r="I11" s="41"/>
      <c r="J11" s="41">
        <v>302351</v>
      </c>
      <c r="K11" s="41"/>
      <c r="L11" s="74">
        <f>SUM(D11:J11)</f>
        <v>577075</v>
      </c>
    </row>
    <row r="12" spans="1:15" ht="19.5" customHeight="1" x14ac:dyDescent="0.3">
      <c r="A12" s="146"/>
      <c r="B12" s="128"/>
      <c r="C12" s="128"/>
      <c r="D12" s="41"/>
      <c r="E12" s="41"/>
      <c r="F12" s="41"/>
      <c r="G12" s="41"/>
      <c r="H12" s="41"/>
      <c r="I12" s="41"/>
      <c r="J12" s="41"/>
      <c r="K12" s="41"/>
      <c r="L12" s="41"/>
    </row>
    <row r="13" spans="1:15" ht="19.5" customHeight="1" x14ac:dyDescent="0.3">
      <c r="A13" s="146" t="s">
        <v>110</v>
      </c>
      <c r="B13" s="128"/>
      <c r="C13" s="128"/>
      <c r="D13" s="41"/>
      <c r="E13" s="41"/>
      <c r="F13" s="41"/>
      <c r="G13" s="41"/>
      <c r="H13" s="41"/>
      <c r="I13" s="41"/>
      <c r="J13" s="41"/>
      <c r="K13" s="41"/>
      <c r="L13" s="41"/>
    </row>
    <row r="14" spans="1:15" ht="19.5" customHeight="1" x14ac:dyDescent="0.3">
      <c r="A14" s="147" t="s">
        <v>118</v>
      </c>
      <c r="B14" s="128"/>
      <c r="C14" s="128"/>
      <c r="D14" s="41"/>
      <c r="E14" s="41"/>
      <c r="F14" s="41"/>
      <c r="G14" s="41"/>
      <c r="H14" s="41"/>
      <c r="I14" s="41"/>
      <c r="J14" s="41"/>
      <c r="K14" s="41"/>
      <c r="L14" s="41"/>
    </row>
    <row r="15" spans="1:15" ht="19.5" customHeight="1" x14ac:dyDescent="0.3">
      <c r="A15" s="136" t="s">
        <v>112</v>
      </c>
      <c r="B15" s="128">
        <v>6</v>
      </c>
      <c r="C15" s="128"/>
      <c r="D15" s="52">
        <v>0</v>
      </c>
      <c r="E15" s="148">
        <v>0</v>
      </c>
      <c r="F15" s="52">
        <v>0</v>
      </c>
      <c r="G15" s="148">
        <v>0</v>
      </c>
      <c r="H15" s="52">
        <v>0</v>
      </c>
      <c r="I15" s="149"/>
      <c r="J15" s="43">
        <v>-23081</v>
      </c>
      <c r="K15" s="43"/>
      <c r="L15" s="154">
        <f>SUM(D15:J15)</f>
        <v>-23081</v>
      </c>
    </row>
    <row r="16" spans="1:15" ht="19.5" customHeight="1" x14ac:dyDescent="0.3">
      <c r="A16" s="146" t="s">
        <v>113</v>
      </c>
      <c r="B16" s="128"/>
      <c r="C16" s="128"/>
      <c r="D16" s="66">
        <f>SUM(D15)</f>
        <v>0</v>
      </c>
      <c r="E16" s="41"/>
      <c r="F16" s="66">
        <f>SUM(F15)</f>
        <v>0</v>
      </c>
      <c r="G16" s="41"/>
      <c r="H16" s="66">
        <f>SUM(H15)</f>
        <v>0</v>
      </c>
      <c r="I16" s="41"/>
      <c r="J16" s="66">
        <f>SUM(J15)</f>
        <v>-23081</v>
      </c>
      <c r="K16" s="41"/>
      <c r="L16" s="66">
        <f>SUM(L15)</f>
        <v>-23081</v>
      </c>
      <c r="O16" s="1"/>
    </row>
    <row r="17" spans="1:14" ht="18" customHeight="1" x14ac:dyDescent="0.3">
      <c r="A17" s="146"/>
      <c r="B17" s="128"/>
      <c r="C17" s="128"/>
      <c r="D17" s="41"/>
      <c r="E17" s="41"/>
      <c r="F17" s="41"/>
      <c r="G17" s="41"/>
      <c r="H17" s="41"/>
      <c r="I17" s="41"/>
      <c r="J17" s="41"/>
      <c r="K17" s="41"/>
      <c r="L17" s="41"/>
    </row>
    <row r="18" spans="1:14" ht="18" customHeight="1" x14ac:dyDescent="0.3">
      <c r="A18" s="146" t="s">
        <v>114</v>
      </c>
      <c r="B18" s="128"/>
      <c r="C18" s="128"/>
      <c r="D18" s="41"/>
      <c r="E18" s="41"/>
      <c r="F18" s="41"/>
      <c r="G18" s="41"/>
      <c r="H18" s="41"/>
      <c r="I18" s="41"/>
      <c r="J18" s="41"/>
      <c r="K18" s="41"/>
      <c r="L18" s="41"/>
    </row>
    <row r="19" spans="1:14" ht="18" customHeight="1" x14ac:dyDescent="0.3">
      <c r="A19" s="82" t="s">
        <v>165</v>
      </c>
      <c r="B19" s="128"/>
      <c r="C19" s="128"/>
      <c r="D19" s="52">
        <v>0</v>
      </c>
      <c r="E19" s="26"/>
      <c r="F19" s="52">
        <v>0</v>
      </c>
      <c r="G19" s="26"/>
      <c r="H19" s="52">
        <v>0</v>
      </c>
      <c r="I19" s="41"/>
      <c r="J19" s="154">
        <f>'PL5 (6M)'!J44</f>
        <v>28250</v>
      </c>
      <c r="K19" s="26"/>
      <c r="L19" s="154">
        <f>SUM(D19:J19)</f>
        <v>28250</v>
      </c>
    </row>
    <row r="20" spans="1:14" ht="18" customHeight="1" x14ac:dyDescent="0.3">
      <c r="A20" s="136" t="s">
        <v>119</v>
      </c>
      <c r="B20" s="128"/>
      <c r="C20" s="128"/>
      <c r="D20" s="148">
        <v>0</v>
      </c>
      <c r="E20" s="148"/>
      <c r="F20" s="148">
        <v>0</v>
      </c>
      <c r="G20" s="148"/>
      <c r="H20" s="148">
        <v>0</v>
      </c>
      <c r="I20" s="149"/>
      <c r="J20" s="141">
        <f>'PL5 (6M)'!J39</f>
        <v>114</v>
      </c>
      <c r="K20" s="43"/>
      <c r="L20" s="154">
        <f>SUM(D20:J20)</f>
        <v>114</v>
      </c>
    </row>
    <row r="21" spans="1:14" ht="18" customHeight="1" x14ac:dyDescent="0.3">
      <c r="A21" s="146" t="s">
        <v>80</v>
      </c>
      <c r="B21" s="128"/>
      <c r="C21" s="128"/>
      <c r="D21" s="155">
        <f>SUM(D19:D20)</f>
        <v>0</v>
      </c>
      <c r="E21" s="134"/>
      <c r="F21" s="155">
        <f>SUM(F19:F20)</f>
        <v>0</v>
      </c>
      <c r="G21" s="134"/>
      <c r="H21" s="155">
        <f>SUM(H19:H20)</f>
        <v>0</v>
      </c>
      <c r="J21" s="155">
        <f>SUM(J19:J20)</f>
        <v>28364</v>
      </c>
      <c r="K21" s="134"/>
      <c r="L21" s="155">
        <f>SUM(L19:L20)</f>
        <v>28364</v>
      </c>
    </row>
    <row r="22" spans="1:14" ht="18" customHeight="1" x14ac:dyDescent="0.3">
      <c r="A22" s="146"/>
      <c r="B22" s="128"/>
      <c r="C22" s="128"/>
      <c r="D22" s="41"/>
      <c r="E22" s="41"/>
      <c r="F22" s="41"/>
      <c r="G22" s="41"/>
      <c r="H22" s="41"/>
      <c r="I22" s="41"/>
      <c r="J22" s="41"/>
      <c r="K22" s="41"/>
      <c r="L22" s="41"/>
    </row>
    <row r="23" spans="1:14" ht="18" customHeight="1" thickBot="1" x14ac:dyDescent="0.35">
      <c r="A23" s="134" t="s">
        <v>173</v>
      </c>
      <c r="D23" s="156">
        <f>SUM(D11,D16,D21)</f>
        <v>199000</v>
      </c>
      <c r="E23" s="150"/>
      <c r="F23" s="156">
        <f>SUM(F11,F16,F21)</f>
        <v>55824</v>
      </c>
      <c r="G23" s="150"/>
      <c r="H23" s="156">
        <f>SUM(H11,H16,H21)</f>
        <v>19900</v>
      </c>
      <c r="I23" s="150"/>
      <c r="J23" s="156">
        <f>SUM(J11,J16,J21)</f>
        <v>307634</v>
      </c>
      <c r="K23" s="150"/>
      <c r="L23" s="156">
        <f>SUM(L11,L16,L21)</f>
        <v>582358</v>
      </c>
    </row>
    <row r="24" spans="1:14" ht="18" customHeight="1" thickTop="1" x14ac:dyDescent="0.3">
      <c r="L24" s="125" t="s">
        <v>87</v>
      </c>
    </row>
    <row r="25" spans="1:14" s="142" customFormat="1" ht="19.5" customHeight="1" x14ac:dyDescent="0.35">
      <c r="A25" s="76" t="s">
        <v>0</v>
      </c>
      <c r="B25" s="76"/>
      <c r="C25" s="76"/>
      <c r="D25" s="16"/>
      <c r="E25" s="16"/>
      <c r="F25" s="16"/>
      <c r="G25" s="16"/>
      <c r="H25" s="16"/>
      <c r="I25" s="16"/>
      <c r="J25" s="16"/>
      <c r="K25" s="16"/>
      <c r="N25" s="151"/>
    </row>
    <row r="26" spans="1:14" ht="19.5" customHeight="1" x14ac:dyDescent="0.35">
      <c r="A26" s="143" t="s">
        <v>86</v>
      </c>
      <c r="B26" s="122"/>
      <c r="C26" s="122"/>
      <c r="L26" s="144"/>
    </row>
    <row r="28" spans="1:14" ht="19.5" customHeight="1" x14ac:dyDescent="0.3">
      <c r="D28" s="187" t="s">
        <v>117</v>
      </c>
      <c r="E28" s="187"/>
      <c r="F28" s="187"/>
      <c r="G28" s="187"/>
      <c r="H28" s="187"/>
      <c r="I28" s="187"/>
      <c r="J28" s="187"/>
      <c r="K28" s="187"/>
      <c r="L28" s="187"/>
    </row>
    <row r="29" spans="1:14" ht="19.5" customHeight="1" x14ac:dyDescent="0.3">
      <c r="E29" s="127"/>
      <c r="H29" s="188" t="s">
        <v>89</v>
      </c>
      <c r="I29" s="188"/>
      <c r="J29" s="188"/>
      <c r="K29" s="127"/>
    </row>
    <row r="30" spans="1:14" ht="19.5" customHeight="1" x14ac:dyDescent="0.3">
      <c r="D30" s="127" t="s">
        <v>92</v>
      </c>
      <c r="E30" s="127"/>
      <c r="F30" s="127"/>
      <c r="K30" s="127"/>
      <c r="L30" s="127"/>
    </row>
    <row r="31" spans="1:14" ht="19.5" customHeight="1" x14ac:dyDescent="0.3">
      <c r="D31" s="127" t="s">
        <v>96</v>
      </c>
      <c r="E31" s="127"/>
      <c r="F31" s="127" t="s">
        <v>97</v>
      </c>
      <c r="H31" s="127"/>
      <c r="K31" s="127"/>
      <c r="L31" s="145" t="s">
        <v>101</v>
      </c>
    </row>
    <row r="32" spans="1:14" ht="19.5" customHeight="1" x14ac:dyDescent="0.3">
      <c r="B32" s="8" t="s">
        <v>177</v>
      </c>
      <c r="C32" s="8"/>
      <c r="D32" s="127" t="s">
        <v>102</v>
      </c>
      <c r="E32" s="127"/>
      <c r="F32" s="127" t="s">
        <v>103</v>
      </c>
      <c r="G32" s="127"/>
      <c r="H32" s="127" t="s">
        <v>105</v>
      </c>
      <c r="I32" s="127"/>
      <c r="J32" s="127" t="s">
        <v>106</v>
      </c>
      <c r="K32" s="127"/>
      <c r="L32" s="145" t="s">
        <v>108</v>
      </c>
    </row>
    <row r="33" spans="1:14" ht="19.5" customHeight="1" x14ac:dyDescent="0.3">
      <c r="D33" s="186" t="s">
        <v>9</v>
      </c>
      <c r="E33" s="186"/>
      <c r="F33" s="186"/>
      <c r="G33" s="186"/>
      <c r="H33" s="186"/>
      <c r="I33" s="186"/>
      <c r="J33" s="186"/>
      <c r="K33" s="186"/>
      <c r="L33" s="186"/>
    </row>
    <row r="34" spans="1:14" ht="18" customHeight="1" x14ac:dyDescent="0.3">
      <c r="A34" s="134" t="s">
        <v>175</v>
      </c>
      <c r="E34" s="128"/>
      <c r="F34" s="128"/>
      <c r="G34" s="128"/>
      <c r="H34" s="128"/>
      <c r="I34" s="128"/>
      <c r="J34" s="128"/>
      <c r="K34" s="128"/>
      <c r="L34" s="128"/>
    </row>
    <row r="35" spans="1:14" ht="18" customHeight="1" x14ac:dyDescent="0.3">
      <c r="A35" s="146" t="s">
        <v>116</v>
      </c>
      <c r="B35" s="128"/>
      <c r="C35" s="128"/>
      <c r="D35" s="41">
        <v>199000</v>
      </c>
      <c r="E35" s="41"/>
      <c r="F35" s="41">
        <v>55824</v>
      </c>
      <c r="G35" s="41"/>
      <c r="H35" s="41">
        <v>19900</v>
      </c>
      <c r="I35" s="41"/>
      <c r="J35" s="41">
        <v>168101</v>
      </c>
      <c r="K35" s="41"/>
      <c r="L35" s="41">
        <f>SUM(D35:J35)</f>
        <v>442825</v>
      </c>
    </row>
    <row r="36" spans="1:14" ht="18" customHeight="1" x14ac:dyDescent="0.3">
      <c r="A36" s="146"/>
      <c r="B36" s="128"/>
      <c r="C36" s="128"/>
      <c r="D36" s="41"/>
      <c r="E36" s="41"/>
      <c r="F36" s="41"/>
      <c r="G36" s="41"/>
      <c r="H36" s="41"/>
      <c r="I36" s="41"/>
      <c r="J36" s="41"/>
      <c r="K36" s="41"/>
      <c r="L36" s="41"/>
    </row>
    <row r="37" spans="1:14" ht="18.649999999999999" customHeight="1" x14ac:dyDescent="0.3">
      <c r="A37" s="146" t="s">
        <v>110</v>
      </c>
      <c r="B37" s="128"/>
      <c r="C37" s="128"/>
      <c r="D37" s="41"/>
      <c r="E37" s="41"/>
      <c r="F37" s="41"/>
      <c r="G37" s="41"/>
      <c r="H37" s="41"/>
      <c r="I37" s="41"/>
      <c r="J37" s="41"/>
      <c r="K37" s="41"/>
      <c r="L37" s="41"/>
    </row>
    <row r="38" spans="1:14" ht="18.649999999999999" customHeight="1" x14ac:dyDescent="0.3">
      <c r="A38" s="147" t="s">
        <v>118</v>
      </c>
      <c r="B38" s="128"/>
      <c r="C38" s="128"/>
      <c r="D38" s="41"/>
      <c r="E38" s="41"/>
      <c r="F38" s="41"/>
      <c r="G38" s="41"/>
      <c r="H38" s="41"/>
      <c r="I38" s="41"/>
      <c r="J38" s="41"/>
      <c r="K38" s="41"/>
      <c r="L38" s="41"/>
    </row>
    <row r="39" spans="1:14" ht="18.649999999999999" customHeight="1" x14ac:dyDescent="0.3">
      <c r="A39" s="136" t="s">
        <v>112</v>
      </c>
      <c r="B39" s="128">
        <v>6</v>
      </c>
      <c r="C39" s="128"/>
      <c r="D39" s="52">
        <v>0</v>
      </c>
      <c r="E39" s="52">
        <v>0</v>
      </c>
      <c r="F39" s="148">
        <v>0</v>
      </c>
      <c r="G39" s="52">
        <v>0</v>
      </c>
      <c r="H39" s="149">
        <v>0</v>
      </c>
      <c r="I39" s="43"/>
      <c r="J39" s="174">
        <v>-15522</v>
      </c>
      <c r="K39" s="43"/>
      <c r="L39" s="154">
        <f>SUM(D39:J39)</f>
        <v>-15522</v>
      </c>
    </row>
    <row r="40" spans="1:14" ht="18.649999999999999" customHeight="1" x14ac:dyDescent="0.3">
      <c r="A40" s="146" t="s">
        <v>113</v>
      </c>
      <c r="B40" s="128"/>
      <c r="C40" s="128"/>
      <c r="D40" s="66">
        <f>SUM(D39)</f>
        <v>0</v>
      </c>
      <c r="E40" s="41"/>
      <c r="F40" s="66">
        <f>SUM(F39)</f>
        <v>0</v>
      </c>
      <c r="G40" s="41"/>
      <c r="H40" s="66">
        <f>SUM(H39)</f>
        <v>0</v>
      </c>
      <c r="I40" s="41"/>
      <c r="J40" s="66">
        <f>SUM(J39)</f>
        <v>-15522</v>
      </c>
      <c r="K40" s="41"/>
      <c r="L40" s="66">
        <f>SUM(L39)</f>
        <v>-15522</v>
      </c>
    </row>
    <row r="41" spans="1:14" ht="18.649999999999999" customHeight="1" x14ac:dyDescent="0.3">
      <c r="A41" s="146"/>
      <c r="B41" s="128"/>
      <c r="C41" s="128"/>
      <c r="D41" s="41"/>
      <c r="E41" s="41"/>
      <c r="F41" s="41"/>
      <c r="G41" s="41"/>
      <c r="H41" s="41"/>
      <c r="I41" s="41"/>
      <c r="J41" s="41"/>
      <c r="K41" s="41"/>
      <c r="L41" s="41"/>
    </row>
    <row r="42" spans="1:14" ht="18" customHeight="1" x14ac:dyDescent="0.3">
      <c r="A42" s="146" t="s">
        <v>114</v>
      </c>
      <c r="B42" s="128"/>
      <c r="C42" s="128"/>
      <c r="D42" s="41"/>
      <c r="E42" s="41"/>
      <c r="F42" s="41"/>
      <c r="G42" s="41"/>
      <c r="H42" s="41"/>
      <c r="I42" s="41"/>
      <c r="J42" s="41"/>
      <c r="K42" s="41"/>
      <c r="L42" s="41"/>
      <c r="N42" s="125"/>
    </row>
    <row r="43" spans="1:14" ht="18" customHeight="1" x14ac:dyDescent="0.3">
      <c r="A43" s="82" t="s">
        <v>167</v>
      </c>
      <c r="B43" s="128"/>
      <c r="C43" s="128"/>
      <c r="D43" s="52">
        <v>0</v>
      </c>
      <c r="E43" s="26"/>
      <c r="F43" s="52">
        <v>0</v>
      </c>
      <c r="G43" s="26"/>
      <c r="H43" s="52">
        <v>0</v>
      </c>
      <c r="I43" s="41"/>
      <c r="J43" s="154">
        <f>'PL5 (6M)'!H44</f>
        <v>8056</v>
      </c>
      <c r="K43" s="26"/>
      <c r="L43" s="154">
        <f>SUM(D43:J43)</f>
        <v>8056</v>
      </c>
      <c r="N43" s="152"/>
    </row>
    <row r="44" spans="1:14" ht="18" customHeight="1" x14ac:dyDescent="0.3">
      <c r="A44" s="136" t="s">
        <v>119</v>
      </c>
      <c r="B44" s="128"/>
      <c r="C44" s="128"/>
      <c r="D44" s="148">
        <v>0</v>
      </c>
      <c r="E44" s="148"/>
      <c r="F44" s="148">
        <v>0</v>
      </c>
      <c r="G44" s="148"/>
      <c r="H44" s="148">
        <v>0</v>
      </c>
      <c r="I44" s="149"/>
      <c r="J44" s="141">
        <f>'PL5 (6M)'!H39</f>
        <v>0</v>
      </c>
      <c r="K44" s="43"/>
      <c r="L44" s="154">
        <f>SUM(D44:J44)</f>
        <v>0</v>
      </c>
      <c r="N44" s="125"/>
    </row>
    <row r="45" spans="1:14" ht="18" customHeight="1" x14ac:dyDescent="0.3">
      <c r="A45" s="146" t="s">
        <v>80</v>
      </c>
      <c r="B45" s="128"/>
      <c r="C45" s="128"/>
      <c r="D45" s="155">
        <f>SUM(D43:D44)</f>
        <v>0</v>
      </c>
      <c r="E45" s="134"/>
      <c r="F45" s="155">
        <f>SUM(F43:F44)</f>
        <v>0</v>
      </c>
      <c r="G45" s="134"/>
      <c r="H45" s="155">
        <f>SUM(H43:H44)</f>
        <v>0</v>
      </c>
      <c r="J45" s="155">
        <f>SUM(J43:J44)</f>
        <v>8056</v>
      </c>
      <c r="K45" s="134"/>
      <c r="L45" s="155">
        <f>SUM(L43:L44)</f>
        <v>8056</v>
      </c>
      <c r="N45" s="125"/>
    </row>
    <row r="46" spans="1:14" ht="17.149999999999999" customHeight="1" x14ac:dyDescent="0.3">
      <c r="A46" s="146"/>
      <c r="B46" s="128"/>
      <c r="C46" s="128"/>
      <c r="D46" s="41"/>
      <c r="E46" s="41"/>
      <c r="F46" s="41"/>
      <c r="G46" s="41"/>
      <c r="H46" s="41"/>
      <c r="I46" s="41"/>
      <c r="J46" s="41"/>
      <c r="K46" s="41"/>
      <c r="L46" s="41"/>
      <c r="N46" s="125"/>
    </row>
    <row r="47" spans="1:14" ht="18" customHeight="1" thickBot="1" x14ac:dyDescent="0.35">
      <c r="A47" s="134" t="s">
        <v>174</v>
      </c>
      <c r="D47" s="156">
        <f>SUM(D35,D40,D45)</f>
        <v>199000</v>
      </c>
      <c r="E47" s="150"/>
      <c r="F47" s="156">
        <f>SUM(F35,F40,F45)</f>
        <v>55824</v>
      </c>
      <c r="G47" s="150"/>
      <c r="H47" s="156">
        <f>SUM(H35,H40,H45)</f>
        <v>19900</v>
      </c>
      <c r="I47" s="150"/>
      <c r="J47" s="156">
        <f>SUM(J35,J40,J45)</f>
        <v>160635</v>
      </c>
      <c r="K47" s="150"/>
      <c r="L47" s="156">
        <f>SUM(L35,L40,L45)</f>
        <v>435359</v>
      </c>
      <c r="N47" s="153"/>
    </row>
    <row r="48" spans="1:14" ht="17.149999999999999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6">
    <mergeCell ref="D33:L33"/>
    <mergeCell ref="D4:L4"/>
    <mergeCell ref="H5:J5"/>
    <mergeCell ref="D9:L9"/>
    <mergeCell ref="D28:L28"/>
    <mergeCell ref="H29:J29"/>
  </mergeCells>
  <pageMargins left="0.8" right="0.8" top="0.48" bottom="0.5" header="0.5" footer="0.5"/>
  <pageSetup paperSize="9" scale="87" firstPageNumber="8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78"/>
  <sheetViews>
    <sheetView view="pageBreakPreview" zoomScale="85" zoomScaleNormal="80" zoomScaleSheetLayoutView="85" workbookViewId="0">
      <selection activeCell="N23" sqref="N23"/>
    </sheetView>
  </sheetViews>
  <sheetFormatPr defaultColWidth="9.1796875" defaultRowHeight="19.5" customHeight="1" x14ac:dyDescent="0.3"/>
  <cols>
    <col min="1" max="1" width="42.1796875" style="78" customWidth="1"/>
    <col min="2" max="2" width="7.1796875" style="78" customWidth="1"/>
    <col min="3" max="3" width="1.1796875" style="78" customWidth="1"/>
    <col min="4" max="4" width="11.81640625" style="78" customWidth="1"/>
    <col min="5" max="5" width="1.1796875" style="78" customWidth="1"/>
    <col min="6" max="6" width="11.81640625" style="78" customWidth="1"/>
    <col min="7" max="7" width="1.1796875" style="78" customWidth="1"/>
    <col min="8" max="8" width="11.81640625" style="114" customWidth="1"/>
    <col min="9" max="9" width="1.1796875" style="78" customWidth="1"/>
    <col min="10" max="10" width="11.81640625" style="114" customWidth="1"/>
    <col min="11" max="13" width="9.1796875" style="163"/>
    <col min="14" max="16384" width="9.1796875" style="78"/>
  </cols>
  <sheetData>
    <row r="1" spans="1:13" s="159" customFormat="1" ht="20.5" customHeight="1" x14ac:dyDescent="0.4">
      <c r="A1" s="76" t="str">
        <f>'[1]CH Separate'!A1</f>
        <v>CPR Gomu Industrial Public Company Limited and its Subsidiaries</v>
      </c>
      <c r="B1" s="76"/>
      <c r="C1" s="76"/>
      <c r="D1" s="157"/>
      <c r="E1" s="157"/>
      <c r="F1" s="157"/>
      <c r="G1" s="157"/>
      <c r="H1" s="157"/>
      <c r="I1" s="157"/>
      <c r="J1" s="157"/>
      <c r="K1" s="158"/>
      <c r="L1" s="158"/>
      <c r="M1" s="158"/>
    </row>
    <row r="2" spans="1:13" s="162" customFormat="1" ht="20.5" customHeight="1" x14ac:dyDescent="0.35">
      <c r="A2" s="14" t="s">
        <v>120</v>
      </c>
      <c r="B2" s="14"/>
      <c r="C2" s="14"/>
      <c r="D2" s="160"/>
      <c r="E2" s="160"/>
      <c r="F2" s="160"/>
      <c r="G2" s="160"/>
      <c r="H2" s="160"/>
      <c r="I2" s="160"/>
      <c r="J2" s="160"/>
      <c r="K2" s="161"/>
      <c r="L2" s="161"/>
      <c r="M2" s="161"/>
    </row>
    <row r="3" spans="1:13" ht="15.65" customHeight="1" x14ac:dyDescent="0.3">
      <c r="A3" s="7"/>
      <c r="B3" s="7"/>
      <c r="C3" s="7"/>
      <c r="D3" s="16"/>
      <c r="E3" s="16"/>
      <c r="F3" s="16"/>
      <c r="G3" s="16"/>
      <c r="H3" s="16"/>
      <c r="I3" s="16"/>
      <c r="J3" s="16"/>
    </row>
    <row r="4" spans="1:13" ht="18" customHeight="1" x14ac:dyDescent="0.3">
      <c r="A4" s="7"/>
      <c r="B4" s="7"/>
      <c r="C4" s="7"/>
      <c r="D4" s="181" t="s">
        <v>2</v>
      </c>
      <c r="E4" s="181"/>
      <c r="F4" s="181"/>
      <c r="G4" s="9"/>
      <c r="H4" s="181" t="s">
        <v>3</v>
      </c>
      <c r="I4" s="181"/>
      <c r="J4" s="181"/>
    </row>
    <row r="5" spans="1:13" ht="18" customHeight="1" x14ac:dyDescent="0.3">
      <c r="A5" s="7"/>
      <c r="B5" s="7"/>
      <c r="C5" s="7"/>
      <c r="D5" s="181" t="s">
        <v>4</v>
      </c>
      <c r="E5" s="181"/>
      <c r="F5" s="181"/>
      <c r="G5" s="9"/>
      <c r="H5" s="181" t="s">
        <v>4</v>
      </c>
      <c r="I5" s="181"/>
      <c r="J5" s="181"/>
    </row>
    <row r="6" spans="1:13" ht="18" customHeight="1" x14ac:dyDescent="0.3">
      <c r="A6" s="7"/>
      <c r="B6" s="7"/>
      <c r="C6" s="7"/>
      <c r="D6" s="185" t="s">
        <v>170</v>
      </c>
      <c r="E6" s="185"/>
      <c r="F6" s="185"/>
      <c r="G6" s="9"/>
      <c r="H6" s="185" t="s">
        <v>170</v>
      </c>
      <c r="I6" s="185"/>
      <c r="J6" s="185"/>
      <c r="M6" s="163" t="s">
        <v>87</v>
      </c>
    </row>
    <row r="7" spans="1:13" ht="19.5" customHeight="1" x14ac:dyDescent="0.3">
      <c r="A7" s="7"/>
      <c r="B7" s="7"/>
      <c r="C7" s="7"/>
      <c r="D7" s="184" t="s">
        <v>169</v>
      </c>
      <c r="E7" s="189"/>
      <c r="F7" s="189"/>
      <c r="G7" s="9"/>
      <c r="H7" s="184" t="s">
        <v>169</v>
      </c>
      <c r="I7" s="189"/>
      <c r="J7" s="189"/>
    </row>
    <row r="8" spans="1:13" ht="19.5" customHeight="1" x14ac:dyDescent="0.3">
      <c r="A8" s="7"/>
      <c r="B8" s="7"/>
      <c r="C8" s="7"/>
      <c r="D8" s="15">
        <v>2025</v>
      </c>
      <c r="E8" s="15"/>
      <c r="F8" s="15">
        <v>2024</v>
      </c>
      <c r="G8" s="15"/>
      <c r="H8" s="15">
        <v>2025</v>
      </c>
      <c r="I8" s="15"/>
      <c r="J8" s="15">
        <v>2024</v>
      </c>
    </row>
    <row r="9" spans="1:13" ht="19.5" customHeight="1" x14ac:dyDescent="0.3">
      <c r="A9" s="7"/>
      <c r="B9" s="7"/>
      <c r="C9" s="7"/>
      <c r="D9" s="182" t="s">
        <v>9</v>
      </c>
      <c r="E9" s="182"/>
      <c r="F9" s="182"/>
      <c r="G9" s="182"/>
      <c r="H9" s="182"/>
      <c r="I9" s="182"/>
      <c r="J9" s="182"/>
    </row>
    <row r="10" spans="1:13" ht="20.149999999999999" customHeight="1" x14ac:dyDescent="0.3">
      <c r="A10" s="18" t="s">
        <v>121</v>
      </c>
      <c r="B10" s="18"/>
      <c r="C10" s="18"/>
      <c r="D10" s="28"/>
      <c r="E10" s="58"/>
      <c r="F10" s="28"/>
      <c r="G10" s="164"/>
      <c r="H10" s="164"/>
      <c r="I10" s="164"/>
      <c r="J10" s="164"/>
    </row>
    <row r="11" spans="1:13" ht="20.149999999999999" customHeight="1" x14ac:dyDescent="0.3">
      <c r="A11" s="16" t="s">
        <v>70</v>
      </c>
      <c r="B11" s="16"/>
      <c r="C11" s="16"/>
      <c r="D11" s="71">
        <f>'PL5 (6M)'!D28</f>
        <v>11426</v>
      </c>
      <c r="E11" s="24"/>
      <c r="F11" s="71">
        <f>'PL5 (6M)'!F28</f>
        <v>16188</v>
      </c>
      <c r="G11" s="24"/>
      <c r="H11" s="71">
        <f>'PL5 (6M)'!H28</f>
        <v>8056</v>
      </c>
      <c r="I11" s="24"/>
      <c r="J11" s="71">
        <f>'PL5 (6M)'!J28</f>
        <v>28250</v>
      </c>
    </row>
    <row r="12" spans="1:13" ht="20.149999999999999" customHeight="1" x14ac:dyDescent="0.3">
      <c r="A12" s="34" t="s">
        <v>122</v>
      </c>
      <c r="B12" s="34"/>
      <c r="C12" s="34"/>
      <c r="D12" s="20"/>
      <c r="E12" s="24"/>
      <c r="F12" s="20"/>
      <c r="G12" s="24"/>
      <c r="H12" s="24"/>
      <c r="I12" s="24"/>
      <c r="J12" s="24"/>
    </row>
    <row r="13" spans="1:13" ht="20.149999999999999" customHeight="1" x14ac:dyDescent="0.3">
      <c r="A13" s="16" t="s">
        <v>69</v>
      </c>
      <c r="B13" s="16"/>
      <c r="C13" s="16"/>
      <c r="D13" s="71">
        <f>-'PL5 (6M)'!D27</f>
        <v>2522</v>
      </c>
      <c r="E13" s="43"/>
      <c r="F13" s="71">
        <f>-'PL5 (6M)'!F27</f>
        <v>3467</v>
      </c>
      <c r="G13" s="43"/>
      <c r="H13" s="71">
        <f>-'PL5 (6M)'!H27</f>
        <v>1928</v>
      </c>
      <c r="I13" s="96"/>
      <c r="J13" s="71">
        <f>-'PL5 (6M)'!J27</f>
        <v>3065</v>
      </c>
    </row>
    <row r="14" spans="1:13" ht="20.149999999999999" customHeight="1" x14ac:dyDescent="0.3">
      <c r="A14" s="16" t="s">
        <v>63</v>
      </c>
      <c r="B14" s="16"/>
      <c r="C14" s="16"/>
      <c r="D14" s="71">
        <f>-'PL5 (6M)'!D23</f>
        <v>104</v>
      </c>
      <c r="E14" s="43"/>
      <c r="F14" s="71">
        <f>-'PL5 (6M)'!F23</f>
        <v>123</v>
      </c>
      <c r="G14" s="43"/>
      <c r="H14" s="71">
        <f>-'PL5 (6M)'!H23</f>
        <v>90</v>
      </c>
      <c r="I14" s="43"/>
      <c r="J14" s="71">
        <f>-'PL5 (6M)'!J23</f>
        <v>104</v>
      </c>
    </row>
    <row r="15" spans="1:13" ht="20.149999999999999" customHeight="1" x14ac:dyDescent="0.3">
      <c r="A15" s="16" t="s">
        <v>156</v>
      </c>
      <c r="B15" s="16"/>
      <c r="C15" s="16"/>
      <c r="D15" s="43">
        <f>7921</f>
        <v>7921</v>
      </c>
      <c r="E15" s="24"/>
      <c r="F15" s="43">
        <v>8597</v>
      </c>
      <c r="G15" s="20"/>
      <c r="H15" s="24">
        <v>6332</v>
      </c>
      <c r="I15" s="24"/>
      <c r="J15" s="24">
        <v>6452</v>
      </c>
    </row>
    <row r="16" spans="1:13" ht="20.149999999999999" customHeight="1" x14ac:dyDescent="0.3">
      <c r="A16" s="16" t="s">
        <v>182</v>
      </c>
      <c r="B16" s="16"/>
      <c r="C16" s="16"/>
      <c r="D16" s="43">
        <v>-54</v>
      </c>
      <c r="E16" s="24"/>
      <c r="F16" s="43">
        <v>67</v>
      </c>
      <c r="G16" s="24"/>
      <c r="H16" s="24">
        <v>-54</v>
      </c>
      <c r="I16" s="24"/>
      <c r="J16" s="24">
        <v>67</v>
      </c>
    </row>
    <row r="17" spans="1:10" ht="19.5" hidden="1" customHeight="1" x14ac:dyDescent="0.3">
      <c r="A17" s="82" t="s">
        <v>123</v>
      </c>
      <c r="B17" s="82"/>
      <c r="C17" s="82"/>
      <c r="D17" s="43"/>
      <c r="E17" s="24"/>
      <c r="F17" s="43"/>
      <c r="G17" s="24"/>
      <c r="H17" s="24"/>
      <c r="I17" s="24"/>
      <c r="J17" s="24"/>
    </row>
    <row r="18" spans="1:10" ht="19.5" hidden="1" customHeight="1" x14ac:dyDescent="0.3">
      <c r="A18" s="16" t="s">
        <v>124</v>
      </c>
      <c r="B18" s="16"/>
      <c r="C18" s="16"/>
      <c r="D18" s="43"/>
      <c r="E18" s="24"/>
      <c r="F18" s="43"/>
      <c r="G18" s="24"/>
      <c r="H18" s="20"/>
      <c r="I18" s="24"/>
      <c r="J18" s="20"/>
    </row>
    <row r="19" spans="1:10" ht="20.149999999999999" customHeight="1" x14ac:dyDescent="0.3">
      <c r="A19" s="16" t="s">
        <v>125</v>
      </c>
      <c r="B19" s="16"/>
      <c r="C19" s="16"/>
      <c r="D19" s="43"/>
      <c r="E19" s="24">
        <v>41583</v>
      </c>
      <c r="F19" s="43"/>
      <c r="G19" s="96"/>
      <c r="H19" s="96"/>
      <c r="I19" s="96"/>
      <c r="J19" s="96"/>
    </row>
    <row r="20" spans="1:10" ht="20.149999999999999" customHeight="1" x14ac:dyDescent="0.3">
      <c r="A20" s="16" t="s">
        <v>126</v>
      </c>
      <c r="B20" s="16"/>
      <c r="C20" s="16"/>
      <c r="D20" s="43">
        <f>-'PL5 (6M)'!D25</f>
        <v>-2014</v>
      </c>
      <c r="E20" s="24"/>
      <c r="F20" s="43">
        <v>-961</v>
      </c>
      <c r="G20" s="24"/>
      <c r="H20" s="43">
        <v>0</v>
      </c>
      <c r="I20" s="24"/>
      <c r="J20" s="43">
        <v>0</v>
      </c>
    </row>
    <row r="21" spans="1:10" ht="19.5" hidden="1" customHeight="1" x14ac:dyDescent="0.3">
      <c r="A21" s="16" t="s">
        <v>127</v>
      </c>
      <c r="B21" s="16"/>
      <c r="C21" s="16"/>
      <c r="D21" s="43"/>
      <c r="E21" s="24"/>
      <c r="F21" s="43"/>
      <c r="G21" s="24"/>
      <c r="H21" s="43"/>
      <c r="I21" s="24"/>
      <c r="J21" s="43"/>
    </row>
    <row r="22" spans="1:10" ht="19.5" customHeight="1" x14ac:dyDescent="0.3">
      <c r="A22" s="16" t="s">
        <v>179</v>
      </c>
      <c r="B22" s="16"/>
      <c r="C22" s="16"/>
      <c r="D22" s="43">
        <v>79</v>
      </c>
      <c r="E22" s="24"/>
      <c r="F22" s="43">
        <v>2295</v>
      </c>
      <c r="G22" s="24"/>
      <c r="H22" s="43">
        <v>264</v>
      </c>
      <c r="I22" s="24"/>
      <c r="J22" s="43">
        <v>20</v>
      </c>
    </row>
    <row r="23" spans="1:10" ht="19.5" customHeight="1" x14ac:dyDescent="0.3">
      <c r="A23" s="16" t="s">
        <v>128</v>
      </c>
      <c r="B23" s="16"/>
      <c r="C23" s="16"/>
      <c r="D23" s="43">
        <v>-190</v>
      </c>
      <c r="E23" s="24"/>
      <c r="F23" s="43">
        <v>-211</v>
      </c>
      <c r="G23" s="24"/>
      <c r="H23" s="43">
        <v>-190</v>
      </c>
      <c r="I23" s="24"/>
      <c r="J23" s="43">
        <v>-211</v>
      </c>
    </row>
    <row r="24" spans="1:10" ht="20.149999999999999" customHeight="1" x14ac:dyDescent="0.3">
      <c r="A24" s="16" t="s">
        <v>129</v>
      </c>
      <c r="B24" s="16"/>
      <c r="C24" s="16"/>
      <c r="D24" s="52">
        <v>-365</v>
      </c>
      <c r="E24" s="24"/>
      <c r="F24" s="52">
        <v>-918</v>
      </c>
      <c r="G24" s="24"/>
      <c r="H24" s="52">
        <v>-267</v>
      </c>
      <c r="I24" s="24"/>
      <c r="J24" s="52">
        <v>-797</v>
      </c>
    </row>
    <row r="25" spans="1:10" ht="19.5" customHeight="1" x14ac:dyDescent="0.3">
      <c r="A25" s="16" t="s">
        <v>130</v>
      </c>
      <c r="B25" s="16"/>
      <c r="C25" s="16"/>
      <c r="D25" s="20">
        <v>0</v>
      </c>
      <c r="E25" s="24"/>
      <c r="F25" s="20">
        <v>0</v>
      </c>
      <c r="G25" s="20"/>
      <c r="H25" s="20">
        <v>0</v>
      </c>
      <c r="I25" s="24"/>
      <c r="J25" s="20">
        <v>-15000</v>
      </c>
    </row>
    <row r="26" spans="1:10" ht="20.149999999999999" customHeight="1" x14ac:dyDescent="0.3">
      <c r="A26" s="16"/>
      <c r="B26" s="16"/>
      <c r="C26" s="16"/>
      <c r="D26" s="170">
        <f>SUM(D10:D25)</f>
        <v>19429</v>
      </c>
      <c r="E26" s="52"/>
      <c r="F26" s="170">
        <f>SUM(F11:F25)</f>
        <v>28647</v>
      </c>
      <c r="G26" s="24"/>
      <c r="H26" s="170">
        <f>SUM(H10:H25)</f>
        <v>16159</v>
      </c>
      <c r="I26" s="24"/>
      <c r="J26" s="170">
        <f>SUM(J10:J25)</f>
        <v>21950</v>
      </c>
    </row>
    <row r="27" spans="1:10" ht="20.149999999999999" customHeight="1" x14ac:dyDescent="0.3">
      <c r="A27" s="34" t="s">
        <v>131</v>
      </c>
      <c r="B27" s="34"/>
      <c r="C27" s="34"/>
      <c r="D27" s="22"/>
      <c r="E27" s="51"/>
      <c r="F27" s="22"/>
      <c r="G27" s="51"/>
      <c r="H27" s="51"/>
      <c r="I27" s="51"/>
      <c r="J27" s="51"/>
    </row>
    <row r="28" spans="1:10" ht="20.149999999999999" customHeight="1" x14ac:dyDescent="0.3">
      <c r="A28" s="16" t="s">
        <v>13</v>
      </c>
      <c r="B28" s="16"/>
      <c r="C28" s="16"/>
      <c r="D28" s="43">
        <v>-6187</v>
      </c>
      <c r="E28" s="24"/>
      <c r="F28" s="43">
        <v>9058</v>
      </c>
      <c r="G28" s="24"/>
      <c r="H28" s="24">
        <v>-2728</v>
      </c>
      <c r="I28" s="24"/>
      <c r="J28" s="24">
        <v>7792</v>
      </c>
    </row>
    <row r="29" spans="1:10" ht="20.149999999999999" customHeight="1" x14ac:dyDescent="0.3">
      <c r="A29" s="16" t="s">
        <v>157</v>
      </c>
      <c r="B29" s="16"/>
      <c r="C29" s="16"/>
      <c r="D29" s="43">
        <v>422</v>
      </c>
      <c r="E29" s="24"/>
      <c r="F29" s="43">
        <v>50</v>
      </c>
      <c r="G29" s="24"/>
      <c r="H29" s="24">
        <v>809</v>
      </c>
      <c r="I29" s="24"/>
      <c r="J29" s="24">
        <v>609</v>
      </c>
    </row>
    <row r="30" spans="1:10" ht="20.149999999999999" customHeight="1" x14ac:dyDescent="0.3">
      <c r="A30" s="16" t="s">
        <v>14</v>
      </c>
      <c r="B30" s="16"/>
      <c r="C30" s="16"/>
      <c r="D30" s="43">
        <v>-712</v>
      </c>
      <c r="E30" s="24"/>
      <c r="F30" s="43">
        <v>-6821</v>
      </c>
      <c r="G30" s="24"/>
      <c r="H30" s="24">
        <v>-1797</v>
      </c>
      <c r="I30" s="24"/>
      <c r="J30" s="24">
        <v>-5098</v>
      </c>
    </row>
    <row r="31" spans="1:10" ht="20.149999999999999" customHeight="1" x14ac:dyDescent="0.3">
      <c r="A31" s="16" t="s">
        <v>27</v>
      </c>
      <c r="B31" s="16"/>
      <c r="C31" s="16"/>
      <c r="D31" s="43">
        <v>8338</v>
      </c>
      <c r="E31" s="24"/>
      <c r="F31" s="43">
        <v>-5352</v>
      </c>
      <c r="G31" s="24"/>
      <c r="H31" s="24">
        <v>6293</v>
      </c>
      <c r="I31" s="24"/>
      <c r="J31" s="24">
        <v>-6902</v>
      </c>
    </row>
    <row r="32" spans="1:10" ht="20.149999999999999" customHeight="1" x14ac:dyDescent="0.3">
      <c r="A32" s="16" t="s">
        <v>158</v>
      </c>
      <c r="B32" s="16"/>
      <c r="C32" s="16"/>
      <c r="D32" s="43">
        <v>-7956</v>
      </c>
      <c r="E32" s="43"/>
      <c r="F32" s="43">
        <v>6161</v>
      </c>
      <c r="G32" s="24"/>
      <c r="H32" s="24">
        <v>-10542</v>
      </c>
      <c r="I32" s="24"/>
      <c r="J32" s="24">
        <v>4502</v>
      </c>
    </row>
    <row r="33" spans="1:13" ht="20.149999999999999" customHeight="1" x14ac:dyDescent="0.3">
      <c r="A33" s="16" t="s">
        <v>154</v>
      </c>
      <c r="B33" s="16"/>
      <c r="C33" s="16"/>
      <c r="D33" s="49">
        <v>590</v>
      </c>
      <c r="E33" s="24"/>
      <c r="F33" s="49">
        <v>1222</v>
      </c>
      <c r="G33" s="24"/>
      <c r="H33" s="49">
        <v>542</v>
      </c>
      <c r="I33" s="24"/>
      <c r="J33" s="49">
        <v>907</v>
      </c>
    </row>
    <row r="34" spans="1:13" ht="20.149999999999999" customHeight="1" x14ac:dyDescent="0.3">
      <c r="A34" s="16" t="s">
        <v>180</v>
      </c>
      <c r="B34" s="16"/>
      <c r="C34" s="16"/>
      <c r="D34" s="71">
        <f>SUM(D26:D33)</f>
        <v>13924</v>
      </c>
      <c r="E34" s="24"/>
      <c r="F34" s="71">
        <f>SUM(F26:F33)</f>
        <v>32965</v>
      </c>
      <c r="G34" s="24"/>
      <c r="H34" s="71">
        <f>SUM(H26:H33)</f>
        <v>8736</v>
      </c>
      <c r="I34" s="24"/>
      <c r="J34" s="71">
        <f>SUM(J26:J33)</f>
        <v>23760</v>
      </c>
    </row>
    <row r="35" spans="1:13" ht="20.149999999999999" customHeight="1" x14ac:dyDescent="0.3">
      <c r="A35" s="16" t="s">
        <v>132</v>
      </c>
      <c r="B35" s="16"/>
      <c r="C35" s="16"/>
      <c r="D35" s="49">
        <v>-2850</v>
      </c>
      <c r="E35" s="24"/>
      <c r="F35" s="49">
        <v>-5039</v>
      </c>
      <c r="G35" s="24"/>
      <c r="H35" s="49">
        <v>-2709</v>
      </c>
      <c r="I35" s="24"/>
      <c r="J35" s="49">
        <v>-4247</v>
      </c>
    </row>
    <row r="36" spans="1:13" ht="20.149999999999999" customHeight="1" x14ac:dyDescent="0.3">
      <c r="A36" s="7" t="s">
        <v>181</v>
      </c>
      <c r="B36" s="7"/>
      <c r="C36" s="7"/>
      <c r="D36" s="171">
        <f>SUM(D34:D35)</f>
        <v>11074</v>
      </c>
      <c r="E36" s="42">
        <v>46436</v>
      </c>
      <c r="F36" s="171">
        <f>SUM(F34:F35)</f>
        <v>27926</v>
      </c>
      <c r="G36" s="42"/>
      <c r="H36" s="171">
        <f>SUM(H34:H35)</f>
        <v>6027</v>
      </c>
      <c r="I36" s="51"/>
      <c r="J36" s="171">
        <f>SUM(J34:J35)</f>
        <v>19513</v>
      </c>
    </row>
    <row r="37" spans="1:13" ht="19.5" customHeight="1" x14ac:dyDescent="0.3">
      <c r="A37" s="7"/>
      <c r="B37" s="7"/>
      <c r="C37" s="7"/>
      <c r="D37" s="150"/>
      <c r="E37" s="30">
        <v>17318</v>
      </c>
      <c r="F37" s="150"/>
      <c r="G37" s="30"/>
      <c r="H37" s="150"/>
      <c r="I37" s="30"/>
      <c r="J37" s="150"/>
    </row>
    <row r="38" spans="1:13" s="159" customFormat="1" ht="20.5" customHeight="1" x14ac:dyDescent="0.4">
      <c r="A38" s="76" t="str">
        <f>A1</f>
        <v>CPR Gomu Industrial Public Company Limited and its Subsidiaries</v>
      </c>
      <c r="B38" s="76"/>
      <c r="C38" s="76"/>
      <c r="D38" s="157"/>
      <c r="E38" s="157"/>
      <c r="F38" s="157"/>
      <c r="G38" s="157"/>
      <c r="H38" s="157"/>
      <c r="I38" s="157"/>
      <c r="J38" s="157"/>
      <c r="K38" s="158"/>
      <c r="L38" s="158"/>
      <c r="M38" s="158"/>
    </row>
    <row r="39" spans="1:13" s="162" customFormat="1" ht="20.5" customHeight="1" x14ac:dyDescent="0.35">
      <c r="A39" s="14" t="s">
        <v>120</v>
      </c>
      <c r="B39" s="14"/>
      <c r="C39" s="14"/>
      <c r="D39" s="160"/>
      <c r="E39" s="160"/>
      <c r="F39" s="160"/>
      <c r="G39" s="160"/>
      <c r="H39" s="160"/>
      <c r="I39" s="160"/>
      <c r="J39" s="160"/>
      <c r="K39" s="161"/>
      <c r="L39" s="161"/>
      <c r="M39" s="161"/>
    </row>
    <row r="40" spans="1:13" ht="15.65" customHeight="1" x14ac:dyDescent="0.3">
      <c r="A40" s="7"/>
      <c r="B40" s="7"/>
      <c r="C40" s="7"/>
      <c r="D40" s="16"/>
      <c r="E40" s="16"/>
      <c r="F40" s="16"/>
      <c r="G40" s="16"/>
      <c r="H40" s="16"/>
      <c r="I40" s="16"/>
      <c r="J40" s="16"/>
    </row>
    <row r="41" spans="1:13" ht="18" customHeight="1" x14ac:dyDescent="0.3">
      <c r="A41" s="7"/>
      <c r="B41" s="7"/>
      <c r="C41" s="7"/>
      <c r="D41" s="181" t="s">
        <v>2</v>
      </c>
      <c r="E41" s="181"/>
      <c r="F41" s="181"/>
      <c r="G41" s="9"/>
      <c r="H41" s="181" t="s">
        <v>3</v>
      </c>
      <c r="I41" s="181"/>
      <c r="J41" s="181"/>
    </row>
    <row r="42" spans="1:13" ht="18" customHeight="1" x14ac:dyDescent="0.3">
      <c r="A42" s="7"/>
      <c r="B42" s="7"/>
      <c r="C42" s="7"/>
      <c r="D42" s="181" t="s">
        <v>4</v>
      </c>
      <c r="E42" s="181"/>
      <c r="F42" s="181"/>
      <c r="G42" s="9"/>
      <c r="H42" s="181" t="s">
        <v>4</v>
      </c>
      <c r="I42" s="181"/>
      <c r="J42" s="181"/>
    </row>
    <row r="43" spans="1:13" ht="18" customHeight="1" x14ac:dyDescent="0.3">
      <c r="A43" s="7"/>
      <c r="B43" s="7"/>
      <c r="C43" s="7"/>
      <c r="D43" s="185" t="s">
        <v>170</v>
      </c>
      <c r="E43" s="185"/>
      <c r="F43" s="185"/>
      <c r="G43" s="9"/>
      <c r="H43" s="185" t="s">
        <v>170</v>
      </c>
      <c r="I43" s="185"/>
      <c r="J43" s="185"/>
    </row>
    <row r="44" spans="1:13" ht="19.5" customHeight="1" x14ac:dyDescent="0.3">
      <c r="A44" s="7"/>
      <c r="B44" s="7"/>
      <c r="C44" s="7"/>
      <c r="D44" s="184" t="s">
        <v>169</v>
      </c>
      <c r="E44" s="189"/>
      <c r="F44" s="189"/>
      <c r="G44" s="9"/>
      <c r="H44" s="184" t="s">
        <v>169</v>
      </c>
      <c r="I44" s="189"/>
      <c r="J44" s="189"/>
    </row>
    <row r="45" spans="1:13" ht="19.5" customHeight="1" x14ac:dyDescent="0.3">
      <c r="A45" s="7"/>
      <c r="B45" s="7"/>
      <c r="C45" s="7"/>
      <c r="D45" s="15">
        <v>2025</v>
      </c>
      <c r="E45" s="15"/>
      <c r="F45" s="15">
        <v>2024</v>
      </c>
      <c r="G45" s="15"/>
      <c r="H45" s="15">
        <v>2025</v>
      </c>
      <c r="I45" s="15"/>
      <c r="J45" s="15">
        <v>2024</v>
      </c>
    </row>
    <row r="46" spans="1:13" ht="19.5" customHeight="1" x14ac:dyDescent="0.3">
      <c r="A46" s="7"/>
      <c r="B46" s="7"/>
      <c r="C46" s="7"/>
      <c r="D46" s="182" t="s">
        <v>9</v>
      </c>
      <c r="E46" s="182"/>
      <c r="F46" s="182"/>
      <c r="G46" s="182"/>
      <c r="H46" s="182"/>
      <c r="I46" s="182"/>
      <c r="J46" s="182"/>
    </row>
    <row r="47" spans="1:13" ht="20.149999999999999" customHeight="1" x14ac:dyDescent="0.3">
      <c r="A47" s="18" t="s">
        <v>133</v>
      </c>
      <c r="B47" s="18"/>
      <c r="C47" s="18"/>
      <c r="D47" s="164"/>
      <c r="E47" s="164"/>
      <c r="F47" s="164"/>
      <c r="G47" s="164"/>
      <c r="H47" s="164"/>
      <c r="I47" s="164"/>
      <c r="J47" s="164"/>
    </row>
    <row r="48" spans="1:13" ht="20.149999999999999" customHeight="1" x14ac:dyDescent="0.3">
      <c r="A48" s="82" t="s">
        <v>134</v>
      </c>
      <c r="B48" s="82"/>
      <c r="C48" s="82"/>
      <c r="D48" s="52">
        <v>673</v>
      </c>
      <c r="E48" s="20"/>
      <c r="F48" s="52">
        <v>211</v>
      </c>
      <c r="G48" s="20"/>
      <c r="H48" s="52">
        <v>673</v>
      </c>
      <c r="I48" s="20"/>
      <c r="J48" s="52">
        <v>211</v>
      </c>
    </row>
    <row r="49" spans="1:12" ht="20.149999999999999" customHeight="1" x14ac:dyDescent="0.3">
      <c r="A49" s="82" t="s">
        <v>135</v>
      </c>
      <c r="B49" s="82"/>
      <c r="C49" s="82"/>
      <c r="D49" s="52">
        <v>-6657</v>
      </c>
      <c r="E49" s="20"/>
      <c r="F49" s="52">
        <v>-8439</v>
      </c>
      <c r="G49" s="20"/>
      <c r="H49" s="52">
        <f>-4368+1</f>
        <v>-4367</v>
      </c>
      <c r="I49" s="20"/>
      <c r="J49" s="52">
        <v>-6866</v>
      </c>
    </row>
    <row r="50" spans="1:12" ht="19.25" customHeight="1" x14ac:dyDescent="0.3">
      <c r="A50" s="82" t="s">
        <v>155</v>
      </c>
      <c r="B50" s="82"/>
      <c r="C50" s="82"/>
      <c r="D50" s="20">
        <v>-70</v>
      </c>
      <c r="E50" s="20"/>
      <c r="F50" s="20">
        <v>0</v>
      </c>
      <c r="G50" s="20"/>
      <c r="H50" s="52">
        <v>-70</v>
      </c>
      <c r="I50" s="20"/>
      <c r="J50" s="52">
        <v>0</v>
      </c>
    </row>
    <row r="51" spans="1:12" ht="20.149999999999999" customHeight="1" x14ac:dyDescent="0.3">
      <c r="A51" s="82" t="s">
        <v>136</v>
      </c>
      <c r="B51" s="82"/>
      <c r="C51" s="82"/>
      <c r="D51" s="52">
        <v>0</v>
      </c>
      <c r="E51" s="20"/>
      <c r="F51" s="52">
        <v>-263</v>
      </c>
      <c r="G51" s="20"/>
      <c r="H51" s="52">
        <v>0</v>
      </c>
      <c r="I51" s="20"/>
      <c r="J51" s="52">
        <v>-263</v>
      </c>
    </row>
    <row r="52" spans="1:12" ht="19.5" customHeight="1" x14ac:dyDescent="0.3">
      <c r="A52" s="82" t="s">
        <v>137</v>
      </c>
      <c r="B52" s="82"/>
      <c r="C52" s="82"/>
      <c r="D52" s="52">
        <v>0</v>
      </c>
      <c r="E52" s="20"/>
      <c r="F52" s="20">
        <v>15000</v>
      </c>
      <c r="G52" s="20"/>
      <c r="H52" s="52">
        <v>0</v>
      </c>
      <c r="I52" s="20"/>
      <c r="J52" s="52">
        <v>15000</v>
      </c>
    </row>
    <row r="53" spans="1:12" ht="20.149999999999999" customHeight="1" x14ac:dyDescent="0.3">
      <c r="A53" s="82" t="s">
        <v>138</v>
      </c>
      <c r="B53" s="82"/>
      <c r="C53" s="82"/>
      <c r="D53" s="52">
        <v>365</v>
      </c>
      <c r="E53" s="20"/>
      <c r="F53" s="52">
        <v>918</v>
      </c>
      <c r="G53" s="26"/>
      <c r="H53" s="52">
        <v>267</v>
      </c>
      <c r="I53" s="20"/>
      <c r="J53" s="52">
        <v>797</v>
      </c>
    </row>
    <row r="54" spans="1:12" ht="20.149999999999999" customHeight="1" x14ac:dyDescent="0.3">
      <c r="A54" s="7" t="s">
        <v>160</v>
      </c>
      <c r="B54" s="7"/>
      <c r="C54" s="7"/>
      <c r="D54" s="140">
        <f>SUM(D48:D53)</f>
        <v>-5689</v>
      </c>
      <c r="E54" s="41"/>
      <c r="F54" s="140">
        <f>SUM(F48:F53)</f>
        <v>7427</v>
      </c>
      <c r="G54" s="20"/>
      <c r="H54" s="140">
        <f>SUM(H48:H53)</f>
        <v>-3497</v>
      </c>
      <c r="I54" s="20"/>
      <c r="J54" s="140">
        <f>SUM(J48:J53)</f>
        <v>8879</v>
      </c>
      <c r="L54" s="163" t="s">
        <v>139</v>
      </c>
    </row>
    <row r="55" spans="1:12" ht="20.149999999999999" customHeight="1" x14ac:dyDescent="0.3">
      <c r="A55" s="7"/>
      <c r="B55" s="7"/>
      <c r="C55" s="7"/>
      <c r="D55" s="41"/>
      <c r="E55" s="22"/>
      <c r="F55" s="41"/>
      <c r="G55" s="41"/>
      <c r="H55" s="41"/>
      <c r="I55" s="22"/>
      <c r="J55" s="41"/>
    </row>
    <row r="56" spans="1:12" ht="20.149999999999999" customHeight="1" x14ac:dyDescent="0.3">
      <c r="A56" s="18" t="s">
        <v>140</v>
      </c>
      <c r="B56" s="18"/>
      <c r="C56" s="18"/>
      <c r="D56" s="20"/>
      <c r="E56" s="20"/>
      <c r="F56" s="20"/>
      <c r="G56" s="20"/>
      <c r="H56" s="20"/>
      <c r="I56" s="20"/>
      <c r="J56" s="20"/>
    </row>
    <row r="57" spans="1:12" ht="20.149999999999999" customHeight="1" x14ac:dyDescent="0.3">
      <c r="A57" s="82" t="s">
        <v>141</v>
      </c>
      <c r="B57" s="82"/>
      <c r="C57" s="82"/>
      <c r="D57" s="52">
        <v>-139</v>
      </c>
      <c r="E57" s="20"/>
      <c r="F57" s="52">
        <v>-131</v>
      </c>
      <c r="G57" s="26"/>
      <c r="H57" s="52">
        <v>-139</v>
      </c>
      <c r="I57" s="26"/>
      <c r="J57" s="52">
        <v>-131</v>
      </c>
    </row>
    <row r="58" spans="1:12" ht="20.149999999999999" customHeight="1" x14ac:dyDescent="0.3">
      <c r="A58" s="82" t="s">
        <v>142</v>
      </c>
      <c r="B58" s="82"/>
      <c r="C58" s="82"/>
      <c r="D58" s="52">
        <v>-15574</v>
      </c>
      <c r="E58" s="26"/>
      <c r="F58" s="52">
        <v>-23074</v>
      </c>
      <c r="G58" s="26"/>
      <c r="H58" s="52">
        <v>-15574</v>
      </c>
      <c r="I58" s="98"/>
      <c r="J58" s="52">
        <v>-23074</v>
      </c>
    </row>
    <row r="59" spans="1:12" ht="19.5" hidden="1" customHeight="1" x14ac:dyDescent="0.3">
      <c r="A59" s="82" t="s">
        <v>143</v>
      </c>
      <c r="B59" s="82"/>
      <c r="C59" s="82"/>
      <c r="D59" s="52"/>
      <c r="E59" s="26"/>
      <c r="F59" s="52"/>
      <c r="G59" s="26"/>
      <c r="H59" s="52"/>
      <c r="I59" s="98"/>
      <c r="J59" s="52"/>
    </row>
    <row r="60" spans="1:12" ht="20.149999999999999" customHeight="1" x14ac:dyDescent="0.3">
      <c r="A60" s="82" t="s">
        <v>144</v>
      </c>
      <c r="B60" s="82"/>
      <c r="C60" s="82"/>
      <c r="D60" s="52">
        <v>-104</v>
      </c>
      <c r="E60" s="26"/>
      <c r="F60" s="52">
        <v>-122</v>
      </c>
      <c r="G60" s="26"/>
      <c r="H60" s="52">
        <v>-90</v>
      </c>
      <c r="I60" s="98"/>
      <c r="J60" s="52">
        <v>-104</v>
      </c>
    </row>
    <row r="61" spans="1:12" ht="20.149999999999999" customHeight="1" x14ac:dyDescent="0.3">
      <c r="A61" s="7" t="s">
        <v>145</v>
      </c>
      <c r="B61" s="7"/>
      <c r="C61" s="7"/>
      <c r="D61" s="140">
        <f>SUM(D57:D60)</f>
        <v>-15817</v>
      </c>
      <c r="E61" s="41"/>
      <c r="F61" s="140">
        <f>SUM(F57:F60)</f>
        <v>-23327</v>
      </c>
      <c r="G61" s="20"/>
      <c r="H61" s="140">
        <f>SUM(H57:H60)</f>
        <v>-15803</v>
      </c>
      <c r="I61" s="20"/>
      <c r="J61" s="140">
        <f>SUM(J57:J60)</f>
        <v>-23309</v>
      </c>
    </row>
    <row r="62" spans="1:12" ht="20.149999999999999" customHeight="1" x14ac:dyDescent="0.3">
      <c r="A62" s="7"/>
      <c r="B62" s="7"/>
      <c r="C62" s="7"/>
      <c r="D62" s="26"/>
      <c r="E62" s="20"/>
      <c r="F62" s="26"/>
      <c r="G62" s="20"/>
      <c r="H62" s="26"/>
      <c r="I62" s="20"/>
      <c r="J62" s="26"/>
    </row>
    <row r="63" spans="1:12" ht="20.149999999999999" customHeight="1" x14ac:dyDescent="0.3">
      <c r="A63" s="16" t="s">
        <v>161</v>
      </c>
      <c r="B63" s="16"/>
      <c r="C63" s="16"/>
      <c r="D63" s="26"/>
      <c r="E63" s="20"/>
      <c r="F63" s="26"/>
      <c r="G63" s="20"/>
      <c r="H63" s="26"/>
      <c r="I63" s="20"/>
      <c r="J63" s="26"/>
    </row>
    <row r="64" spans="1:12" ht="20.149999999999999" customHeight="1" x14ac:dyDescent="0.3">
      <c r="A64" s="16" t="s">
        <v>146</v>
      </c>
      <c r="B64" s="16"/>
      <c r="C64" s="16"/>
      <c r="D64" s="154">
        <f>SUM(D54,D61,D36)</f>
        <v>-10432</v>
      </c>
      <c r="E64" s="20">
        <v>0</v>
      </c>
      <c r="F64" s="154">
        <f>SUM(F61,F54,F36)</f>
        <v>12026</v>
      </c>
      <c r="G64" s="20"/>
      <c r="H64" s="154">
        <f>SUM(H54,H61,H36)</f>
        <v>-13273</v>
      </c>
      <c r="I64" s="20">
        <v>0</v>
      </c>
      <c r="J64" s="154">
        <f>SUM(J61,J54,J36)</f>
        <v>5083</v>
      </c>
    </row>
    <row r="65" spans="1:12" ht="20.149999999999999" customHeight="1" x14ac:dyDescent="0.3">
      <c r="A65" s="16" t="s">
        <v>147</v>
      </c>
      <c r="B65" s="16"/>
      <c r="C65" s="16"/>
      <c r="D65" s="26">
        <f>48</f>
        <v>48</v>
      </c>
      <c r="E65" s="20"/>
      <c r="F65" s="26">
        <v>-7</v>
      </c>
      <c r="G65" s="20"/>
      <c r="H65" s="26">
        <f>49-1</f>
        <v>48</v>
      </c>
      <c r="I65" s="20"/>
      <c r="J65" s="26">
        <v>-7</v>
      </c>
    </row>
    <row r="66" spans="1:12" ht="20.149999999999999" customHeight="1" x14ac:dyDescent="0.3">
      <c r="A66" s="7" t="s">
        <v>162</v>
      </c>
      <c r="B66" s="7"/>
      <c r="C66" s="7"/>
      <c r="D66" s="172">
        <f>SUM(D64:D65)</f>
        <v>-10384</v>
      </c>
      <c r="E66" s="22" t="s">
        <v>87</v>
      </c>
      <c r="F66" s="172">
        <f>SUM(F64:F65)</f>
        <v>12019</v>
      </c>
      <c r="G66" s="51" t="s">
        <v>87</v>
      </c>
      <c r="H66" s="172">
        <f>SUM(H64:H65)</f>
        <v>-13225</v>
      </c>
      <c r="I66" s="51" t="s">
        <v>87</v>
      </c>
      <c r="J66" s="172">
        <f>SUM(J64:J65)</f>
        <v>5076</v>
      </c>
    </row>
    <row r="67" spans="1:12" ht="20.149999999999999" customHeight="1" x14ac:dyDescent="0.3">
      <c r="A67" s="82" t="s">
        <v>148</v>
      </c>
      <c r="B67" s="82"/>
      <c r="C67" s="82"/>
      <c r="D67" s="71">
        <f>'BS 2-3'!F11</f>
        <v>196031</v>
      </c>
      <c r="E67" s="20"/>
      <c r="F67" s="20">
        <v>256712</v>
      </c>
      <c r="G67" s="20"/>
      <c r="H67" s="71">
        <f>'BS 2-3'!J11</f>
        <v>148649</v>
      </c>
      <c r="I67" s="20"/>
      <c r="J67" s="20">
        <v>218518</v>
      </c>
    </row>
    <row r="68" spans="1:12" ht="20.149999999999999" customHeight="1" thickBot="1" x14ac:dyDescent="0.35">
      <c r="A68" s="7" t="s">
        <v>178</v>
      </c>
      <c r="B68" s="7"/>
      <c r="C68" s="7"/>
      <c r="D68" s="173">
        <f>SUM(D66:D67)</f>
        <v>185647</v>
      </c>
      <c r="E68" s="41" t="s">
        <v>87</v>
      </c>
      <c r="F68" s="173">
        <f>SUM(F66:F67)</f>
        <v>268731</v>
      </c>
      <c r="G68" s="41" t="s">
        <v>87</v>
      </c>
      <c r="H68" s="173">
        <f>SUM(H66:H67)</f>
        <v>135424</v>
      </c>
      <c r="I68" s="41" t="s">
        <v>87</v>
      </c>
      <c r="J68" s="173">
        <f>SUM(J66:J67)</f>
        <v>223594</v>
      </c>
      <c r="K68" s="96">
        <f>D68-'BS 2-3'!D11</f>
        <v>0</v>
      </c>
      <c r="L68" s="96">
        <f>H68-'BS 2-3'!H11</f>
        <v>0</v>
      </c>
    </row>
    <row r="69" spans="1:12" ht="20.149999999999999" customHeight="1" thickTop="1" x14ac:dyDescent="0.3">
      <c r="A69" s="7"/>
      <c r="B69" s="7"/>
      <c r="C69" s="7"/>
      <c r="D69" s="137"/>
      <c r="E69" s="137"/>
      <c r="F69" s="137"/>
      <c r="G69" s="51"/>
      <c r="H69" s="42"/>
      <c r="I69" s="51"/>
      <c r="J69" s="42"/>
    </row>
    <row r="70" spans="1:12" ht="20.149999999999999" customHeight="1" x14ac:dyDescent="0.3">
      <c r="A70" s="18" t="s">
        <v>149</v>
      </c>
      <c r="B70" s="18"/>
      <c r="C70" s="18"/>
      <c r="D70" s="26"/>
      <c r="E70" s="24"/>
      <c r="F70" s="26"/>
      <c r="G70" s="24"/>
      <c r="H70" s="43"/>
      <c r="I70" s="24"/>
      <c r="J70" s="43"/>
    </row>
    <row r="71" spans="1:12" ht="20.149999999999999" customHeight="1" x14ac:dyDescent="0.3">
      <c r="A71" s="82" t="s">
        <v>150</v>
      </c>
      <c r="B71" s="82"/>
      <c r="C71" s="82"/>
      <c r="D71" s="20">
        <v>1247</v>
      </c>
      <c r="E71" s="98"/>
      <c r="F71" s="20">
        <v>945</v>
      </c>
      <c r="G71" s="98"/>
      <c r="H71" s="99">
        <v>855</v>
      </c>
      <c r="I71" s="98"/>
      <c r="J71" s="99">
        <v>917</v>
      </c>
    </row>
    <row r="72" spans="1:12" ht="20.149999999999999" hidden="1" customHeight="1" x14ac:dyDescent="0.3">
      <c r="A72" s="82" t="s">
        <v>151</v>
      </c>
      <c r="B72" s="82"/>
      <c r="C72" s="82"/>
      <c r="D72" s="20"/>
      <c r="E72" s="82"/>
      <c r="F72" s="20"/>
      <c r="G72" s="82"/>
      <c r="H72" s="165"/>
      <c r="I72" s="82"/>
      <c r="J72" s="165"/>
    </row>
    <row r="73" spans="1:12" ht="20.149999999999999" hidden="1" customHeight="1" x14ac:dyDescent="0.3">
      <c r="A73" s="82" t="s">
        <v>152</v>
      </c>
      <c r="B73" s="82"/>
      <c r="C73" s="82"/>
      <c r="D73" s="20">
        <v>0</v>
      </c>
      <c r="E73" s="82"/>
      <c r="F73" s="20">
        <v>0</v>
      </c>
      <c r="G73" s="82"/>
      <c r="H73" s="20">
        <v>0</v>
      </c>
      <c r="I73" s="82"/>
      <c r="J73" s="166">
        <v>0</v>
      </c>
    </row>
    <row r="74" spans="1:12" ht="20.149999999999999" hidden="1" customHeight="1" x14ac:dyDescent="0.3">
      <c r="A74" s="104" t="s">
        <v>153</v>
      </c>
      <c r="B74" s="104"/>
      <c r="C74" s="104"/>
      <c r="D74" s="20"/>
      <c r="E74" s="82"/>
      <c r="F74" s="20"/>
      <c r="G74" s="82"/>
      <c r="H74" s="20"/>
      <c r="I74" s="82"/>
      <c r="J74" s="165"/>
    </row>
    <row r="75" spans="1:12" ht="19.5" hidden="1" customHeight="1" x14ac:dyDescent="0.3">
      <c r="A75" s="167"/>
      <c r="B75" s="167"/>
      <c r="C75" s="167"/>
      <c r="D75" s="20"/>
      <c r="E75" s="24"/>
      <c r="F75" s="20"/>
      <c r="G75" s="24"/>
      <c r="H75" s="20"/>
      <c r="I75" s="24"/>
      <c r="J75" s="20"/>
    </row>
    <row r="76" spans="1:12" ht="19.5" hidden="1" customHeight="1" x14ac:dyDescent="0.3">
      <c r="A76" s="167"/>
      <c r="B76" s="167"/>
      <c r="C76" s="167"/>
      <c r="D76" s="26"/>
      <c r="E76" s="43"/>
      <c r="F76" s="26"/>
      <c r="G76" s="43"/>
      <c r="H76" s="26"/>
      <c r="I76" s="43"/>
      <c r="J76" s="26"/>
    </row>
    <row r="77" spans="1:12" ht="19.5" hidden="1" customHeight="1" x14ac:dyDescent="0.3"/>
    <row r="78" spans="1:12" ht="19.5" customHeight="1" x14ac:dyDescent="0.3">
      <c r="D78" s="168"/>
      <c r="E78" s="169"/>
      <c r="F78" s="168"/>
      <c r="G78" s="169"/>
      <c r="H78" s="168"/>
      <c r="I78" s="169"/>
      <c r="J78" s="168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1:F41"/>
    <mergeCell ref="H41:J41"/>
    <mergeCell ref="D43:F43"/>
    <mergeCell ref="H43:J43"/>
    <mergeCell ref="D44:F44"/>
    <mergeCell ref="H44:J44"/>
    <mergeCell ref="D46:J46"/>
  </mergeCells>
  <pageMargins left="0.7" right="0.7" top="0.48" bottom="0.5" header="0.5" footer="0.5"/>
  <pageSetup paperSize="9" scale="88" firstPageNumber="10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cd0589f0-b510-45dc-82f1-25484ae61d4c" dataSnipperSheetDeleted="false" guid="f2e864c3-1c72-4067-bcc1-a948e7a710c0" revision="2">
  <settings xmlns="" guid="0a0f5926-d244-4b19-b4a2-ba9d236a7393">
    <setting type="boolean" value="True" name="embed-documents" guid="3d986f04-7058-4fed-8d26-c21bcb58481d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E3FBCB5-E818-4517-9661-B60A2EDBE306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4F5250EB-48A6-4624-87D2-BE840EB015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0EB31E-175D-4869-B634-3EAFE38BAD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CB394F8-8BE2-4E1B-BB1D-E898E42CEBEC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PL4 (3M)</vt:lpstr>
      <vt:lpstr>PL5 (6M)</vt:lpstr>
      <vt:lpstr>CH Consolidated6-7</vt:lpstr>
      <vt:lpstr>CH seperate8-9</vt:lpstr>
      <vt:lpstr>CF 10-11</vt:lpstr>
      <vt:lpstr>'BS 2-3'!Print_Area</vt:lpstr>
      <vt:lpstr>'CF 10-11'!Print_Area</vt:lpstr>
      <vt:lpstr>'CH Consolidated6-7'!Print_Area</vt:lpstr>
      <vt:lpstr>'CH seperate8-9'!Print_Area</vt:lpstr>
      <vt:lpstr>'PL4 (3M)'!Print_Area</vt:lpstr>
      <vt:lpstr>'PL5 (6M)'!Print_Area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Sataporn, Benyasrisawat</cp:lastModifiedBy>
  <cp:revision/>
  <cp:lastPrinted>2025-08-14T06:43:20Z</cp:lastPrinted>
  <dcterms:created xsi:type="dcterms:W3CDTF">2008-05-01T03:16:16Z</dcterms:created>
  <dcterms:modified xsi:type="dcterms:W3CDTF">2025-08-14T10:03:48Z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