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ccounting Division (AC)\0.SET - แจ้งข้อมูลตลาดหลักทรัพย์\2025\02-2025\fssetq22025\"/>
    </mc:Choice>
  </mc:AlternateContent>
  <xr:revisionPtr revIDLastSave="0" documentId="13_ncr:1_{8E800DC6-81BB-4687-9E49-02CDF166D0D8}" xr6:coauthVersionLast="47" xr6:coauthVersionMax="47" xr10:uidLastSave="{00000000-0000-0000-0000-000000000000}"/>
  <bookViews>
    <workbookView xWindow="-120" yWindow="-120" windowWidth="29040" windowHeight="15840" tabRatio="648" activeTab="2" xr2:uid="{66A07B68-445A-4021-85C3-7A837FFD837A}"/>
  </bookViews>
  <sheets>
    <sheet name="BS 4 - 6" sheetId="23" r:id="rId1"/>
    <sheet name="PL 6 - 7" sheetId="2" state="hidden" r:id="rId2"/>
    <sheet name="PL 7-8 3M" sheetId="29" r:id="rId3"/>
    <sheet name="PL 9-10 6M" sheetId="12" r:id="rId4"/>
    <sheet name="SH - 11" sheetId="3" r:id="rId5"/>
    <sheet name="SH - 12(1)" sheetId="27" state="hidden" r:id="rId6"/>
    <sheet name="SH - 12" sheetId="5" r:id="rId7"/>
    <sheet name="SH - 14(1)" sheetId="26" state="hidden" r:id="rId8"/>
    <sheet name="CF 13-15" sheetId="22" r:id="rId9"/>
    <sheet name="3M" sheetId="28" state="hidden" r:id="rId10"/>
  </sheets>
  <definedNames>
    <definedName name="__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8" hidden="1">{#N/A,#N/A,FALSE,"BUDGET"}</definedName>
    <definedName name="___________DET4" hidden="1">{#N/A,#N/A,FALSE,"BUDGET"}</definedName>
    <definedName name="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8" hidden="1">{#N/A,#N/A,FALSE,"BUDGET"}</definedName>
    <definedName name="_________DET4" hidden="1">{#N/A,#N/A,FALSE,"BUDGET"}</definedName>
    <definedName name="_______a1" localSheetId="8" hidden="1">{"'Sheet1'!$L$16"}</definedName>
    <definedName name="_______a1" hidden="1">{"'Sheet1'!$L$16"}</definedName>
    <definedName name="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8" hidden="1">{#N/A,#N/A,FALSE,"BUDGET"}</definedName>
    <definedName name="_______DET4" hidden="1">{#N/A,#N/A,FALSE,"BUDGET"}</definedName>
    <definedName name="_______PA3" localSheetId="8" hidden="1">{"'Sheet1'!$L$16"}</definedName>
    <definedName name="_______PA3" hidden="1">{"'Sheet1'!$L$16"}</definedName>
    <definedName name="______a1" localSheetId="8" hidden="1">{"'Sheet1'!$L$16"}</definedName>
    <definedName name="______a1" hidden="1">{"'Sheet1'!$L$16"}</definedName>
    <definedName name="______AP1" localSheetId="8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8" hidden="1">{#N/A,#N/A,FALSE,"BUDGET"}</definedName>
    <definedName name="______DET4" hidden="1">{#N/A,#N/A,FALSE,"BUDGET"}</definedName>
    <definedName name="______NSO2" localSheetId="8" hidden="1">{"'Sheet1'!$L$16"}</definedName>
    <definedName name="______NSO2" hidden="1">{"'Sheet1'!$L$16"}</definedName>
    <definedName name="_____a1" localSheetId="8" hidden="1">{"'Sheet1'!$L$16"}</definedName>
    <definedName name="_____a1" hidden="1">{"'Sheet1'!$L$16"}</definedName>
    <definedName name="_____A2" localSheetId="8" hidden="1">{"'Sheet1'!$L$16"}</definedName>
    <definedName name="_____A2" hidden="1">{"'Sheet1'!$L$16"}</definedName>
    <definedName name="_____AP1" localSheetId="8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500" localSheetId="8" hidden="1">{"'Sheet1'!$L$16"}</definedName>
    <definedName name="_____d1500" hidden="1">{"'Sheet1'!$L$16"}</definedName>
    <definedName name="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8" hidden="1">{#N/A,#N/A,FALSE,"BUDGET"}</definedName>
    <definedName name="_____DET4" hidden="1">{#N/A,#N/A,FALSE,"BUDGET"}</definedName>
    <definedName name="_____h1" localSheetId="8" hidden="1">{"'Sheet1'!$L$16"}</definedName>
    <definedName name="_____h1" hidden="1">{"'Sheet1'!$L$16"}</definedName>
    <definedName name="_____M2" localSheetId="8" hidden="1">{"'Sheet1'!$L$16"}</definedName>
    <definedName name="_____M2" hidden="1">{"'Sheet1'!$L$16"}</definedName>
    <definedName name="_____PA3" localSheetId="8" hidden="1">{"'Sheet1'!$L$16"}</definedName>
    <definedName name="_____PA3" hidden="1">{"'Sheet1'!$L$16"}</definedName>
    <definedName name="____a1" localSheetId="8" hidden="1">{"'Sheet1'!$L$16"}</definedName>
    <definedName name="____a1" hidden="1">{"'Sheet1'!$L$16"}</definedName>
    <definedName name="____a1_1" localSheetId="8" hidden="1">{"'Sheet1'!$L$16"}</definedName>
    <definedName name="____a1_1" hidden="1">{"'Sheet1'!$L$16"}</definedName>
    <definedName name="____a1_2" localSheetId="8" hidden="1">{"'Sheet1'!$L$16"}</definedName>
    <definedName name="____a1_2" hidden="1">{"'Sheet1'!$L$16"}</definedName>
    <definedName name="_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8" hidden="1">{"'Sheet1'!$L$16"}</definedName>
    <definedName name="____A2" hidden="1">{"'Sheet1'!$L$16"}</definedName>
    <definedName name="____AP1" localSheetId="8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d1500" localSheetId="8" hidden="1">{"'Sheet1'!$L$16"}</definedName>
    <definedName name="____d1500" hidden="1">{"'Sheet1'!$L$16"}</definedName>
    <definedName name="____d1500_1" localSheetId="8" hidden="1">{"'Sheet1'!$L$16"}</definedName>
    <definedName name="____d1500_1" hidden="1">{"'Sheet1'!$L$16"}</definedName>
    <definedName name="____d1500_2" localSheetId="8" hidden="1">{"'Sheet1'!$L$16"}</definedName>
    <definedName name="____d1500_2" hidden="1">{"'Sheet1'!$L$16"}</definedName>
    <definedName name="____f5" localSheetId="8" hidden="1">{"'Sheet1'!$L$16"}</definedName>
    <definedName name="____f5" hidden="1">{"'Sheet1'!$L$16"}</definedName>
    <definedName name="____hu1" localSheetId="8" hidden="1">{"'Sheet1'!$L$16"}</definedName>
    <definedName name="____hu1" hidden="1">{"'Sheet1'!$L$16"}</definedName>
    <definedName name="____hu2" localSheetId="8" hidden="1">{"'Sheet1'!$L$16"}</definedName>
    <definedName name="____hu2" hidden="1">{"'Sheet1'!$L$16"}</definedName>
    <definedName name="____hu5" localSheetId="8" hidden="1">{"'Sheet1'!$L$16"}</definedName>
    <definedName name="____hu5" hidden="1">{"'Sheet1'!$L$16"}</definedName>
    <definedName name="____hu6" localSheetId="8" hidden="1">{"'Sheet1'!$L$16"}</definedName>
    <definedName name="____hu6" hidden="1">{"'Sheet1'!$L$16"}</definedName>
    <definedName name="____Lan1" localSheetId="8" hidden="1">{"'Sheet1'!$L$16"}</definedName>
    <definedName name="____Lan1" hidden="1">{"'Sheet1'!$L$16"}</definedName>
    <definedName name="____M2" localSheetId="8" hidden="1">{"'Sheet1'!$L$16"}</definedName>
    <definedName name="____M2" hidden="1">{"'Sheet1'!$L$16"}</definedName>
    <definedName name="____M2_1" localSheetId="8" hidden="1">{"'Sheet1'!$L$16"}</definedName>
    <definedName name="____M2_1" hidden="1">{"'Sheet1'!$L$16"}</definedName>
    <definedName name="____M2_2" localSheetId="8" hidden="1">{"'Sheet1'!$L$16"}</definedName>
    <definedName name="____M2_2" hidden="1">{"'Sheet1'!$L$16"}</definedName>
    <definedName name="____m4" localSheetId="8" hidden="1">{"'Sheet1'!$L$16"}</definedName>
    <definedName name="____m4" hidden="1">{"'Sheet1'!$L$16"}</definedName>
    <definedName name="____NSO2" localSheetId="8" hidden="1">{"'Sheet1'!$L$16"}</definedName>
    <definedName name="____NSO2" hidden="1">{"'Sheet1'!$L$16"}</definedName>
    <definedName name="____PA3" localSheetId="8" hidden="1">{"'Sheet1'!$L$16"}</definedName>
    <definedName name="____PA3" hidden="1">{"'Sheet1'!$L$16"}</definedName>
    <definedName name="____T01" hidden="1">#REF!</definedName>
    <definedName name="____tt3" localSheetId="8" hidden="1">{"'Sheet1'!$L$16"}</definedName>
    <definedName name="____tt3" hidden="1">{"'Sheet1'!$L$16"}</definedName>
    <definedName name="___a1" localSheetId="8" hidden="1">{"'Sheet1'!$L$16"}</definedName>
    <definedName name="___a1" hidden="1">{"'Sheet1'!$L$16"}</definedName>
    <definedName name="___a10" localSheetId="8" hidden="1">{"'Sheet1'!$L$16"}</definedName>
    <definedName name="___a10" hidden="1">{"'Sheet1'!$L$16"}</definedName>
    <definedName name="___a10_1" localSheetId="8" hidden="1">{"'Sheet1'!$L$16"}</definedName>
    <definedName name="___a10_1" hidden="1">{"'Sheet1'!$L$16"}</definedName>
    <definedName name="___a10_2" localSheetId="8" hidden="1">{"'Sheet1'!$L$16"}</definedName>
    <definedName name="___a10_2" hidden="1">{"'Sheet1'!$L$16"}</definedName>
    <definedName name="___a11" localSheetId="8" hidden="1">{"'Sheet1'!$L$16"}</definedName>
    <definedName name="___a11" hidden="1">{"'Sheet1'!$L$16"}</definedName>
    <definedName name="___a11_1" localSheetId="8" hidden="1">{"'Sheet1'!$L$16"}</definedName>
    <definedName name="___a11_1" hidden="1">{"'Sheet1'!$L$16"}</definedName>
    <definedName name="___a11_2" localSheetId="8" hidden="1">{"'Sheet1'!$L$16"}</definedName>
    <definedName name="___a11_2" hidden="1">{"'Sheet1'!$L$16"}</definedName>
    <definedName name="___a12" localSheetId="8" hidden="1">{"'Sheet1'!$L$16"}</definedName>
    <definedName name="___a12" hidden="1">{"'Sheet1'!$L$16"}</definedName>
    <definedName name="___a12_1" localSheetId="8" hidden="1">{"'Sheet1'!$L$16"}</definedName>
    <definedName name="___a12_1" hidden="1">{"'Sheet1'!$L$16"}</definedName>
    <definedName name="___a12_2" localSheetId="8" hidden="1">{"'Sheet1'!$L$16"}</definedName>
    <definedName name="___a12_2" hidden="1">{"'Sheet1'!$L$16"}</definedName>
    <definedName name="___A2" localSheetId="8" hidden="1">{"'Sheet1'!$L$16"}</definedName>
    <definedName name="___A2" hidden="1">{"'Sheet1'!$L$16"}</definedName>
    <definedName name="___a2_1" localSheetId="8" hidden="1">{"'Sheet1'!$L$16"}</definedName>
    <definedName name="___a2_1" hidden="1">{"'Sheet1'!$L$16"}</definedName>
    <definedName name="___a2_2" localSheetId="8" hidden="1">{"'Sheet1'!$L$16"}</definedName>
    <definedName name="___a2_2" hidden="1">{"'Sheet1'!$L$16"}</definedName>
    <definedName name="___a3" localSheetId="8" hidden="1">{"'Sheet1'!$L$16"}</definedName>
    <definedName name="___a3" hidden="1">{"'Sheet1'!$L$16"}</definedName>
    <definedName name="___a3_1" localSheetId="8" hidden="1">{"'Sheet1'!$L$16"}</definedName>
    <definedName name="___a3_1" hidden="1">{"'Sheet1'!$L$16"}</definedName>
    <definedName name="___a3_2" localSheetId="8" hidden="1">{"'Sheet1'!$L$16"}</definedName>
    <definedName name="___a3_2" hidden="1">{"'Sheet1'!$L$16"}</definedName>
    <definedName name="___a4" localSheetId="8" hidden="1">{"'Sheet1'!$L$16"}</definedName>
    <definedName name="___a4" hidden="1">{"'Sheet1'!$L$16"}</definedName>
    <definedName name="___a4_1" localSheetId="8" hidden="1">{"'Sheet1'!$L$16"}</definedName>
    <definedName name="___a4_1" hidden="1">{"'Sheet1'!$L$16"}</definedName>
    <definedName name="___a4_2" localSheetId="8" hidden="1">{"'Sheet1'!$L$16"}</definedName>
    <definedName name="___a4_2" hidden="1">{"'Sheet1'!$L$16"}</definedName>
    <definedName name="___a5" localSheetId="8" hidden="1">{"'Sheet1'!$L$16"}</definedName>
    <definedName name="___a5" hidden="1">{"'Sheet1'!$L$16"}</definedName>
    <definedName name="___a5_1" localSheetId="8" hidden="1">{"'Sheet1'!$L$16"}</definedName>
    <definedName name="___a5_1" hidden="1">{"'Sheet1'!$L$16"}</definedName>
    <definedName name="___a5_2" localSheetId="8" hidden="1">{"'Sheet1'!$L$16"}</definedName>
    <definedName name="___a5_2" hidden="1">{"'Sheet1'!$L$16"}</definedName>
    <definedName name="___a7" localSheetId="8" hidden="1">{"'Sheet1'!$L$16"}</definedName>
    <definedName name="___a7" hidden="1">{"'Sheet1'!$L$16"}</definedName>
    <definedName name="___a7_1" localSheetId="8" hidden="1">{"'Sheet1'!$L$16"}</definedName>
    <definedName name="___a7_1" hidden="1">{"'Sheet1'!$L$16"}</definedName>
    <definedName name="___a7_2" localSheetId="8" hidden="1">{"'Sheet1'!$L$16"}</definedName>
    <definedName name="___a7_2" hidden="1">{"'Sheet1'!$L$16"}</definedName>
    <definedName name="___a8" localSheetId="8" hidden="1">{"'Sheet1'!$L$16"}</definedName>
    <definedName name="___a8" hidden="1">{"'Sheet1'!$L$16"}</definedName>
    <definedName name="___a8_1" localSheetId="8" hidden="1">{"'Sheet1'!$L$16"}</definedName>
    <definedName name="___a8_1" hidden="1">{"'Sheet1'!$L$16"}</definedName>
    <definedName name="___a8_2" localSheetId="8" hidden="1">{"'Sheet1'!$L$16"}</definedName>
    <definedName name="___a8_2" hidden="1">{"'Sheet1'!$L$16"}</definedName>
    <definedName name="___a9" localSheetId="8" hidden="1">{"'Sheet1'!$L$16"}</definedName>
    <definedName name="___a9" hidden="1">{"'Sheet1'!$L$16"}</definedName>
    <definedName name="___a9_1" localSheetId="8" hidden="1">{"'Sheet1'!$L$16"}</definedName>
    <definedName name="___a9_1" hidden="1">{"'Sheet1'!$L$16"}</definedName>
    <definedName name="___a9_2" localSheetId="8" hidden="1">{"'Sheet1'!$L$16"}</definedName>
    <definedName name="___a9_2" hidden="1">{"'Sheet1'!$L$16"}</definedName>
    <definedName name="___d1500" localSheetId="8" hidden="1">{"'Sheet1'!$L$16"}</definedName>
    <definedName name="___d1500" hidden="1">{"'Sheet1'!$L$16"}</definedName>
    <definedName name="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8" hidden="1">{#N/A,#N/A,FALSE,"BUDGET"}</definedName>
    <definedName name="___DET4" hidden="1">{#N/A,#N/A,FALSE,"BUDGET"}</definedName>
    <definedName name="___F1" localSheetId="8" hidden="1">{"'Sheet1'!$L$16"}</definedName>
    <definedName name="___F1" hidden="1">{"'Sheet1'!$L$16"}</definedName>
    <definedName name="___f5" localSheetId="8" hidden="1">{"'Sheet1'!$L$16"}</definedName>
    <definedName name="___f5" hidden="1">{"'Sheet1'!$L$16"}</definedName>
    <definedName name="___f5_1" localSheetId="8" hidden="1">{"'Sheet1'!$L$16"}</definedName>
    <definedName name="___f5_1" hidden="1">{"'Sheet1'!$L$16"}</definedName>
    <definedName name="___f5_2" localSheetId="8" hidden="1">{"'Sheet1'!$L$16"}</definedName>
    <definedName name="___f5_2" hidden="1">{"'Sheet1'!$L$16"}</definedName>
    <definedName name="___h1" localSheetId="8" hidden="1">{"'TDTGT (theo Dphuong)'!$A$4:$F$75"}</definedName>
    <definedName name="___h1" hidden="1">{"'TDTGT (theo Dphuong)'!$A$4:$F$75"}</definedName>
    <definedName name="___M2" localSheetId="8" hidden="1">{"'Sheet1'!$L$16"}</definedName>
    <definedName name="___M2" hidden="1">{"'Sheet1'!$L$16"}</definedName>
    <definedName name="___NSO2" localSheetId="8" hidden="1">{"'Sheet1'!$L$16"}</definedName>
    <definedName name="___NSO2" hidden="1">{"'Sheet1'!$L$16"}</definedName>
    <definedName name="___PA3" localSheetId="8" hidden="1">{"'Sheet1'!$L$16"}</definedName>
    <definedName name="___PA3" hidden="1">{"'Sheet1'!$L$16"}</definedName>
    <definedName name="___T01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a1" localSheetId="8" hidden="1">{"'Sheet1'!$L$16"}</definedName>
    <definedName name="__a1" hidden="1">{"'Sheet1'!$L$16"}</definedName>
    <definedName name="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8" hidden="1">{"'Sheet1'!$L$16"}</definedName>
    <definedName name="__A2" hidden="1">{"'Sheet1'!$L$16"}</definedName>
    <definedName name="__AP1" localSheetId="8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d1500" localSheetId="8" hidden="1">{"'Sheet1'!$L$16"}</definedName>
    <definedName name="__d1500" hidden="1">{"'Sheet1'!$L$16"}</definedName>
    <definedName name="__DCF1" localSheetId="8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8" hidden="1">{#N/A,#N/A,FALSE,"BUDGET"}</definedName>
    <definedName name="__DET4" hidden="1">{#N/A,#N/A,FALSE,"BUDGET"}</definedName>
    <definedName name="__F1" localSheetId="8" hidden="1">{"'Sheet1'!$L$16"}</definedName>
    <definedName name="__F1" hidden="1">{"'Sheet1'!$L$16"}</definedName>
    <definedName name="__f5" localSheetId="8" hidden="1">{"'Sheet1'!$L$16"}</definedName>
    <definedName name="__f5" hidden="1">{"'Sheet1'!$L$16"}</definedName>
    <definedName name="__FDS_HYPERLINK_TOGGLE_STATE__" hidden="1">"ON"</definedName>
    <definedName name="__h1" localSheetId="8" hidden="1">{"'TDTGT (theo Dphuong)'!$A$4:$F$75"}</definedName>
    <definedName name="__h1" hidden="1">{"'TDTGT (theo Dphuong)'!$A$4:$F$75"}</definedName>
    <definedName name="__hu1" localSheetId="8" hidden="1">{"'Sheet1'!$L$16"}</definedName>
    <definedName name="__hu1" hidden="1">{"'Sheet1'!$L$16"}</definedName>
    <definedName name="__hu2" localSheetId="8" hidden="1">{"'Sheet1'!$L$16"}</definedName>
    <definedName name="__hu2" hidden="1">{"'Sheet1'!$L$16"}</definedName>
    <definedName name="__hu5" localSheetId="8" hidden="1">{"'Sheet1'!$L$16"}</definedName>
    <definedName name="__hu5" hidden="1">{"'Sheet1'!$L$16"}</definedName>
    <definedName name="__hu6" localSheetId="8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localSheetId="8" hidden="1">{#N/A,#N/A,FALSE,"Chi tiÆt"}</definedName>
    <definedName name="__k1" hidden="1">{#N/A,#N/A,FALSE,"Chi tiÆt"}</definedName>
    <definedName name="__Lan1" localSheetId="8" hidden="1">{"'Sheet1'!$L$16"}</definedName>
    <definedName name="__Lan1" hidden="1">{"'Sheet1'!$L$16"}</definedName>
    <definedName name="__M10" localSheetId="8" hidden="1">{"'Sheet1'!$L$16"}</definedName>
    <definedName name="__M10" hidden="1">{"'Sheet1'!$L$16"}</definedName>
    <definedName name="__M2" localSheetId="8" hidden="1">{"'Sheet1'!$L$16"}</definedName>
    <definedName name="__M2" hidden="1">{"'Sheet1'!$L$16"}</definedName>
    <definedName name="__m3" localSheetId="8" hidden="1">{"'Sheet1'!$L$16"}</definedName>
    <definedName name="__m3" hidden="1">{"'Sheet1'!$L$16"}</definedName>
    <definedName name="__m4" localSheetId="8" hidden="1">{"'Sheet1'!$L$16"}</definedName>
    <definedName name="__m4" hidden="1">{"'Sheet1'!$L$16"}</definedName>
    <definedName name="__NSO2" localSheetId="8" hidden="1">{"'Sheet1'!$L$16"}</definedName>
    <definedName name="__NSO2" hidden="1">{"'Sheet1'!$L$16"}</definedName>
    <definedName name="__PA3" localSheetId="8" hidden="1">{"'Sheet1'!$L$16"}</definedName>
    <definedName name="__PA3" hidden="1">{"'Sheet1'!$L$16"}</definedName>
    <definedName name="__T01" hidden="1">#REF!</definedName>
    <definedName name="__TK211" localSheetId="8" hidden="1">{"'Sheet1'!$L$16"}</definedName>
    <definedName name="__TK211" hidden="1">{"'Sheet1'!$L$16"}</definedName>
    <definedName name="__tt3" localSheetId="8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10__123Graph_CCHART_1" hidden="1">#REF!</definedName>
    <definedName name="_12__123Graph_XCHART_1" hidden="1">#REF!</definedName>
    <definedName name="_3__xlcn.WorksheetConnection_DATA2014_DLA16AK1261" hidden="1">#REF!</definedName>
    <definedName name="_6__123Graph_ACHART_1" hidden="1">#REF!</definedName>
    <definedName name="_8__123Graph_BCHART_1" hidden="1">#REF!</definedName>
    <definedName name="_a1" localSheetId="8" hidden="1">{"'Sheet1'!$L$16"}</definedName>
    <definedName name="_a1" hidden="1">{"'Sheet1'!$L$16"}</definedName>
    <definedName name="_a10" localSheetId="8" hidden="1">{"'Sheet1'!$L$16"}</definedName>
    <definedName name="_a10" hidden="1">{"'Sheet1'!$L$16"}</definedName>
    <definedName name="_a11" localSheetId="8" hidden="1">{"'Sheet1'!$L$16"}</definedName>
    <definedName name="_a11" hidden="1">{"'Sheet1'!$L$16"}</definedName>
    <definedName name="_a12" localSheetId="8" hidden="1">{"'Sheet1'!$L$16"}</definedName>
    <definedName name="_a12" hidden="1">{"'Sheet1'!$L$16"}</definedName>
    <definedName name="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8" hidden="1">{"'Sheet1'!$L$16"}</definedName>
    <definedName name="_a2" hidden="1">{"'Sheet1'!$L$16"}</definedName>
    <definedName name="_a3" localSheetId="8" hidden="1">{"'Sheet1'!$L$16"}</definedName>
    <definedName name="_a3" hidden="1">{"'Sheet1'!$L$16"}</definedName>
    <definedName name="_a4" localSheetId="8" hidden="1">{"'Sheet1'!$L$16"}</definedName>
    <definedName name="_a4" hidden="1">{"'Sheet1'!$L$16"}</definedName>
    <definedName name="_a5" localSheetId="8" hidden="1">{"'Sheet1'!$L$16"}</definedName>
    <definedName name="_a5" hidden="1">{"'Sheet1'!$L$16"}</definedName>
    <definedName name="_a7" localSheetId="8" hidden="1">{"'Sheet1'!$L$16"}</definedName>
    <definedName name="_a7" hidden="1">{"'Sheet1'!$L$16"}</definedName>
    <definedName name="_a8" localSheetId="8" hidden="1">{"'Sheet1'!$L$16"}</definedName>
    <definedName name="_a8" hidden="1">{"'Sheet1'!$L$16"}</definedName>
    <definedName name="_a9" localSheetId="8" hidden="1">{"'Sheet1'!$L$16"}</definedName>
    <definedName name="_a9" hidden="1">{"'Sheet1'!$L$16"}</definedName>
    <definedName name="_AP1" localSheetId="8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localSheetId="8" hidden="1">{"'Sheet1'!$L$16"}</definedName>
    <definedName name="_d1500" hidden="1">{"'Sheet1'!$L$16"}</definedName>
    <definedName name="_F1" localSheetId="8" hidden="1">{"'Sheet1'!$L$16"}</definedName>
    <definedName name="_F1" hidden="1">{"'Sheet1'!$L$16"}</definedName>
    <definedName name="_f5" localSheetId="8" hidden="1">{"'Sheet1'!$L$16"}</definedName>
    <definedName name="_f5" hidden="1">{"'Sheet1'!$L$16"}</definedName>
    <definedName name="_Fill" hidden="1">#REF!</definedName>
    <definedName name="_hu1" localSheetId="8" hidden="1">{"'Sheet1'!$L$16"}</definedName>
    <definedName name="_hu1" hidden="1">{"'Sheet1'!$L$16"}</definedName>
    <definedName name="_hu2" localSheetId="8" hidden="1">{"'Sheet1'!$L$16"}</definedName>
    <definedName name="_hu2" hidden="1">{"'Sheet1'!$L$16"}</definedName>
    <definedName name="_hu5" localSheetId="8" hidden="1">{"'Sheet1'!$L$16"}</definedName>
    <definedName name="_hu5" hidden="1">{"'Sheet1'!$L$16"}</definedName>
    <definedName name="_hu6" localSheetId="8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localSheetId="8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8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8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8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localSheetId="8" hidden="1">{"'Sheet1'!$L$16"}</definedName>
    <definedName name="_Lan1" hidden="1">{"'Sheet1'!$L$16"}</definedName>
    <definedName name="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localSheetId="8" hidden="1">{"'Sheet1'!$L$16"}</definedName>
    <definedName name="_M10" hidden="1">{"'Sheet1'!$L$16"}</definedName>
    <definedName name="_M2" localSheetId="8" hidden="1">{"'Sheet1'!$L$16"}</definedName>
    <definedName name="_M2" hidden="1">{"'Sheet1'!$L$16"}</definedName>
    <definedName name="_m3" localSheetId="8" hidden="1">{"'Sheet1'!$L$16"}</definedName>
    <definedName name="_m3" hidden="1">{"'Sheet1'!$L$16"}</definedName>
    <definedName name="_m4" localSheetId="8" hidden="1">{"'Sheet1'!$L$16"}</definedName>
    <definedName name="_m4" hidden="1">{"'Sheet1'!$L$16"}</definedName>
    <definedName name="_NSO2" localSheetId="8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8" hidden="1">{"'Sheet1'!$L$16"}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K211" localSheetId="8" hidden="1">{"'Sheet1'!$L$16"}</definedName>
    <definedName name="_TK211" hidden="1">{"'Sheet1'!$L$16"}</definedName>
    <definedName name="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localSheetId="8" hidden="1">{"'Sheet1'!$L$16"}</definedName>
    <definedName name="_tt3" hidden="1">{"'Sheet1'!$L$16"}</definedName>
    <definedName name="_ww2" localSheetId="8" hidden="1">{#N/A,#N/A,FALSE,"Admin";#N/A,#N/A,FALSE,"Other"}</definedName>
    <definedName name="_ww2" hidden="1">{#N/A,#N/A,FALSE,"Admin";#N/A,#N/A,FALSE,"Other"}</definedName>
    <definedName name="a" hidden="1">#REF!</definedName>
    <definedName name="â" localSheetId="8" hidden="1">{"'Sheet1'!$L$16"}</definedName>
    <definedName name="â" hidden="1">{"'Sheet1'!$L$16"}</definedName>
    <definedName name="AAA_DOCTOPS" hidden="1">"AAA_SET"</definedName>
    <definedName name="AAA_duser" hidden="1">"OFF"</definedName>
    <definedName name="AAAA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8" hidden="1">{#N/A,#N/A,FALSE,"BUDGET"}</definedName>
    <definedName name="AAAAA" hidden="1">{#N/A,#N/A,FALSE,"BUDGET"}</definedName>
    <definedName name="aaaaaaaaaa" localSheetId="8" hidden="1">{#N/A,#N/A,FALSE,"Chi tiÆt"}</definedName>
    <definedName name="aaaaaaaaaa" hidden="1">{#N/A,#N/A,FALSE,"Chi tiÆt"}</definedName>
    <definedName name="aaaaaaaaaaaaaaaa" localSheetId="8" hidden="1">{0}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8" hidden="1">{"'Sheet1'!$L$16"}</definedName>
    <definedName name="abc" hidden="1">{"'Sheet1'!$L$16"}</definedName>
    <definedName name="AccessDatabase" hidden="1">"C:\Documents and Settings\trong.tran\My Documents\Phieu thu chi.mdb"</definedName>
    <definedName name="ADFHA" localSheetId="8" hidden="1">{"'Sheet1'!$L$16"}</definedName>
    <definedName name="ADFHA" hidden="1">{"'Sheet1'!$L$16"}</definedName>
    <definedName name="ADFHGADFH" localSheetId="8" hidden="1">{"'Sheet1'!$L$16"}</definedName>
    <definedName name="ADFHGADFH" hidden="1">{"'Sheet1'!$L$16"}</definedName>
    <definedName name="ae" localSheetId="8" hidden="1">{"HK PR",#N/A,FALSE,"HK";"SUMMARY",#N/A,FALSE,"PAYROLL";"SUMMARY",#N/A,FALSE,"PAYROLL";"HK PR",#N/A,FALSE,"HK"}</definedName>
    <definedName name="ae" hidden="1">{"HK PR",#N/A,FALSE,"HK";"SUMMARY",#N/A,FALSE,"PAYROLL";"SUMMARY",#N/A,FALSE,"PAYROLL";"HK PR",#N/A,FALSE,"HK"}</definedName>
    <definedName name="aert" localSheetId="8" hidden="1">{"'Sheet1'!$L$16"}</definedName>
    <definedName name="aert" hidden="1">{"'Sheet1'!$L$16"}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localSheetId="8" hidden="1">{"'Model'!$A$1:$N$53"}</definedName>
    <definedName name="aoe" hidden="1">{"'Model'!$A$1:$N$53"}</definedName>
    <definedName name="AP" localSheetId="8" hidden="1">{#N/A,#N/A,FALSE,"Aging Summary";#N/A,#N/A,FALSE,"Ratio Analysis";#N/A,#N/A,FALSE,"Test 120 Day Accts";#N/A,#N/A,FALSE,"Tickmarks"}</definedName>
    <definedName name="AP" hidden="1">{#N/A,#N/A,FALSE,"Aging Summary";#N/A,#N/A,FALSE,"Ratio Analysis";#N/A,#N/A,FALSE,"Test 120 Day Accts";#N/A,#N/A,FALSE,"Tickmarks"}</definedName>
    <definedName name="appendix4" localSheetId="8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8" hidden="1">{#N/A,#N/A,TRUE,"Cover sheet";#N/A,#N/A,TRUE,"INPUTS";#N/A,#N/A,TRUE,"OUTPUTS";#N/A,#N/A,TRUE,"VALUATION"}</definedName>
    <definedName name="asdf" hidden="1">{#N/A,#N/A,TRUE,"Cover sheet";#N/A,#N/A,TRUE,"INPUTS";#N/A,#N/A,TRUE,"OUTPUTS";#N/A,#N/A,TRUE,"VALUATION"}</definedName>
    <definedName name="asdfasdfds" hidden="1">#REF!</definedName>
    <definedName name="ASDSVCSV" hidden="1">#REF!</definedName>
    <definedName name="assa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8" hidden="1">{"'Sheet1'!$L$16"}</definedName>
    <definedName name="asss" hidden="1">{"'Sheet1'!$L$16"}</definedName>
    <definedName name="asssss" localSheetId="8" hidden="1">{"'Sheet1'!$L$16"}</definedName>
    <definedName name="asssss" hidden="1">{"'Sheet1'!$L$16"}</definedName>
    <definedName name="audit.test" localSheetId="8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8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bal" hidden="1">#REF!</definedName>
    <definedName name="balancesheet" hidden="1">#REF!</definedName>
    <definedName name="banQL" localSheetId="8" hidden="1">{"'Sheet1'!$L$16"}</definedName>
    <definedName name="banQL" hidden="1">{"'Sheet1'!$L$16"}</definedName>
    <definedName name="bb" localSheetId="8" hidden="1">{"'Eng (page2)'!$A$1:$D$52"}</definedName>
    <definedName name="bb" hidden="1">{"'Eng (page2)'!$A$1:$D$52"}</definedName>
    <definedName name="bbb" localSheetId="8" hidden="1">{"'Sheet1'!$L$16"}</definedName>
    <definedName name="bbb" hidden="1">{"'Sheet1'!$L$16"}</definedName>
    <definedName name="BCNCKT" localSheetId="8" hidden="1">{"'Sheet1'!$L$16"}</definedName>
    <definedName name="BCNCKT" hidden="1">{"'Sheet1'!$L$16"}</definedName>
    <definedName name="bcong5.03" localSheetId="8" hidden="1">{"'Sheet1'!$L$16"}</definedName>
    <definedName name="bcong5.03" hidden="1">{"'Sheet1'!$L$16"}</definedName>
    <definedName name="bcong5.03_1" localSheetId="8" hidden="1">{"'Sheet1'!$L$16"}</definedName>
    <definedName name="bcong5.03_1" hidden="1">{"'Sheet1'!$L$16"}</definedName>
    <definedName name="bcong5.03_2" localSheetId="8" hidden="1">{"'Sheet1'!$L$16"}</definedName>
    <definedName name="bcong5.03_2" hidden="1">{"'Sheet1'!$L$16"}</definedName>
    <definedName name="BCTHUET6" localSheetId="8" hidden="1">{"'Sheet1'!$L$16"}</definedName>
    <definedName name="BCTHUET6" hidden="1">{"'Sheet1'!$L$16"}</definedName>
    <definedName name="beau" localSheetId="8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localSheetId="8" hidden="1">{"HK PR",#N/A,FALSE,"HK";"SUMMARY",#N/A,FALSE,"PAYROLL";"SUMMARY",#N/A,FALSE,"PAYROLL";"HK PR",#N/A,FALSE,"HK"}</definedName>
    <definedName name="bi" hidden="1">{"HK PR",#N/A,FALSE,"HK";"SUMMARY",#N/A,FALSE,"PAYROLL";"SUMMARY",#N/A,FALSE,"PAYROLL";"HK PR",#N/A,FALSE,"HK"}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localSheetId="8" hidden="1">{"'Sheet1'!$L$16"}</definedName>
    <definedName name="btl" hidden="1">{"'Sheet1'!$L$16"}</definedName>
    <definedName name="btl_1" localSheetId="8" hidden="1">{"'Sheet1'!$L$16"}</definedName>
    <definedName name="btl_1" hidden="1">{"'Sheet1'!$L$16"}</definedName>
    <definedName name="btl_2" localSheetId="8" hidden="1">{"'Sheet1'!$L$16"}</definedName>
    <definedName name="btl_2" hidden="1">{"'Sheet1'!$L$16"}</definedName>
    <definedName name="CAP1B" localSheetId="8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8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h" localSheetId="8" hidden="1">{"'Eng (page2)'!$A$1:$D$52"}</definedName>
    <definedName name="cash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8" hidden="1">{"'Eng (page2)'!$A$1:$D$52"}</definedName>
    <definedName name="cc" hidden="1">{"'Eng (page2)'!$A$1:$D$52"}</definedName>
    <definedName name="CCD" hidden="1">#REF!</definedName>
    <definedName name="CD" hidden="1">#REF!</definedName>
    <definedName name="cdu" localSheetId="8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mcongt3" localSheetId="8" hidden="1">{"'Sheet1'!$L$16"}</definedName>
    <definedName name="chamcongt3" hidden="1">{"'Sheet1'!$L$16"}</definedName>
    <definedName name="chamcongt3_1" localSheetId="8" hidden="1">{"'Sheet1'!$L$16"}</definedName>
    <definedName name="chamcongt3_1" hidden="1">{"'Sheet1'!$L$16"}</definedName>
    <definedName name="chamcongt3_2" localSheetId="8" hidden="1">{"'Sheet1'!$L$16"}</definedName>
    <definedName name="chamcongt3_2" hidden="1">{"'Sheet1'!$L$16"}</definedName>
    <definedName name="channelexpense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localSheetId="8" hidden="1">{"'Sheet1'!$L$16"}</definedName>
    <definedName name="Chart3" hidden="1">{"'Sheet1'!$L$16"}</definedName>
    <definedName name="chuyen" localSheetId="8" hidden="1">{"'Sheet1'!$L$16"}</definedName>
    <definedName name="chuyen" hidden="1">{"'Sheet1'!$L$16"}</definedName>
    <definedName name="chuyen_1" localSheetId="8" hidden="1">{"'Sheet1'!$L$16"}</definedName>
    <definedName name="chuyen_1" hidden="1">{"'Sheet1'!$L$16"}</definedName>
    <definedName name="chuyen_2" localSheetId="8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P" hidden="1">#REF!</definedName>
    <definedName name="CPPC2001" localSheetId="8" hidden="1">{"'Model'!$A$1:$N$53"}</definedName>
    <definedName name="CPPC2001" hidden="1">{"'Model'!$A$1:$N$53"}</definedName>
    <definedName name="CTCT1" localSheetId="8" hidden="1">{"'Sheet1'!$L$16"}</definedName>
    <definedName name="CTCT1" hidden="1">{"'Sheet1'!$L$16"}</definedName>
    <definedName name="CURVE" localSheetId="8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utu" localSheetId="8" hidden="1">{"'Sheet1'!$L$16"}</definedName>
    <definedName name="Dautu" hidden="1">{"'Sheet1'!$L$16"}</definedName>
    <definedName name="DCF" localSheetId="8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dd" localSheetId="8" hidden="1">{"'Sheet1'!$L$16"}</definedName>
    <definedName name="ddd" hidden="1">{"'Sheet1'!$L$16"}</definedName>
    <definedName name="ddd_1" localSheetId="8" hidden="1">{"'Sheet1'!$L$16"}</definedName>
    <definedName name="ddd_1" hidden="1">{"'Sheet1'!$L$16"}</definedName>
    <definedName name="ddd_2" localSheetId="8" hidden="1">{"'Sheet1'!$L$16"}</definedName>
    <definedName name="ddd_2" hidden="1">{"'Sheet1'!$L$16"}</definedName>
    <definedName name="dddd" localSheetId="8" hidden="1">{"'Sheet1'!$L$16"}</definedName>
    <definedName name="dddd" hidden="1">{"'Sheet1'!$L$16"}</definedName>
    <definedName name="DenDK" localSheetId="8" hidden="1">{"'Sheet1'!$L$16"}</definedName>
    <definedName name="DenDK" hidden="1">{"'Sheet1'!$L$16"}</definedName>
    <definedName name="DET" localSheetId="8" hidden="1">{#N/A,#N/A,FALSE,"MAIN";#N/A,#N/A,FALSE,"ACTvsBUD"}</definedName>
    <definedName name="DET" hidden="1">{#N/A,#N/A,FALSE,"MAIN";#N/A,#N/A,FALSE,"ACTvsBUD"}</definedName>
    <definedName name="df" hidden="1">#REF!</definedName>
    <definedName name="dfafa" localSheetId="9" hidden="1">Main.SAPF4Help()</definedName>
    <definedName name="dfafa" localSheetId="8" hidden="1">Main.SAPF4Help()</definedName>
    <definedName name="dfafa" localSheetId="2" hidden="1">Main.SAPF4Help()</definedName>
    <definedName name="dfafa" localSheetId="5" hidden="1">Main.SAPF4Help()</definedName>
    <definedName name="dfafa" localSheetId="7" hidden="1">Main.SAPF4Help()</definedName>
    <definedName name="dfafa" hidden="1">Main.SAPF4Help()</definedName>
    <definedName name="dfdsfsdfds" localSheetId="8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g" localSheetId="8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HADHA" localSheetId="8" hidden="1">{"'Sheet1'!$L$16"}</definedName>
    <definedName name="DFHADHA" hidden="1">{"'Sheet1'!$L$16"}</definedName>
    <definedName name="dfsd" localSheetId="8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sdf" localSheetId="8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localSheetId="8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gfgfd" localSheetId="8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localSheetId="8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localSheetId="8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8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Man_ShowVariable" hidden="1">1</definedName>
    <definedName name="Discount" hidden="1">#REF!</definedName>
    <definedName name="display_area_2" hidden="1">#REF!</definedName>
    <definedName name="DO" localSheetId="8" hidden="1">{"'Sheet1'!$L$16"}</definedName>
    <definedName name="DO" hidden="1">{"'Sheet1'!$L$16"}</definedName>
    <definedName name="dqweqwer" localSheetId="8" hidden="1">{"'Sheet1'!$L$16"}</definedName>
    <definedName name="dqweqwer" hidden="1">{"'Sheet1'!$L$16"}</definedName>
    <definedName name="dsds" localSheetId="8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localSheetId="8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localSheetId="8" hidden="1">{"'Sheet1'!$L$16"}</definedName>
    <definedName name="dsovd" hidden="1">{"'Sheet1'!$L$16"}</definedName>
    <definedName name="dtctnd" localSheetId="8" hidden="1">{"'Sheet1'!$L$16"}</definedName>
    <definedName name="dtctnd" hidden="1">{"'Sheet1'!$L$16"}</definedName>
    <definedName name="dtctnd_1" localSheetId="8" hidden="1">{"'Sheet1'!$L$16"}</definedName>
    <definedName name="dtctnd_1" hidden="1">{"'Sheet1'!$L$16"}</definedName>
    <definedName name="dtctnd_2" localSheetId="8" hidden="1">{"'Sheet1'!$L$16"}</definedName>
    <definedName name="dtctnd_2" hidden="1">{"'Sheet1'!$L$16"}</definedName>
    <definedName name="duong" localSheetId="8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localSheetId="8" hidden="1">{"'Sheet1'!$L$16"}</definedName>
    <definedName name="DZHADH" hidden="1">{"'Sheet1'!$L$16"}</definedName>
    <definedName name="edqseqweqwe" hidden="1">#REF!</definedName>
    <definedName name="ee" localSheetId="8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localSheetId="8" hidden="1">{#N/A,#N/A,TRUE,"Cover sheet";#N/A,#N/A,TRUE,"DCF analysis";#N/A,#N/A,TRUE,"WACC calculation"}</definedName>
    <definedName name="EEE" hidden="1">{#N/A,#N/A,TRUE,"Cover sheet";#N/A,#N/A,TRUE,"DCF analysis";#N/A,#N/A,TRUE,"WACC calculation"}</definedName>
    <definedName name="eer" localSheetId="8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localSheetId="8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gsf" localSheetId="8" hidden="1">{"'Sheet1'!$L$16"}</definedName>
    <definedName name="egsf" hidden="1">{"'Sheet1'!$L$16"}</definedName>
    <definedName name="eqeqe" hidden="1">#REF!</definedName>
    <definedName name="ewewe" localSheetId="8" hidden="1">{"'Sheet1'!$L$16"}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localSheetId="8" hidden="1">{#N/A,#N/A,FALSE,"Admin";#N/A,#N/A,FALSE,"Other"}</definedName>
    <definedName name="f" hidden="1">{#N/A,#N/A,FALSE,"Admin";#N/A,#N/A,FALSE,"Other"}</definedName>
    <definedName name="FCode" hidden="1">#REF!</definedName>
    <definedName name="fdasfds" localSheetId="8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hidden="1">#REF!</definedName>
    <definedName name="fdfdf" localSheetId="8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f" localSheetId="8" hidden="1">{"'Sheet1'!$L$16"}</definedName>
    <definedName name="fdff" hidden="1">{"'Sheet1'!$L$16"}</definedName>
    <definedName name="fdsaf" localSheetId="8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fff" localSheetId="8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localSheetId="8" hidden="1">{#N/A,#N/A,FALSE,"Admin";#N/A,#N/A,FALSE,"Other"}</definedName>
    <definedName name="fgdtrff" hidden="1">{#N/A,#N/A,FALSE,"Admin";#N/A,#N/A,FALSE,"Other"}</definedName>
    <definedName name="fgfgfgfg" hidden="1">#REF!</definedName>
    <definedName name="fggdfg" localSheetId="8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jdalöfjdsalköfdjsalö" localSheetId="8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Y" localSheetId="8" hidden="1">{"'Sheet1'!$L$16"}</definedName>
    <definedName name="FJY" hidden="1">{"'Sheet1'!$L$16"}</definedName>
    <definedName name="fre" localSheetId="8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localSheetId="8" hidden="1">{"'Sheet1'!$L$16"}</definedName>
    <definedName name="frtyiri" hidden="1">{"'Sheet1'!$L$16"}</definedName>
    <definedName name="fsdfdsf" localSheetId="8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tyiryiu" localSheetId="8" hidden="1">{"'Sheet1'!$L$16"}</definedName>
    <definedName name="ftyiryiu" hidden="1">{"'Sheet1'!$L$16"}</definedName>
    <definedName name="gg" localSheetId="8" hidden="1">{"'Eng (page2)'!$A$1:$D$52"}</definedName>
    <definedName name="gg" hidden="1">{"'Eng (page2)'!$A$1:$D$52"}</definedName>
    <definedName name="ghdfgdf" localSheetId="8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iam" localSheetId="8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nfg" localSheetId="8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TH" hidden="1">#REF!</definedName>
    <definedName name="h" localSheetId="8" hidden="1">{"'Sheet1'!$L$16"}</definedName>
    <definedName name="h" hidden="1">{"'Sheet1'!$L$16"}</definedName>
    <definedName name="ha" localSheetId="8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nh" localSheetId="8" hidden="1">{"'Sheet1'!$L$16"}</definedName>
    <definedName name="hanh" hidden="1">{"'Sheet1'!$L$16"}</definedName>
    <definedName name="hbbbbbb" localSheetId="8" hidden="1">{"'Sheet1'!$L$16"}</definedName>
    <definedName name="hbbbbbb" hidden="1">{"'Sheet1'!$L$16"}</definedName>
    <definedName name="hfjjgjgjg" localSheetId="8" hidden="1">{"'Sheet1'!$L$16"}</definedName>
    <definedName name="hfjjgjgjg" hidden="1">{"'Sheet1'!$L$16"}</definedName>
    <definedName name="hfjjgjgjg_1" localSheetId="8" hidden="1">{"'Sheet1'!$L$16"}</definedName>
    <definedName name="hfjjgjgjg_1" hidden="1">{"'Sheet1'!$L$16"}</definedName>
    <definedName name="hfjjgjgjg_2" localSheetId="8" hidden="1">{"'Sheet1'!$L$16"}</definedName>
    <definedName name="hfjjgjgjg_2" hidden="1">{"'Sheet1'!$L$16"}</definedName>
    <definedName name="hgfgy" localSheetId="8" hidden="1">{"Book Income",#N/A,FALSE,"B&amp;T";"Taxable Income",#N/A,FALSE,"B&amp;T"}</definedName>
    <definedName name="hgfgy" hidden="1">{"Book Income",#N/A,FALSE,"B&amp;T";"Taxable Income",#N/A,FALSE,"B&amp;T"}</definedName>
    <definedName name="hghghg" localSheetId="8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8" hidden="1">{"'Sheet1'!$L$16"}</definedName>
    <definedName name="hghghghg" hidden="1">{"'Sheet1'!$L$16"}</definedName>
    <definedName name="hgjdhgd" localSheetId="8" hidden="1">{"'Sheet1'!$L$16"}</definedName>
    <definedName name="hgjdhgd" hidden="1">{"'Sheet1'!$L$16"}</definedName>
    <definedName name="hhh" localSheetId="8" hidden="1">{"'Sheet1'!$L$16"}</definedName>
    <definedName name="hhh" hidden="1">{"'Sheet1'!$L$16"}</definedName>
    <definedName name="hhhh" localSheetId="8" hidden="1">{"'Sheet1'!$L$16"}</definedName>
    <definedName name="hhhh" hidden="1">{"'Sheet1'!$L$16"}</definedName>
    <definedName name="hhhh_1" localSheetId="8" hidden="1">{"'Sheet1'!$L$16"}</definedName>
    <definedName name="hhhh_1" hidden="1">{"'Sheet1'!$L$16"}</definedName>
    <definedName name="hhhh_2" localSheetId="8" hidden="1">{"'Sheet1'!$L$16"}</definedName>
    <definedName name="hhhh_2" hidden="1">{"'Sheet1'!$L$16"}</definedName>
    <definedName name="hhhhh" localSheetId="8" hidden="1">{"'Sheet1'!$L$16"}</definedName>
    <definedName name="hhhhh" hidden="1">{"'Sheet1'!$L$16"}</definedName>
    <definedName name="hhhhhh" localSheetId="8" hidden="1">{"'Sheet1'!$L$16"}</definedName>
    <definedName name="hhhhhh" hidden="1">{"'Sheet1'!$L$16"}</definedName>
    <definedName name="HiddenRows" hidden="1">#REF!</definedName>
    <definedName name="HIEU" localSheetId="8" hidden="1">{"'Sheet1'!$L$16"}</definedName>
    <definedName name="HIEU" hidden="1">{"'Sheet1'!$L$16"}</definedName>
    <definedName name="hjjkl" localSheetId="8" hidden="1">{"'Sheet1'!$L$16"}</definedName>
    <definedName name="hjjkl" hidden="1">{"'Sheet1'!$L$16"}</definedName>
    <definedName name="HK" localSheetId="8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a" localSheetId="8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localSheetId="8" hidden="1">{"'Sheet1'!$L$16"}</definedName>
    <definedName name="hong" hidden="1">{"'Sheet1'!$L$16"}</definedName>
    <definedName name="hp" localSheetId="8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TML" localSheetId="8" hidden="1">{"'Sheet1'!$L$16"}</definedName>
    <definedName name="HTML" hidden="1">{"'Sheet1'!$L$16"}</definedName>
    <definedName name="HTML_CodePage" hidden="1">950</definedName>
    <definedName name="HTML_Control" localSheetId="8" hidden="1">{"'Sheet1'!$L$16"}</definedName>
    <definedName name="HTML_Control" hidden="1">{"'Sheet1'!$L$16"}</definedName>
    <definedName name="HTML_Control_1" localSheetId="8" hidden="1">{"'Sheet1'!$L$16"}</definedName>
    <definedName name="HTML_Control_1" hidden="1">{"'Sheet1'!$L$16"}</definedName>
    <definedName name="HTML_Control_2" localSheetId="8" hidden="1">{"'Sheet1'!$L$16"}</definedName>
    <definedName name="HTML_Control_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localSheetId="8" hidden="1">{"'Sheet1'!$L$16"}</definedName>
    <definedName name="htmll" hidden="1">{"'Sheet1'!$L$16"}</definedName>
    <definedName name="hu" localSheetId="8" hidden="1">{"'Sheet1'!$L$16"}</definedName>
    <definedName name="hu" hidden="1">{"'Sheet1'!$L$16"}</definedName>
    <definedName name="hung" localSheetId="8" hidden="1">{"'Sheet1'!$L$16"}</definedName>
    <definedName name="hung" hidden="1">{"'Sheet1'!$L$16"}</definedName>
    <definedName name="huong" localSheetId="8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8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8" hidden="1">{"'Sheet1'!$L$16"}</definedName>
    <definedName name="huy" hidden="1">{"'Sheet1'!$L$16"}</definedName>
    <definedName name="huy_1" localSheetId="8" hidden="1">{"'Sheet1'!$L$16"}</definedName>
    <definedName name="huy_1" hidden="1">{"'Sheet1'!$L$16"}</definedName>
    <definedName name="huy_2" localSheetId="8" hidden="1">{"'Sheet1'!$L$16"}</definedName>
    <definedName name="huy_2" hidden="1">{"'Sheet1'!$L$16"}</definedName>
    <definedName name="huyy" localSheetId="8" hidden="1">{"'Sheet1'!$L$16"}</definedName>
    <definedName name="huyy" hidden="1">{"'Sheet1'!$L$16"}</definedName>
    <definedName name="huyyy" localSheetId="8" hidden="1">{"'Sheet1'!$L$16"}</definedName>
    <definedName name="huyyy" hidden="1">{"'Sheet1'!$L$16"}</definedName>
    <definedName name="Hyundai" localSheetId="8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i" localSheetId="8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i" localSheetId="8" hidden="1">{"'Sheet1'!$L$16"}</definedName>
    <definedName name="iii" hidden="1">{"'Sheet1'!$L$16"}</definedName>
    <definedName name="in" hidden="1">#REF!</definedName>
    <definedName name="intern" localSheetId="8" hidden="1">{"'Sheet1'!$L$16"}</definedName>
    <definedName name="intern" hidden="1">{"'Sheet1'!$L$16"}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localSheetId="8" hidden="1">{"'Model'!$A$1:$N$53"}</definedName>
    <definedName name="iopo" hidden="1">{"'Model'!$A$1:$N$53"}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41157.363275463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EST" hidden="1">"c1126"</definedName>
    <definedName name="IQ_REVENUE_HIGH_EST" hidden="1">"c1127"</definedName>
    <definedName name="IQ_REVENUE_LOW_EST" hidden="1">"c1128"</definedName>
    <definedName name="IQ_REVENUE_NUM_EST" hidden="1">"c1129"</definedName>
    <definedName name="IQ_REVISION_DATE_" hidden="1">39140.4376388889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S" localSheetId="8" hidden="1">{"HK PR",#N/A,FALSE,"HK";"SUMMARY",#N/A,FALSE,"PAYROLL";"SUMMARY",#N/A,FALSE,"PAYROLL";"HK PR",#N/A,FALSE,"HK"}</definedName>
    <definedName name="IS" hidden="1">{"HK PR",#N/A,FALSE,"HK";"SUMMARY",#N/A,FALSE,"PAYROLL";"SUMMARY",#N/A,FALSE,"PAYROLL";"HK PR",#N/A,FALSE,"HK"}</definedName>
    <definedName name="jj" localSheetId="8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jj" localSheetId="8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8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ked" localSheetId="8" hidden="1">{"'Model'!$A$1:$N$53"}</definedName>
    <definedName name="ked" hidden="1">{"'Model'!$A$1:$N$53"}</definedName>
    <definedName name="ki" localSheetId="8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jnk" localSheetId="8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8" hidden="1">{"Book Income",#N/A,FALSE,"B&amp;T";"Taxable Income",#N/A,FALSE,"B&amp;T"}</definedName>
    <definedName name="kl" hidden="1">{"Book Income",#N/A,FALSE,"B&amp;T";"Taxable Income",#N/A,FALSE,"B&amp;T"}</definedName>
    <definedName name="kskk" localSheetId="8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localSheetId="8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8" hidden="1">{#N/A,#N/A,TRUE,"BT M200 da 10x20"}</definedName>
    <definedName name="lan" hidden="1">{#N/A,#N/A,TRUE,"BT M200 da 10x20"}</definedName>
    <definedName name="LCC">#REF!</definedName>
    <definedName name="LCE">#REF!</definedName>
    <definedName name="LCOME">#REF!</definedName>
    <definedName name="LJC">#REF!</definedName>
    <definedName name="LJE">#REF!</definedName>
    <definedName name="LJSC">#REF!</definedName>
    <definedName name="LJSE">#REF!</definedName>
    <definedName name="lk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8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8" hidden="1">{#N/A,#N/A,FALSE,"Chi tiÆt"}</definedName>
    <definedName name="LLLLL" hidden="1">{#N/A,#N/A,FALSE,"Chi tiÆt"}</definedName>
    <definedName name="LMC">#REF!</definedName>
    <definedName name="LME">#REF!</definedName>
    <definedName name="Loan" hidden="1">#REF!</definedName>
    <definedName name="long" localSheetId="8" hidden="1">{"'Sheet1'!$L$16"}</definedName>
    <definedName name="long" hidden="1">{"'Sheet1'!$L$16"}</definedName>
    <definedName name="long_1" localSheetId="8" hidden="1">{"'Sheet1'!$L$16"}</definedName>
    <definedName name="long_1" hidden="1">{"'Sheet1'!$L$16"}</definedName>
    <definedName name="long_2" localSheetId="8" hidden="1">{"'Sheet1'!$L$16"}</definedName>
    <definedName name="long_2" hidden="1">{"'Sheet1'!$L$16"}</definedName>
    <definedName name="LSC">#REF!</definedName>
    <definedName name="LSE">#REF!</definedName>
    <definedName name="LTKD" localSheetId="8" hidden="1">{"'Sheet1'!$L$16"}</definedName>
    <definedName name="LTKD" hidden="1">{"'Sheet1'!$L$16"}</definedName>
    <definedName name="LYC">#REF!</definedName>
    <definedName name="LYE">#REF!</definedName>
    <definedName name="mco" localSheetId="8" hidden="1">{"'Sheet1'!$L$16"}</definedName>
    <definedName name="mco" hidden="1">{"'Sheet1'!$L$16"}</definedName>
    <definedName name="mm" localSheetId="8" hidden="1">{"'Sheet1'!$L$16"}</definedName>
    <definedName name="mm" hidden="1">{"'Sheet1'!$L$16"}</definedName>
    <definedName name="MM_Note1.2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8" hidden="1">{"Book Income",#N/A,FALSE,"B&amp;T";"Taxable Income",#N/A,FALSE,"B&amp;T"}</definedName>
    <definedName name="MM_note2" hidden="1">{"Book Income",#N/A,FALSE,"B&amp;T";"Taxable Income",#N/A,FALSE,"B&amp;T"}</definedName>
    <definedName name="mmmmmmmm" hidden="1">#REF!</definedName>
    <definedName name="moi" localSheetId="8" hidden="1">{"'Sheet1'!$L$16"}</definedName>
    <definedName name="moi" hidden="1">{"'Sheet1'!$L$16"}</definedName>
    <definedName name="mua" localSheetId="8" hidden="1">{"'Sheet1'!$L$16"}</definedName>
    <definedName name="mua" hidden="1">{"'Sheet1'!$L$16"}</definedName>
    <definedName name="n" hidden="1">#REF!</definedName>
    <definedName name="Nam" hidden="1">#REF!</definedName>
    <definedName name="newname" localSheetId="8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8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localSheetId="8" hidden="1">{"'Eng (page2)'!$A$1:$D$52"}</definedName>
    <definedName name="nn" hidden="1">{"'Eng (page2)'!$A$1:$D$52"}</definedName>
    <definedName name="nnnn" localSheetId="8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localSheetId="8" hidden="1">{"'Sheet1'!$L$16"}</definedName>
    <definedName name="Nope" hidden="1">{"'Sheet1'!$L$16"}</definedName>
    <definedName name="nut" localSheetId="8" hidden="1">{"Book Income",#N/A,FALSE,"B&amp;T";"Taxable Income",#N/A,FALSE,"B&amp;T"}</definedName>
    <definedName name="nut" hidden="1">{"Book Income",#N/A,FALSE,"B&amp;T";"Taxable Income",#N/A,FALSE,"B&amp;T"}</definedName>
    <definedName name="o" localSheetId="8" hidden="1">{"'Sheet1'!$L$16"}</definedName>
    <definedName name="o" hidden="1">{"'Sheet1'!$L$16"}</definedName>
    <definedName name="oo" localSheetId="8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8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8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rderTable" hidden="1">#REF!</definedName>
    <definedName name="p" localSheetId="8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hil" localSheetId="8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8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l" localSheetId="8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NL" localSheetId="8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p" localSheetId="8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localSheetId="8" hidden="1">{"'Sheet1'!$L$16"}</definedName>
    <definedName name="PPLSP403" hidden="1">{"'Sheet1'!$L$16"}</definedName>
    <definedName name="PPLSP403_1" localSheetId="8" hidden="1">{"'Sheet1'!$L$16"}</definedName>
    <definedName name="PPLSP403_1" hidden="1">{"'Sheet1'!$L$16"}</definedName>
    <definedName name="PPLSP403_2" localSheetId="8" hidden="1">{"'Sheet1'!$L$16"}</definedName>
    <definedName name="PPLSP403_2" hidden="1">{"'Sheet1'!$L$16"}</definedName>
    <definedName name="Pres" localSheetId="8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8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8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9">'3M'!$A$1:$J$65</definedName>
    <definedName name="_xlnm.Print_Area" localSheetId="0">'BS 4 - 6'!$A$1:$J$110</definedName>
    <definedName name="_xlnm.Print_Area" localSheetId="8">'CF 13-15'!$A$1:$K$118</definedName>
    <definedName name="_xlnm.Print_Area" localSheetId="1">'PL 6 - 7'!$A$1:$J$76</definedName>
    <definedName name="_xlnm.Print_Area" localSheetId="2">'PL 7-8 3M'!$A$1:$J$66</definedName>
    <definedName name="_xlnm.Print_Area" localSheetId="3">'PL 9-10 6M'!$A$1:$J$66</definedName>
    <definedName name="_xlnm.Print_Area" localSheetId="4">'SH - 11'!$A$1:$Y$31</definedName>
    <definedName name="_xlnm.Print_Area" localSheetId="6">'SH - 12'!$A$1:$P$34</definedName>
    <definedName name="_xlnm.Print_Area" localSheetId="5">'SH - 12(1)'!$A$1:$Y$35</definedName>
    <definedName name="_xlnm.Print_Area" localSheetId="7">'SH - 14(1)'!$A$1:$P$20</definedName>
    <definedName name="ProdForm" localSheetId="8" hidden="1">#REF!</definedName>
    <definedName name="ProdForm" hidden="1">#REF!</definedName>
    <definedName name="Product" localSheetId="8" hidden="1">#REF!</definedName>
    <definedName name="Product" hidden="1">#REF!</definedName>
    <definedName name="ptich" localSheetId="8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q" localSheetId="8" hidden="1">{"'Sheet1'!$L$16"}</definedName>
    <definedName name="q" hidden="1">{"'Sheet1'!$L$16"}</definedName>
    <definedName name="qẽrwdsfdfwfwdfw" localSheetId="8" hidden="1">{"'Sheet1'!$L$16"}</definedName>
    <definedName name="qẽrwdsfdfwfwdfw" hidden="1">{"'Sheet1'!$L$16"}</definedName>
    <definedName name="qq" localSheetId="8" hidden="1">{"'Eng (page2)'!$A$1:$D$52"}</definedName>
    <definedName name="qq" hidden="1">{"'Eng (page2)'!$A$1:$D$52"}</definedName>
    <definedName name="qqq" localSheetId="8" hidden="1">{"'Sheet1'!$L$16"}</definedName>
    <definedName name="qqq" hidden="1">{"'Sheet1'!$L$16"}</definedName>
    <definedName name="qweqwerqwer" hidden="1">#REF!</definedName>
    <definedName name="RCArea" hidden="1">#REF!</definedName>
    <definedName name="rebate" localSheetId="8" hidden="1">{"'Sheet1'!$L$16"}</definedName>
    <definedName name="rebate" hidden="1">{"'Sheet1'!$L$16"}</definedName>
    <definedName name="refg" localSheetId="8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ẻr34rwer" localSheetId="8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s_sum" localSheetId="8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PTs1" localSheetId="8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localSheetId="8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8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were" localSheetId="8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adasdsad" hidden="1">#REF!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localSheetId="9" hidden="1">Main.SAPF4Help()</definedName>
    <definedName name="SAPFuncF4Help" localSheetId="8" hidden="1">Main.SAPF4Help()</definedName>
    <definedName name="SAPFuncF4Help" localSheetId="2" hidden="1">Main.SAPF4Help()</definedName>
    <definedName name="SAPFuncF4Help" localSheetId="5" hidden="1">Main.SAPF4Help()</definedName>
    <definedName name="SAPFuncF4Help" localSheetId="7" hidden="1">Main.SAPF4Help()</definedName>
    <definedName name="SAPFuncF4Help" hidden="1">Main.SAPF4Help()</definedName>
    <definedName name="sdadss" localSheetId="8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hidden="1">#REF!</definedName>
    <definedName name="sdfw" localSheetId="8" hidden="1">{"'Sheet1'!$L$16"}</definedName>
    <definedName name="sdfw" hidden="1">{"'Sheet1'!$L$16"}</definedName>
    <definedName name="sdsdasd" localSheetId="8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s" localSheetId="8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n" localSheetId="8" hidden="1">{"'Sheet1'!$L$16"}</definedName>
    <definedName name="sen" hidden="1">{"'Sheet1'!$L$16"}</definedName>
    <definedName name="sencount" hidden="1">1</definedName>
    <definedName name="SEVE" hidden="1">#REF!</definedName>
    <definedName name="seysety" localSheetId="8" hidden="1">{"'Sheet1'!$L$16"}</definedName>
    <definedName name="seysety" hidden="1">{"'Sheet1'!$L$16"}</definedName>
    <definedName name="sfsgsfhg" localSheetId="8" hidden="1">{"'Sheet1'!$L$16"}</definedName>
    <definedName name="sfsgsfhg" hidden="1">{"'Sheet1'!$L$16"}</definedName>
    <definedName name="sheetnew" localSheetId="8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les" localSheetId="8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ialPrice" hidden="1">#REF!</definedName>
    <definedName name="SS" localSheetId="8" hidden="1">{"'Sheet1'!$L$16"}</definedName>
    <definedName name="SS" hidden="1">{"'Sheet1'!$L$16"}</definedName>
    <definedName name="SSSSS" localSheetId="8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localSheetId="8" hidden="1">{"'Sheet1'!$L$16"}</definedName>
    <definedName name="ssssssss" hidden="1">{"'Sheet1'!$L$16"}</definedName>
    <definedName name="ssxsdcdsfcdsf" localSheetId="8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ef" localSheetId="8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n" localSheetId="8" hidden="1">{"'Sheet1'!$L$16"}</definedName>
    <definedName name="Tan" hidden="1">{"'Sheet1'!$L$16"}</definedName>
    <definedName name="tbl_ProdInfo" hidden="1">#REF!</definedName>
    <definedName name="TCC">#REF!</definedName>
    <definedName name="TCE">#REF!</definedName>
    <definedName name="TCOME">#REF!</definedName>
    <definedName name="TextRefCopyRangeCount" hidden="1">5</definedName>
    <definedName name="TH" localSheetId="8" hidden="1">{"'Sheet1'!$L$16"}</definedName>
    <definedName name="TH" hidden="1">{"'Sheet1'!$L$16"}</definedName>
    <definedName name="tha" localSheetId="8" hidden="1">{"'Sheet1'!$L$16"}</definedName>
    <definedName name="tha" hidden="1">{"'Sheet1'!$L$16"}</definedName>
    <definedName name="thang13" localSheetId="8" hidden="1">{"'Sheet1'!$L$16"}</definedName>
    <definedName name="thang13" hidden="1">{"'Sheet1'!$L$16"}</definedName>
    <definedName name="thanh" localSheetId="8" hidden="1">{"'Sheet1'!$L$16"}</definedName>
    <definedName name="thanh" hidden="1">{"'Sheet1'!$L$16"}</definedName>
    <definedName name="thfg" localSheetId="8" hidden="1">{"'Sheet1'!$L$16"}</definedName>
    <definedName name="thfg" hidden="1">{"'Sheet1'!$L$16"}</definedName>
    <definedName name="thu" localSheetId="8" hidden="1">{"'Sheet1'!$L$16"}</definedName>
    <definedName name="thu" hidden="1">{"'Sheet1'!$L$16"}</definedName>
    <definedName name="thuy" localSheetId="8" hidden="1">{"'Sheet1'!$L$16"}</definedName>
    <definedName name="thuy" hidden="1">{"'Sheet1'!$L$16"}</definedName>
    <definedName name="TJC">#REF!</definedName>
    <definedName name="TJE">#REF!</definedName>
    <definedName name="TJSC">#REF!</definedName>
    <definedName name="TJSE">#REF!</definedName>
    <definedName name="TMC">#REF!</definedName>
    <definedName name="TME">#REF!</definedName>
    <definedName name="Tonghop" localSheetId="8" hidden="1">{"'Sheet1'!$L$16"}</definedName>
    <definedName name="Tonghop" hidden="1">{"'Sheet1'!$L$16"}</definedName>
    <definedName name="tryijtryi" localSheetId="8" hidden="1">{"'Sheet1'!$L$16"}</definedName>
    <definedName name="tryijtryi" hidden="1">{"'Sheet1'!$L$16"}</definedName>
    <definedName name="TSC">#REF!</definedName>
    <definedName name="TSE">#REF!</definedName>
    <definedName name="ttt" localSheetId="8" hidden="1">{"Teacher",#N/A,FALSE,"Summary";"Teacher",#N/A,FALSE,"Assumptions";"Teacher",#N/A,FALSE,"Buildup";"Teacher",#N/A,FALSE,"Financials";"Teacher",#N/A,FALSE,"Debt &amp; Other"}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localSheetId="8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un" localSheetId="8" hidden="1">{"'Model'!$A$1:$N$53"}</definedName>
    <definedName name="tun" hidden="1">{"'Model'!$A$1:$N$53"}</definedName>
    <definedName name="tuy" localSheetId="8" hidden="1">{"'Sheet1'!$L$16"}</definedName>
    <definedName name="tuy" hidden="1">{"'Sheet1'!$L$16"}</definedName>
    <definedName name="TV" localSheetId="8" hidden="1">{"'Sheet1'!$L$16"}</definedName>
    <definedName name="TV" hidden="1">{"'Sheet1'!$L$16"}</definedName>
    <definedName name="ty" localSheetId="8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C">#REF!</definedName>
    <definedName name="TYE">#REF!</definedName>
    <definedName name="Types" hidden="1">#REF!</definedName>
    <definedName name="ungT3" localSheetId="8" hidden="1">{"'Sheet1'!$L$16"}</definedName>
    <definedName name="ungT3" hidden="1">{"'Sheet1'!$L$16"}</definedName>
    <definedName name="ungT3_1" localSheetId="8" hidden="1">{"'Sheet1'!$L$16"}</definedName>
    <definedName name="ungT3_1" hidden="1">{"'Sheet1'!$L$16"}</definedName>
    <definedName name="ungT3_2" localSheetId="8" hidden="1">{"'Sheet1'!$L$16"}</definedName>
    <definedName name="ungT3_2" hidden="1">{"'Sheet1'!$L$16"}</definedName>
    <definedName name="uu" localSheetId="8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aluationBAAMultiple" localSheetId="8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y" localSheetId="8" hidden="1">{"'Sheet1'!$L$16"}</definedName>
    <definedName name="vay" hidden="1">{"'Sheet1'!$L$16"}</definedName>
    <definedName name="vcbo1" localSheetId="8" hidden="1">{"'Sheet1'!$L$16"}</definedName>
    <definedName name="vcbo1" hidden="1">{"'Sheet1'!$L$16"}</definedName>
    <definedName name="vcvvvv" localSheetId="8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localSheetId="8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hxfj" localSheetId="8" hidden="1">{"'Sheet1'!$L$16"}</definedName>
    <definedName name="vhxfj" hidden="1">{"'Sheet1'!$L$16"}</definedName>
    <definedName name="VTM_2" hidden="1">#REF!</definedName>
    <definedName name="VTM_3" hidden="1">#REF!</definedName>
    <definedName name="vv" localSheetId="8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deqkwrjqekr" hidden="1">#REF!</definedName>
    <definedName name="we" hidden="1">#REF!</definedName>
    <definedName name="WERWERWER" hidden="1">#REF!</definedName>
    <definedName name="wrn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8" hidden="1">{#N/A,#N/A,FALSE,"17MAY";#N/A,#N/A,FALSE,"24MAY"}</definedName>
    <definedName name="wrn.1." hidden="1">{#N/A,#N/A,FALSE,"17MAY";#N/A,#N/A,FALSE,"24MAY"}</definedName>
    <definedName name="wrn.2.2" localSheetId="8" hidden="1">{#N/A,#N/A,FALSE,"17MAY";#N/A,#N/A,FALSE,"24MAY"}</definedName>
    <definedName name="wrn.2.2" hidden="1">{#N/A,#N/A,FALSE,"17MAY";#N/A,#N/A,FALSE,"24MAY"}</definedName>
    <definedName name="wrn.ACCRUE._.PAYROLL." localSheetId="8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8" hidden="1">{"Acq_matrix",#N/A,FALSE,"Acquisition Matrix"}</definedName>
    <definedName name="wrn.Acquisition_matrix." hidden="1">{"Acq_matrix",#N/A,FALSE,"Acquisition Matrix"}</definedName>
    <definedName name="wrn.adj95." localSheetId="8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8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localSheetId="8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8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localSheetId="8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Cashflow." localSheetId="8" hidden="1">{"cashflow",#N/A,FALSE,"cash flow"}</definedName>
    <definedName name="wrn.Cashflow." hidden="1">{"cashflow",#N/A,FALSE,"cash flow"}</definedName>
    <definedName name="wrn.chi._.tiÆt." localSheetId="8" hidden="1">{#N/A,#N/A,FALSE,"Chi tiÆt"}</definedName>
    <definedName name="wrn.chi._.tiÆt." hidden="1">{#N/A,#N/A,FALSE,"Chi tiÆt"}</definedName>
    <definedName name="wrn.chi._.tiÆt._1" localSheetId="8" hidden="1">{#N/A,#N/A,FALSE,"Chi tiÆt"}</definedName>
    <definedName name="wrn.chi._.tiÆt._1" hidden="1">{#N/A,#N/A,FALSE,"Chi tiÆt"}</definedName>
    <definedName name="wrn.chi._.tiÆt._2" localSheetId="8" hidden="1">{#N/A,#N/A,FALSE,"Chi tiÆt"}</definedName>
    <definedName name="wrn.chi._.tiÆt._2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localSheetId="8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8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8" hidden="1">{"conso",#N/A,FALSE,"cash flow"}</definedName>
    <definedName name="wrn.conso." hidden="1">{"conso",#N/A,FALSE,"cash flow"}</definedName>
    <definedName name="wrn.consumable.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8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8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8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8" hidden="1">{"qchm_dcf",#N/A,FALSE,"QCHMDCF2";"qchm_terminal",#N/A,FALSE,"QCHMDCF2"}</definedName>
    <definedName name="wrn.DCF_Terminal_Value_qchm." hidden="1">{"qchm_dcf",#N/A,FALSE,"QCHMDCF2";"qchm_terminal",#N/A,FALSE,"QCHMDCF2"}</definedName>
    <definedName name="wrn.Economic._.Value._.Added._.Analysis." localSheetId="8" hidden="1">{"EVA",#N/A,FALSE,"EVA";"WACC",#N/A,FALSE,"WACC"}</definedName>
    <definedName name="wrn.Economic._.Value._.Added._.Analysis." hidden="1">{"EVA",#N/A,FALSE,"EVA";"WACC",#N/A,FALSE,"WACC"}</definedName>
    <definedName name="wrn.elect.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8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8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8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8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localSheetId="8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localSheetId="8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8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localSheetId="8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localSheetId="8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localSheetId="8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8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8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localSheetId="8" hidden="1">{#N/A,#N/A,FALSE,"Tabelle2";#N/A,#N/A,FALSE,"Tabelle1"}</definedName>
    <definedName name="wrn.Monthly._.Statement." hidden="1">{#N/A,#N/A,FALSE,"Tabelle2";#N/A,#N/A,FALSE,"Tabelle1"}</definedName>
    <definedName name="wrn.OUTPUT." localSheetId="8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hak." localSheetId="8" hidden="1">{#N/A,#N/A,TRUE,"Tæng hîp"}</definedName>
    <definedName name="wrn.phak." hidden="1">{#N/A,#N/A,TRUE,"Tæng hîp"}</definedName>
    <definedName name="wrn.piping.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localSheetId="8" hidden="1">{#N/A,#N/A,FALSE,"Admin";#N/A,#N/A,FALSE,"Other"}</definedName>
    <definedName name="wrn.print." hidden="1">{#N/A,#N/A,FALSE,"Admin";#N/A,#N/A,FALSE,"Other"}</definedName>
    <definedName name="wrn.RCC.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8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nt." localSheetId="8" hidden="1">{"Rent1",#N/A,FALSE,"RENT";"Rent2",#N/A,FALSE,"RENT"}</definedName>
    <definedName name="wrn.Rent." hidden="1">{"Rent1",#N/A,FALSE,"RENT";"Rent2",#N/A,FALSE,"RENT"}</definedName>
    <definedName name="wrn.report." localSheetId="8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8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8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8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8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localSheetId="8" hidden="1">{"Header",#N/A,TRUE,"Summary";"ProjectInfo",#N/A,TRUE,"Total Value"}</definedName>
    <definedName name="wrn.SummaryReport." hidden="1">{"Header",#N/A,TRUE,"Summary";"ProjectInfo",#N/A,TRUE,"Total Value"}</definedName>
    <definedName name="wrn.TARGET._.DCF." localSheetId="8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8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8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vd." localSheetId="8" hidden="1">{#N/A,#N/A,TRUE,"BT M200 da 10x20"}</definedName>
    <definedName name="wrn.vd." hidden="1">{#N/A,#N/A,TRUE,"BT M200 da 10x20"}</definedName>
    <definedName name="wrnf.report" localSheetId="8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localSheetId="8" hidden="1">{"'Eng (page2)'!$A$1:$D$52"}</definedName>
    <definedName name="ww" hidden="1">{"'Eng (page2)'!$A$1:$D$52"}</definedName>
    <definedName name="xfgjxfgj" localSheetId="8" hidden="1">{"'Sheet1'!$L$16"}</definedName>
    <definedName name="xfgjxfgj" hidden="1">{"'Sheet1'!$L$16"}</definedName>
    <definedName name="xkeogjana" localSheetId="8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s" localSheetId="8" hidden="1">{"'Sheet1'!$L$16"}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localSheetId="8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localSheetId="8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localSheetId="8" hidden="1">{"HK PR",#N/A,FALSE,"HK";"SUMMARY",#N/A,FALSE,"PAYROLL";"SUMMARY",#N/A,FALSE,"PAYROLL";"HK PR",#N/A,FALSE,"HK"}</definedName>
    <definedName name="xxxx" hidden="1">{"HK PR",#N/A,FALSE,"HK";"SUMMARY",#N/A,FALSE,"PAYROLL";"SUMMARY",#N/A,FALSE,"PAYROLL";"HK PR",#N/A,FALSE,"HK"}</definedName>
    <definedName name="xxxxx" localSheetId="8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ui" localSheetId="8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ZD" localSheetId="8" hidden="1">{"'Eng (page2)'!$A$1:$D$52"}</definedName>
    <definedName name="ZD" hidden="1">{"'Eng (page2)'!$A$1:$D$52"}</definedName>
    <definedName name="zdyhdh" localSheetId="8" hidden="1">{"'Sheet1'!$L$16"}</definedName>
    <definedName name="zdyhdh" hidden="1">{"'Sheet1'!$L$16"}</definedName>
    <definedName name="zz" hidden="1">#REF!</definedName>
    <definedName name="zz_1" localSheetId="8" hidden="1">{"'Sheet1'!$L$16"}</definedName>
    <definedName name="zz_1" hidden="1">{"'Sheet1'!$L$16"}</definedName>
    <definedName name="zz_2" localSheetId="8" hidden="1">{"'Sheet1'!$L$16"}</definedName>
    <definedName name="zz_2" hidden="1">{"'Sheet1'!$L$16"}</definedName>
    <definedName name="ร" localSheetId="8" hidden="1">{"'Model'!$A$1:$N$53"}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7" i="5" l="1"/>
  <c r="L27" i="5"/>
  <c r="H27" i="5"/>
  <c r="F27" i="5"/>
  <c r="D27" i="5"/>
  <c r="H97" i="23" l="1"/>
  <c r="H98" i="23"/>
  <c r="E75" i="22"/>
  <c r="G91" i="22" l="1"/>
  <c r="M16" i="3" l="1"/>
  <c r="M27" i="3"/>
  <c r="J51" i="29" l="1"/>
  <c r="H51" i="29"/>
  <c r="F51" i="29"/>
  <c r="D51" i="29"/>
  <c r="F45" i="29"/>
  <c r="D45" i="29"/>
  <c r="J19" i="29"/>
  <c r="J28" i="29" s="1"/>
  <c r="J30" i="29" s="1"/>
  <c r="H19" i="29"/>
  <c r="H28" i="29" s="1"/>
  <c r="H30" i="29" s="1"/>
  <c r="F13" i="29"/>
  <c r="F15" i="29" s="1"/>
  <c r="F19" i="29" s="1"/>
  <c r="F28" i="29" s="1"/>
  <c r="F30" i="29" s="1"/>
  <c r="D13" i="29"/>
  <c r="J50" i="28"/>
  <c r="H50" i="28"/>
  <c r="F50" i="28"/>
  <c r="F52" i="28" s="1"/>
  <c r="D50" i="28"/>
  <c r="D52" i="28" s="1"/>
  <c r="F44" i="28"/>
  <c r="D44" i="28"/>
  <c r="J27" i="28"/>
  <c r="J29" i="28" s="1"/>
  <c r="J19" i="28"/>
  <c r="H19" i="28"/>
  <c r="H27" i="28" s="1"/>
  <c r="H29" i="28" s="1"/>
  <c r="F15" i="28"/>
  <c r="F19" i="28" s="1"/>
  <c r="F27" i="28" s="1"/>
  <c r="F29" i="28" s="1"/>
  <c r="F13" i="28"/>
  <c r="D13" i="28"/>
  <c r="D15" i="28" s="1"/>
  <c r="D19" i="28" s="1"/>
  <c r="D27" i="28" s="1"/>
  <c r="D29" i="28" s="1"/>
  <c r="D53" i="29" l="1"/>
  <c r="D15" i="29"/>
  <c r="F53" i="29"/>
  <c r="F54" i="29" s="1"/>
  <c r="F64" i="29" s="1"/>
  <c r="F62" i="29" s="1"/>
  <c r="H59" i="29"/>
  <c r="H57" i="29" s="1"/>
  <c r="H66" i="29" s="1"/>
  <c r="H54" i="29"/>
  <c r="H64" i="29" s="1"/>
  <c r="H62" i="29" s="1"/>
  <c r="F59" i="29"/>
  <c r="F57" i="29" s="1"/>
  <c r="F66" i="29" s="1"/>
  <c r="J59" i="29"/>
  <c r="J57" i="29" s="1"/>
  <c r="J66" i="29" s="1"/>
  <c r="J54" i="29"/>
  <c r="J64" i="29" s="1"/>
  <c r="J62" i="29" s="1"/>
  <c r="J58" i="28"/>
  <c r="J56" i="28" s="1"/>
  <c r="J65" i="28" s="1"/>
  <c r="J53" i="28"/>
  <c r="J63" i="28" s="1"/>
  <c r="J61" i="28" s="1"/>
  <c r="D58" i="28"/>
  <c r="D56" i="28" s="1"/>
  <c r="D65" i="28" s="1"/>
  <c r="D53" i="28"/>
  <c r="D63" i="28" s="1"/>
  <c r="D61" i="28" s="1"/>
  <c r="F58" i="28"/>
  <c r="F56" i="28" s="1"/>
  <c r="F65" i="28" s="1"/>
  <c r="F53" i="28"/>
  <c r="F63" i="28" s="1"/>
  <c r="F61" i="28" s="1"/>
  <c r="H58" i="28"/>
  <c r="H56" i="28" s="1"/>
  <c r="H65" i="28" s="1"/>
  <c r="H53" i="28"/>
  <c r="H63" i="28" s="1"/>
  <c r="H61" i="28" s="1"/>
  <c r="D19" i="29" l="1"/>
  <c r="H14" i="5"/>
  <c r="K91" i="22"/>
  <c r="I91" i="22"/>
  <c r="E91" i="22"/>
  <c r="D28" i="29" l="1"/>
  <c r="D13" i="12"/>
  <c r="I97" i="22"/>
  <c r="E97" i="22"/>
  <c r="D33" i="5"/>
  <c r="F33" i="5"/>
  <c r="H33" i="5"/>
  <c r="P26" i="5"/>
  <c r="P23" i="5"/>
  <c r="H20" i="5"/>
  <c r="F20" i="5"/>
  <c r="D20" i="5"/>
  <c r="P13" i="5"/>
  <c r="P14" i="5" s="1"/>
  <c r="P10" i="5"/>
  <c r="O31" i="3"/>
  <c r="K31" i="3"/>
  <c r="D104" i="23" s="1"/>
  <c r="G31" i="3"/>
  <c r="D101" i="23" s="1"/>
  <c r="C31" i="3"/>
  <c r="E31" i="3"/>
  <c r="M28" i="3"/>
  <c r="M31" i="3" s="1"/>
  <c r="D105" i="23" s="1"/>
  <c r="W26" i="3"/>
  <c r="W28" i="3" s="1"/>
  <c r="W31" i="3" s="1"/>
  <c r="D107" i="23" s="1"/>
  <c r="S27" i="3"/>
  <c r="U27" i="3" s="1"/>
  <c r="Y27" i="3" s="1"/>
  <c r="Y23" i="3"/>
  <c r="S23" i="3"/>
  <c r="W15" i="3"/>
  <c r="W17" i="3" s="1"/>
  <c r="W20" i="3" s="1"/>
  <c r="O20" i="3"/>
  <c r="K20" i="3"/>
  <c r="G20" i="3"/>
  <c r="E20" i="3"/>
  <c r="C20" i="3"/>
  <c r="M17" i="3"/>
  <c r="M20" i="3" s="1"/>
  <c r="D15" i="12" l="1"/>
  <c r="D30" i="29"/>
  <c r="S28" i="3"/>
  <c r="S31" i="3" s="1"/>
  <c r="S16" i="3"/>
  <c r="S12" i="3"/>
  <c r="U12" i="3" s="1"/>
  <c r="Y12" i="3" s="1"/>
  <c r="D19" i="12" l="1"/>
  <c r="D28" i="12" s="1"/>
  <c r="D59" i="29"/>
  <c r="D54" i="29"/>
  <c r="U16" i="3"/>
  <c r="Y16" i="3" s="1"/>
  <c r="S17" i="3"/>
  <c r="S20" i="3" s="1"/>
  <c r="F13" i="12"/>
  <c r="D64" i="29" l="1"/>
  <c r="D57" i="29"/>
  <c r="F15" i="12"/>
  <c r="J106" i="23"/>
  <c r="F106" i="23"/>
  <c r="D36" i="23"/>
  <c r="F36" i="23"/>
  <c r="H36" i="23"/>
  <c r="J36" i="23"/>
  <c r="D66" i="29" l="1"/>
  <c r="D62" i="29"/>
  <c r="F19" i="12"/>
  <c r="F28" i="12" s="1"/>
  <c r="J19" i="12"/>
  <c r="J28" i="12" s="1"/>
  <c r="H19" i="12"/>
  <c r="H28" i="12" s="1"/>
  <c r="J79" i="23"/>
  <c r="H79" i="23"/>
  <c r="D79" i="23"/>
  <c r="F79" i="23"/>
  <c r="G111" i="23"/>
  <c r="I111" i="23"/>
  <c r="C111" i="23"/>
  <c r="E111" i="23"/>
  <c r="G75" i="22" l="1"/>
  <c r="D45" i="12"/>
  <c r="F27" i="2" l="1"/>
  <c r="F22" i="2"/>
  <c r="J22" i="2" l="1"/>
  <c r="J17" i="2"/>
  <c r="J58" i="2"/>
  <c r="F68" i="2"/>
  <c r="F58" i="2"/>
  <c r="F24" i="2"/>
  <c r="F12" i="2"/>
  <c r="F11" i="2"/>
  <c r="K75" i="22" l="1"/>
  <c r="I75" i="22"/>
  <c r="J51" i="12"/>
  <c r="H51" i="12"/>
  <c r="D51" i="12"/>
  <c r="F51" i="12"/>
  <c r="F45" i="12"/>
  <c r="H74" i="2"/>
  <c r="D74" i="2"/>
  <c r="F74" i="2"/>
  <c r="H69" i="2"/>
  <c r="D69" i="2"/>
  <c r="F69" i="2"/>
  <c r="J69" i="2"/>
  <c r="J62" i="2"/>
  <c r="H62" i="2"/>
  <c r="D62" i="2"/>
  <c r="F62" i="2"/>
  <c r="J52" i="2"/>
  <c r="H52" i="2"/>
  <c r="D52" i="2"/>
  <c r="F52" i="2"/>
  <c r="J14" i="2"/>
  <c r="H14" i="2"/>
  <c r="D14" i="2"/>
  <c r="F14" i="2"/>
  <c r="D30" i="12" l="1"/>
  <c r="H30" i="12"/>
  <c r="J30" i="12"/>
  <c r="J108" i="23"/>
  <c r="H18" i="2"/>
  <c r="J18" i="2"/>
  <c r="F66" i="23"/>
  <c r="F108" i="23"/>
  <c r="F19" i="23"/>
  <c r="J66" i="23"/>
  <c r="J19" i="23"/>
  <c r="H66" i="23"/>
  <c r="H19" i="23"/>
  <c r="F18" i="2"/>
  <c r="E11" i="22" l="1"/>
  <c r="E31" i="22" s="1"/>
  <c r="D59" i="12"/>
  <c r="L17" i="5"/>
  <c r="K11" i="22"/>
  <c r="K31" i="22" s="1"/>
  <c r="K44" i="22" s="1"/>
  <c r="K46" i="22" s="1"/>
  <c r="K94" i="22" s="1"/>
  <c r="J59" i="12"/>
  <c r="J57" i="12" s="1"/>
  <c r="J66" i="12" s="1"/>
  <c r="L30" i="5"/>
  <c r="I11" i="22"/>
  <c r="I31" i="22" s="1"/>
  <c r="H59" i="12"/>
  <c r="H57" i="12" s="1"/>
  <c r="H66" i="12" s="1"/>
  <c r="F30" i="12"/>
  <c r="F38" i="23"/>
  <c r="J81" i="23"/>
  <c r="J110" i="23" s="1"/>
  <c r="J38" i="23"/>
  <c r="F81" i="23"/>
  <c r="F110" i="23" s="1"/>
  <c r="H81" i="23"/>
  <c r="H25" i="2"/>
  <c r="H29" i="2" s="1"/>
  <c r="H31" i="2" s="1"/>
  <c r="F25" i="2"/>
  <c r="F29" i="2" s="1"/>
  <c r="F31" i="2" s="1"/>
  <c r="J25" i="2"/>
  <c r="J29" i="2" s="1"/>
  <c r="J31" i="2" s="1"/>
  <c r="H63" i="2"/>
  <c r="H38" i="23"/>
  <c r="F53" i="12"/>
  <c r="J54" i="12"/>
  <c r="J64" i="12" s="1"/>
  <c r="J62" i="12" s="1"/>
  <c r="J63" i="2"/>
  <c r="F63" i="2"/>
  <c r="D18" i="2"/>
  <c r="D19" i="23"/>
  <c r="D66" i="23"/>
  <c r="D57" i="12" l="1"/>
  <c r="G11" i="22"/>
  <c r="F59" i="12"/>
  <c r="F57" i="12" s="1"/>
  <c r="L18" i="5"/>
  <c r="L20" i="5" s="1"/>
  <c r="P17" i="5"/>
  <c r="P18" i="5" s="1"/>
  <c r="P20" i="5" s="1"/>
  <c r="L31" i="5"/>
  <c r="L33" i="5" s="1"/>
  <c r="P30" i="5"/>
  <c r="P31" i="5" s="1"/>
  <c r="P33" i="5" s="1"/>
  <c r="F111" i="23"/>
  <c r="F54" i="12"/>
  <c r="F64" i="12" s="1"/>
  <c r="F62" i="12" s="1"/>
  <c r="J111" i="23"/>
  <c r="K96" i="22"/>
  <c r="K98" i="22" s="1"/>
  <c r="P98" i="22" s="1"/>
  <c r="H64" i="2"/>
  <c r="D25" i="2"/>
  <c r="D29" i="2" s="1"/>
  <c r="D31" i="2" s="1"/>
  <c r="F64" i="2"/>
  <c r="J64" i="2"/>
  <c r="J74" i="2" s="1"/>
  <c r="I44" i="22"/>
  <c r="I46" i="22" s="1"/>
  <c r="H54" i="12"/>
  <c r="H64" i="12" s="1"/>
  <c r="H62" i="12" s="1"/>
  <c r="D63" i="2"/>
  <c r="D81" i="23"/>
  <c r="D53" i="12"/>
  <c r="D38" i="23"/>
  <c r="I26" i="3" l="1"/>
  <c r="I28" i="3" s="1"/>
  <c r="I31" i="3" s="1"/>
  <c r="D66" i="12"/>
  <c r="H102" i="23"/>
  <c r="H106" i="23" s="1"/>
  <c r="H108" i="23" s="1"/>
  <c r="H110" i="23" s="1"/>
  <c r="H111" i="23" s="1"/>
  <c r="G31" i="22"/>
  <c r="G44" i="22" s="1"/>
  <c r="G46" i="22" s="1"/>
  <c r="G94" i="22" s="1"/>
  <c r="G96" i="22" s="1"/>
  <c r="G98" i="22" s="1"/>
  <c r="N98" i="22" s="1"/>
  <c r="I94" i="22"/>
  <c r="I96" i="22" s="1"/>
  <c r="I98" i="22" s="1"/>
  <c r="O98" i="22" s="1"/>
  <c r="F66" i="12"/>
  <c r="I15" i="3"/>
  <c r="D64" i="2"/>
  <c r="U26" i="3" l="1"/>
  <c r="D102" i="23"/>
  <c r="D106" i="23" s="1"/>
  <c r="D108" i="23" s="1"/>
  <c r="D110" i="23" s="1"/>
  <c r="D111" i="23" s="1"/>
  <c r="I17" i="3"/>
  <c r="I20" i="3" s="1"/>
  <c r="U15" i="3"/>
  <c r="U28" i="3"/>
  <c r="U31" i="3" s="1"/>
  <c r="Y26" i="3"/>
  <c r="Y28" i="3" s="1"/>
  <c r="Y31" i="3" s="1"/>
  <c r="E44" i="22"/>
  <c r="Y15" i="3" l="1"/>
  <c r="Y17" i="3" s="1"/>
  <c r="Y20" i="3" s="1"/>
  <c r="U17" i="3"/>
  <c r="U20" i="3" s="1"/>
  <c r="E46" i="22"/>
  <c r="E94" i="22" s="1"/>
  <c r="D54" i="12"/>
  <c r="D64" i="12" l="1"/>
  <c r="E96" i="22"/>
  <c r="E98" i="22" s="1"/>
  <c r="M98" i="22" s="1"/>
  <c r="D62" i="12" l="1"/>
</calcChain>
</file>

<file path=xl/sharedStrings.xml><?xml version="1.0" encoding="utf-8"?>
<sst xmlns="http://schemas.openxmlformats.org/spreadsheetml/2006/main" count="680" uniqueCount="349">
  <si>
    <t>Prime Road Power Public Company Limited and its Subsidiaries</t>
  </si>
  <si>
    <t>Statement of financial position</t>
  </si>
  <si>
    <t>Consolidated</t>
  </si>
  <si>
    <t xml:space="preserve">Separate </t>
  </si>
  <si>
    <t>financial statements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</si>
  <si>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</si>
  <si>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</si>
  <si>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</si>
  <si>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</si>
  <si>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</si>
  <si>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</si>
  <si>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current receivables</t>
  </si>
  <si>
    <t>Short-term loans to related parties</t>
  </si>
  <si>
    <t>Inventories</t>
  </si>
  <si>
    <t>Other current assets</t>
  </si>
  <si>
    <t>Total current assets</t>
  </si>
  <si>
    <t>Non-current assets</t>
  </si>
  <si>
    <t>Long-term loans to related parties</t>
  </si>
  <si>
    <t>Investments in subsidiaries</t>
  </si>
  <si>
    <t>Investments in associates</t>
  </si>
  <si>
    <t xml:space="preserve">Property, plant and equipment  </t>
  </si>
  <si>
    <t>Right-of-use assets</t>
  </si>
  <si>
    <t xml:space="preserve">Intangible assets </t>
  </si>
  <si>
    <t>Deferred tax assets</t>
  </si>
  <si>
    <t>Assets under share subscription agreement</t>
  </si>
  <si>
    <t>Other non-current assets</t>
  </si>
  <si>
    <t>Total non-current assets</t>
  </si>
  <si>
    <t>Total assets</t>
  </si>
  <si>
    <t>Liabilities and equity</t>
  </si>
  <si>
    <t>Current liabilities</t>
  </si>
  <si>
    <t>Trade and other current payables</t>
  </si>
  <si>
    <t xml:space="preserve">Current portion of rights in power </t>
  </si>
  <si>
    <t xml:space="preserve">   purchase agreements payables</t>
  </si>
  <si>
    <t>Current portion of lease liabilities</t>
  </si>
  <si>
    <t>Short-term promissory notes from financial institutions</t>
  </si>
  <si>
    <t>Corporate income tax payable</t>
  </si>
  <si>
    <t>Financial liabilities - derivatives</t>
  </si>
  <si>
    <t>Other current liabilities</t>
  </si>
  <si>
    <t>Non-current liabilities</t>
  </si>
  <si>
    <t>Lease liabilities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</si>
  <si>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</si>
  <si>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</si>
  <si>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</si>
  <si>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</si>
  <si>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</si>
  <si>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</si>
  <si>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</si>
  <si>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</si>
  <si>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Deficits arising from reverse acquisition</t>
  </si>
  <si>
    <t>Share premium from expired warrants</t>
  </si>
  <si>
    <t>Share premium from guaranteed investment</t>
  </si>
  <si>
    <t xml:space="preserve">Retained earnings </t>
  </si>
  <si>
    <t xml:space="preserve">   Appropriated</t>
  </si>
  <si>
    <t xml:space="preserve">       Legal reserve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</si>
  <si>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</si>
  <si>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</si>
  <si>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</si>
  <si>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</si>
  <si>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</si>
  <si>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บริษัท กัลฟ์ เอ็นเนอร์จี ดีเวลลอปเมนท์ จำกัด (มหาชน) และบริษัทย่อย</t>
  </si>
  <si>
    <t>งบกำไรขาดทุนเบ็ดเสร็จ (ไม่ได้ตรวจสอบ)</t>
  </si>
  <si>
    <t>งบการเงินรวม</t>
  </si>
  <si>
    <t>งบการเงินเฉพาะกิจการ</t>
  </si>
  <si>
    <t>สำหรับงวดสามเดือนสิ้นสุด</t>
  </si>
  <si>
    <t>วันที่ 30 กันยายน</t>
  </si>
  <si>
    <t>(พันบาท)</t>
  </si>
  <si>
    <t>รายได้</t>
  </si>
  <si>
    <t>รายได้จากการขายและบริการ</t>
  </si>
  <si>
    <t>รายได้ตามสัญญาเช่าภายใต้สัญญาซื้อขายไฟฟ้า</t>
  </si>
  <si>
    <t>รายได้ค่าก่อสร้างตามสัญญาสัมปทาน</t>
  </si>
  <si>
    <t>รายได้ค่าบริหารจัดการ</t>
  </si>
  <si>
    <t>ต้นทุนขายและบริการ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</si>
  <si>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</si>
  <si>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</si>
  <si>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</si>
  <si>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</si>
  <si>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</si>
  <si>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</si>
  <si>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ค่าใช้จ่ายในการบริหาร</t>
  </si>
  <si>
    <t>กำไร (ขาดทุน) จากอัตราแลกเปลี่ยนสุทธิ</t>
  </si>
  <si>
    <t>กำไรจากกิจกรรมดำเนินงาน</t>
  </si>
  <si>
    <t>ส่วนแบ่งกำไรจากบริษัทร่วมและการร่วมค้า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</si>
  <si>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</si>
  <si>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</si>
  <si>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</si>
  <si>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</si>
  <si>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>หมายเหตุ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</si>
  <si>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</si>
  <si>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</si>
  <si>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</si>
  <si>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</si>
  <si>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</si>
  <si>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ผลกำไร (ขาดทุน) จากเงินลงทุนในตราสารหนี้</t>
  </si>
  <si>
    <t xml:space="preserve">   ที่กำหนดให้วัดมูลค่าด้วยมูลค่ายุติธรรม</t>
  </si>
  <si>
    <t xml:space="preserve">   ผ่านกำไร (ขาดทุน) เบ็ดเสร็จอื่น</t>
  </si>
  <si>
    <t>ส่วนแบ่งกำไร (ขาดทุน) เบ็ดเสร็จอื่นของ</t>
  </si>
  <si>
    <t xml:space="preserve">   บริษัทร่วมและการร่วมค้า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</si>
  <si>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</si>
  <si>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</si>
  <si>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</si>
  <si>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>ผลขาดทุนจากเงินลงทุนในตราสารทุน</t>
  </si>
  <si>
    <t>รวมรายการที่จะไม่ถูกจัดประเภทใหม่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</si>
  <si>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</si>
  <si>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</si>
  <si>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</si>
  <si>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</si>
  <si>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</si>
  <si>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</si>
  <si>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</si>
  <si>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Statement of comprehensive income (Unaudited)</t>
  </si>
  <si>
    <t>Separate</t>
  </si>
  <si>
    <t xml:space="preserve">Three-month period ended </t>
  </si>
  <si>
    <t>Revenue from construction and services</t>
  </si>
  <si>
    <t>Gross profit</t>
  </si>
  <si>
    <t>Other income</t>
  </si>
  <si>
    <t>Administrative expenses</t>
  </si>
  <si>
    <t>Net foreign exchange gain (loss)</t>
  </si>
  <si>
    <t>Profit from operating activities</t>
  </si>
  <si>
    <t>Finance costs</t>
  </si>
  <si>
    <t>Tax income (expense)</t>
  </si>
  <si>
    <t>Profit (loss) for the period</t>
  </si>
  <si>
    <t xml:space="preserve">Other comprehensive income  </t>
  </si>
  <si>
    <t>Items that will be reclassified subsequently to profit or loss</t>
  </si>
  <si>
    <t>Exchange differences on translating financial statements</t>
  </si>
  <si>
    <t>Total items that will be reclassified subsequently</t>
  </si>
  <si>
    <t xml:space="preserve">   to profit or loss</t>
  </si>
  <si>
    <t>Items that will not be reclassified subsequently to profit or loss</t>
  </si>
  <si>
    <t>Gain (loss) on investments in equity instruments designated</t>
  </si>
  <si>
    <t xml:space="preserve">   at fair value through other comprehensive income (expense)</t>
  </si>
  <si>
    <t>Total items that will not be reclassified subsequently</t>
  </si>
  <si>
    <t xml:space="preserve">    to profit or loss</t>
  </si>
  <si>
    <t xml:space="preserve">Other comprehensive income (expense) for </t>
  </si>
  <si>
    <t xml:space="preserve">   the period, net of tax</t>
  </si>
  <si>
    <t>Total comprehensive income (expense) for the period</t>
  </si>
  <si>
    <t xml:space="preserve">   Owners of the parent</t>
  </si>
  <si>
    <t xml:space="preserve">   Non-controlling interests</t>
  </si>
  <si>
    <t>Total comprehensive income (expense) attributable to:</t>
  </si>
  <si>
    <t xml:space="preserve">  Owners of the parent</t>
  </si>
  <si>
    <t xml:space="preserve">  Non-controlling interests</t>
  </si>
  <si>
    <t>Statement of changes in equity (Unaudited)</t>
  </si>
  <si>
    <t>Consolidated financial statements</t>
  </si>
  <si>
    <t>Retained profit (loss)</t>
  </si>
  <si>
    <t xml:space="preserve">Equity </t>
  </si>
  <si>
    <t>Issued and</t>
  </si>
  <si>
    <t>Deficits arising</t>
  </si>
  <si>
    <t xml:space="preserve"> </t>
  </si>
  <si>
    <t>Discount on capital</t>
  </si>
  <si>
    <t>Total other</t>
  </si>
  <si>
    <t>attributable to</t>
  </si>
  <si>
    <t xml:space="preserve"> paid-up</t>
  </si>
  <si>
    <t>from reverse</t>
  </si>
  <si>
    <t>Unappropriated</t>
  </si>
  <si>
    <t>from mergers under</t>
  </si>
  <si>
    <t>Translation</t>
  </si>
  <si>
    <t>Changes in proportion</t>
  </si>
  <si>
    <t>Fair value</t>
  </si>
  <si>
    <t xml:space="preserve"> components</t>
  </si>
  <si>
    <t>owners of</t>
  </si>
  <si>
    <t xml:space="preserve">Non-controlling </t>
  </si>
  <si>
    <t>share capital</t>
  </si>
  <si>
    <t>acquisition</t>
  </si>
  <si>
    <t>Legal reserve</t>
  </si>
  <si>
    <t>Accumulated (loss)</t>
  </si>
  <si>
    <t>common control</t>
  </si>
  <si>
    <t>reserve</t>
  </si>
  <si>
    <t>in subsidiaries</t>
  </si>
  <si>
    <t>of equity</t>
  </si>
  <si>
    <t>the parent</t>
  </si>
  <si>
    <t>interests</t>
  </si>
  <si>
    <t>Balance at 1 January 2024</t>
  </si>
  <si>
    <t xml:space="preserve">    Distributions to owners</t>
  </si>
  <si>
    <t xml:space="preserve">    การเปลี่ยนแปลงสัดส่วนจากการรับโอนหุ้นคืน</t>
  </si>
  <si>
    <t xml:space="preserve">    Dividends</t>
  </si>
  <si>
    <t xml:space="preserve">    Total capital allocation to shareholders</t>
  </si>
  <si>
    <t xml:space="preserve">    Changes in interests in subsidiaries</t>
  </si>
  <si>
    <t xml:space="preserve">    Acquisition of non-controlling interests</t>
  </si>
  <si>
    <t xml:space="preserve">       From the acquisition of a subsidiary</t>
  </si>
  <si>
    <t xml:space="preserve">    Total changes in equity in subsidiaries</t>
  </si>
  <si>
    <t>รวมรายการกับผู้เป็นเจ้าของที่บันทึกโดยตรงเข้าส่วนของผู้ถือหุ้น</t>
  </si>
  <si>
    <t>Comprehensive profit and loss for the period</t>
  </si>
  <si>
    <t xml:space="preserve">    Profit or loss</t>
  </si>
  <si>
    <t xml:space="preserve">    Other comprehensive income  </t>
  </si>
  <si>
    <t>Total profit (loss) fot the period</t>
  </si>
  <si>
    <t>Transferred to legal reserve</t>
  </si>
  <si>
    <t>Three-month period ended 31 March 2025</t>
  </si>
  <si>
    <t>Balance at 1 January 2025</t>
  </si>
  <si>
    <t>Transactions with owners, recorded directly in equity</t>
  </si>
  <si>
    <t>Balance at 31 March 2025</t>
  </si>
  <si>
    <t>Separate financial statements</t>
  </si>
  <si>
    <t>สำรอง</t>
  </si>
  <si>
    <t>Issued and paid-up</t>
  </si>
  <si>
    <t>ทุนสำรอง</t>
  </si>
  <si>
    <t>การเปลี่ยนแปลง</t>
  </si>
  <si>
    <t>ตามกฎหมาย</t>
  </si>
  <si>
    <t>Accumulated losses</t>
  </si>
  <si>
    <t xml:space="preserve">Transactions with owners, recorded directly in equity </t>
  </si>
  <si>
    <t xml:space="preserve">   Proceeds from receivable of guaranteed investment</t>
  </si>
  <si>
    <t>Comprehensive incomefor the period</t>
  </si>
  <si>
    <t xml:space="preserve">   Loss for the period</t>
  </si>
  <si>
    <t>Share premium</t>
  </si>
  <si>
    <t>from expired</t>
  </si>
  <si>
    <t xml:space="preserve"> from guaranteed</t>
  </si>
  <si>
    <t>warrants</t>
  </si>
  <si>
    <t xml:space="preserve"> investment</t>
  </si>
  <si>
    <t>Statement of cash flows (Unaudited)</t>
  </si>
  <si>
    <t>31 March</t>
  </si>
  <si>
    <t>Cash flows from operating activities</t>
  </si>
  <si>
    <t>Amortisation of right-of-use assets</t>
  </si>
  <si>
    <t>Amortisation of intangible assets</t>
  </si>
  <si>
    <t>Non-current provisions for employee benefits</t>
  </si>
  <si>
    <t>Dividend income</t>
  </si>
  <si>
    <t>Interest income</t>
  </si>
  <si>
    <t>Changes in operating assets and liabilities</t>
  </si>
  <si>
    <t>Other non-current receivables</t>
  </si>
  <si>
    <t>Other non-current payables</t>
  </si>
  <si>
    <t xml:space="preserve">Net cash from (used in) operating activities </t>
  </si>
  <si>
    <t>Cash flows from investing activities</t>
  </si>
  <si>
    <t>Dividends received from associates</t>
  </si>
  <si>
    <t>Dividends received from subsidiaries</t>
  </si>
  <si>
    <t xml:space="preserve">Interest received  </t>
  </si>
  <si>
    <t>Cash flows from financing activities</t>
  </si>
  <si>
    <t>Interest paid</t>
  </si>
  <si>
    <t>Net increase (decrease) in cash and cash equivalents,</t>
  </si>
  <si>
    <t>before effect of exchange rate changes</t>
  </si>
  <si>
    <t>Effect of exchange rate changes on cash and cash equivalents</t>
  </si>
  <si>
    <t>Cash and cash equivalents at 1 January</t>
  </si>
  <si>
    <t>Non-cash transactions</t>
  </si>
  <si>
    <t>2, 3</t>
  </si>
  <si>
    <t>Long-term loans to other parties</t>
  </si>
  <si>
    <t>Non-current financial assets</t>
  </si>
  <si>
    <t xml:space="preserve">Current portion of long-term borrowings </t>
  </si>
  <si>
    <t xml:space="preserve">   from financial institutions</t>
  </si>
  <si>
    <t>10, 11</t>
  </si>
  <si>
    <t>2, 10</t>
  </si>
  <si>
    <t>Gain on disposal of property, plant and equipment</t>
  </si>
  <si>
    <t>investment</t>
  </si>
  <si>
    <t>from expired warrants</t>
  </si>
  <si>
    <t>31 December</t>
  </si>
  <si>
    <t>Contract assets</t>
  </si>
  <si>
    <t>Short-term loans to other parties</t>
  </si>
  <si>
    <t>Current financial assets - derivatives</t>
  </si>
  <si>
    <t>Restricted deposits with financial institutions</t>
  </si>
  <si>
    <t>Bank overdrafts</t>
  </si>
  <si>
    <t>Contract liabilities</t>
  </si>
  <si>
    <t>Short-term borrowings - trust receipt</t>
  </si>
  <si>
    <t>Current portion of debentures</t>
  </si>
  <si>
    <t>Short-term borrowings from other parties</t>
  </si>
  <si>
    <t>Payable from guaranteed investment</t>
  </si>
  <si>
    <t>Liabilities under share subscription agreement</t>
  </si>
  <si>
    <t>Total current liabilities</t>
  </si>
  <si>
    <t>Long-term borrowings from financial institutions</t>
  </si>
  <si>
    <t>Rights in power purchase agreements payables</t>
  </si>
  <si>
    <t>Debentures</t>
  </si>
  <si>
    <t>Long-term borrowings from related parties</t>
  </si>
  <si>
    <t xml:space="preserve">   Deficit from business combination under common control</t>
  </si>
  <si>
    <t xml:space="preserve">   Others</t>
  </si>
  <si>
    <t>Income</t>
  </si>
  <si>
    <t>Cost of sales of goods, constuction and services</t>
  </si>
  <si>
    <t xml:space="preserve">   for using equity method</t>
  </si>
  <si>
    <t>Derivatives gain (loss)</t>
  </si>
  <si>
    <t>Profit (loss) before income tax expense</t>
  </si>
  <si>
    <t>Profit (loss) attributable to:</t>
  </si>
  <si>
    <t>Retained earnings</t>
  </si>
  <si>
    <t>Deficits arising from</t>
  </si>
  <si>
    <t>business combination</t>
  </si>
  <si>
    <t>under common control</t>
  </si>
  <si>
    <t>Changes in controlling</t>
  </si>
  <si>
    <t>Comprehensive income for the period</t>
  </si>
  <si>
    <t>Transfer to legal reserve</t>
  </si>
  <si>
    <t>Deficits</t>
  </si>
  <si>
    <t xml:space="preserve">Total transactions with owners, recorded directly in equity </t>
  </si>
  <si>
    <t>Adjustments to reconcile profit (loss) to cash receipts (payments)</t>
  </si>
  <si>
    <t>Tax expense (income)</t>
  </si>
  <si>
    <t>Depreciation of property, plant and equipment</t>
  </si>
  <si>
    <t>Amortisation of debt issuance cost</t>
  </si>
  <si>
    <t>Provisions for employee benefits</t>
  </si>
  <si>
    <t>Unrealised (gain) loss on exchange rate</t>
  </si>
  <si>
    <t>Gain on disposal of assets under share subscription agreement</t>
  </si>
  <si>
    <t>Income tax paid</t>
  </si>
  <si>
    <t>interests in subsidiaries</t>
  </si>
  <si>
    <t>Proceed from repayment of short-term loans to related parties</t>
  </si>
  <si>
    <t>Proceed from repayment of long-term loans to related parties</t>
  </si>
  <si>
    <t>Proceed from repayment of short-term loans to other parties</t>
  </si>
  <si>
    <t>Proceed from repayment of long-term loans to other parties</t>
  </si>
  <si>
    <t>Proceed from receivable from guaranteed investment</t>
  </si>
  <si>
    <t>Payment to rights in power purchase agreements payables</t>
  </si>
  <si>
    <t>Proceed from share increasing of non-controlling interests</t>
  </si>
  <si>
    <t xml:space="preserve">Net cash from (used in) investing activities  </t>
  </si>
  <si>
    <t>Proceed from short-term promissory notes</t>
  </si>
  <si>
    <t>Repayment of short-term promissory notes</t>
  </si>
  <si>
    <t>Payment of lease liabilities</t>
  </si>
  <si>
    <t>Proceeds from short-term borrowings from related parties</t>
  </si>
  <si>
    <t>Repayment of short-term borrowings from related parties</t>
  </si>
  <si>
    <t>Proceed from long-term borrowings from related parties</t>
  </si>
  <si>
    <t>Repayment of long-term borrowings from related parties</t>
  </si>
  <si>
    <t>Proceed from long-term borrowings from financial institutions</t>
  </si>
  <si>
    <t>Repayment of long-term borrowings from financial institutions</t>
  </si>
  <si>
    <t xml:space="preserve">Net cash used in financing activities  </t>
  </si>
  <si>
    <t>Net increase (decrease) in cash and cash equivalents</t>
  </si>
  <si>
    <t>Advance payment for property, plant and equipment</t>
  </si>
  <si>
    <t>Property, plant and equipment payable</t>
  </si>
  <si>
    <t>Share of profit of associates accounted</t>
  </si>
  <si>
    <t>Amortisation of debenture issuance expense</t>
  </si>
  <si>
    <t xml:space="preserve">   Profit or loss</t>
  </si>
  <si>
    <t xml:space="preserve">   Other comprehensive income  </t>
  </si>
  <si>
    <t>Receivable from guaranteed investment</t>
  </si>
  <si>
    <t>-</t>
  </si>
  <si>
    <t xml:space="preserve">Transferring assets and liabilities under the SSA to </t>
  </si>
  <si>
    <t>Assets under Share Subscription Agreement</t>
  </si>
  <si>
    <t>Liabilities under Share Subscription Agreement</t>
  </si>
  <si>
    <t>Share of profit from associates accounted for using equity method</t>
  </si>
  <si>
    <t>Revenue from sales</t>
  </si>
  <si>
    <t>Impairment loss determined in accordance with TFRS9</t>
  </si>
  <si>
    <t xml:space="preserve">Decrease in restricted deposits with financial institutions 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</si>
  <si>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</si>
  <si>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(Gain) loss on fair value of financial assets - derivatives</t>
  </si>
  <si>
    <t>Advance received for property, plant and equipment</t>
  </si>
  <si>
    <t>the Former Major Shareholders</t>
  </si>
  <si>
    <t xml:space="preserve">   Unappropriated (Deficits)</t>
  </si>
  <si>
    <t>30 June</t>
  </si>
  <si>
    <t xml:space="preserve">Six-month period ended </t>
  </si>
  <si>
    <t>Balance at 30 June 2024</t>
  </si>
  <si>
    <t>Balance at 30 June 2025</t>
  </si>
  <si>
    <t>Acquisition of intangible assets</t>
  </si>
  <si>
    <t>Proceed from disposals of property, plant and equipment</t>
  </si>
  <si>
    <t>Repayment of short-term borrowings from other parties</t>
  </si>
  <si>
    <t>Repayment of short-term borrowings from financial institutions</t>
  </si>
  <si>
    <t>Six-month period ended</t>
  </si>
  <si>
    <t>Loss for the period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</si>
  <si>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</si>
  <si>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Loss before income tax expense</t>
  </si>
  <si>
    <t>Long-term promissory notes from related parties</t>
  </si>
  <si>
    <t>(Reverse) expected credit loss</t>
  </si>
  <si>
    <t>2, 16 (e)</t>
  </si>
  <si>
    <t xml:space="preserve">from guaranteed </t>
  </si>
  <si>
    <t>Reversal of impairment loss (impairment loss)</t>
  </si>
  <si>
    <t xml:space="preserve">   determined in accordance with TFRS 9</t>
  </si>
  <si>
    <t>Loss on lease termination</t>
  </si>
  <si>
    <t>Decrease in bank overdrafts</t>
  </si>
  <si>
    <t>Cash and cash equivalents at 30 June</t>
  </si>
  <si>
    <t>5, 8</t>
  </si>
  <si>
    <t>2, 3, 8</t>
  </si>
  <si>
    <t>10, 12, 18</t>
  </si>
  <si>
    <t>Six-month period ended 30 June 2024</t>
  </si>
  <si>
    <t>Six-month period ended 30 June 2025</t>
  </si>
  <si>
    <t>Loss on written-off property, plant and equipment</t>
  </si>
  <si>
    <t>Net cash generated from (used in) operations</t>
  </si>
  <si>
    <t>Acquisition of property, plant and equipment</t>
  </si>
  <si>
    <t>Profit (loss)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</si>
</sst>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&quot;£&quot;* #,##0.00_-;\-&quot;£&quot;* #,##0.00_-;_-&quot;£&quot;* &quot;-&quot;??_-;_-@_-"/>
    <numFmt numFmtId="190" formatCode="_(* #,##0_);_(* \(#,##0\);_(* &quot;-&quot;??_);_(@_)"/>
    <numFmt numFmtId="191" formatCode="_-* #,##0_-;\-* #,##0_-;_-* &quot;-&quot;??_-;_-@_-"/>
    <numFmt numFmtId="192" formatCode="_(* #,##0.00000000_);_(* \(#,##0.00000000\);_(* &quot;-&quot;??_);_(@_)"/>
    <numFmt numFmtId="193" formatCode="#,##0.00;\(#,##0.00\)"/>
    <numFmt numFmtId="194" formatCode="_(* #,##0.0000_);_(* \(#,##0.0000\);_(* &quot;-&quot;??_);_(@_)"/>
    <numFmt numFmtId="195" formatCode="#,##0.00\ ;\(#,##0.00\)"/>
    <numFmt numFmtId="196" formatCode="_(* #,##0.00000_);_(* \(#,##0.00000\);_(* &quot;-&quot;??_);_(@_)"/>
    <numFmt numFmtId="197" formatCode="[$-107041E]d\ mmmm\ yyyy;@"/>
    <numFmt numFmtId="198" formatCode="[$-D00041E]0"/>
    <numFmt numFmtId="199" formatCode="_(* #,##0.000_);_(* \(#,##0.000\);_(* &quot;-&quot;??_);_(@_)"/>
    <numFmt numFmtId="200" formatCode="#,##0;\(#,##0\)"/>
  </numFmts>
  <fonts count="66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Tahoma"/>
      <family val="2"/>
      <scheme val="minor"/>
    </font>
    <font>
      <sz val="12"/>
      <name val="Times New Roman"/>
      <family val="1"/>
    </font>
    <font>
      <b/>
      <sz val="11"/>
      <name val="Tahoma"/>
      <family val="2"/>
      <scheme val="minor"/>
    </font>
    <font>
      <sz val="10"/>
      <name val="Arial"/>
      <family val="2"/>
    </font>
    <font>
      <i/>
      <sz val="11"/>
      <color rgb="FF7F7F7F"/>
      <name val="Tahoma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4"/>
      <name val="AngsanaUPC"/>
      <family val="1"/>
    </font>
    <font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i/>
      <sz val="14"/>
      <name val="Times New Roman"/>
      <family val="1"/>
    </font>
    <font>
      <u/>
      <sz val="11"/>
      <name val="Times New Roman"/>
      <family val="1"/>
    </font>
    <font>
      <b/>
      <sz val="11"/>
      <name val="Angsana New"/>
      <family val="1"/>
    </font>
    <font>
      <i/>
      <sz val="11"/>
      <name val="Angsana New"/>
      <family val="1"/>
    </font>
    <font>
      <sz val="11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sz val="12"/>
      <name val="Tahoma"/>
      <family val="2"/>
      <scheme val="minor"/>
    </font>
    <font>
      <sz val="11"/>
      <color rgb="FF3C4043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0">
    <xf numFmtId="0" fontId="0" fillId="0" borderId="0"/>
    <xf numFmtId="188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188" fontId="19" fillId="0" borderId="0" applyFont="0" applyFill="0" applyBorder="0" applyAlignment="0" applyProtection="0"/>
    <xf numFmtId="188" fontId="12" fillId="0" borderId="0" applyFont="0" applyFill="0" applyBorder="0" applyAlignment="0" applyProtection="0"/>
    <xf numFmtId="197" fontId="13" fillId="0" borderId="0"/>
    <xf numFmtId="188" fontId="25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0" fontId="11" fillId="0" borderId="0"/>
    <xf numFmtId="188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8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8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" fillId="0" borderId="0"/>
    <xf numFmtId="0" fontId="11" fillId="0" borderId="0"/>
    <xf numFmtId="0" fontId="28" fillId="2" borderId="0" applyNumberFormat="0" applyBorder="0" applyAlignment="0" applyProtection="0"/>
    <xf numFmtId="188" fontId="11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188" fontId="10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0" fontId="25" fillId="0" borderId="0"/>
    <xf numFmtId="188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9" fillId="0" borderId="0"/>
    <xf numFmtId="0" fontId="29" fillId="0" borderId="0"/>
    <xf numFmtId="198" fontId="31" fillId="0" borderId="0"/>
    <xf numFmtId="198" fontId="25" fillId="0" borderId="0"/>
    <xf numFmtId="188" fontId="25" fillId="0" borderId="0" applyNumberFormat="0" applyFill="0" applyBorder="0" applyAlignment="0" applyProtection="0"/>
    <xf numFmtId="198" fontId="3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33" fillId="0" borderId="0" applyNumberFormat="0" applyFill="0" applyBorder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  <xf numFmtId="0" fontId="40" fillId="6" borderId="9" applyNumberFormat="0" applyAlignment="0" applyProtection="0"/>
    <xf numFmtId="0" fontId="41" fillId="7" borderId="10" applyNumberFormat="0" applyAlignment="0" applyProtection="0"/>
    <xf numFmtId="0" fontId="42" fillId="7" borderId="9" applyNumberFormat="0" applyAlignment="0" applyProtection="0"/>
    <xf numFmtId="0" fontId="43" fillId="0" borderId="11" applyNumberFormat="0" applyFill="0" applyAlignment="0" applyProtection="0"/>
    <xf numFmtId="0" fontId="44" fillId="8" borderId="12" applyNumberFormat="0" applyAlignment="0" applyProtection="0"/>
    <xf numFmtId="0" fontId="45" fillId="0" borderId="0" applyNumberFormat="0" applyFill="0" applyBorder="0" applyAlignment="0" applyProtection="0"/>
    <xf numFmtId="0" fontId="29" fillId="9" borderId="13" applyNumberFormat="0" applyFont="0" applyAlignment="0" applyProtection="0"/>
    <xf numFmtId="0" fontId="46" fillId="0" borderId="14" applyNumberFormat="0" applyFill="0" applyAlignment="0" applyProtection="0"/>
    <xf numFmtId="0" fontId="28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8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8" fillId="32" borderId="0" applyNumberFormat="0" applyBorder="0" applyAlignment="0" applyProtection="0"/>
    <xf numFmtId="0" fontId="25" fillId="0" borderId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/>
    <xf numFmtId="0" fontId="9" fillId="0" borderId="0"/>
    <xf numFmtId="18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47" fillId="0" borderId="0"/>
    <xf numFmtId="9" fontId="9" fillId="0" borderId="0" applyFont="0" applyFill="0" applyBorder="0" applyAlignment="0" applyProtection="0"/>
    <xf numFmtId="188" fontId="32" fillId="0" borderId="0" applyFont="0" applyFill="0" applyBorder="0" applyAlignment="0" applyProtection="0"/>
    <xf numFmtId="0" fontId="48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9" fillId="0" borderId="0"/>
    <xf numFmtId="0" fontId="47" fillId="0" borderId="0"/>
    <xf numFmtId="0" fontId="29" fillId="0" borderId="0"/>
    <xf numFmtId="188" fontId="29" fillId="0" borderId="0" applyFont="0" applyFill="0" applyBorder="0" applyAlignment="0" applyProtection="0"/>
    <xf numFmtId="188" fontId="48" fillId="0" borderId="0" applyFont="0" applyFill="0" applyBorder="0" applyAlignment="0" applyProtection="0"/>
    <xf numFmtId="0" fontId="48" fillId="0" borderId="0"/>
    <xf numFmtId="188" fontId="48" fillId="0" borderId="0" applyFont="0" applyFill="0" applyBorder="0" applyAlignment="0" applyProtection="0"/>
    <xf numFmtId="0" fontId="29" fillId="0" borderId="0"/>
    <xf numFmtId="0" fontId="25" fillId="0" borderId="0"/>
    <xf numFmtId="0" fontId="9" fillId="0" borderId="0"/>
    <xf numFmtId="188" fontId="9" fillId="0" borderId="0" applyFont="0" applyFill="0" applyBorder="0" applyAlignment="0" applyProtection="0"/>
    <xf numFmtId="0" fontId="9" fillId="0" borderId="0"/>
    <xf numFmtId="0" fontId="8" fillId="0" borderId="0"/>
    <xf numFmtId="18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8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8" fontId="8" fillId="0" borderId="0" applyFont="0" applyFill="0" applyBorder="0" applyAlignment="0" applyProtection="0"/>
    <xf numFmtId="0" fontId="8" fillId="0" borderId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/>
    <xf numFmtId="0" fontId="8" fillId="0" borderId="0"/>
    <xf numFmtId="18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88" fontId="8" fillId="0" borderId="0" applyFont="0" applyFill="0" applyBorder="0" applyAlignment="0" applyProtection="0"/>
    <xf numFmtId="0" fontId="8" fillId="0" borderId="0"/>
    <xf numFmtId="0" fontId="13" fillId="0" borderId="0"/>
    <xf numFmtId="0" fontId="7" fillId="0" borderId="0"/>
    <xf numFmtId="0" fontId="7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0" fontId="6" fillId="0" borderId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27" fillId="0" borderId="0"/>
    <xf numFmtId="188" fontId="5" fillId="0" borderId="0" applyFont="0" applyFill="0" applyBorder="0" applyAlignment="0" applyProtection="0"/>
    <xf numFmtId="0" fontId="5" fillId="0" borderId="0"/>
    <xf numFmtId="0" fontId="49" fillId="0" borderId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3" fillId="0" borderId="0"/>
    <xf numFmtId="0" fontId="50" fillId="0" borderId="0"/>
    <xf numFmtId="0" fontId="1" fillId="0" borderId="0"/>
    <xf numFmtId="0" fontId="50" fillId="0" borderId="0"/>
    <xf numFmtId="0" fontId="31" fillId="0" borderId="0"/>
  </cellStyleXfs>
  <cellXfs count="300">
    <xf numFmtId="0" fontId="0" fillId="0" borderId="0" xfId="0"/>
    <xf numFmtId="0" fontId="13" fillId="0" borderId="0" xfId="0" applyFont="1"/>
    <xf numFmtId="0" fontId="13" fillId="0" borderId="0" xfId="0" applyFont="1" applyAlignment="1">
      <alignment horizontal="center"/>
    </xf>
    <xf numFmtId="190" fontId="16" fillId="0" borderId="0" xfId="1" applyNumberFormat="1" applyFont="1" applyFill="1"/>
    <xf numFmtId="190" fontId="13" fillId="0" borderId="0" xfId="1" applyNumberFormat="1" applyFont="1" applyFill="1" applyAlignment="1">
      <alignment horizontal="right"/>
    </xf>
    <xf numFmtId="190" fontId="13" fillId="0" borderId="0" xfId="1" applyNumberFormat="1" applyFont="1" applyFill="1" applyBorder="1"/>
    <xf numFmtId="190" fontId="16" fillId="0" borderId="0" xfId="1" applyNumberFormat="1" applyFont="1" applyFill="1" applyBorder="1"/>
    <xf numFmtId="0" fontId="13" fillId="0" borderId="0" xfId="0" applyFont="1" applyAlignment="1">
      <alignment horizontal="left"/>
    </xf>
    <xf numFmtId="188" fontId="13" fillId="0" borderId="0" xfId="1" applyFont="1" applyFill="1" applyBorder="1" applyAlignment="1">
      <alignment horizontal="center"/>
    </xf>
    <xf numFmtId="190" fontId="13" fillId="0" borderId="0" xfId="1" applyNumberFormat="1" applyFont="1" applyFill="1" applyBorder="1" applyAlignment="1">
      <alignment horizontal="center"/>
    </xf>
    <xf numFmtId="190" fontId="13" fillId="0" borderId="0" xfId="1" applyNumberFormat="1" applyFont="1" applyFill="1" applyBorder="1" applyAlignment="1">
      <alignment horizontal="right"/>
    </xf>
    <xf numFmtId="190" fontId="16" fillId="0" borderId="2" xfId="1" applyNumberFormat="1" applyFont="1" applyFill="1" applyBorder="1"/>
    <xf numFmtId="190" fontId="13" fillId="0" borderId="3" xfId="1" applyNumberFormat="1" applyFont="1" applyFill="1" applyBorder="1"/>
    <xf numFmtId="190" fontId="13" fillId="0" borderId="3" xfId="1" applyNumberFormat="1" applyFont="1" applyFill="1" applyBorder="1" applyAlignment="1">
      <alignment horizontal="center"/>
    </xf>
    <xf numFmtId="190" fontId="16" fillId="0" borderId="0" xfId="1" applyNumberFormat="1" applyFont="1" applyFill="1" applyBorder="1" applyAlignment="1">
      <alignment horizontal="center"/>
    </xf>
    <xf numFmtId="190" fontId="16" fillId="0" borderId="4" xfId="1" applyNumberFormat="1" applyFont="1" applyFill="1" applyBorder="1" applyAlignment="1">
      <alignment horizontal="center"/>
    </xf>
    <xf numFmtId="10" fontId="13" fillId="0" borderId="0" xfId="2" applyNumberFormat="1" applyFont="1" applyFill="1"/>
    <xf numFmtId="190" fontId="16" fillId="0" borderId="5" xfId="1" applyNumberFormat="1" applyFont="1" applyFill="1" applyBorder="1"/>
    <xf numFmtId="190" fontId="13" fillId="0" borderId="0" xfId="1" applyNumberFormat="1" applyFont="1" applyFill="1" applyAlignment="1">
      <alignment horizontal="center"/>
    </xf>
    <xf numFmtId="190" fontId="16" fillId="0" borderId="3" xfId="1" applyNumberFormat="1" applyFont="1" applyFill="1" applyBorder="1" applyAlignment="1">
      <alignment horizontal="center"/>
    </xf>
    <xf numFmtId="190" fontId="13" fillId="0" borderId="3" xfId="1" applyNumberFormat="1" applyFont="1" applyFill="1" applyBorder="1" applyAlignment="1">
      <alignment horizontal="right"/>
    </xf>
    <xf numFmtId="190" fontId="16" fillId="0" borderId="1" xfId="1" applyNumberFormat="1" applyFont="1" applyFill="1" applyBorder="1" applyAlignment="1">
      <alignment horizontal="right"/>
    </xf>
    <xf numFmtId="190" fontId="16" fillId="0" borderId="0" xfId="1" applyNumberFormat="1" applyFont="1" applyFill="1" applyBorder="1" applyAlignment="1">
      <alignment horizontal="right"/>
    </xf>
    <xf numFmtId="194" fontId="13" fillId="0" borderId="0" xfId="1" applyNumberFormat="1" applyFont="1" applyFill="1"/>
    <xf numFmtId="188" fontId="17" fillId="0" borderId="0" xfId="1" applyFont="1" applyFill="1"/>
    <xf numFmtId="188" fontId="17" fillId="0" borderId="0" xfId="1" applyFont="1" applyFill="1" applyBorder="1"/>
    <xf numFmtId="190" fontId="16" fillId="0" borderId="0" xfId="1" applyNumberFormat="1" applyFont="1" applyFill="1" applyAlignment="1">
      <alignment horizontal="right"/>
    </xf>
    <xf numFmtId="196" fontId="22" fillId="0" borderId="0" xfId="1" applyNumberFormat="1" applyFont="1" applyFill="1" applyBorder="1"/>
    <xf numFmtId="190" fontId="16" fillId="0" borderId="3" xfId="1" applyNumberFormat="1" applyFont="1" applyFill="1" applyBorder="1" applyAlignment="1">
      <alignment horizontal="right"/>
    </xf>
    <xf numFmtId="191" fontId="13" fillId="0" borderId="0" xfId="1" applyNumberFormat="1" applyFont="1" applyFill="1" applyBorder="1" applyAlignment="1">
      <alignment horizontal="center"/>
    </xf>
    <xf numFmtId="196" fontId="24" fillId="0" borderId="0" xfId="1" applyNumberFormat="1" applyFont="1" applyFill="1" applyBorder="1"/>
    <xf numFmtId="190" fontId="16" fillId="0" borderId="0" xfId="1" applyNumberFormat="1" applyFont="1" applyFill="1" applyAlignment="1">
      <alignment horizontal="center"/>
    </xf>
    <xf numFmtId="191" fontId="13" fillId="0" borderId="0" xfId="1" applyNumberFormat="1" applyFont="1" applyFill="1" applyAlignment="1">
      <alignment horizontal="center"/>
    </xf>
    <xf numFmtId="37" fontId="13" fillId="0" borderId="0" xfId="0" applyNumberFormat="1" applyFont="1"/>
    <xf numFmtId="0" fontId="13" fillId="0" borderId="0" xfId="3" applyFont="1"/>
    <xf numFmtId="0" fontId="17" fillId="0" borderId="0" xfId="3" applyFont="1"/>
    <xf numFmtId="190" fontId="13" fillId="0" borderId="0" xfId="1" applyNumberFormat="1" applyFont="1" applyFill="1"/>
    <xf numFmtId="188" fontId="13" fillId="0" borderId="0" xfId="1" applyFont="1" applyFill="1"/>
    <xf numFmtId="190" fontId="0" fillId="0" borderId="0" xfId="1" applyNumberFormat="1" applyFont="1" applyFill="1" applyBorder="1" applyAlignment="1">
      <alignment horizontal="center"/>
    </xf>
    <xf numFmtId="0" fontId="16" fillId="0" borderId="0" xfId="3" applyFont="1"/>
    <xf numFmtId="0" fontId="14" fillId="0" borderId="0" xfId="3" applyFont="1" applyAlignment="1">
      <alignment horizontal="center"/>
    </xf>
    <xf numFmtId="0" fontId="14" fillId="0" borderId="0" xfId="3" applyFont="1"/>
    <xf numFmtId="0" fontId="18" fillId="0" borderId="0" xfId="3" applyFont="1" applyAlignment="1">
      <alignment horizontal="center"/>
    </xf>
    <xf numFmtId="49" fontId="13" fillId="0" borderId="0" xfId="0" applyNumberFormat="1" applyFont="1" applyAlignment="1">
      <alignment horizontal="center"/>
    </xf>
    <xf numFmtId="0" fontId="18" fillId="0" borderId="0" xfId="3" applyFont="1"/>
    <xf numFmtId="190" fontId="13" fillId="0" borderId="0" xfId="3" applyNumberFormat="1" applyFont="1"/>
    <xf numFmtId="0" fontId="0" fillId="0" borderId="0" xfId="3" applyFont="1"/>
    <xf numFmtId="190" fontId="16" fillId="0" borderId="0" xfId="3" applyNumberFormat="1" applyFont="1"/>
    <xf numFmtId="188" fontId="13" fillId="0" borderId="0" xfId="3" applyNumberFormat="1" applyFont="1"/>
    <xf numFmtId="0" fontId="16" fillId="0" borderId="0" xfId="112" applyFont="1" applyAlignment="1">
      <alignment horizontal="left"/>
    </xf>
    <xf numFmtId="0" fontId="16" fillId="0" borderId="0" xfId="3" applyFont="1" applyAlignment="1">
      <alignment horizontal="left"/>
    </xf>
    <xf numFmtId="0" fontId="18" fillId="0" borderId="0" xfId="0" applyFont="1"/>
    <xf numFmtId="0" fontId="16" fillId="0" borderId="0" xfId="0" applyFont="1"/>
    <xf numFmtId="0" fontId="18" fillId="0" borderId="0" xfId="0" applyFont="1" applyAlignment="1">
      <alignment horizontal="left"/>
    </xf>
    <xf numFmtId="40" fontId="13" fillId="0" borderId="0" xfId="3" applyNumberFormat="1" applyFont="1"/>
    <xf numFmtId="37" fontId="13" fillId="0" borderId="0" xfId="3" applyNumberFormat="1" applyFont="1"/>
    <xf numFmtId="188" fontId="13" fillId="0" borderId="0" xfId="0" applyNumberFormat="1" applyFont="1"/>
    <xf numFmtId="0" fontId="16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37" fontId="16" fillId="0" borderId="0" xfId="0" applyNumberFormat="1" applyFont="1"/>
    <xf numFmtId="39" fontId="16" fillId="0" borderId="0" xfId="0" applyNumberFormat="1" applyFont="1"/>
    <xf numFmtId="39" fontId="13" fillId="0" borderId="0" xfId="0" applyNumberFormat="1" applyFont="1"/>
    <xf numFmtId="188" fontId="16" fillId="0" borderId="2" xfId="0" quotePrefix="1" applyNumberFormat="1" applyFont="1" applyBorder="1" applyAlignment="1">
      <alignment horizontal="right"/>
    </xf>
    <xf numFmtId="195" fontId="16" fillId="0" borderId="0" xfId="0" applyNumberFormat="1" applyFont="1"/>
    <xf numFmtId="195" fontId="16" fillId="0" borderId="2" xfId="0" applyNumberFormat="1" applyFont="1" applyBorder="1"/>
    <xf numFmtId="0" fontId="0" fillId="0" borderId="0" xfId="112" applyFont="1"/>
    <xf numFmtId="0" fontId="17" fillId="0" borderId="0" xfId="3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0" xfId="3" applyFont="1" applyAlignment="1">
      <alignment horizontal="center"/>
    </xf>
    <xf numFmtId="0" fontId="17" fillId="0" borderId="0" xfId="0" applyFont="1" applyAlignment="1">
      <alignment horizontal="center"/>
    </xf>
    <xf numFmtId="0" fontId="13" fillId="0" borderId="0" xfId="3" applyFont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0" fontId="22" fillId="0" borderId="0" xfId="3" applyFont="1"/>
    <xf numFmtId="0" fontId="23" fillId="0" borderId="0" xfId="3" applyFont="1"/>
    <xf numFmtId="0" fontId="13" fillId="0" borderId="0" xfId="3" applyFont="1" applyAlignment="1">
      <alignment horizontal="left"/>
    </xf>
    <xf numFmtId="0" fontId="13" fillId="0" borderId="0" xfId="3" applyFont="1" applyAlignment="1">
      <alignment horizontal="left" vertical="center"/>
    </xf>
    <xf numFmtId="0" fontId="17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0" fontId="24" fillId="0" borderId="0" xfId="3" applyFont="1"/>
    <xf numFmtId="0" fontId="0" fillId="0" borderId="0" xfId="112" applyFont="1" applyAlignment="1">
      <alignment horizontal="left"/>
    </xf>
    <xf numFmtId="190" fontId="13" fillId="0" borderId="0" xfId="1" applyNumberFormat="1" applyFont="1"/>
    <xf numFmtId="188" fontId="22" fillId="0" borderId="0" xfId="1" applyFont="1"/>
    <xf numFmtId="190" fontId="16" fillId="0" borderId="5" xfId="1" applyNumberFormat="1" applyFont="1" applyFill="1" applyBorder="1" applyAlignment="1">
      <alignment horizontal="right"/>
    </xf>
    <xf numFmtId="0" fontId="21" fillId="0" borderId="0" xfId="0" applyFont="1" applyAlignment="1">
      <alignment horizontal="left"/>
    </xf>
    <xf numFmtId="0" fontId="52" fillId="0" borderId="0" xfId="0" applyFont="1" applyAlignment="1">
      <alignment horizontal="left"/>
    </xf>
    <xf numFmtId="0" fontId="53" fillId="0" borderId="0" xfId="0" applyFont="1" applyAlignment="1">
      <alignment horizontal="left"/>
    </xf>
    <xf numFmtId="190" fontId="50" fillId="0" borderId="0" xfId="1" applyNumberFormat="1" applyFont="1"/>
    <xf numFmtId="0" fontId="53" fillId="0" borderId="0" xfId="3" applyFont="1" applyAlignment="1">
      <alignment horizontal="center"/>
    </xf>
    <xf numFmtId="0" fontId="53" fillId="0" borderId="0" xfId="3" applyFont="1"/>
    <xf numFmtId="0" fontId="50" fillId="0" borderId="0" xfId="0" applyFont="1" applyAlignment="1">
      <alignment horizontal="left"/>
    </xf>
    <xf numFmtId="190" fontId="50" fillId="0" borderId="0" xfId="1" applyNumberFormat="1" applyFont="1" applyFill="1"/>
    <xf numFmtId="200" fontId="20" fillId="0" borderId="0" xfId="0" applyNumberFormat="1" applyFont="1"/>
    <xf numFmtId="200" fontId="57" fillId="0" borderId="0" xfId="0" applyNumberFormat="1" applyFont="1" applyAlignment="1">
      <alignment horizontal="center"/>
    </xf>
    <xf numFmtId="190" fontId="50" fillId="0" borderId="0" xfId="1" applyNumberFormat="1" applyFont="1" applyFill="1" applyBorder="1"/>
    <xf numFmtId="0" fontId="50" fillId="0" borderId="0" xfId="0" applyFont="1"/>
    <xf numFmtId="0" fontId="53" fillId="0" borderId="0" xfId="0" applyFont="1"/>
    <xf numFmtId="0" fontId="54" fillId="0" borderId="0" xfId="0" applyFont="1" applyAlignment="1">
      <alignment horizontal="center"/>
    </xf>
    <xf numFmtId="190" fontId="50" fillId="0" borderId="0" xfId="1" applyNumberFormat="1" applyFont="1" applyAlignment="1">
      <alignment horizontal="center"/>
    </xf>
    <xf numFmtId="190" fontId="50" fillId="0" borderId="0" xfId="1" applyNumberFormat="1" applyFont="1" applyFill="1" applyAlignment="1">
      <alignment horizontal="right"/>
    </xf>
    <xf numFmtId="188" fontId="50" fillId="0" borderId="0" xfId="1" applyFont="1" applyFill="1" applyAlignment="1">
      <alignment horizontal="right"/>
    </xf>
    <xf numFmtId="190" fontId="53" fillId="0" borderId="1" xfId="1" applyNumberFormat="1" applyFont="1" applyFill="1" applyBorder="1"/>
    <xf numFmtId="190" fontId="53" fillId="0" borderId="0" xfId="1" applyNumberFormat="1" applyFont="1" applyFill="1" applyBorder="1"/>
    <xf numFmtId="190" fontId="53" fillId="0" borderId="0" xfId="1" applyNumberFormat="1" applyFont="1" applyFill="1"/>
    <xf numFmtId="188" fontId="50" fillId="0" borderId="0" xfId="1" applyFont="1" applyFill="1" applyBorder="1"/>
    <xf numFmtId="188" fontId="50" fillId="0" borderId="0" xfId="1" applyFont="1" applyFill="1" applyBorder="1" applyAlignment="1">
      <alignment horizontal="center"/>
    </xf>
    <xf numFmtId="190" fontId="50" fillId="0" borderId="0" xfId="1" applyNumberFormat="1" applyFont="1" applyFill="1" applyBorder="1" applyAlignment="1">
      <alignment horizontal="center"/>
    </xf>
    <xf numFmtId="190" fontId="53" fillId="0" borderId="2" xfId="1" applyNumberFormat="1" applyFont="1" applyFill="1" applyBorder="1"/>
    <xf numFmtId="187" fontId="50" fillId="0" borderId="0" xfId="1" applyNumberFormat="1" applyFont="1" applyFill="1" applyBorder="1"/>
    <xf numFmtId="187" fontId="50" fillId="0" borderId="0" xfId="1" applyNumberFormat="1" applyFont="1" applyFill="1"/>
    <xf numFmtId="188" fontId="54" fillId="0" borderId="0" xfId="1" applyFont="1" applyFill="1" applyBorder="1" applyAlignment="1"/>
    <xf numFmtId="190" fontId="54" fillId="0" borderId="0" xfId="1" applyNumberFormat="1" applyFont="1" applyFill="1" applyBorder="1" applyAlignment="1"/>
    <xf numFmtId="188" fontId="50" fillId="0" borderId="0" xfId="1" applyFont="1" applyFill="1"/>
    <xf numFmtId="190" fontId="50" fillId="0" borderId="0" xfId="1" applyNumberFormat="1" applyFont="1" applyFill="1" applyBorder="1" applyAlignment="1"/>
    <xf numFmtId="190" fontId="50" fillId="0" borderId="0" xfId="1" applyNumberFormat="1" applyFont="1" applyFill="1" applyBorder="1" applyAlignment="1">
      <alignment horizontal="right"/>
    </xf>
    <xf numFmtId="190" fontId="53" fillId="0" borderId="0" xfId="1" applyNumberFormat="1" applyFont="1"/>
    <xf numFmtId="190" fontId="53" fillId="0" borderId="3" xfId="1" applyNumberFormat="1" applyFont="1" applyFill="1" applyBorder="1"/>
    <xf numFmtId="190" fontId="50" fillId="0" borderId="2" xfId="1" applyNumberFormat="1" applyFont="1" applyFill="1" applyBorder="1"/>
    <xf numFmtId="188" fontId="53" fillId="0" borderId="0" xfId="1" applyFont="1" applyFill="1"/>
    <xf numFmtId="37" fontId="50" fillId="0" borderId="0" xfId="1" applyNumberFormat="1" applyFont="1" applyFill="1" applyBorder="1"/>
    <xf numFmtId="9" fontId="50" fillId="0" borderId="0" xfId="2" applyFont="1" applyFill="1" applyBorder="1"/>
    <xf numFmtId="0" fontId="50" fillId="0" borderId="0" xfId="1" applyNumberFormat="1" applyFont="1" applyFill="1"/>
    <xf numFmtId="190" fontId="53" fillId="0" borderId="4" xfId="1" applyNumberFormat="1" applyFont="1" applyFill="1" applyBorder="1"/>
    <xf numFmtId="190" fontId="50" fillId="0" borderId="3" xfId="1" applyNumberFormat="1" applyFont="1" applyFill="1" applyBorder="1"/>
    <xf numFmtId="192" fontId="50" fillId="0" borderId="0" xfId="1" applyNumberFormat="1" applyFont="1" applyFill="1" applyBorder="1"/>
    <xf numFmtId="188" fontId="53" fillId="0" borderId="0" xfId="1" applyFont="1" applyFill="1" applyAlignment="1">
      <alignment horizontal="center"/>
    </xf>
    <xf numFmtId="190" fontId="53" fillId="0" borderId="0" xfId="1" applyNumberFormat="1" applyFont="1" applyFill="1" applyAlignment="1">
      <alignment horizontal="center"/>
    </xf>
    <xf numFmtId="190" fontId="50" fillId="0" borderId="0" xfId="1" applyNumberFormat="1" applyFont="1" applyFill="1" applyAlignment="1"/>
    <xf numFmtId="190" fontId="50" fillId="0" borderId="0" xfId="1" applyNumberFormat="1" applyFont="1" applyFill="1" applyAlignment="1">
      <alignment horizontal="center"/>
    </xf>
    <xf numFmtId="190" fontId="50" fillId="0" borderId="3" xfId="1" applyNumberFormat="1" applyFont="1" applyFill="1" applyBorder="1" applyAlignment="1"/>
    <xf numFmtId="190" fontId="50" fillId="0" borderId="4" xfId="1" applyNumberFormat="1" applyFont="1" applyFill="1" applyBorder="1" applyAlignment="1"/>
    <xf numFmtId="190" fontId="53" fillId="0" borderId="1" xfId="1" applyNumberFormat="1" applyFont="1" applyFill="1" applyBorder="1" applyAlignment="1"/>
    <xf numFmtId="190" fontId="53" fillId="0" borderId="0" xfId="1" applyNumberFormat="1" applyFont="1" applyFill="1" applyAlignment="1"/>
    <xf numFmtId="190" fontId="53" fillId="0" borderId="0" xfId="1" applyNumberFormat="1" applyFont="1" applyFill="1" applyBorder="1" applyAlignment="1"/>
    <xf numFmtId="190" fontId="56" fillId="0" borderId="0" xfId="1" applyNumberFormat="1" applyFont="1" applyFill="1" applyAlignment="1"/>
    <xf numFmtId="190" fontId="50" fillId="0" borderId="3" xfId="1" applyNumberFormat="1" applyFont="1" applyFill="1" applyBorder="1" applyAlignment="1">
      <alignment horizontal="right"/>
    </xf>
    <xf numFmtId="190" fontId="53" fillId="0" borderId="5" xfId="1" applyNumberFormat="1" applyFont="1" applyFill="1" applyBorder="1" applyAlignment="1"/>
    <xf numFmtId="0" fontId="50" fillId="0" borderId="0" xfId="3" applyFont="1"/>
    <xf numFmtId="0" fontId="55" fillId="0" borderId="0" xfId="3" applyFont="1" applyAlignment="1">
      <alignment horizontal="center"/>
    </xf>
    <xf numFmtId="0" fontId="54" fillId="0" borderId="0" xfId="3" applyFont="1" applyAlignment="1">
      <alignment horizontal="center"/>
    </xf>
    <xf numFmtId="0" fontId="55" fillId="0" borderId="0" xfId="3" applyFont="1"/>
    <xf numFmtId="190" fontId="50" fillId="0" borderId="3" xfId="1" applyNumberFormat="1" applyFont="1" applyFill="1" applyBorder="1" applyAlignment="1">
      <alignment horizontal="center"/>
    </xf>
    <xf numFmtId="190" fontId="53" fillId="0" borderId="0" xfId="1" applyNumberFormat="1" applyFont="1" applyFill="1" applyBorder="1" applyAlignment="1">
      <alignment horizontal="center"/>
    </xf>
    <xf numFmtId="190" fontId="53" fillId="0" borderId="4" xfId="1" applyNumberFormat="1" applyFont="1" applyFill="1" applyBorder="1" applyAlignment="1">
      <alignment horizontal="center"/>
    </xf>
    <xf numFmtId="0" fontId="53" fillId="0" borderId="0" xfId="3" applyFont="1" applyAlignment="1">
      <alignment horizontal="left"/>
    </xf>
    <xf numFmtId="190" fontId="53" fillId="0" borderId="3" xfId="1" applyNumberFormat="1" applyFont="1" applyFill="1" applyBorder="1" applyAlignment="1">
      <alignment horizontal="center"/>
    </xf>
    <xf numFmtId="0" fontId="55" fillId="0" borderId="0" xfId="0" applyFont="1" applyAlignment="1">
      <alignment horizontal="left"/>
    </xf>
    <xf numFmtId="188" fontId="50" fillId="0" borderId="3" xfId="1" applyFont="1" applyFill="1" applyBorder="1" applyAlignment="1">
      <alignment horizontal="right"/>
    </xf>
    <xf numFmtId="190" fontId="53" fillId="0" borderId="1" xfId="1" applyNumberFormat="1" applyFont="1" applyFill="1" applyBorder="1" applyAlignment="1">
      <alignment horizontal="right"/>
    </xf>
    <xf numFmtId="190" fontId="53" fillId="0" borderId="0" xfId="1" applyNumberFormat="1" applyFont="1" applyFill="1" applyBorder="1" applyAlignment="1">
      <alignment horizontal="right"/>
    </xf>
    <xf numFmtId="190" fontId="53" fillId="0" borderId="5" xfId="1" applyNumberFormat="1" applyFont="1" applyFill="1" applyBorder="1"/>
    <xf numFmtId="0" fontId="52" fillId="0" borderId="0" xfId="189" applyFont="1" applyAlignment="1">
      <alignment horizontal="left"/>
    </xf>
    <xf numFmtId="193" fontId="50" fillId="0" borderId="0" xfId="189" applyNumberFormat="1" applyFont="1" applyAlignment="1">
      <alignment horizontal="center"/>
    </xf>
    <xf numFmtId="193" fontId="55" fillId="0" borderId="0" xfId="189" applyNumberFormat="1" applyFont="1" applyAlignment="1">
      <alignment horizontal="left"/>
    </xf>
    <xf numFmtId="193" fontId="53" fillId="0" borderId="0" xfId="189" applyNumberFormat="1" applyFont="1"/>
    <xf numFmtId="0" fontId="50" fillId="0" borderId="0" xfId="185" applyFont="1" applyAlignment="1">
      <alignment horizontal="center"/>
    </xf>
    <xf numFmtId="0" fontId="50" fillId="0" borderId="0" xfId="185" applyFont="1" applyAlignment="1">
      <alignment horizontal="left"/>
    </xf>
    <xf numFmtId="0" fontId="54" fillId="0" borderId="0" xfId="3" applyFont="1"/>
    <xf numFmtId="0" fontId="50" fillId="0" borderId="0" xfId="3" applyFont="1" applyAlignment="1">
      <alignment horizontal="left"/>
    </xf>
    <xf numFmtId="0" fontId="50" fillId="0" borderId="0" xfId="3" applyFont="1" applyAlignment="1">
      <alignment horizontal="center"/>
    </xf>
    <xf numFmtId="188" fontId="54" fillId="0" borderId="0" xfId="1" applyFont="1" applyFill="1"/>
    <xf numFmtId="188" fontId="54" fillId="0" borderId="0" xfId="1" applyFont="1" applyFill="1" applyBorder="1"/>
    <xf numFmtId="190" fontId="53" fillId="0" borderId="0" xfId="1" applyNumberFormat="1" applyFont="1" applyFill="1" applyAlignment="1">
      <alignment horizontal="right"/>
    </xf>
    <xf numFmtId="190" fontId="53" fillId="0" borderId="3" xfId="1" applyNumberFormat="1" applyFont="1" applyFill="1" applyBorder="1" applyAlignment="1">
      <alignment horizontal="right"/>
    </xf>
    <xf numFmtId="191" fontId="50" fillId="0" borderId="0" xfId="1" applyNumberFormat="1" applyFont="1" applyFill="1" applyAlignment="1">
      <alignment horizontal="center"/>
    </xf>
    <xf numFmtId="190" fontId="53" fillId="0" borderId="5" xfId="1" applyNumberFormat="1" applyFont="1" applyFill="1" applyBorder="1" applyAlignment="1">
      <alignment horizontal="right"/>
    </xf>
    <xf numFmtId="190" fontId="50" fillId="0" borderId="0" xfId="3" applyNumberFormat="1" applyFont="1"/>
    <xf numFmtId="0" fontId="51" fillId="0" borderId="0" xfId="3" applyFont="1"/>
    <xf numFmtId="0" fontId="53" fillId="0" borderId="0" xfId="185" applyFont="1" applyAlignment="1">
      <alignment horizontal="left"/>
    </xf>
    <xf numFmtId="190" fontId="53" fillId="0" borderId="0" xfId="1" applyNumberFormat="1" applyFont="1" applyAlignment="1">
      <alignment horizontal="center"/>
    </xf>
    <xf numFmtId="190" fontId="50" fillId="0" borderId="3" xfId="1" quotePrefix="1" applyNumberFormat="1" applyFont="1" applyFill="1" applyBorder="1" applyAlignment="1">
      <alignment horizontal="right"/>
    </xf>
    <xf numFmtId="190" fontId="50" fillId="0" borderId="0" xfId="1" quotePrefix="1" applyNumberFormat="1" applyFont="1" applyFill="1" applyBorder="1" applyAlignment="1">
      <alignment horizontal="right"/>
    </xf>
    <xf numFmtId="190" fontId="50" fillId="0" borderId="3" xfId="1" applyNumberFormat="1" applyFont="1" applyBorder="1"/>
    <xf numFmtId="190" fontId="53" fillId="0" borderId="3" xfId="1" quotePrefix="1" applyNumberFormat="1" applyFont="1" applyFill="1" applyBorder="1" applyAlignment="1">
      <alignment horizontal="right"/>
    </xf>
    <xf numFmtId="190" fontId="53" fillId="0" borderId="0" xfId="1" quotePrefix="1" applyNumberFormat="1" applyFont="1" applyFill="1" applyBorder="1" applyAlignment="1">
      <alignment horizontal="right"/>
    </xf>
    <xf numFmtId="190" fontId="53" fillId="0" borderId="1" xfId="1" quotePrefix="1" applyNumberFormat="1" applyFont="1" applyFill="1" applyBorder="1" applyAlignment="1">
      <alignment horizontal="right"/>
    </xf>
    <xf numFmtId="190" fontId="53" fillId="0" borderId="2" xfId="1" applyNumberFormat="1" applyFont="1" applyFill="1" applyBorder="1" applyAlignment="1"/>
    <xf numFmtId="190" fontId="53" fillId="0" borderId="0" xfId="1" applyNumberFormat="1" applyFont="1" applyBorder="1" applyAlignment="1">
      <alignment horizontal="center"/>
    </xf>
    <xf numFmtId="190" fontId="53" fillId="0" borderId="0" xfId="1" applyNumberFormat="1" applyFont="1" applyBorder="1"/>
    <xf numFmtId="37" fontId="53" fillId="0" borderId="0" xfId="3" applyNumberFormat="1" applyFont="1" applyAlignment="1">
      <alignment horizontal="right"/>
    </xf>
    <xf numFmtId="187" fontId="50" fillId="0" borderId="3" xfId="1" applyNumberFormat="1" applyFont="1" applyFill="1" applyBorder="1"/>
    <xf numFmtId="187" fontId="53" fillId="0" borderId="0" xfId="1" applyNumberFormat="1" applyFont="1" applyFill="1" applyBorder="1"/>
    <xf numFmtId="187" fontId="53" fillId="0" borderId="3" xfId="1" applyNumberFormat="1" applyFont="1" applyFill="1" applyBorder="1"/>
    <xf numFmtId="187" fontId="53" fillId="0" borderId="1" xfId="1" applyNumberFormat="1" applyFont="1" applyFill="1" applyBorder="1"/>
    <xf numFmtId="0" fontId="53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193" fontId="50" fillId="0" borderId="0" xfId="188" applyNumberFormat="1"/>
    <xf numFmtId="188" fontId="50" fillId="0" borderId="0" xfId="1" applyFont="1" applyFill="1" applyAlignment="1"/>
    <xf numFmtId="0" fontId="55" fillId="0" borderId="0" xfId="0" applyFont="1" applyAlignment="1">
      <alignment horizontal="center"/>
    </xf>
    <xf numFmtId="190" fontId="61" fillId="0" borderId="0" xfId="1" applyNumberFormat="1" applyFont="1" applyFill="1"/>
    <xf numFmtId="0" fontId="52" fillId="0" borderId="0" xfId="3" applyFont="1" applyAlignment="1">
      <alignment horizontal="center"/>
    </xf>
    <xf numFmtId="0" fontId="52" fillId="0" borderId="0" xfId="3" applyFont="1"/>
    <xf numFmtId="49" fontId="53" fillId="0" borderId="0" xfId="0" applyNumberFormat="1" applyFont="1" applyAlignment="1">
      <alignment horizontal="center"/>
    </xf>
    <xf numFmtId="3" fontId="50" fillId="0" borderId="0" xfId="3" applyNumberFormat="1" applyFont="1"/>
    <xf numFmtId="0" fontId="50" fillId="0" borderId="0" xfId="3" quotePrefix="1" applyFont="1"/>
    <xf numFmtId="0" fontId="50" fillId="0" borderId="0" xfId="112" applyFont="1"/>
    <xf numFmtId="0" fontId="50" fillId="0" borderId="0" xfId="112" quotePrefix="1" applyFont="1"/>
    <xf numFmtId="0" fontId="53" fillId="0" borderId="0" xfId="112" applyFont="1" applyAlignment="1">
      <alignment horizontal="left"/>
    </xf>
    <xf numFmtId="0" fontId="50" fillId="0" borderId="0" xfId="112" applyFont="1" applyAlignment="1">
      <alignment horizontal="left"/>
    </xf>
    <xf numFmtId="0" fontId="55" fillId="0" borderId="0" xfId="0" applyFont="1"/>
    <xf numFmtId="0" fontId="50" fillId="0" borderId="0" xfId="188"/>
    <xf numFmtId="0" fontId="53" fillId="0" borderId="0" xfId="188" applyFont="1"/>
    <xf numFmtId="0" fontId="53" fillId="0" borderId="0" xfId="185" applyFont="1" applyAlignment="1">
      <alignment horizontal="left" vertical="center"/>
    </xf>
    <xf numFmtId="37" fontId="50" fillId="0" borderId="0" xfId="3" applyNumberFormat="1" applyFont="1"/>
    <xf numFmtId="188" fontId="50" fillId="0" borderId="0" xfId="0" applyNumberFormat="1" applyFont="1"/>
    <xf numFmtId="37" fontId="53" fillId="0" borderId="0" xfId="0" applyNumberFormat="1" applyFont="1"/>
    <xf numFmtId="39" fontId="53" fillId="0" borderId="0" xfId="0" applyNumberFormat="1" applyFont="1"/>
    <xf numFmtId="193" fontId="53" fillId="0" borderId="0" xfId="188" applyNumberFormat="1" applyFont="1"/>
    <xf numFmtId="193" fontId="56" fillId="0" borderId="0" xfId="188" applyNumberFormat="1" applyFont="1"/>
    <xf numFmtId="37" fontId="50" fillId="0" borderId="0" xfId="0" applyNumberFormat="1" applyFont="1"/>
    <xf numFmtId="39" fontId="50" fillId="0" borderId="0" xfId="0" applyNumberFormat="1" applyFont="1"/>
    <xf numFmtId="199" fontId="53" fillId="0" borderId="2" xfId="0" quotePrefix="1" applyNumberFormat="1" applyFont="1" applyBorder="1" applyAlignment="1">
      <alignment horizontal="right"/>
    </xf>
    <xf numFmtId="195" fontId="53" fillId="0" borderId="0" xfId="0" applyNumberFormat="1" applyFont="1"/>
    <xf numFmtId="199" fontId="53" fillId="0" borderId="0" xfId="0" applyNumberFormat="1" applyFont="1"/>
    <xf numFmtId="199" fontId="53" fillId="0" borderId="2" xfId="0" applyNumberFormat="1" applyFont="1" applyBorder="1"/>
    <xf numFmtId="40" fontId="50" fillId="0" borderId="0" xfId="3" applyNumberFormat="1" applyFont="1"/>
    <xf numFmtId="190" fontId="54" fillId="0" borderId="0" xfId="1" applyNumberFormat="1" applyFont="1" applyFill="1" applyAlignment="1">
      <alignment horizontal="center"/>
    </xf>
    <xf numFmtId="9" fontId="50" fillId="0" borderId="0" xfId="2" applyFont="1" applyFill="1"/>
    <xf numFmtId="10" fontId="50" fillId="0" borderId="0" xfId="2" applyNumberFormat="1" applyFont="1" applyFill="1"/>
    <xf numFmtId="0" fontId="52" fillId="0" borderId="0" xfId="0" applyFont="1"/>
    <xf numFmtId="0" fontId="23" fillId="0" borderId="0" xfId="0" applyFont="1" applyAlignment="1">
      <alignment horizontal="right"/>
    </xf>
    <xf numFmtId="0" fontId="23" fillId="0" borderId="0" xfId="0" applyFont="1"/>
    <xf numFmtId="193" fontId="23" fillId="0" borderId="0" xfId="188" applyNumberFormat="1" applyFont="1"/>
    <xf numFmtId="200" fontId="23" fillId="0" borderId="0" xfId="0" applyNumberFormat="1" applyFont="1"/>
    <xf numFmtId="0" fontId="53" fillId="0" borderId="0" xfId="166" applyFont="1" applyAlignment="1">
      <alignment horizontal="left"/>
    </xf>
    <xf numFmtId="0" fontId="50" fillId="0" borderId="0" xfId="166" applyFont="1"/>
    <xf numFmtId="40" fontId="50" fillId="0" borderId="0" xfId="166" applyNumberFormat="1" applyFont="1"/>
    <xf numFmtId="193" fontId="50" fillId="0" borderId="0" xfId="166" applyNumberFormat="1" applyFont="1"/>
    <xf numFmtId="200" fontId="53" fillId="0" borderId="0" xfId="0" applyNumberFormat="1" applyFont="1" applyAlignment="1">
      <alignment horizontal="center"/>
    </xf>
    <xf numFmtId="200" fontId="53" fillId="0" borderId="0" xfId="0" applyNumberFormat="1" applyFont="1"/>
    <xf numFmtId="0" fontId="55" fillId="0" borderId="0" xfId="166" applyFont="1"/>
    <xf numFmtId="188" fontId="50" fillId="0" borderId="0" xfId="166" applyNumberFormat="1" applyFont="1"/>
    <xf numFmtId="200" fontId="50" fillId="0" borderId="0" xfId="0" applyNumberFormat="1" applyFont="1"/>
    <xf numFmtId="200" fontId="54" fillId="0" borderId="0" xfId="0" applyNumberFormat="1" applyFont="1"/>
    <xf numFmtId="0" fontId="50" fillId="0" borderId="0" xfId="167" applyFont="1" applyAlignment="1">
      <alignment horizontal="left"/>
    </xf>
    <xf numFmtId="0" fontId="54" fillId="0" borderId="0" xfId="166" applyFont="1"/>
    <xf numFmtId="0" fontId="50" fillId="0" borderId="0" xfId="0" quotePrefix="1" applyFont="1" applyAlignment="1">
      <alignment horizontal="left"/>
    </xf>
    <xf numFmtId="39" fontId="50" fillId="0" borderId="0" xfId="166" applyNumberFormat="1" applyFont="1"/>
    <xf numFmtId="0" fontId="50" fillId="0" borderId="0" xfId="166" quotePrefix="1" applyFont="1"/>
    <xf numFmtId="0" fontId="65" fillId="0" borderId="0" xfId="0" applyFont="1"/>
    <xf numFmtId="0" fontId="56" fillId="0" borderId="0" xfId="166" applyFont="1"/>
    <xf numFmtId="190" fontId="50" fillId="0" borderId="0" xfId="166" applyNumberFormat="1" applyFont="1"/>
    <xf numFmtId="193" fontId="50" fillId="0" borderId="0" xfId="0" applyNumberFormat="1" applyFont="1"/>
    <xf numFmtId="0" fontId="53" fillId="0" borderId="0" xfId="166" applyFont="1"/>
    <xf numFmtId="0" fontId="50" fillId="0" borderId="0" xfId="167" applyFont="1"/>
    <xf numFmtId="0" fontId="53" fillId="0" borderId="0" xfId="167" quotePrefix="1" applyFont="1" applyAlignment="1">
      <alignment horizontal="left"/>
    </xf>
    <xf numFmtId="193" fontId="53" fillId="0" borderId="0" xfId="0" applyNumberFormat="1" applyFont="1"/>
    <xf numFmtId="37" fontId="50" fillId="0" borderId="0" xfId="166" applyNumberFormat="1" applyFont="1"/>
    <xf numFmtId="38" fontId="50" fillId="0" borderId="0" xfId="166" applyNumberFormat="1" applyFont="1"/>
    <xf numFmtId="0" fontId="62" fillId="0" borderId="0" xfId="3" applyFont="1"/>
    <xf numFmtId="0" fontId="63" fillId="0" borderId="0" xfId="3" applyFont="1"/>
    <xf numFmtId="0" fontId="64" fillId="0" borderId="0" xfId="3" applyFont="1"/>
    <xf numFmtId="0" fontId="61" fillId="0" borderId="0" xfId="0" applyFont="1"/>
    <xf numFmtId="0" fontId="60" fillId="0" borderId="0" xfId="3" applyFont="1" applyAlignment="1">
      <alignment horizontal="center"/>
    </xf>
    <xf numFmtId="37" fontId="59" fillId="0" borderId="0" xfId="3" applyNumberFormat="1" applyFont="1" applyAlignment="1">
      <alignment horizontal="right"/>
    </xf>
    <xf numFmtId="0" fontId="59" fillId="0" borderId="0" xfId="3" applyFont="1" applyAlignment="1">
      <alignment horizontal="center"/>
    </xf>
    <xf numFmtId="0" fontId="61" fillId="0" borderId="0" xfId="3" applyFont="1"/>
    <xf numFmtId="190" fontId="61" fillId="0" borderId="0" xfId="3" applyNumberFormat="1" applyFont="1"/>
    <xf numFmtId="0" fontId="50" fillId="0" borderId="0" xfId="3" applyFont="1" applyAlignment="1">
      <alignment horizontal="left" vertical="center"/>
    </xf>
    <xf numFmtId="0" fontId="54" fillId="0" borderId="0" xfId="3" applyFont="1" applyAlignment="1">
      <alignment vertical="center"/>
    </xf>
    <xf numFmtId="0" fontId="50" fillId="0" borderId="0" xfId="3" applyFont="1" applyAlignment="1">
      <alignment vertical="center"/>
    </xf>
    <xf numFmtId="0" fontId="50" fillId="0" borderId="0" xfId="3" applyFont="1" applyAlignment="1">
      <alignment horizontal="center" vertical="center"/>
    </xf>
    <xf numFmtId="193" fontId="50" fillId="0" borderId="0" xfId="189" applyNumberFormat="1" applyFont="1" applyAlignment="1">
      <alignment horizontal="center" vertical="center"/>
    </xf>
    <xf numFmtId="0" fontId="54" fillId="0" borderId="0" xfId="3" applyFont="1" applyAlignment="1">
      <alignment horizontal="center" vertical="center"/>
    </xf>
    <xf numFmtId="0" fontId="50" fillId="0" borderId="0" xfId="185" applyFont="1" applyAlignment="1">
      <alignment horizontal="center" vertical="center"/>
    </xf>
    <xf numFmtId="200" fontId="51" fillId="0" borderId="0" xfId="0" applyNumberFormat="1" applyFont="1" applyAlignment="1">
      <alignment horizontal="center"/>
    </xf>
    <xf numFmtId="190" fontId="50" fillId="0" borderId="0" xfId="0" applyNumberFormat="1" applyFont="1"/>
    <xf numFmtId="16" fontId="50" fillId="0" borderId="0" xfId="0" quotePrefix="1" applyNumberFormat="1" applyFont="1" applyAlignment="1">
      <alignment horizontal="center"/>
    </xf>
    <xf numFmtId="49" fontId="50" fillId="0" borderId="0" xfId="0" applyNumberFormat="1" applyFont="1" applyAlignment="1">
      <alignment horizontal="center"/>
    </xf>
    <xf numFmtId="16" fontId="50" fillId="0" borderId="0" xfId="0" applyNumberFormat="1" applyFont="1" applyAlignment="1">
      <alignment horizontal="center"/>
    </xf>
    <xf numFmtId="49" fontId="54" fillId="0" borderId="0" xfId="0" applyNumberFormat="1" applyFont="1" applyAlignment="1">
      <alignment horizontal="center"/>
    </xf>
    <xf numFmtId="188" fontId="58" fillId="0" borderId="0" xfId="0" applyNumberFormat="1" applyFont="1" applyAlignment="1">
      <alignment horizontal="center"/>
    </xf>
    <xf numFmtId="37" fontId="50" fillId="0" borderId="0" xfId="0" applyNumberFormat="1" applyFont="1" applyAlignment="1">
      <alignment horizontal="right"/>
    </xf>
    <xf numFmtId="190" fontId="53" fillId="0" borderId="0" xfId="0" applyNumberFormat="1" applyFont="1"/>
    <xf numFmtId="190" fontId="50" fillId="0" borderId="0" xfId="0" applyNumberFormat="1" applyFont="1" applyAlignment="1">
      <alignment horizontal="center"/>
    </xf>
    <xf numFmtId="190" fontId="54" fillId="0" borderId="0" xfId="0" applyNumberFormat="1" applyFont="1"/>
    <xf numFmtId="200" fontId="55" fillId="0" borderId="0" xfId="0" applyNumberFormat="1" applyFont="1"/>
    <xf numFmtId="0" fontId="50" fillId="0" borderId="0" xfId="0" quotePrefix="1" applyFont="1"/>
    <xf numFmtId="190" fontId="53" fillId="0" borderId="4" xfId="0" applyNumberFormat="1" applyFont="1" applyBorder="1"/>
    <xf numFmtId="190" fontId="53" fillId="0" borderId="2" xfId="0" applyNumberFormat="1" applyFont="1" applyBorder="1"/>
    <xf numFmtId="40" fontId="50" fillId="0" borderId="0" xfId="0" applyNumberFormat="1" applyFont="1"/>
    <xf numFmtId="0" fontId="54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200" fontId="53" fillId="0" borderId="0" xfId="0" applyNumberFormat="1" applyFont="1" applyAlignment="1">
      <alignment horizontal="center"/>
    </xf>
    <xf numFmtId="0" fontId="17" fillId="0" borderId="0" xfId="3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0" xfId="3" applyFont="1" applyAlignment="1">
      <alignment horizontal="center"/>
    </xf>
    <xf numFmtId="49" fontId="0" fillId="0" borderId="0" xfId="4" applyNumberFormat="1" applyFont="1" applyFill="1" applyBorder="1" applyAlignment="1">
      <alignment horizontal="center" wrapText="1"/>
    </xf>
    <xf numFmtId="49" fontId="13" fillId="0" borderId="0" xfId="4" applyNumberFormat="1" applyFont="1" applyFill="1" applyBorder="1" applyAlignment="1">
      <alignment horizontal="center" wrapText="1"/>
    </xf>
    <xf numFmtId="0" fontId="50" fillId="0" borderId="0" xfId="0" applyFont="1" applyAlignment="1">
      <alignment horizontal="center" wrapText="1"/>
    </xf>
    <xf numFmtId="49" fontId="50" fillId="0" borderId="0" xfId="0" quotePrefix="1" applyNumberFormat="1" applyFont="1" applyAlignment="1">
      <alignment horizontal="center" wrapText="1"/>
    </xf>
    <xf numFmtId="49" fontId="50" fillId="0" borderId="0" xfId="0" applyNumberFormat="1" applyFont="1" applyAlignment="1">
      <alignment horizontal="center" wrapText="1"/>
    </xf>
    <xf numFmtId="0" fontId="54" fillId="0" borderId="0" xfId="3" applyFont="1" applyAlignment="1">
      <alignment horizontal="center" vertical="center"/>
    </xf>
    <xf numFmtId="0" fontId="53" fillId="0" borderId="0" xfId="3" applyFont="1" applyAlignment="1">
      <alignment horizontal="left"/>
    </xf>
    <xf numFmtId="0" fontId="53" fillId="0" borderId="0" xfId="3" applyFont="1" applyAlignment="1">
      <alignment horizontal="center" vertical="center"/>
    </xf>
    <xf numFmtId="0" fontId="50" fillId="0" borderId="3" xfId="3" applyFont="1" applyBorder="1" applyAlignment="1">
      <alignment horizontal="center"/>
    </xf>
    <xf numFmtId="0" fontId="50" fillId="0" borderId="0" xfId="3" applyFont="1" applyAlignment="1">
      <alignment horizontal="center"/>
    </xf>
    <xf numFmtId="0" fontId="16" fillId="0" borderId="0" xfId="3" applyFont="1" applyAlignment="1">
      <alignment horizontal="left"/>
    </xf>
    <xf numFmtId="0" fontId="54" fillId="0" borderId="0" xfId="3" applyFont="1" applyAlignment="1">
      <alignment horizontal="center"/>
    </xf>
    <xf numFmtId="0" fontId="53" fillId="0" borderId="0" xfId="3" applyFont="1" applyAlignment="1">
      <alignment horizontal="center"/>
    </xf>
  </cellXfs>
  <cellStyles count="190">
    <cellStyle name="20% - Accent1 2" xfId="60" xr:uid="{972DC312-AAA5-4BD9-ACDC-B4D505A994A7}"/>
    <cellStyle name="20% - Accent2 2" xfId="64" xr:uid="{6508CB70-2114-4125-9E9E-62821B4BA20B}"/>
    <cellStyle name="20% - Accent3 2" xfId="68" xr:uid="{38875444-0425-470B-BB37-9F7B038F4D88}"/>
    <cellStyle name="20% - Accent4 2" xfId="71" xr:uid="{A3E0685E-97E4-4FEF-A749-2C88056DF9E7}"/>
    <cellStyle name="20% - Accent5 2" xfId="75" xr:uid="{A2A6E6B7-CBEE-4072-B431-8F4C0BB65FD7}"/>
    <cellStyle name="20% - Accent6 2" xfId="79" xr:uid="{CA111C3F-A604-44C0-97CD-B0CCACBDB548}"/>
    <cellStyle name="40% - Accent1 2" xfId="61" xr:uid="{551F32C7-15AE-4A43-9DA8-570374C39594}"/>
    <cellStyle name="40% - Accent2 2" xfId="65" xr:uid="{4561FFFC-5FF5-420A-8D0F-8E3D7A4464E7}"/>
    <cellStyle name="40% - Accent3 2" xfId="69" xr:uid="{AD6715FC-10EF-4AB7-865A-0291332673B1}"/>
    <cellStyle name="40% - Accent4 2" xfId="72" xr:uid="{E00D96EE-363F-4BE4-97FA-4A48E40E1376}"/>
    <cellStyle name="40% - Accent5 2" xfId="76" xr:uid="{CA1C0897-8E70-4AFA-A6F7-821905A9D9A9}"/>
    <cellStyle name="40% - Accent6 2" xfId="80" xr:uid="{8556B7DB-47DF-4361-8410-C5E71AA613B2}"/>
    <cellStyle name="60% - Accent1 2" xfId="62" xr:uid="{69A689C9-9AB0-45EA-B68F-75B3193CA003}"/>
    <cellStyle name="60% - Accent2 2" xfId="66" xr:uid="{EE0882C6-EA58-4D86-9339-2A8C5C5794F6}"/>
    <cellStyle name="60% - Accent3 2" xfId="20" xr:uid="{58CA22F0-DA17-4704-B9EC-E9BA2EBCCD11}"/>
    <cellStyle name="60% - Accent4 2" xfId="73" xr:uid="{D46EA402-400E-4E8F-B64E-30DCCF9C8457}"/>
    <cellStyle name="60% - Accent5 2" xfId="77" xr:uid="{6955A0A4-F0F8-4B4A-B7D2-4BE78C9B82D7}"/>
    <cellStyle name="60% - Accent6 2" xfId="81" xr:uid="{EDA660A8-8DC7-48A3-97D1-3559329794FD}"/>
    <cellStyle name="Accent1 2" xfId="59" xr:uid="{A2DDD5DC-254A-4867-B893-BD4B9CF811A9}"/>
    <cellStyle name="Accent2 2" xfId="63" xr:uid="{7EE46CC1-2922-4587-85D2-7DB65900F613}"/>
    <cellStyle name="Accent3 2" xfId="67" xr:uid="{F5B6EE5F-CEC3-425F-B244-F1CB543FEF04}"/>
    <cellStyle name="Accent4 2" xfId="70" xr:uid="{31082E71-848F-4121-9F9E-D15F2DBA92F4}"/>
    <cellStyle name="Accent5 2" xfId="74" xr:uid="{2103F1BD-58E4-4941-8824-EDE98A85C5F2}"/>
    <cellStyle name="Accent6 2" xfId="78" xr:uid="{533D4F81-6022-4804-A732-A8748D179484}"/>
    <cellStyle name="Bad 2" xfId="49" xr:uid="{B18F324E-581F-4437-803C-78103C95C30C}"/>
    <cellStyle name="Calculation 2" xfId="53" xr:uid="{8B5089C3-5790-4AAA-B536-8AF17CEA94B9}"/>
    <cellStyle name="Check Cell 2" xfId="55" xr:uid="{B7F8886E-4125-4B90-8492-919828188E30}"/>
    <cellStyle name="Comma" xfId="1" builtinId="3"/>
    <cellStyle name="Comma 10" xfId="183" xr:uid="{2D0EFCB9-1281-4F7A-8053-4E61C28A7D9C}"/>
    <cellStyle name="Comma 10 8" xfId="104" xr:uid="{AD534EEC-CF87-4B75-8C48-F97B8BD0CF7A}"/>
    <cellStyle name="Comma 15 3" xfId="4" xr:uid="{C2624731-CB3D-4D35-8A40-28A0C4880468}"/>
    <cellStyle name="Comma 19" xfId="29" xr:uid="{2A0B67DF-1373-4EC8-9D7F-C08E8464A486}"/>
    <cellStyle name="Comma 19 2" xfId="93" xr:uid="{31B04BD2-4A5B-4D83-B8CF-E958F1749EDA}"/>
    <cellStyle name="Comma 199" xfId="21" xr:uid="{BC9BF7A5-6CE7-4A1F-8545-186AA5CC8EC9}"/>
    <cellStyle name="Comma 199 2" xfId="120" xr:uid="{14CBDC39-0DBF-4A54-9E6C-FDBB734B5F19}"/>
    <cellStyle name="Comma 199 3" xfId="145" xr:uid="{14FBF9F8-F6FA-47A1-B96A-5DCA527BD528}"/>
    <cellStyle name="Comma 199 4" xfId="153" xr:uid="{B4E88A83-F469-42EE-997B-BEF953E0C3A3}"/>
    <cellStyle name="Comma 199 4 2" xfId="173" xr:uid="{CE90C07D-5D63-42AA-8AC2-9DDE5198B794}"/>
    <cellStyle name="Comma 2" xfId="7" xr:uid="{F658A857-47C8-4DCD-B66A-A831E6293D07}"/>
    <cellStyle name="Comma 2 2" xfId="40" xr:uid="{338D901A-4D55-4031-9938-BD35E21A9DB8}"/>
    <cellStyle name="Comma 2 2 2" xfId="182" xr:uid="{FC10DABF-B03C-4030-A49D-76076C9B0EB7}"/>
    <cellStyle name="Comma 2 3" xfId="87" xr:uid="{8434409E-383F-475F-B4E1-4715DC4AE506}"/>
    <cellStyle name="Comma 2 3 2" xfId="131" xr:uid="{BAFEFB2B-99DC-4482-8046-4387139BBF66}"/>
    <cellStyle name="Comma 2 4" xfId="102" xr:uid="{CB150A72-D1B6-404A-845F-558F9C68E4AF}"/>
    <cellStyle name="Comma 2 5" xfId="108" xr:uid="{FE600C73-56A9-49BF-A6C4-B6233C141029}"/>
    <cellStyle name="Comma 2 5 2" xfId="135" xr:uid="{73C4A023-F65E-40FF-A4D7-672A46C889FA}"/>
    <cellStyle name="Comma 3" xfId="16" xr:uid="{D41256E4-F307-4E1E-A176-2BA68BFD11E1}"/>
    <cellStyle name="Comma 3 2" xfId="83" xr:uid="{D8DE3550-A069-4816-95E2-7C39A96FB9EF}"/>
    <cellStyle name="Comma 3 2 2" xfId="127" xr:uid="{E8D8CF3D-2440-4E18-B0C0-B29DB07C5E78}"/>
    <cellStyle name="Comma 3 3" xfId="38" xr:uid="{008B24F6-49FB-4443-A6A5-DE1EDFCF49F5}"/>
    <cellStyle name="Comma 4" xfId="5" xr:uid="{8C82DA50-ECCD-4D3F-8F10-2ACE919C4A01}"/>
    <cellStyle name="Comma 4 2" xfId="12" xr:uid="{A734D8C4-9FB6-42D1-80FB-3BBAF3EADDA7}"/>
    <cellStyle name="Comma 4 2 2" xfId="96" xr:uid="{64C8D1F5-3747-4D77-81A2-8E9D1CD9FF08}"/>
    <cellStyle name="Comma 4 2 3" xfId="115" xr:uid="{97151A41-115D-4243-9A64-ABD5EA99D7A0}"/>
    <cellStyle name="Comma 4 3" xfId="25" xr:uid="{7AD85C2A-3144-4887-A037-8083BAC8547D}"/>
    <cellStyle name="Comma 4 3 2" xfId="124" xr:uid="{0D8D8B98-3D92-4386-9E14-2B0A60AD5111}"/>
    <cellStyle name="Comma 4 4" xfId="89" xr:uid="{115E339A-6B10-4115-B18E-8FDFE56E0AA0}"/>
    <cellStyle name="Comma 4 5" xfId="111" xr:uid="{0E418BFB-369B-4841-88AF-172D0CC8372C}"/>
    <cellStyle name="Comma 4 6" xfId="140" xr:uid="{F9F4A244-5AFB-4277-95F3-B73054DE1CBF}"/>
    <cellStyle name="Comma 4 7" xfId="148" xr:uid="{76B516A8-9394-4B51-AF5E-155B2359C3EE}"/>
    <cellStyle name="Comma 4 7 2" xfId="169" xr:uid="{51981CB4-1BF2-4C49-B7CA-FBB04887FAA5}"/>
    <cellStyle name="Comma 5" xfId="14" xr:uid="{E204D4A7-11CA-4842-B1F9-91E1C7378DDB}"/>
    <cellStyle name="Comma 5 2" xfId="101" xr:uid="{984B54EE-3062-42A3-8B57-E50692067206}"/>
    <cellStyle name="Comma 5 3" xfId="116" xr:uid="{A7500D44-2F8F-4725-9894-1475C1EAFBB4}"/>
    <cellStyle name="Comma 5 4" xfId="141" xr:uid="{5439B93F-986C-4032-AD69-AD909A6FFB77}"/>
    <cellStyle name="Comma 5 5" xfId="149" xr:uid="{C69CA2A3-7570-4CF6-947C-F10184B7D2BA}"/>
    <cellStyle name="Comma 5 5 2" xfId="170" xr:uid="{9AA894F7-4C2E-43BE-91E6-4139C4EFAE2A}"/>
    <cellStyle name="Comma 6" xfId="27" xr:uid="{F770715B-91BD-46A1-AA09-58B50C637942}"/>
    <cellStyle name="Comma 6 2" xfId="126" xr:uid="{182D1BBA-8F23-4CAD-9788-1F294F033F8A}"/>
    <cellStyle name="Comma 7" xfId="160" xr:uid="{46012D94-6134-49EF-8826-DF943A1407FF}"/>
    <cellStyle name="Comma 7 2" xfId="164" xr:uid="{B34DD892-6010-4F63-8082-8DCD5CC0F2CD}"/>
    <cellStyle name="Comma 7 3" xfId="177" xr:uid="{4A008AB0-3CAB-4E62-9629-9DDD3BB00219}"/>
    <cellStyle name="Comma 8" xfId="180" xr:uid="{DB44993D-D046-4EAC-83E3-E9F4A85254B0}"/>
    <cellStyle name="Comma 8 4" xfId="154" xr:uid="{E06B3A54-DB19-45AD-938A-FC98E90B249E}"/>
    <cellStyle name="Comma 8 4 2" xfId="174" xr:uid="{92E44597-E11E-449F-90B6-49725A03045E}"/>
    <cellStyle name="Comma 9" xfId="36" xr:uid="{5AE26C38-2717-4057-8189-FD52166E6F76}"/>
    <cellStyle name="Currency 2" xfId="84" xr:uid="{4E03B0C7-D273-4DB2-9C98-85D93DB9578D}"/>
    <cellStyle name="Currency 2 2" xfId="128" xr:uid="{D32CD10C-5E2D-4A4E-8B25-D5B863F50C2E}"/>
    <cellStyle name="Explanatory Text 2" xfId="13" xr:uid="{4244872B-D2D7-4AFE-B429-DAE70A3AC604}"/>
    <cellStyle name="Good 2" xfId="48" xr:uid="{D814CE16-5668-403B-8818-FF73DF234C61}"/>
    <cellStyle name="Heading 1 2" xfId="44" xr:uid="{048FFF37-B502-4430-8E2D-72EAD7E7CEBF}"/>
    <cellStyle name="Heading 2 2" xfId="45" xr:uid="{12BE55F6-8C56-49EB-BCDD-DF0288D75ED9}"/>
    <cellStyle name="Heading 3 2" xfId="46" xr:uid="{341387BF-D4AD-4A7B-B301-00C727D8BE1B}"/>
    <cellStyle name="Heading 4 2" xfId="47" xr:uid="{87EAFFFE-B847-48D9-A447-2125927A7A95}"/>
    <cellStyle name="Hyperlink 2" xfId="37" xr:uid="{50E43989-69B1-4C4E-A9F2-34488F9CF693}"/>
    <cellStyle name="Input 2" xfId="51" xr:uid="{4FA47386-36E2-479F-BBFE-5C2764E8E9F7}"/>
    <cellStyle name="Linked Cell 2" xfId="54" xr:uid="{9C219421-A41F-4D9D-A7BE-0DE36ED3663F}"/>
    <cellStyle name="Neutral 2" xfId="50" xr:uid="{7FA2D644-0262-4AD6-9D0E-06BDCE95928F}"/>
    <cellStyle name="Normal" xfId="0" builtinId="0"/>
    <cellStyle name="Normal 10" xfId="100" xr:uid="{17EC1BC2-171D-45A8-954F-6DDCD88E42EE}"/>
    <cellStyle name="Normal 11" xfId="105" xr:uid="{F17B327E-9F78-486A-A27D-A0FA4DC3465E}"/>
    <cellStyle name="Normal 12" xfId="26" xr:uid="{88ADBD67-3342-48D5-909E-4D714F6D980F}"/>
    <cellStyle name="Normal 12 2" xfId="125" xr:uid="{F28FFB72-161F-4074-8162-A0395993701D}"/>
    <cellStyle name="Normal 13" xfId="158" xr:uid="{98A16F77-D73A-44D8-B207-C5276790D0A9}"/>
    <cellStyle name="Normal 13 2" xfId="163" xr:uid="{5107DD80-93A8-4165-B6F8-5EC3C8C689FA}"/>
    <cellStyle name="Normal 13 3" xfId="176" xr:uid="{489DD5E4-D9F2-4F80-8D98-52647C700AAD}"/>
    <cellStyle name="Normal 14" xfId="179" xr:uid="{E504B8D7-BB2E-4109-A0F1-17844DD22818}"/>
    <cellStyle name="Normal 15" xfId="184" xr:uid="{8446D1C6-EB0C-4CDA-9095-3ADBD416976B}"/>
    <cellStyle name="Normal 152" xfId="94" xr:uid="{0354225F-7B44-460A-9AA1-6610D663CF3E}"/>
    <cellStyle name="Normal 177" xfId="18" xr:uid="{DEFA7872-DB83-483F-BCC6-685BBA721EEC}"/>
    <cellStyle name="Normal 177 2" xfId="107" xr:uid="{DE05FF64-D400-4ED7-81CD-F253808542D4}"/>
    <cellStyle name="Normal 177 2 2" xfId="134" xr:uid="{A49C309B-A208-46AD-82AE-74BF244B473F}"/>
    <cellStyle name="Normal 177 3" xfId="118" xr:uid="{F350758C-AE73-44D5-ABA2-C6D34F1B8820}"/>
    <cellStyle name="Normal 177 4" xfId="143" xr:uid="{89546CE1-E646-455F-AC5C-FEB61E485064}"/>
    <cellStyle name="Normal 177 5" xfId="151" xr:uid="{CE6DCB40-966D-4FC1-915F-9C8D7CF91180}"/>
    <cellStyle name="Normal 177 5 2" xfId="172" xr:uid="{3D3A63DC-5FFC-4EDF-9276-3337E1D4B0D0}"/>
    <cellStyle name="Normal 2" xfId="3" xr:uid="{E3531B82-F3FA-4599-85BC-04C388AD104B}"/>
    <cellStyle name="Normal 2 16" xfId="138" xr:uid="{D11B77D1-34CF-4279-B4F0-91262A65B97B}"/>
    <cellStyle name="Normal 2 16 2" xfId="8" xr:uid="{EE17080B-50F1-4022-8502-E2046DB3674D}"/>
    <cellStyle name="Normal 2 16 2 2" xfId="112" xr:uid="{B1AF096D-75CD-4D1A-8103-D6DFBD30D3D3}"/>
    <cellStyle name="Normal 2 16 2 3" xfId="156" xr:uid="{7CFF350A-4162-4F9A-90D2-B2BB91DD4298}"/>
    <cellStyle name="Normal 2 16 2 4" xfId="166" xr:uid="{A59025F8-32B1-4B60-A59F-47873D871DCC}"/>
    <cellStyle name="Normal 2 2" xfId="33" xr:uid="{AAEADAB4-3C07-46A2-A201-618E45BE82A9}"/>
    <cellStyle name="Normal 2 2 2" xfId="82" xr:uid="{AF31F272-7FA4-41B3-B05F-7B31709517D2}"/>
    <cellStyle name="Normal 2 2 3" xfId="185" xr:uid="{E4F815B5-5BFF-43AF-871C-F54F855CD3F9}"/>
    <cellStyle name="Normal 2 3" xfId="41" xr:uid="{124E5A0F-82ED-405E-A5E4-F9F7772DD035}"/>
    <cellStyle name="Normal 2 4" xfId="99" xr:uid="{BA435678-38B0-4304-A4E4-C63D23EEC9EA}"/>
    <cellStyle name="Normal 2 5" xfId="103" xr:uid="{A705C600-C605-48B4-BB6F-B83EB46ED1E4}"/>
    <cellStyle name="Normal 2 6" xfId="32" xr:uid="{4DC7D2B7-1004-4BB9-9746-852B5328E7CD}"/>
    <cellStyle name="Normal 2 7" xfId="110" xr:uid="{E7DD2515-B021-43B6-ADC5-746A01A784E0}"/>
    <cellStyle name="Normal 2 8" xfId="181" xr:uid="{95670BB2-8B9D-48BB-82CF-88630B243595}"/>
    <cellStyle name="Normal 22" xfId="137" xr:uid="{592D2711-403F-4715-9EB5-13864134BF50}"/>
    <cellStyle name="Normal 3" xfId="34" xr:uid="{CDD27166-D457-4468-9BB6-C47577EDBD74}"/>
    <cellStyle name="Normal 3 2" xfId="85" xr:uid="{417C192C-30FC-4AE3-AA15-FB4AF77B3109}"/>
    <cellStyle name="Normal 3 2 2" xfId="129" xr:uid="{101925FE-D5C7-4066-AAC3-A870E54EB9FD}"/>
    <cellStyle name="Normal 3 2 3" xfId="159" xr:uid="{F5DCE884-4F64-41E4-83A3-BDADC9983316}"/>
    <cellStyle name="Normal 3 2 4 2" xfId="10" xr:uid="{A75E3A26-760B-49F3-BDA5-ECC410B18796}"/>
    <cellStyle name="Normal 3 2 4 2 2" xfId="113" xr:uid="{676A5F0A-2DC0-4323-AEB5-35BB2A975637}"/>
    <cellStyle name="Normal 3 2 4 2 3" xfId="157" xr:uid="{77D72029-DB14-4528-914F-4A724428DC14}"/>
    <cellStyle name="Normal 3 2 4 2 4" xfId="167" xr:uid="{4590FF05-4A3A-4B5A-8665-B27053A4C7CC}"/>
    <cellStyle name="Normal 3 3" xfId="186" xr:uid="{F4FF4C5B-2A09-43F1-9963-E0A29A054EE3}"/>
    <cellStyle name="Normal 3 5" xfId="22" xr:uid="{AFED515E-5095-4BD2-B32E-7F4071734241}"/>
    <cellStyle name="Normal 3 5 2" xfId="24" xr:uid="{96680C15-0D3D-465C-902C-AC3A65000162}"/>
    <cellStyle name="Normal 3 5 2 2" xfId="123" xr:uid="{71F50B30-54B4-46CA-BB3C-B6D0224514FF}"/>
    <cellStyle name="Normal 3 5 3" xfId="121" xr:uid="{D41F2A10-B34B-41C7-84A7-D595A403C14F}"/>
    <cellStyle name="Normal 3 5 4" xfId="146" xr:uid="{20679939-FE9D-4862-B2BC-78F29C03465E}"/>
    <cellStyle name="Normal 3 5 5" xfId="155" xr:uid="{AFAE82FD-1D5C-48DC-9A15-B676E2866E79}"/>
    <cellStyle name="Normal 3 5 5 2" xfId="175" xr:uid="{4E53B0FC-4551-4E7E-9054-4D9F5B1D9A77}"/>
    <cellStyle name="Normal 3 5 6" xfId="162" xr:uid="{65912133-BCDD-4114-A254-CBCADEB5EFD1}"/>
    <cellStyle name="Normal 4" xfId="9" xr:uid="{34327BAF-FF42-4846-B045-E508C5A4D858}"/>
    <cellStyle name="Normal 4 2" xfId="86" xr:uid="{713EAB98-75C7-4D17-B2C7-3A7016796AA0}"/>
    <cellStyle name="Normal 4 2 2" xfId="130" xr:uid="{DA3E6F97-22A5-4E9F-947F-39EC214783CA}"/>
    <cellStyle name="Normal 4 3" xfId="35" xr:uid="{C73ADBE0-F82C-4A79-A703-8E0ED61745F1}"/>
    <cellStyle name="Normal 5" xfId="11" xr:uid="{5EAD9400-503D-45BB-A9C1-BF0F468041C3}"/>
    <cellStyle name="Normal 5 2" xfId="23" xr:uid="{0D996B76-68B3-404F-B120-D85AED5A55BC}"/>
    <cellStyle name="Normal 5 2 2" xfId="122" xr:uid="{E0B15F88-6B4A-403C-8B93-D1660A13F925}"/>
    <cellStyle name="Normal 5 2 3" xfId="161" xr:uid="{F476CFF6-E9DF-40EE-9347-7E2EF128B49C}"/>
    <cellStyle name="Normal 5 2 3 2" xfId="165" xr:uid="{F7851030-915A-42DA-A9B9-A4325D3C3D1B}"/>
    <cellStyle name="Normal 5 2 3 3" xfId="178" xr:uid="{85D95578-DD23-43C0-8F7F-786D08D9ACB6}"/>
    <cellStyle name="Normal 5 2 4" xfId="187" xr:uid="{5351477E-F08A-44D4-A7DD-A7B3DB3589EC}"/>
    <cellStyle name="Normal 5 3" xfId="19" xr:uid="{022FB7BB-AD89-47C6-B319-7E564CF8ACC4}"/>
    <cellStyle name="Normal 5 3 2" xfId="119" xr:uid="{7E162146-DABE-48B4-AC25-B71E0C6B3112}"/>
    <cellStyle name="Normal 5 3 3" xfId="144" xr:uid="{EA1989CF-BD0F-458D-A445-CE850C7EB524}"/>
    <cellStyle name="Normal 5 3 4" xfId="152" xr:uid="{85F71999-99CF-4549-BA53-1B5D8797A3AC}"/>
    <cellStyle name="Normal 5 3 4 2" xfId="168" xr:uid="{8047102A-87E8-4F76-93ED-A667BEA1F43D}"/>
    <cellStyle name="Normal 5 4" xfId="109" xr:uid="{5FF5023D-2FEF-4D7B-AF00-7F1433284F89}"/>
    <cellStyle name="Normal 5 4 2" xfId="136" xr:uid="{083EBA7A-ED68-4C3A-A8A1-3EE26E383637}"/>
    <cellStyle name="Normal 5 5" xfId="28" xr:uid="{A465C08F-08E5-45C4-8BE2-A2000721D49D}"/>
    <cellStyle name="Normal 5 6" xfId="114" xr:uid="{EC70DA81-75EF-41F2-BFDF-8F2B3D444B36}"/>
    <cellStyle name="Normal 5 7" xfId="139" xr:uid="{B5A32454-3E7B-43ED-B416-3A90032AC373}"/>
    <cellStyle name="Normal 5 8" xfId="147" xr:uid="{3FDDF21B-F8A7-45CA-A324-408A47C985BF}"/>
    <cellStyle name="Normal 6" xfId="42" xr:uid="{F516C2AD-E56F-4131-B096-75126D7C64B6}"/>
    <cellStyle name="Normal 6 2" xfId="95" xr:uid="{62D4CBD2-C051-4B27-A64C-3295A076DD9C}"/>
    <cellStyle name="Normal 7" xfId="90" xr:uid="{381FF395-3D72-4039-BF05-5FAF73F18149}"/>
    <cellStyle name="Normal 7 2" xfId="97" xr:uid="{4E9C937E-1343-4A54-8A51-EEA747A8EFB8}"/>
    <cellStyle name="Normal 8" xfId="31" xr:uid="{97CD0F23-AD88-4710-A433-C61B52A56C8A}"/>
    <cellStyle name="Normal 8 13" xfId="106" xr:uid="{89C00A49-869F-4F2B-8EF8-3670AABC90CC}"/>
    <cellStyle name="Normal 9" xfId="98" xr:uid="{EE4DD13D-49F8-4975-8D4A-9F34CA9E70DD}"/>
    <cellStyle name="Normal 95" xfId="91" xr:uid="{EC13359A-716A-4905-A1F8-9510D03B8263}"/>
    <cellStyle name="Normal_AMT_BCP_TFS_Q151_Final-120508" xfId="188" xr:uid="{A3C34BF5-CD8F-482F-B691-B970BB6D288B}"/>
    <cellStyle name="Normal_BCP_FS 2009 Q1_EN - final_11.05.09" xfId="189" xr:uid="{3138CE9E-D14A-4336-87EF-535FD71E0B65}"/>
    <cellStyle name="Note 2" xfId="57" xr:uid="{EEA302CC-8447-445B-AD0A-8FF8AA05B9C5}"/>
    <cellStyle name="Output 2" xfId="52" xr:uid="{4A366383-B019-4B37-AE9E-4B0304C0667E}"/>
    <cellStyle name="Percent" xfId="2" builtinId="5"/>
    <cellStyle name="Percent 2" xfId="17" xr:uid="{71C32933-5285-455C-8152-970E7A021ADE}"/>
    <cellStyle name="Percent 2 2" xfId="30" xr:uid="{A150C703-FF0E-4A0F-9755-DFC7B96CF7A9}"/>
    <cellStyle name="Percent 3" xfId="15" xr:uid="{BE999E9D-E082-4513-842E-DB2577BA542A}"/>
    <cellStyle name="Percent 3 2" xfId="39" xr:uid="{1EBA9D17-A4EB-4BE0-8451-7A6A614A458A}"/>
    <cellStyle name="Percent 3 2 2" xfId="88" xr:uid="{802B8EE5-C36D-4C68-B41A-9C64E304B823}"/>
    <cellStyle name="Percent 3 2 2 2" xfId="132" xr:uid="{6D99245B-8ACA-4072-AF8D-CE0062EABBF4}"/>
    <cellStyle name="Percent 3 3" xfId="117" xr:uid="{5D7B174B-FFEA-48D0-9AC1-6DDFBA4D0DC9}"/>
    <cellStyle name="Percent 3 4" xfId="142" xr:uid="{44057FC1-EA32-4DFC-B99B-D0BAEE976B87}"/>
    <cellStyle name="Percent 3 5" xfId="150" xr:uid="{6F16C7D3-FBD1-4D4A-A5BA-DD5D02C8F7DD}"/>
    <cellStyle name="Percent 3 5 2" xfId="171" xr:uid="{5E7D1482-26D5-4214-AEA8-DC20BF685989}"/>
    <cellStyle name="Percent 4" xfId="92" xr:uid="{BE7D12CB-4BEF-45D3-9872-4C0FFFFD06C1}"/>
    <cellStyle name="Percent 4 2" xfId="133" xr:uid="{AC45E7C3-8CD8-4E36-A23B-3B5104AE358B}"/>
    <cellStyle name="Title 2" xfId="43" xr:uid="{F8ED698D-DDF0-4EA7-ADB1-7EDADDE5A071}"/>
    <cellStyle name="Total 2" xfId="58" xr:uid="{5C7143E2-17D9-4975-AC9B-52D711A64AC6}"/>
    <cellStyle name="Warning Text 2" xfId="56" xr:uid="{0F6D4597-2A5E-4737-81CD-A5421C96EE11}"/>
    <cellStyle name="ปกติ_2009 Q1 PTT UT - TH (26-may-09)" xfId="6" xr:uid="{150472D7-3AE7-490A-8244-792A3DE5818B}"/>
  </cellStyles>
  <dxfs count="0"/>
  <tableStyles count="0" defaultTableStyle="TableStyleMedium2" defaultPivotStyle="PivotStyleLight16"/>
  <colors>
    <mruColors>
      <color rgb="FF00FFFF"/>
      <color rgb="FFFFFFCC"/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2952-D93E-4D94-9E8F-EAD8512AF122}">
  <sheetPr>
    <tabColor rgb="FF00B0F0"/>
  </sheetPr>
  <dimension ref="A1:T360"/>
  <sheetViews>
    <sheetView tabSelected="1" view="pageBreakPreview" topLeftCell="A43" zoomScale="85" zoomScaleNormal="94" zoomScaleSheetLayoutView="85" workbookViewId="0">
      <selection activeCell="L1" sqref="L1:L1048576"/>
    </sheetView>
  </sheetViews>
  <sheetFormatPr defaultColWidth="9.140625" defaultRowHeight="20.65" customHeight="1" x14ac:dyDescent="0.25"/>
  <cols>
    <col min="1" max="1" width="53.140625" style="94" customWidth="1"/>
    <col min="2" max="2" width="9.5703125" style="96" customWidth="1"/>
    <col min="3" max="3" width="1.140625" style="96" customWidth="1"/>
    <col min="4" max="4" width="19.42578125" style="279" bestFit="1" customWidth="1"/>
    <col min="5" max="5" width="1.140625" style="279" customWidth="1"/>
    <col min="6" max="6" width="15.7109375" style="279" customWidth="1"/>
    <col min="7" max="7" width="1.140625" style="208" customWidth="1"/>
    <col min="8" max="8" width="19.42578125" style="279" bestFit="1" customWidth="1"/>
    <col min="9" max="9" width="1.140625" style="208" customWidth="1"/>
    <col min="10" max="10" width="15.7109375" style="279" customWidth="1"/>
    <col min="11" max="12" width="5.140625" style="94" customWidth="1"/>
    <col min="13" max="13" width="16.5703125" style="90" bestFit="1" customWidth="1"/>
    <col min="14" max="14" width="16.5703125" style="90" customWidth="1"/>
    <col min="15" max="15" width="15.85546875" style="265" bestFit="1" customWidth="1"/>
    <col min="16" max="16" width="16.85546875" style="90" customWidth="1"/>
    <col min="17" max="17" width="14.85546875" style="265" bestFit="1" customWidth="1"/>
    <col min="18" max="18" width="11.5703125" style="94" bestFit="1" customWidth="1"/>
    <col min="19" max="16384" width="9.140625" style="94"/>
  </cols>
  <sheetData>
    <row r="1" spans="1:16" s="91" customFormat="1" ht="20.65" customHeight="1" x14ac:dyDescent="0.3">
      <c r="A1" s="83" t="s">
        <v>0</v>
      </c>
      <c r="C1" s="92"/>
      <c r="D1" s="92"/>
    </row>
    <row r="2" spans="1:16" s="222" customFormat="1" ht="20.65" customHeight="1" x14ac:dyDescent="0.25">
      <c r="A2" s="84" t="s">
        <v>1</v>
      </c>
      <c r="C2" s="264"/>
      <c r="D2" s="264"/>
    </row>
    <row r="3" spans="1:16" ht="20.65" customHeight="1" x14ac:dyDescent="0.25">
      <c r="D3" s="271"/>
      <c r="E3" s="271"/>
      <c r="F3" s="271"/>
      <c r="G3" s="209"/>
      <c r="H3" s="271"/>
      <c r="I3" s="209"/>
      <c r="J3" s="271"/>
      <c r="K3" s="99"/>
      <c r="L3" s="99"/>
      <c r="M3" s="98"/>
      <c r="N3" s="98"/>
      <c r="O3" s="217"/>
    </row>
    <row r="4" spans="1:16" ht="20.65" customHeight="1" x14ac:dyDescent="0.25">
      <c r="A4" s="85"/>
      <c r="B4" s="187"/>
      <c r="C4" s="187"/>
      <c r="D4" s="281" t="s">
        <v>2</v>
      </c>
      <c r="E4" s="281"/>
      <c r="F4" s="281"/>
      <c r="G4" s="95"/>
      <c r="H4" s="282" t="s">
        <v>3</v>
      </c>
      <c r="I4" s="282"/>
      <c r="J4" s="282"/>
    </row>
    <row r="5" spans="1:16" ht="20.65" customHeight="1" x14ac:dyDescent="0.25">
      <c r="A5" s="85"/>
      <c r="B5" s="187"/>
      <c r="C5" s="187"/>
      <c r="D5" s="281" t="s">
        <v>4</v>
      </c>
      <c r="E5" s="281"/>
      <c r="F5" s="281"/>
      <c r="G5" s="95"/>
      <c r="H5" s="282" t="s">
        <v>4</v>
      </c>
      <c r="I5" s="282"/>
      <c r="J5" s="282"/>
    </row>
    <row r="6" spans="1:16" ht="20.65" customHeight="1" x14ac:dyDescent="0.25">
      <c r="D6" s="266" t="s">
        <v>319</v>
      </c>
      <c r="E6" s="94"/>
      <c r="F6" s="266" t="s">
        <v>237</v>
      </c>
      <c r="G6" s="267"/>
      <c r="H6" s="266" t="s">
        <v>319</v>
      </c>
      <c r="I6" s="184"/>
      <c r="J6" s="268" t="s">
        <v>237</v>
      </c>
      <c r="K6" s="267"/>
      <c r="L6" s="267"/>
      <c r="M6" s="127"/>
      <c r="N6" s="127"/>
    </row>
    <row r="7" spans="1:16" ht="20.65" customHeight="1" x14ac:dyDescent="0.25">
      <c r="A7" s="95" t="s">
        <v>5</v>
      </c>
      <c r="B7" s="96" t="s">
        <v>6</v>
      </c>
      <c r="D7" s="184">
        <v>2025</v>
      </c>
      <c r="E7" s="184"/>
      <c r="F7" s="184">
        <v>2024</v>
      </c>
      <c r="G7" s="267"/>
      <c r="H7" s="184">
        <v>2025</v>
      </c>
      <c r="I7" s="184"/>
      <c r="J7" s="184">
        <v>2024</v>
      </c>
      <c r="K7" s="267"/>
      <c r="L7" s="267"/>
      <c r="M7" s="127"/>
      <c r="N7" s="127"/>
    </row>
    <row r="8" spans="1:16" ht="20.65" customHeight="1" x14ac:dyDescent="0.25">
      <c r="A8" s="95"/>
      <c r="D8" s="184" t="s">
        <v>7</v>
      </c>
      <c r="E8" s="184"/>
      <c r="F8" s="184"/>
      <c r="G8" s="267"/>
      <c r="H8" s="184" t="s">
        <v>7</v>
      </c>
      <c r="I8" s="184"/>
      <c r="J8" s="184"/>
      <c r="K8" s="267"/>
      <c r="L8" s="267"/>
      <c r="M8" s="127"/>
      <c r="N8" s="127"/>
    </row>
    <row r="9" spans="1:16" ht="20.65" customHeight="1" x14ac:dyDescent="0.25">
      <c r="D9" s="280" t="s">
        <v>8</v>
      </c>
      <c r="E9" s="280"/>
      <c r="F9" s="280"/>
      <c r="G9" s="280"/>
      <c r="H9" s="280"/>
      <c r="I9" s="280"/>
      <c r="J9" s="280"/>
      <c r="K9" s="269"/>
      <c r="L9" s="269"/>
      <c r="M9" s="215"/>
      <c r="N9" s="215"/>
    </row>
    <row r="10" spans="1:16" ht="20.65" customHeight="1" x14ac:dyDescent="0.25">
      <c r="A10" s="198" t="s">
        <v>9</v>
      </c>
      <c r="D10" s="270"/>
      <c r="E10" s="270"/>
      <c r="F10" s="270"/>
      <c r="G10" s="184"/>
      <c r="H10" s="270"/>
      <c r="I10" s="184"/>
      <c r="J10" s="270"/>
      <c r="K10" s="267"/>
      <c r="L10" s="267"/>
      <c r="M10" s="127"/>
      <c r="N10" s="127"/>
    </row>
    <row r="11" spans="1:16" ht="20.65" customHeight="1" x14ac:dyDescent="0.25">
      <c r="A11" s="235" t="s">
        <v>10</v>
      </c>
      <c r="D11" s="98">
        <v>93820</v>
      </c>
      <c r="E11" s="271"/>
      <c r="F11" s="98">
        <v>191924</v>
      </c>
      <c r="G11" s="271"/>
      <c r="H11" s="271">
        <v>3947</v>
      </c>
      <c r="I11" s="271"/>
      <c r="J11" s="98">
        <v>5464</v>
      </c>
      <c r="K11" s="99"/>
      <c r="L11" s="99"/>
      <c r="M11" s="98"/>
      <c r="N11" s="98"/>
    </row>
    <row r="12" spans="1:16" ht="20.65" customHeight="1" x14ac:dyDescent="0.25">
      <c r="A12" s="235" t="s">
        <v>11</v>
      </c>
      <c r="B12" s="96" t="s">
        <v>227</v>
      </c>
      <c r="D12" s="98">
        <v>300073</v>
      </c>
      <c r="E12" s="271"/>
      <c r="F12" s="98">
        <v>309932</v>
      </c>
      <c r="G12" s="271"/>
      <c r="H12" s="126">
        <v>362463</v>
      </c>
      <c r="I12" s="271"/>
      <c r="J12" s="98">
        <v>310027</v>
      </c>
      <c r="K12" s="99"/>
      <c r="L12" s="99"/>
      <c r="M12" s="98"/>
      <c r="N12" s="98"/>
    </row>
    <row r="13" spans="1:16" ht="20.65" customHeight="1" x14ac:dyDescent="0.25">
      <c r="A13" s="235" t="s">
        <v>238</v>
      </c>
      <c r="B13" s="96">
        <v>3</v>
      </c>
      <c r="D13" s="98">
        <v>65025</v>
      </c>
      <c r="E13" s="271"/>
      <c r="F13" s="98">
        <v>135839</v>
      </c>
      <c r="G13" s="271"/>
      <c r="H13" s="107">
        <v>0</v>
      </c>
      <c r="I13" s="271"/>
      <c r="J13" s="107">
        <v>0</v>
      </c>
      <c r="K13" s="98"/>
      <c r="L13" s="98"/>
      <c r="M13" s="98"/>
      <c r="N13" s="98"/>
      <c r="P13" s="98"/>
    </row>
    <row r="14" spans="1:16" ht="20.65" customHeight="1" x14ac:dyDescent="0.25">
      <c r="A14" s="235" t="s">
        <v>12</v>
      </c>
      <c r="B14" s="96">
        <v>2</v>
      </c>
      <c r="C14" s="94"/>
      <c r="D14" s="107">
        <v>0</v>
      </c>
      <c r="E14" s="271"/>
      <c r="F14" s="107">
        <v>0</v>
      </c>
      <c r="G14" s="271"/>
      <c r="H14" s="126">
        <v>26836</v>
      </c>
      <c r="I14" s="271"/>
      <c r="J14" s="98">
        <v>40936</v>
      </c>
      <c r="K14" s="98"/>
      <c r="L14" s="98"/>
      <c r="M14" s="98"/>
      <c r="N14" s="98"/>
      <c r="P14" s="98"/>
    </row>
    <row r="15" spans="1:16" ht="20.65" customHeight="1" x14ac:dyDescent="0.25">
      <c r="A15" s="235" t="s">
        <v>239</v>
      </c>
      <c r="C15" s="94"/>
      <c r="D15" s="98">
        <v>12624</v>
      </c>
      <c r="E15" s="271"/>
      <c r="F15" s="98">
        <v>12624</v>
      </c>
      <c r="G15" s="271"/>
      <c r="H15" s="107">
        <v>0</v>
      </c>
      <c r="I15" s="271"/>
      <c r="J15" s="107">
        <v>0</v>
      </c>
      <c r="K15" s="98"/>
      <c r="L15" s="98"/>
      <c r="M15" s="98"/>
      <c r="N15" s="98"/>
      <c r="P15" s="98"/>
    </row>
    <row r="16" spans="1:16" ht="20.65" customHeight="1" x14ac:dyDescent="0.25">
      <c r="A16" s="235" t="s">
        <v>13</v>
      </c>
      <c r="C16" s="94"/>
      <c r="D16" s="90">
        <v>46755</v>
      </c>
      <c r="E16" s="94"/>
      <c r="F16" s="90">
        <v>56775</v>
      </c>
      <c r="G16" s="94"/>
      <c r="H16" s="107">
        <v>0</v>
      </c>
      <c r="I16" s="94"/>
      <c r="J16" s="107">
        <v>0</v>
      </c>
      <c r="K16" s="98"/>
      <c r="L16" s="98"/>
      <c r="M16" s="98"/>
      <c r="N16" s="98"/>
      <c r="P16" s="98"/>
    </row>
    <row r="17" spans="1:17" ht="20.65" customHeight="1" x14ac:dyDescent="0.25">
      <c r="A17" s="235" t="s">
        <v>240</v>
      </c>
      <c r="C17" s="94"/>
      <c r="D17" s="98">
        <v>20</v>
      </c>
      <c r="E17" s="271"/>
      <c r="F17" s="98">
        <v>28</v>
      </c>
      <c r="G17" s="271"/>
      <c r="H17" s="107">
        <v>0</v>
      </c>
      <c r="I17" s="271"/>
      <c r="J17" s="107">
        <v>0</v>
      </c>
      <c r="K17" s="98"/>
      <c r="L17" s="98"/>
      <c r="M17" s="98"/>
      <c r="N17" s="98"/>
      <c r="P17" s="98"/>
    </row>
    <row r="18" spans="1:17" ht="20.65" customHeight="1" x14ac:dyDescent="0.25">
      <c r="A18" s="235" t="s">
        <v>14</v>
      </c>
      <c r="C18" s="94"/>
      <c r="D18" s="98">
        <v>86840</v>
      </c>
      <c r="E18" s="271"/>
      <c r="F18" s="98">
        <v>94881</v>
      </c>
      <c r="G18" s="271"/>
      <c r="H18" s="93">
        <v>11898</v>
      </c>
      <c r="I18" s="271"/>
      <c r="J18" s="98">
        <v>23346</v>
      </c>
      <c r="K18" s="99"/>
      <c r="L18" s="99"/>
      <c r="M18" s="98"/>
      <c r="N18" s="98"/>
    </row>
    <row r="19" spans="1:17" s="95" customFormat="1" ht="20.65" customHeight="1" x14ac:dyDescent="0.25">
      <c r="A19" s="95" t="s">
        <v>15</v>
      </c>
      <c r="B19" s="187"/>
      <c r="D19" s="100">
        <f>SUM(D11:D18)</f>
        <v>605157</v>
      </c>
      <c r="E19" s="101"/>
      <c r="F19" s="100">
        <f>SUM(F11:F18)</f>
        <v>802003</v>
      </c>
      <c r="G19" s="102"/>
      <c r="H19" s="100">
        <f>SUM(H11:H18)</f>
        <v>405144</v>
      </c>
      <c r="I19" s="102"/>
      <c r="J19" s="100">
        <f>SUM(J11:J18)</f>
        <v>379773</v>
      </c>
      <c r="K19" s="99"/>
      <c r="L19" s="99"/>
      <c r="M19" s="272"/>
      <c r="N19" s="272"/>
      <c r="O19" s="272"/>
      <c r="P19" s="272"/>
      <c r="Q19" s="272"/>
    </row>
    <row r="20" spans="1:17" ht="15" customHeight="1" x14ac:dyDescent="0.25">
      <c r="A20" s="95"/>
      <c r="C20" s="94"/>
      <c r="D20" s="93"/>
      <c r="E20" s="93"/>
      <c r="F20" s="93"/>
      <c r="G20" s="90"/>
      <c r="H20" s="94"/>
      <c r="I20" s="94"/>
      <c r="J20" s="94"/>
      <c r="K20" s="99"/>
      <c r="L20" s="99"/>
      <c r="M20" s="98"/>
      <c r="N20" s="98"/>
    </row>
    <row r="21" spans="1:17" ht="20.65" customHeight="1" x14ac:dyDescent="0.25">
      <c r="A21" s="198" t="s">
        <v>16</v>
      </c>
      <c r="C21" s="94"/>
      <c r="D21" s="93"/>
      <c r="E21" s="93"/>
      <c r="F21" s="93"/>
      <c r="G21" s="90"/>
      <c r="H21" s="93"/>
      <c r="I21" s="90"/>
      <c r="J21" s="93"/>
      <c r="K21" s="99"/>
      <c r="L21" s="99"/>
      <c r="M21" s="98"/>
      <c r="N21" s="98"/>
    </row>
    <row r="22" spans="1:17" ht="20.65" customHeight="1" x14ac:dyDescent="0.25">
      <c r="A22" s="235" t="s">
        <v>241</v>
      </c>
      <c r="B22" s="96">
        <v>10</v>
      </c>
      <c r="C22" s="94"/>
      <c r="D22" s="93">
        <v>366463</v>
      </c>
      <c r="E22" s="93"/>
      <c r="F22" s="93">
        <v>390422</v>
      </c>
      <c r="G22" s="90"/>
      <c r="H22" s="107">
        <v>0</v>
      </c>
      <c r="I22" s="90"/>
      <c r="J22" s="107">
        <v>0</v>
      </c>
      <c r="K22" s="99"/>
      <c r="L22" s="99"/>
      <c r="M22" s="98"/>
      <c r="N22" s="98"/>
    </row>
    <row r="23" spans="1:17" ht="20.65" customHeight="1" x14ac:dyDescent="0.25">
      <c r="A23" s="235" t="s">
        <v>18</v>
      </c>
      <c r="B23" s="96" t="s">
        <v>340</v>
      </c>
      <c r="C23" s="94"/>
      <c r="D23" s="107">
        <v>0</v>
      </c>
      <c r="E23" s="93"/>
      <c r="F23" s="107">
        <v>0</v>
      </c>
      <c r="G23" s="90"/>
      <c r="H23" s="93">
        <v>4093001</v>
      </c>
      <c r="I23" s="90"/>
      <c r="J23" s="93">
        <v>4093001</v>
      </c>
      <c r="K23" s="99"/>
      <c r="L23" s="99"/>
      <c r="M23" s="98"/>
      <c r="N23" s="98"/>
    </row>
    <row r="24" spans="1:17" ht="20.65" customHeight="1" x14ac:dyDescent="0.25">
      <c r="A24" s="235" t="s">
        <v>19</v>
      </c>
      <c r="B24" s="96">
        <v>6</v>
      </c>
      <c r="C24" s="94"/>
      <c r="D24" s="93">
        <v>1048886</v>
      </c>
      <c r="E24" s="93"/>
      <c r="F24" s="93">
        <v>1068053</v>
      </c>
      <c r="G24" s="90"/>
      <c r="H24" s="107">
        <v>0</v>
      </c>
      <c r="I24" s="90"/>
      <c r="J24" s="107">
        <v>0</v>
      </c>
      <c r="K24" s="99"/>
      <c r="L24" s="99"/>
      <c r="M24" s="98"/>
      <c r="N24" s="98"/>
    </row>
    <row r="25" spans="1:17" ht="20.65" customHeight="1" x14ac:dyDescent="0.25">
      <c r="A25" s="89" t="s">
        <v>213</v>
      </c>
      <c r="B25" s="96" t="s">
        <v>341</v>
      </c>
      <c r="C25" s="94"/>
      <c r="D25" s="93">
        <v>576340</v>
      </c>
      <c r="E25" s="93"/>
      <c r="F25" s="93">
        <v>533184</v>
      </c>
      <c r="G25" s="90"/>
      <c r="H25" s="93">
        <v>1140</v>
      </c>
      <c r="I25" s="90"/>
      <c r="J25" s="93">
        <v>1061</v>
      </c>
      <c r="K25" s="103"/>
      <c r="L25" s="103"/>
      <c r="M25" s="98"/>
      <c r="N25" s="93"/>
    </row>
    <row r="26" spans="1:17" ht="20.65" customHeight="1" x14ac:dyDescent="0.25">
      <c r="A26" s="235" t="s">
        <v>17</v>
      </c>
      <c r="B26" s="96">
        <v>2</v>
      </c>
      <c r="C26" s="94"/>
      <c r="D26" s="93">
        <v>8311</v>
      </c>
      <c r="E26" s="93"/>
      <c r="F26" s="93">
        <v>8311</v>
      </c>
      <c r="G26" s="90"/>
      <c r="H26" s="93">
        <v>1500232</v>
      </c>
      <c r="I26" s="90"/>
      <c r="J26" s="93">
        <v>1494083</v>
      </c>
      <c r="K26" s="103"/>
      <c r="L26" s="103"/>
      <c r="M26" s="98"/>
      <c r="N26" s="93"/>
    </row>
    <row r="27" spans="1:17" ht="20.65" customHeight="1" x14ac:dyDescent="0.25">
      <c r="A27" s="89" t="s">
        <v>228</v>
      </c>
      <c r="B27" s="96">
        <v>4</v>
      </c>
      <c r="C27" s="94"/>
      <c r="D27" s="93">
        <v>57790</v>
      </c>
      <c r="E27" s="104"/>
      <c r="F27" s="98">
        <v>64103</v>
      </c>
      <c r="G27" s="104"/>
      <c r="H27" s="107">
        <v>0</v>
      </c>
      <c r="I27" s="103"/>
      <c r="J27" s="107">
        <v>0</v>
      </c>
      <c r="K27" s="103"/>
      <c r="L27" s="103"/>
      <c r="M27" s="98"/>
      <c r="N27" s="93"/>
    </row>
    <row r="28" spans="1:17" ht="20.65" customHeight="1" x14ac:dyDescent="0.25">
      <c r="A28" s="89" t="s">
        <v>305</v>
      </c>
      <c r="B28" s="96">
        <v>9</v>
      </c>
      <c r="C28" s="94"/>
      <c r="D28" s="93">
        <v>21549</v>
      </c>
      <c r="E28" s="104"/>
      <c r="F28" s="107">
        <v>0</v>
      </c>
      <c r="G28" s="104"/>
      <c r="H28" s="107">
        <v>0</v>
      </c>
      <c r="I28" s="103"/>
      <c r="J28" s="107">
        <v>0</v>
      </c>
      <c r="K28" s="103"/>
      <c r="L28" s="103"/>
      <c r="M28" s="98"/>
      <c r="N28" s="93"/>
    </row>
    <row r="29" spans="1:17" ht="20.65" customHeight="1" x14ac:dyDescent="0.25">
      <c r="A29" s="89" t="s">
        <v>20</v>
      </c>
      <c r="B29" s="96">
        <v>7</v>
      </c>
      <c r="C29" s="94"/>
      <c r="D29" s="93">
        <v>3346230</v>
      </c>
      <c r="E29" s="93"/>
      <c r="F29" s="98">
        <v>3224590</v>
      </c>
      <c r="G29" s="93"/>
      <c r="H29" s="93">
        <v>10182</v>
      </c>
      <c r="I29" s="90"/>
      <c r="J29" s="98">
        <v>9997</v>
      </c>
      <c r="K29" s="103"/>
      <c r="L29" s="103"/>
      <c r="M29" s="98"/>
      <c r="N29" s="93"/>
      <c r="Q29" s="216"/>
    </row>
    <row r="30" spans="1:17" ht="20.65" customHeight="1" x14ac:dyDescent="0.25">
      <c r="A30" s="235" t="s">
        <v>21</v>
      </c>
      <c r="C30" s="94"/>
      <c r="D30" s="93">
        <v>93280</v>
      </c>
      <c r="E30" s="93"/>
      <c r="F30" s="93">
        <v>99724</v>
      </c>
      <c r="G30" s="90"/>
      <c r="H30" s="93">
        <v>5581</v>
      </c>
      <c r="I30" s="90"/>
      <c r="J30" s="93">
        <v>7617</v>
      </c>
      <c r="K30" s="99"/>
      <c r="L30" s="99"/>
      <c r="M30" s="98"/>
      <c r="N30" s="98"/>
    </row>
    <row r="31" spans="1:17" ht="20.65" customHeight="1" x14ac:dyDescent="0.25">
      <c r="A31" s="89" t="s">
        <v>22</v>
      </c>
      <c r="C31" s="94"/>
      <c r="D31" s="93">
        <v>484429</v>
      </c>
      <c r="E31" s="93"/>
      <c r="F31" s="93">
        <v>498933</v>
      </c>
      <c r="G31" s="90"/>
      <c r="H31" s="93">
        <v>138</v>
      </c>
      <c r="I31" s="90"/>
      <c r="J31" s="93">
        <v>149</v>
      </c>
      <c r="K31" s="103"/>
      <c r="L31" s="103"/>
      <c r="M31" s="98"/>
      <c r="N31" s="93"/>
    </row>
    <row r="32" spans="1:17" ht="20.65" customHeight="1" x14ac:dyDescent="0.25">
      <c r="A32" s="235" t="s">
        <v>23</v>
      </c>
      <c r="C32" s="94"/>
      <c r="D32" s="93">
        <v>9056</v>
      </c>
      <c r="E32" s="104"/>
      <c r="F32" s="98">
        <v>10209</v>
      </c>
      <c r="G32" s="93"/>
      <c r="H32" s="93">
        <v>1835</v>
      </c>
      <c r="I32" s="90"/>
      <c r="J32" s="98">
        <v>1632</v>
      </c>
      <c r="K32" s="103"/>
      <c r="L32" s="103"/>
      <c r="M32" s="98"/>
      <c r="N32" s="93"/>
    </row>
    <row r="33" spans="1:17" ht="20.65" customHeight="1" x14ac:dyDescent="0.25">
      <c r="A33" s="89" t="s">
        <v>229</v>
      </c>
      <c r="B33" s="96">
        <v>8</v>
      </c>
      <c r="C33" s="94"/>
      <c r="D33" s="93">
        <v>512978</v>
      </c>
      <c r="E33" s="93"/>
      <c r="F33" s="98">
        <v>474699</v>
      </c>
      <c r="G33" s="93"/>
      <c r="H33" s="107">
        <v>0</v>
      </c>
      <c r="I33" s="103"/>
      <c r="J33" s="107">
        <v>0</v>
      </c>
      <c r="K33" s="99"/>
      <c r="L33" s="99"/>
      <c r="M33" s="98"/>
      <c r="N33" s="98"/>
    </row>
    <row r="34" spans="1:17" ht="20.65" customHeight="1" x14ac:dyDescent="0.25">
      <c r="A34" s="89" t="s">
        <v>24</v>
      </c>
      <c r="B34" s="96">
        <v>9</v>
      </c>
      <c r="C34" s="94"/>
      <c r="D34" s="107">
        <v>0</v>
      </c>
      <c r="E34" s="93"/>
      <c r="F34" s="98">
        <v>145435</v>
      </c>
      <c r="G34" s="93"/>
      <c r="H34" s="107">
        <v>0</v>
      </c>
      <c r="I34" s="103"/>
      <c r="J34" s="98">
        <v>145435</v>
      </c>
      <c r="K34" s="99"/>
      <c r="L34" s="99"/>
      <c r="M34" s="98"/>
      <c r="N34" s="98"/>
    </row>
    <row r="35" spans="1:17" ht="20.65" customHeight="1" x14ac:dyDescent="0.25">
      <c r="A35" s="89" t="s">
        <v>25</v>
      </c>
      <c r="C35" s="94"/>
      <c r="D35" s="93">
        <v>123390</v>
      </c>
      <c r="E35" s="208"/>
      <c r="F35" s="98">
        <v>148712</v>
      </c>
      <c r="H35" s="93">
        <v>1533</v>
      </c>
      <c r="J35" s="98">
        <v>1534</v>
      </c>
      <c r="K35" s="99"/>
      <c r="L35" s="99"/>
      <c r="M35" s="98"/>
      <c r="N35" s="98"/>
    </row>
    <row r="36" spans="1:17" s="95" customFormat="1" ht="20.65" customHeight="1" x14ac:dyDescent="0.25">
      <c r="A36" s="95" t="s">
        <v>26</v>
      </c>
      <c r="B36" s="187"/>
      <c r="D36" s="100">
        <f>SUM(D22:D35)</f>
        <v>6648702</v>
      </c>
      <c r="E36" s="204"/>
      <c r="F36" s="100">
        <f>SUM(F22:F35)</f>
        <v>6666375</v>
      </c>
      <c r="H36" s="100">
        <f>SUM(H22:H35)</f>
        <v>5613642</v>
      </c>
      <c r="J36" s="100">
        <f>SUM(J22:J35)</f>
        <v>5754509</v>
      </c>
      <c r="K36" s="99"/>
      <c r="L36" s="99"/>
      <c r="M36" s="98"/>
      <c r="N36" s="102"/>
      <c r="O36" s="102"/>
      <c r="P36" s="102"/>
      <c r="Q36" s="102"/>
    </row>
    <row r="37" spans="1:17" ht="16.149999999999999" customHeight="1" x14ac:dyDescent="0.25">
      <c r="C37" s="94"/>
      <c r="D37" s="93"/>
      <c r="E37" s="93"/>
      <c r="F37" s="93"/>
      <c r="G37" s="90"/>
      <c r="H37" s="93"/>
      <c r="I37" s="90"/>
      <c r="J37" s="93"/>
      <c r="K37" s="99"/>
      <c r="L37" s="99"/>
      <c r="M37" s="98"/>
      <c r="N37" s="98"/>
    </row>
    <row r="38" spans="1:17" s="95" customFormat="1" ht="20.65" customHeight="1" thickBot="1" x14ac:dyDescent="0.3">
      <c r="A38" s="95" t="s">
        <v>27</v>
      </c>
      <c r="B38" s="187"/>
      <c r="C38" s="187"/>
      <c r="D38" s="106">
        <f>+D19+D36</f>
        <v>7253859</v>
      </c>
      <c r="E38" s="101"/>
      <c r="F38" s="106">
        <f>+F19+F36</f>
        <v>7468378</v>
      </c>
      <c r="G38" s="102"/>
      <c r="H38" s="106">
        <f>+H19+H36</f>
        <v>6018786</v>
      </c>
      <c r="I38" s="102"/>
      <c r="J38" s="106">
        <f>+J19+J36</f>
        <v>6134282</v>
      </c>
      <c r="K38" s="99"/>
      <c r="L38" s="99"/>
      <c r="M38" s="98"/>
      <c r="N38" s="272"/>
      <c r="O38" s="272"/>
      <c r="P38" s="272"/>
      <c r="Q38" s="272"/>
    </row>
    <row r="39" spans="1:17" s="91" customFormat="1" ht="20.65" customHeight="1" thickTop="1" x14ac:dyDescent="0.3">
      <c r="A39" s="83" t="s">
        <v>0</v>
      </c>
      <c r="C39" s="92"/>
      <c r="D39" s="92"/>
    </row>
    <row r="40" spans="1:17" s="222" customFormat="1" ht="20.65" customHeight="1" x14ac:dyDescent="0.25">
      <c r="A40" s="84" t="s">
        <v>1</v>
      </c>
      <c r="C40" s="264"/>
      <c r="D40" s="264"/>
    </row>
    <row r="41" spans="1:17" ht="20.65" customHeight="1" x14ac:dyDescent="0.25">
      <c r="D41" s="271"/>
      <c r="E41" s="271"/>
      <c r="F41" s="271"/>
      <c r="G41" s="209"/>
      <c r="H41" s="271"/>
      <c r="I41" s="209"/>
      <c r="J41" s="271"/>
      <c r="K41" s="99"/>
      <c r="L41" s="99"/>
      <c r="M41" s="98"/>
      <c r="N41" s="98"/>
      <c r="O41" s="217"/>
    </row>
    <row r="42" spans="1:17" ht="20.65" customHeight="1" x14ac:dyDescent="0.25">
      <c r="A42" s="85"/>
      <c r="B42" s="187"/>
      <c r="C42" s="187"/>
      <c r="D42" s="281" t="s">
        <v>2</v>
      </c>
      <c r="E42" s="281"/>
      <c r="F42" s="281"/>
      <c r="G42" s="95"/>
      <c r="H42" s="282" t="s">
        <v>3</v>
      </c>
      <c r="I42" s="282"/>
      <c r="J42" s="282"/>
      <c r="K42" s="99"/>
      <c r="L42" s="99"/>
      <c r="M42" s="98"/>
      <c r="N42" s="98"/>
    </row>
    <row r="43" spans="1:17" ht="20.65" customHeight="1" x14ac:dyDescent="0.25">
      <c r="A43" s="85"/>
      <c r="B43" s="187"/>
      <c r="C43" s="187"/>
      <c r="D43" s="281" t="s">
        <v>4</v>
      </c>
      <c r="E43" s="281"/>
      <c r="F43" s="281"/>
      <c r="G43" s="95"/>
      <c r="H43" s="282" t="s">
        <v>4</v>
      </c>
      <c r="I43" s="282"/>
      <c r="J43" s="282"/>
      <c r="K43" s="99"/>
      <c r="L43" s="99"/>
      <c r="M43" s="98"/>
      <c r="N43" s="98"/>
    </row>
    <row r="44" spans="1:17" ht="20.65" customHeight="1" x14ac:dyDescent="0.25">
      <c r="D44" s="266" t="s">
        <v>319</v>
      </c>
      <c r="E44" s="94"/>
      <c r="F44" s="268" t="s">
        <v>237</v>
      </c>
      <c r="G44" s="267"/>
      <c r="H44" s="266" t="s">
        <v>319</v>
      </c>
      <c r="I44" s="184"/>
      <c r="J44" s="268" t="s">
        <v>237</v>
      </c>
      <c r="K44" s="99"/>
      <c r="L44" s="99"/>
      <c r="M44" s="98"/>
      <c r="N44" s="98"/>
      <c r="O44" s="273"/>
    </row>
    <row r="45" spans="1:17" ht="20.65" customHeight="1" x14ac:dyDescent="0.25">
      <c r="A45" s="95" t="s">
        <v>28</v>
      </c>
      <c r="B45" s="96" t="s">
        <v>6</v>
      </c>
      <c r="D45" s="184">
        <v>2025</v>
      </c>
      <c r="E45" s="184"/>
      <c r="F45" s="184">
        <v>2024</v>
      </c>
      <c r="G45" s="267"/>
      <c r="H45" s="184">
        <v>2025</v>
      </c>
      <c r="I45" s="184"/>
      <c r="J45" s="184">
        <v>2024</v>
      </c>
      <c r="K45" s="99"/>
      <c r="L45" s="99"/>
      <c r="M45" s="98"/>
      <c r="N45" s="98"/>
      <c r="O45" s="273"/>
    </row>
    <row r="46" spans="1:17" ht="20.65" customHeight="1" x14ac:dyDescent="0.25">
      <c r="A46" s="95"/>
      <c r="D46" s="184" t="s">
        <v>7</v>
      </c>
      <c r="E46" s="184"/>
      <c r="F46" s="184"/>
      <c r="G46" s="267"/>
      <c r="H46" s="184" t="s">
        <v>7</v>
      </c>
      <c r="I46" s="184"/>
      <c r="J46" s="184"/>
      <c r="K46" s="99"/>
      <c r="L46" s="99"/>
      <c r="M46" s="98"/>
      <c r="N46" s="98"/>
      <c r="O46" s="273"/>
    </row>
    <row r="47" spans="1:17" ht="20.65" customHeight="1" x14ac:dyDescent="0.25">
      <c r="A47" s="85"/>
      <c r="D47" s="280" t="s">
        <v>8</v>
      </c>
      <c r="E47" s="280"/>
      <c r="F47" s="280"/>
      <c r="G47" s="280"/>
      <c r="H47" s="280"/>
      <c r="I47" s="280"/>
      <c r="J47" s="280"/>
      <c r="K47" s="99"/>
      <c r="L47" s="99"/>
      <c r="M47" s="98"/>
      <c r="N47" s="98"/>
      <c r="O47" s="274"/>
    </row>
    <row r="48" spans="1:17" ht="20.65" customHeight="1" x14ac:dyDescent="0.25">
      <c r="A48" s="198" t="s">
        <v>29</v>
      </c>
      <c r="D48" s="270"/>
      <c r="E48" s="270"/>
      <c r="F48" s="270"/>
      <c r="G48" s="184"/>
      <c r="H48" s="270"/>
      <c r="I48" s="184"/>
      <c r="J48" s="270"/>
      <c r="K48" s="99"/>
      <c r="L48" s="99"/>
      <c r="M48" s="98"/>
      <c r="N48" s="98"/>
    </row>
    <row r="49" spans="1:14" ht="20.65" customHeight="1" x14ac:dyDescent="0.25">
      <c r="A49" s="94" t="s">
        <v>242</v>
      </c>
      <c r="B49" s="96">
        <v>10</v>
      </c>
      <c r="D49" s="107">
        <v>24834</v>
      </c>
      <c r="E49" s="107"/>
      <c r="F49" s="98">
        <v>9917</v>
      </c>
      <c r="G49" s="107"/>
      <c r="H49" s="98">
        <v>14919</v>
      </c>
      <c r="I49" s="93"/>
      <c r="J49" s="107">
        <v>0</v>
      </c>
      <c r="K49" s="99"/>
      <c r="L49" s="99"/>
      <c r="M49" s="98"/>
      <c r="N49" s="98"/>
    </row>
    <row r="50" spans="1:14" ht="20.65" customHeight="1" x14ac:dyDescent="0.25">
      <c r="A50" s="94" t="s">
        <v>30</v>
      </c>
      <c r="B50" s="96" t="s">
        <v>333</v>
      </c>
      <c r="D50" s="98">
        <v>331291</v>
      </c>
      <c r="E50" s="107"/>
      <c r="F50" s="98">
        <v>306466</v>
      </c>
      <c r="G50" s="107"/>
      <c r="H50" s="98">
        <v>41957</v>
      </c>
      <c r="I50" s="108"/>
      <c r="J50" s="98">
        <v>24157</v>
      </c>
      <c r="K50" s="99"/>
      <c r="L50" s="99"/>
      <c r="M50" s="98"/>
      <c r="N50" s="98"/>
    </row>
    <row r="51" spans="1:14" ht="20.65" customHeight="1" x14ac:dyDescent="0.25">
      <c r="A51" s="94" t="s">
        <v>243</v>
      </c>
      <c r="D51" s="107">
        <v>58089</v>
      </c>
      <c r="E51" s="107"/>
      <c r="F51" s="98">
        <v>94701</v>
      </c>
      <c r="G51" s="107"/>
      <c r="H51" s="107">
        <v>0</v>
      </c>
      <c r="I51" s="108"/>
      <c r="J51" s="107">
        <v>0</v>
      </c>
      <c r="K51" s="103"/>
      <c r="L51" s="103"/>
      <c r="M51" s="98"/>
      <c r="N51" s="93"/>
    </row>
    <row r="52" spans="1:14" ht="20.65" customHeight="1" x14ac:dyDescent="0.25">
      <c r="A52" s="94" t="s">
        <v>230</v>
      </c>
      <c r="D52" s="208"/>
      <c r="E52" s="208"/>
      <c r="F52" s="90"/>
      <c r="G52" s="93"/>
      <c r="H52" s="98"/>
      <c r="I52" s="93"/>
      <c r="J52" s="90"/>
      <c r="K52" s="109"/>
      <c r="L52" s="109"/>
      <c r="M52" s="98"/>
      <c r="N52" s="110"/>
    </row>
    <row r="53" spans="1:14" ht="20.65" customHeight="1" x14ac:dyDescent="0.25">
      <c r="A53" s="94" t="s">
        <v>231</v>
      </c>
      <c r="B53" s="96">
        <v>10</v>
      </c>
      <c r="D53" s="208">
        <v>910348</v>
      </c>
      <c r="E53" s="208"/>
      <c r="F53" s="90">
        <v>215146</v>
      </c>
      <c r="G53" s="93"/>
      <c r="H53" s="107">
        <v>0</v>
      </c>
      <c r="I53" s="93"/>
      <c r="J53" s="107">
        <v>0</v>
      </c>
      <c r="K53" s="109"/>
      <c r="L53" s="109"/>
      <c r="M53" s="98"/>
      <c r="N53" s="110"/>
    </row>
    <row r="54" spans="1:14" ht="20.65" customHeight="1" x14ac:dyDescent="0.25">
      <c r="A54" s="94" t="s">
        <v>31</v>
      </c>
      <c r="D54" s="208"/>
      <c r="E54" s="208"/>
      <c r="F54" s="90"/>
      <c r="G54" s="93"/>
      <c r="H54" s="98"/>
      <c r="I54" s="93"/>
      <c r="J54" s="90"/>
      <c r="K54" s="109"/>
      <c r="L54" s="109"/>
      <c r="M54" s="98"/>
      <c r="N54" s="110"/>
    </row>
    <row r="55" spans="1:14" ht="20.65" customHeight="1" x14ac:dyDescent="0.25">
      <c r="A55" s="94" t="s">
        <v>32</v>
      </c>
      <c r="B55" s="96" t="s">
        <v>232</v>
      </c>
      <c r="D55" s="107">
        <v>4603</v>
      </c>
      <c r="E55" s="107"/>
      <c r="F55" s="98">
        <v>4498</v>
      </c>
      <c r="G55" s="107"/>
      <c r="H55" s="107">
        <v>0</v>
      </c>
      <c r="I55" s="108"/>
      <c r="J55" s="107">
        <v>0</v>
      </c>
      <c r="K55" s="103"/>
      <c r="L55" s="103"/>
      <c r="M55" s="98"/>
      <c r="N55" s="93"/>
    </row>
    <row r="56" spans="1:14" ht="20.65" customHeight="1" x14ac:dyDescent="0.25">
      <c r="A56" s="94" t="s">
        <v>33</v>
      </c>
      <c r="B56" s="96">
        <v>10</v>
      </c>
      <c r="D56" s="107">
        <v>8329</v>
      </c>
      <c r="E56" s="107"/>
      <c r="F56" s="98">
        <v>9227</v>
      </c>
      <c r="G56" s="107"/>
      <c r="H56" s="98">
        <v>3340</v>
      </c>
      <c r="I56" s="111"/>
      <c r="J56" s="90">
        <v>3615</v>
      </c>
      <c r="K56" s="104"/>
      <c r="L56" s="104"/>
      <c r="M56" s="98"/>
      <c r="N56" s="105"/>
    </row>
    <row r="57" spans="1:14" ht="20.65" customHeight="1" x14ac:dyDescent="0.25">
      <c r="A57" s="94" t="s">
        <v>244</v>
      </c>
      <c r="B57" s="96">
        <v>10</v>
      </c>
      <c r="D57" s="107">
        <v>3032</v>
      </c>
      <c r="E57" s="107"/>
      <c r="F57" s="98">
        <v>32226</v>
      </c>
      <c r="G57" s="107"/>
      <c r="H57" s="107">
        <v>0</v>
      </c>
      <c r="I57" s="107"/>
      <c r="J57" s="107">
        <v>0</v>
      </c>
      <c r="K57" s="104"/>
      <c r="L57" s="104"/>
      <c r="M57" s="98"/>
      <c r="N57" s="105"/>
    </row>
    <row r="58" spans="1:14" ht="20.65" customHeight="1" x14ac:dyDescent="0.25">
      <c r="A58" s="94" t="s">
        <v>245</v>
      </c>
      <c r="B58" s="96" t="s">
        <v>342</v>
      </c>
      <c r="D58" s="107">
        <v>1364276</v>
      </c>
      <c r="E58" s="107"/>
      <c r="F58" s="98">
        <v>2045462</v>
      </c>
      <c r="G58" s="107"/>
      <c r="H58" s="98">
        <v>1364276</v>
      </c>
      <c r="I58" s="111"/>
      <c r="J58" s="90">
        <v>2045462</v>
      </c>
      <c r="K58" s="104"/>
      <c r="L58" s="104"/>
      <c r="M58" s="98"/>
      <c r="N58" s="105"/>
    </row>
    <row r="59" spans="1:14" ht="20.65" customHeight="1" x14ac:dyDescent="0.25">
      <c r="A59" s="94" t="s">
        <v>34</v>
      </c>
      <c r="B59" s="96">
        <v>10</v>
      </c>
      <c r="D59" s="107">
        <v>80180</v>
      </c>
      <c r="E59" s="107"/>
      <c r="F59" s="98">
        <v>84700</v>
      </c>
      <c r="G59" s="107"/>
      <c r="H59" s="107">
        <v>0</v>
      </c>
      <c r="I59" s="111"/>
      <c r="J59" s="107">
        <v>0</v>
      </c>
      <c r="K59" s="104"/>
      <c r="L59" s="104"/>
      <c r="M59" s="98"/>
      <c r="N59" s="105"/>
    </row>
    <row r="60" spans="1:14" ht="20.65" customHeight="1" x14ac:dyDescent="0.25">
      <c r="A60" s="94" t="s">
        <v>246</v>
      </c>
      <c r="B60" s="96">
        <v>10</v>
      </c>
      <c r="D60" s="107">
        <v>65000</v>
      </c>
      <c r="E60" s="107"/>
      <c r="F60" s="98">
        <v>70000</v>
      </c>
      <c r="G60" s="107"/>
      <c r="H60" s="98">
        <v>65000</v>
      </c>
      <c r="I60" s="111"/>
      <c r="J60" s="90">
        <v>70000</v>
      </c>
      <c r="K60" s="104"/>
      <c r="L60" s="104"/>
      <c r="M60" s="98"/>
      <c r="N60" s="105"/>
    </row>
    <row r="61" spans="1:14" ht="20.65" customHeight="1" x14ac:dyDescent="0.25">
      <c r="A61" s="94" t="s">
        <v>35</v>
      </c>
      <c r="D61" s="107">
        <v>16169</v>
      </c>
      <c r="E61" s="107"/>
      <c r="F61" s="98">
        <v>8076</v>
      </c>
      <c r="G61" s="107"/>
      <c r="H61" s="107">
        <v>0</v>
      </c>
      <c r="I61" s="111"/>
      <c r="J61" s="107">
        <v>0</v>
      </c>
      <c r="K61" s="104"/>
      <c r="L61" s="104"/>
      <c r="M61" s="98"/>
      <c r="N61" s="105"/>
    </row>
    <row r="62" spans="1:14" ht="20.65" customHeight="1" x14ac:dyDescent="0.25">
      <c r="A62" s="94" t="s">
        <v>36</v>
      </c>
      <c r="D62" s="107">
        <v>10005</v>
      </c>
      <c r="E62" s="107"/>
      <c r="F62" s="98">
        <v>3500</v>
      </c>
      <c r="G62" s="107"/>
      <c r="H62" s="107">
        <v>0</v>
      </c>
      <c r="I62" s="111"/>
      <c r="J62" s="107">
        <v>0</v>
      </c>
      <c r="K62" s="104"/>
      <c r="L62" s="104"/>
      <c r="M62" s="98"/>
      <c r="N62" s="105"/>
    </row>
    <row r="63" spans="1:14" ht="20.65" customHeight="1" x14ac:dyDescent="0.25">
      <c r="A63" s="94" t="s">
        <v>247</v>
      </c>
      <c r="B63" s="96">
        <v>9</v>
      </c>
      <c r="D63" s="107">
        <v>0</v>
      </c>
      <c r="E63" s="107"/>
      <c r="F63" s="107">
        <v>0</v>
      </c>
      <c r="G63" s="107"/>
      <c r="H63" s="107">
        <v>0</v>
      </c>
      <c r="I63" s="111"/>
      <c r="J63" s="90">
        <v>22650</v>
      </c>
      <c r="K63" s="104"/>
      <c r="L63" s="104"/>
      <c r="M63" s="98"/>
      <c r="N63" s="105"/>
    </row>
    <row r="64" spans="1:14" ht="20.65" customHeight="1" x14ac:dyDescent="0.25">
      <c r="A64" s="94" t="s">
        <v>248</v>
      </c>
      <c r="B64" s="96">
        <v>9</v>
      </c>
      <c r="D64" s="107">
        <v>0</v>
      </c>
      <c r="E64" s="107"/>
      <c r="F64" s="98">
        <v>98451</v>
      </c>
      <c r="G64" s="107"/>
      <c r="H64" s="107">
        <v>0</v>
      </c>
      <c r="I64" s="111"/>
      <c r="J64" s="90">
        <v>98451</v>
      </c>
      <c r="K64" s="104"/>
      <c r="L64" s="104"/>
      <c r="M64" s="98"/>
      <c r="N64" s="105"/>
    </row>
    <row r="65" spans="1:17" ht="20.65" customHeight="1" x14ac:dyDescent="0.25">
      <c r="A65" s="94" t="s">
        <v>37</v>
      </c>
      <c r="D65" s="107">
        <v>34080</v>
      </c>
      <c r="E65" s="107"/>
      <c r="F65" s="98">
        <v>16717</v>
      </c>
      <c r="G65" s="107"/>
      <c r="H65" s="98">
        <v>6460</v>
      </c>
      <c r="I65" s="111"/>
      <c r="J65" s="90">
        <v>5564</v>
      </c>
      <c r="K65" s="104"/>
      <c r="L65" s="104"/>
      <c r="M65" s="98"/>
      <c r="N65" s="105"/>
    </row>
    <row r="66" spans="1:17" s="95" customFormat="1" ht="20.65" customHeight="1" x14ac:dyDescent="0.25">
      <c r="A66" s="95" t="s">
        <v>249</v>
      </c>
      <c r="B66" s="187"/>
      <c r="C66" s="187"/>
      <c r="D66" s="100">
        <f>SUM(D49:D65)</f>
        <v>2910236</v>
      </c>
      <c r="E66" s="101"/>
      <c r="F66" s="100">
        <f>SUM(F49:F65)</f>
        <v>2999087</v>
      </c>
      <c r="G66" s="102"/>
      <c r="H66" s="100">
        <f>SUM(H49:H65)</f>
        <v>1495952</v>
      </c>
      <c r="I66" s="102"/>
      <c r="J66" s="100">
        <f>SUM(J49:J65)</f>
        <v>2269899</v>
      </c>
      <c r="K66" s="99"/>
      <c r="L66" s="99"/>
      <c r="M66" s="101"/>
      <c r="N66" s="101"/>
      <c r="O66" s="101"/>
      <c r="P66" s="101"/>
      <c r="Q66" s="101"/>
    </row>
    <row r="67" spans="1:17" ht="20.65" customHeight="1" x14ac:dyDescent="0.25">
      <c r="D67" s="113"/>
      <c r="E67" s="113"/>
      <c r="F67" s="113"/>
      <c r="G67" s="90"/>
      <c r="H67" s="113"/>
      <c r="I67" s="90"/>
      <c r="J67" s="113"/>
      <c r="K67" s="99"/>
      <c r="L67" s="99"/>
      <c r="M67" s="98"/>
      <c r="N67" s="98"/>
    </row>
    <row r="68" spans="1:17" s="95" customFormat="1" ht="20.65" customHeight="1" x14ac:dyDescent="0.25">
      <c r="A68" s="198" t="s">
        <v>38</v>
      </c>
      <c r="B68" s="96"/>
      <c r="C68" s="96"/>
      <c r="D68" s="101"/>
      <c r="E68" s="101"/>
      <c r="F68" s="101"/>
      <c r="G68" s="101"/>
      <c r="H68" s="101"/>
      <c r="I68" s="101"/>
      <c r="J68" s="101"/>
      <c r="K68" s="99"/>
      <c r="L68" s="99"/>
      <c r="M68" s="98"/>
      <c r="N68" s="98"/>
      <c r="O68" s="93"/>
      <c r="P68" s="102"/>
      <c r="Q68" s="272"/>
    </row>
    <row r="69" spans="1:17" s="95" customFormat="1" ht="20.65" customHeight="1" x14ac:dyDescent="0.25">
      <c r="A69" s="94" t="s">
        <v>214</v>
      </c>
      <c r="B69" s="96"/>
      <c r="C69" s="96"/>
      <c r="D69" s="93">
        <v>225664</v>
      </c>
      <c r="E69" s="105"/>
      <c r="F69" s="98">
        <v>210241</v>
      </c>
      <c r="G69" s="105"/>
      <c r="H69" s="107">
        <v>0</v>
      </c>
      <c r="I69" s="208"/>
      <c r="J69" s="107">
        <v>0</v>
      </c>
      <c r="K69" s="99"/>
      <c r="L69" s="99"/>
      <c r="M69" s="98"/>
      <c r="N69" s="98"/>
      <c r="O69" s="265"/>
      <c r="P69" s="90"/>
      <c r="Q69" s="265"/>
    </row>
    <row r="70" spans="1:17" s="95" customFormat="1" ht="20.65" customHeight="1" x14ac:dyDescent="0.25">
      <c r="A70" s="94" t="s">
        <v>250</v>
      </c>
      <c r="B70" s="96">
        <v>10</v>
      </c>
      <c r="C70" s="96"/>
      <c r="D70" s="93">
        <v>723318</v>
      </c>
      <c r="E70" s="101"/>
      <c r="F70" s="93">
        <v>1557744</v>
      </c>
      <c r="G70" s="101"/>
      <c r="H70" s="107">
        <v>0</v>
      </c>
      <c r="I70" s="101"/>
      <c r="J70" s="107">
        <v>0</v>
      </c>
      <c r="K70" s="99"/>
      <c r="L70" s="99"/>
      <c r="M70" s="98"/>
      <c r="N70" s="98"/>
      <c r="O70" s="265"/>
      <c r="P70" s="90"/>
      <c r="Q70" s="265"/>
    </row>
    <row r="71" spans="1:17" s="95" customFormat="1" ht="20.65" customHeight="1" x14ac:dyDescent="0.25">
      <c r="A71" s="94" t="s">
        <v>251</v>
      </c>
      <c r="B71" s="96" t="s">
        <v>232</v>
      </c>
      <c r="C71" s="96"/>
      <c r="D71" s="93">
        <v>137114</v>
      </c>
      <c r="E71" s="101"/>
      <c r="F71" s="93">
        <v>139284</v>
      </c>
      <c r="G71" s="101"/>
      <c r="H71" s="107">
        <v>0</v>
      </c>
      <c r="I71" s="101"/>
      <c r="J71" s="107">
        <v>0</v>
      </c>
      <c r="K71" s="99"/>
      <c r="L71" s="99"/>
      <c r="M71" s="98"/>
      <c r="N71" s="98"/>
      <c r="O71" s="265"/>
      <c r="P71" s="90"/>
      <c r="Q71" s="265"/>
    </row>
    <row r="72" spans="1:17" s="95" customFormat="1" ht="20.65" customHeight="1" x14ac:dyDescent="0.25">
      <c r="A72" s="94" t="s">
        <v>39</v>
      </c>
      <c r="B72" s="96">
        <v>10</v>
      </c>
      <c r="C72" s="96"/>
      <c r="D72" s="93">
        <v>99646</v>
      </c>
      <c r="E72" s="105"/>
      <c r="F72" s="98">
        <v>106177</v>
      </c>
      <c r="G72" s="105"/>
      <c r="H72" s="93">
        <v>1841</v>
      </c>
      <c r="I72" s="208"/>
      <c r="J72" s="98">
        <v>3431</v>
      </c>
      <c r="K72" s="99"/>
      <c r="L72" s="99"/>
      <c r="M72" s="98"/>
      <c r="N72" s="98"/>
      <c r="O72" s="265"/>
      <c r="P72" s="90"/>
      <c r="Q72" s="265"/>
    </row>
    <row r="73" spans="1:17" s="95" customFormat="1" ht="20.65" customHeight="1" x14ac:dyDescent="0.25">
      <c r="A73" s="94" t="s">
        <v>252</v>
      </c>
      <c r="B73" s="96" t="s">
        <v>342</v>
      </c>
      <c r="C73" s="96"/>
      <c r="D73" s="105">
        <v>678820</v>
      </c>
      <c r="E73" s="105"/>
      <c r="F73" s="107">
        <v>0</v>
      </c>
      <c r="G73" s="105"/>
      <c r="H73" s="105">
        <v>678820</v>
      </c>
      <c r="I73" s="208"/>
      <c r="J73" s="107">
        <v>0</v>
      </c>
      <c r="K73" s="99"/>
      <c r="L73" s="99"/>
      <c r="M73" s="98"/>
      <c r="N73" s="98"/>
      <c r="O73" s="265"/>
      <c r="P73" s="90"/>
      <c r="Q73" s="265"/>
    </row>
    <row r="74" spans="1:17" s="95" customFormat="1" ht="20.65" customHeight="1" x14ac:dyDescent="0.25">
      <c r="A74" s="94" t="s">
        <v>331</v>
      </c>
      <c r="B74" s="96" t="s">
        <v>233</v>
      </c>
      <c r="C74" s="96"/>
      <c r="D74" s="105">
        <v>228863</v>
      </c>
      <c r="E74" s="105"/>
      <c r="F74" s="98">
        <v>223976</v>
      </c>
      <c r="G74" s="105"/>
      <c r="H74" s="107">
        <v>0</v>
      </c>
      <c r="I74" s="208"/>
      <c r="J74" s="107">
        <v>0</v>
      </c>
      <c r="K74" s="99"/>
      <c r="L74" s="99"/>
      <c r="M74" s="98"/>
      <c r="N74" s="98"/>
      <c r="O74" s="265"/>
      <c r="P74" s="90"/>
      <c r="Q74" s="265"/>
    </row>
    <row r="75" spans="1:17" s="95" customFormat="1" ht="20.65" customHeight="1" x14ac:dyDescent="0.25">
      <c r="A75" s="94" t="s">
        <v>253</v>
      </c>
      <c r="B75" s="96" t="s">
        <v>233</v>
      </c>
      <c r="C75" s="96"/>
      <c r="D75" s="93">
        <v>10074</v>
      </c>
      <c r="E75" s="105"/>
      <c r="F75" s="98">
        <v>10074</v>
      </c>
      <c r="G75" s="105"/>
      <c r="H75" s="105">
        <v>260378</v>
      </c>
      <c r="I75" s="208"/>
      <c r="J75" s="98">
        <v>263208</v>
      </c>
      <c r="K75" s="99"/>
      <c r="L75" s="99"/>
      <c r="M75" s="98"/>
      <c r="N75" s="98"/>
      <c r="O75" s="265"/>
      <c r="P75" s="90"/>
      <c r="Q75" s="265"/>
    </row>
    <row r="76" spans="1:17" s="95" customFormat="1" ht="20.65" customHeight="1" x14ac:dyDescent="0.25">
      <c r="A76" s="94" t="s">
        <v>40</v>
      </c>
      <c r="B76" s="96"/>
      <c r="C76" s="96"/>
      <c r="D76" s="105">
        <v>100599</v>
      </c>
      <c r="E76" s="105"/>
      <c r="F76" s="98">
        <v>100128</v>
      </c>
      <c r="G76" s="105"/>
      <c r="H76" s="107">
        <v>0</v>
      </c>
      <c r="I76" s="208"/>
      <c r="J76" s="107">
        <v>0</v>
      </c>
      <c r="K76" s="99"/>
      <c r="L76" s="99"/>
      <c r="M76" s="98"/>
      <c r="N76" s="98"/>
      <c r="O76" s="265"/>
      <c r="P76" s="90"/>
      <c r="Q76" s="265"/>
    </row>
    <row r="77" spans="1:17" s="95" customFormat="1" ht="20.65" customHeight="1" x14ac:dyDescent="0.25">
      <c r="A77" s="94" t="s">
        <v>209</v>
      </c>
      <c r="B77" s="96"/>
      <c r="C77" s="96"/>
      <c r="D77" s="105">
        <v>13210</v>
      </c>
      <c r="E77" s="105"/>
      <c r="F77" s="98">
        <v>12053</v>
      </c>
      <c r="G77" s="105"/>
      <c r="H77" s="105">
        <v>13126</v>
      </c>
      <c r="I77" s="208"/>
      <c r="J77" s="98">
        <v>8568</v>
      </c>
      <c r="K77" s="99"/>
      <c r="L77" s="99"/>
      <c r="M77" s="98"/>
      <c r="N77" s="98"/>
      <c r="O77" s="265"/>
      <c r="P77" s="90"/>
      <c r="Q77" s="265"/>
    </row>
    <row r="78" spans="1:17" s="95" customFormat="1" ht="20.65" customHeight="1" x14ac:dyDescent="0.25">
      <c r="A78" s="94" t="s">
        <v>41</v>
      </c>
      <c r="B78" s="96"/>
      <c r="C78" s="96"/>
      <c r="D78" s="105">
        <v>36205</v>
      </c>
      <c r="E78" s="105"/>
      <c r="F78" s="98">
        <v>36404</v>
      </c>
      <c r="G78" s="105"/>
      <c r="H78" s="105">
        <v>165</v>
      </c>
      <c r="I78" s="208"/>
      <c r="J78" s="98">
        <v>165</v>
      </c>
      <c r="K78" s="99"/>
      <c r="L78" s="99"/>
      <c r="M78" s="98"/>
      <c r="N78" s="98"/>
      <c r="O78" s="265"/>
      <c r="P78" s="90"/>
      <c r="Q78" s="265"/>
    </row>
    <row r="79" spans="1:17" s="95" customFormat="1" ht="20.65" customHeight="1" x14ac:dyDescent="0.25">
      <c r="A79" s="95" t="s">
        <v>42</v>
      </c>
      <c r="B79" s="187"/>
      <c r="C79" s="187"/>
      <c r="D79" s="100">
        <f>SUM(D69:D78)</f>
        <v>2253513</v>
      </c>
      <c r="E79" s="101"/>
      <c r="F79" s="100">
        <f>SUM(F69:F78)</f>
        <v>2396081</v>
      </c>
      <c r="G79" s="102"/>
      <c r="H79" s="100">
        <f>SUM(H69:H78)</f>
        <v>954330</v>
      </c>
      <c r="I79" s="102"/>
      <c r="J79" s="100">
        <f>SUM(J69:J78)</f>
        <v>275372</v>
      </c>
      <c r="K79" s="99"/>
      <c r="L79" s="99"/>
      <c r="M79" s="272"/>
      <c r="N79" s="272"/>
      <c r="O79" s="272"/>
      <c r="P79" s="272"/>
      <c r="Q79" s="272"/>
    </row>
    <row r="80" spans="1:17" s="95" customFormat="1" ht="20.65" customHeight="1" x14ac:dyDescent="0.25">
      <c r="B80" s="187"/>
      <c r="C80" s="187"/>
      <c r="D80" s="101"/>
      <c r="E80" s="101"/>
      <c r="F80" s="101"/>
      <c r="G80" s="101"/>
      <c r="H80" s="101"/>
      <c r="I80" s="101"/>
      <c r="J80" s="101"/>
      <c r="K80" s="103"/>
      <c r="L80" s="103"/>
      <c r="M80" s="272"/>
      <c r="N80" s="272"/>
      <c r="O80" s="272"/>
      <c r="P80" s="272"/>
      <c r="Q80" s="272"/>
    </row>
    <row r="81" spans="1:17" s="95" customFormat="1" ht="20.65" customHeight="1" x14ac:dyDescent="0.25">
      <c r="A81" s="95" t="s">
        <v>43</v>
      </c>
      <c r="B81" s="187"/>
      <c r="C81" s="187"/>
      <c r="D81" s="115">
        <f>D66+D79</f>
        <v>5163749</v>
      </c>
      <c r="E81" s="101"/>
      <c r="F81" s="115">
        <f>F66+F79</f>
        <v>5395168</v>
      </c>
      <c r="G81" s="102"/>
      <c r="H81" s="115">
        <f>H66+H79</f>
        <v>2450282</v>
      </c>
      <c r="I81" s="102"/>
      <c r="J81" s="115">
        <f>J66+J79</f>
        <v>2545271</v>
      </c>
      <c r="K81" s="103"/>
      <c r="L81" s="103"/>
      <c r="M81" s="272"/>
      <c r="N81" s="272"/>
      <c r="O81" s="272"/>
      <c r="P81" s="272"/>
      <c r="Q81" s="272"/>
    </row>
    <row r="82" spans="1:17" s="95" customFormat="1" ht="20.65" customHeight="1" x14ac:dyDescent="0.25">
      <c r="B82" s="187"/>
      <c r="C82" s="187"/>
      <c r="D82" s="101"/>
      <c r="E82" s="101"/>
      <c r="F82" s="101"/>
      <c r="G82" s="102"/>
      <c r="H82" s="101"/>
      <c r="I82" s="102"/>
      <c r="J82" s="101"/>
      <c r="K82" s="103"/>
      <c r="L82" s="103"/>
      <c r="M82" s="272"/>
      <c r="N82" s="272"/>
      <c r="O82" s="272"/>
      <c r="P82" s="272"/>
      <c r="Q82" s="272"/>
    </row>
    <row r="83" spans="1:17" s="91" customFormat="1" ht="20.65" customHeight="1" x14ac:dyDescent="0.3">
      <c r="A83" s="83" t="s">
        <v>0</v>
      </c>
      <c r="C83" s="92"/>
      <c r="D83" s="92"/>
    </row>
    <row r="84" spans="1:17" s="222" customFormat="1" ht="20.65" customHeight="1" x14ac:dyDescent="0.25">
      <c r="A84" s="84" t="s">
        <v>1</v>
      </c>
      <c r="C84" s="264"/>
      <c r="D84" s="264"/>
    </row>
    <row r="85" spans="1:17" ht="20.65" customHeight="1" x14ac:dyDescent="0.25">
      <c r="D85" s="271"/>
      <c r="E85" s="271"/>
      <c r="F85" s="271"/>
      <c r="G85" s="209"/>
      <c r="H85" s="271"/>
      <c r="I85" s="209"/>
      <c r="J85" s="271"/>
      <c r="K85" s="103"/>
      <c r="L85" s="103"/>
      <c r="M85" s="93"/>
      <c r="N85" s="93"/>
    </row>
    <row r="86" spans="1:17" ht="20.65" customHeight="1" x14ac:dyDescent="0.25">
      <c r="A86" s="85"/>
      <c r="B86" s="187"/>
      <c r="C86" s="187"/>
      <c r="D86" s="281" t="s">
        <v>2</v>
      </c>
      <c r="E86" s="281"/>
      <c r="F86" s="281"/>
      <c r="G86" s="95"/>
      <c r="H86" s="282" t="s">
        <v>3</v>
      </c>
      <c r="I86" s="282"/>
      <c r="J86" s="282"/>
      <c r="K86" s="103"/>
      <c r="L86" s="103"/>
      <c r="M86" s="93"/>
      <c r="N86" s="93"/>
    </row>
    <row r="87" spans="1:17" ht="20.65" customHeight="1" x14ac:dyDescent="0.25">
      <c r="A87" s="85"/>
      <c r="B87" s="187"/>
      <c r="C87" s="187"/>
      <c r="D87" s="281" t="s">
        <v>4</v>
      </c>
      <c r="E87" s="281"/>
      <c r="F87" s="281"/>
      <c r="G87" s="95"/>
      <c r="H87" s="282" t="s">
        <v>4</v>
      </c>
      <c r="I87" s="282"/>
      <c r="J87" s="282"/>
      <c r="K87" s="103"/>
      <c r="L87" s="103"/>
      <c r="M87" s="93"/>
      <c r="N87" s="93"/>
    </row>
    <row r="88" spans="1:17" ht="20.65" customHeight="1" x14ac:dyDescent="0.25">
      <c r="A88" s="95"/>
      <c r="D88" s="266" t="s">
        <v>319</v>
      </c>
      <c r="E88" s="94"/>
      <c r="F88" s="268" t="s">
        <v>237</v>
      </c>
      <c r="G88" s="267"/>
      <c r="H88" s="266" t="s">
        <v>319</v>
      </c>
      <c r="I88" s="184"/>
      <c r="J88" s="268" t="s">
        <v>237</v>
      </c>
      <c r="K88" s="103"/>
      <c r="L88" s="103"/>
      <c r="M88" s="93"/>
      <c r="N88" s="93"/>
      <c r="O88" s="273"/>
    </row>
    <row r="89" spans="1:17" ht="20.65" customHeight="1" x14ac:dyDescent="0.25">
      <c r="A89" s="95" t="s">
        <v>28</v>
      </c>
      <c r="B89" s="96" t="s">
        <v>6</v>
      </c>
      <c r="D89" s="184">
        <v>2025</v>
      </c>
      <c r="E89" s="184"/>
      <c r="F89" s="184">
        <v>2024</v>
      </c>
      <c r="G89" s="267"/>
      <c r="H89" s="184">
        <v>2025</v>
      </c>
      <c r="I89" s="184"/>
      <c r="J89" s="184">
        <v>2024</v>
      </c>
      <c r="K89" s="103"/>
      <c r="L89" s="103"/>
      <c r="M89" s="93"/>
      <c r="N89" s="93"/>
      <c r="O89" s="273"/>
    </row>
    <row r="90" spans="1:17" ht="20.65" customHeight="1" x14ac:dyDescent="0.25">
      <c r="A90" s="95"/>
      <c r="D90" s="184" t="s">
        <v>7</v>
      </c>
      <c r="E90" s="184"/>
      <c r="F90" s="184"/>
      <c r="G90" s="267"/>
      <c r="H90" s="184" t="s">
        <v>7</v>
      </c>
      <c r="I90" s="184"/>
      <c r="J90" s="184"/>
      <c r="K90" s="103"/>
      <c r="L90" s="103"/>
      <c r="M90" s="93"/>
      <c r="N90" s="93"/>
      <c r="O90" s="273"/>
    </row>
    <row r="91" spans="1:17" ht="20.65" customHeight="1" x14ac:dyDescent="0.25">
      <c r="A91" s="85"/>
      <c r="D91" s="280" t="s">
        <v>8</v>
      </c>
      <c r="E91" s="280"/>
      <c r="F91" s="280"/>
      <c r="G91" s="280"/>
      <c r="H91" s="280"/>
      <c r="I91" s="280"/>
      <c r="J91" s="280"/>
      <c r="K91" s="103"/>
      <c r="L91" s="103"/>
      <c r="M91" s="93"/>
      <c r="N91" s="93"/>
      <c r="O91" s="274"/>
    </row>
    <row r="92" spans="1:17" ht="20.65" customHeight="1" x14ac:dyDescent="0.25">
      <c r="A92" s="275" t="s">
        <v>44</v>
      </c>
      <c r="D92" s="90"/>
      <c r="E92" s="93"/>
      <c r="F92" s="90"/>
      <c r="G92" s="90"/>
      <c r="H92" s="90"/>
      <c r="I92" s="90"/>
      <c r="J92" s="90"/>
      <c r="K92" s="103"/>
      <c r="L92" s="103"/>
      <c r="M92" s="93"/>
      <c r="N92" s="93"/>
    </row>
    <row r="93" spans="1:17" ht="20.65" customHeight="1" x14ac:dyDescent="0.25">
      <c r="A93" s="94" t="s">
        <v>45</v>
      </c>
      <c r="B93" s="96">
        <v>13</v>
      </c>
      <c r="D93" s="90"/>
      <c r="E93" s="93"/>
      <c r="F93" s="90"/>
      <c r="G93" s="90"/>
      <c r="H93" s="90"/>
      <c r="I93" s="90"/>
      <c r="J93" s="90"/>
      <c r="K93" s="99"/>
      <c r="L93" s="99"/>
      <c r="M93" s="98"/>
      <c r="N93" s="98"/>
    </row>
    <row r="94" spans="1:17" ht="20.65" customHeight="1" thickBot="1" x14ac:dyDescent="0.3">
      <c r="A94" s="94" t="s">
        <v>46</v>
      </c>
      <c r="D94" s="116">
        <v>6805000</v>
      </c>
      <c r="E94" s="208"/>
      <c r="F94" s="116">
        <v>6946000</v>
      </c>
      <c r="H94" s="116">
        <v>6805000</v>
      </c>
      <c r="J94" s="116">
        <v>6946000</v>
      </c>
      <c r="K94" s="99"/>
      <c r="L94" s="99"/>
      <c r="M94" s="98"/>
      <c r="N94" s="98"/>
    </row>
    <row r="95" spans="1:17" ht="20.65" customHeight="1" thickTop="1" x14ac:dyDescent="0.25">
      <c r="A95" s="94" t="s">
        <v>47</v>
      </c>
      <c r="D95" s="208">
        <v>4254485</v>
      </c>
      <c r="E95" s="208"/>
      <c r="F95" s="208">
        <v>4254485</v>
      </c>
      <c r="H95" s="208">
        <v>4254485</v>
      </c>
      <c r="J95" s="208">
        <v>4254485</v>
      </c>
      <c r="K95" s="99"/>
      <c r="L95" s="99"/>
      <c r="M95" s="98"/>
      <c r="N95" s="98"/>
    </row>
    <row r="96" spans="1:17" ht="20.65" customHeight="1" x14ac:dyDescent="0.25">
      <c r="A96" s="94" t="s">
        <v>48</v>
      </c>
      <c r="D96" s="90">
        <v>-1559619</v>
      </c>
      <c r="E96" s="90"/>
      <c r="F96" s="90">
        <v>-1559619</v>
      </c>
      <c r="G96" s="90"/>
      <c r="H96" s="107">
        <v>0</v>
      </c>
      <c r="I96" s="90"/>
      <c r="J96" s="107">
        <v>0</v>
      </c>
      <c r="K96" s="117"/>
      <c r="L96" s="117"/>
    </row>
    <row r="97" spans="1:20" ht="20.65" customHeight="1" x14ac:dyDescent="0.25">
      <c r="A97" s="94" t="s">
        <v>49</v>
      </c>
      <c r="D97" s="107">
        <v>0</v>
      </c>
      <c r="E97" s="93"/>
      <c r="F97" s="107">
        <v>0</v>
      </c>
      <c r="G97" s="90"/>
      <c r="H97" s="98">
        <f>'SH - 12'!F33</f>
        <v>37964</v>
      </c>
      <c r="I97" s="90"/>
      <c r="J97" s="93">
        <v>37964</v>
      </c>
      <c r="K97" s="111"/>
      <c r="L97" s="111"/>
    </row>
    <row r="98" spans="1:20" ht="20.65" customHeight="1" x14ac:dyDescent="0.25">
      <c r="A98" s="94" t="s">
        <v>50</v>
      </c>
      <c r="D98" s="107">
        <v>0</v>
      </c>
      <c r="E98" s="93"/>
      <c r="F98" s="107">
        <v>0</v>
      </c>
      <c r="G98" s="90"/>
      <c r="H98" s="98">
        <f>'SH - 12'!H33</f>
        <v>21101</v>
      </c>
      <c r="I98" s="90"/>
      <c r="J98" s="93">
        <v>20000</v>
      </c>
      <c r="K98" s="111"/>
      <c r="L98" s="111"/>
      <c r="R98" s="119"/>
      <c r="S98" s="119"/>
      <c r="T98" s="119"/>
    </row>
    <row r="99" spans="1:20" ht="20.65" customHeight="1" x14ac:dyDescent="0.25">
      <c r="A99" s="94" t="s">
        <v>51</v>
      </c>
      <c r="D99" s="90"/>
      <c r="E99" s="94"/>
      <c r="F99" s="94"/>
      <c r="G99" s="94"/>
      <c r="H99" s="90"/>
      <c r="I99" s="94"/>
      <c r="J99" s="120"/>
      <c r="K99" s="117"/>
      <c r="L99" s="117"/>
      <c r="M99" s="102"/>
      <c r="N99" s="102"/>
    </row>
    <row r="100" spans="1:20" ht="20.65" customHeight="1" x14ac:dyDescent="0.25">
      <c r="A100" s="94" t="s">
        <v>52</v>
      </c>
      <c r="D100" s="93"/>
      <c r="E100" s="208"/>
      <c r="F100" s="208"/>
      <c r="H100" s="93"/>
      <c r="J100" s="93"/>
      <c r="K100" s="117"/>
      <c r="L100" s="117"/>
      <c r="M100" s="102"/>
      <c r="N100" s="102"/>
    </row>
    <row r="101" spans="1:20" ht="20.65" customHeight="1" x14ac:dyDescent="0.25">
      <c r="A101" s="94" t="s">
        <v>53</v>
      </c>
      <c r="D101" s="107">
        <f>'SH - 11'!G31</f>
        <v>21896</v>
      </c>
      <c r="E101" s="208"/>
      <c r="F101" s="208">
        <v>19836</v>
      </c>
      <c r="H101" s="107">
        <v>0</v>
      </c>
      <c r="J101" s="107">
        <v>0</v>
      </c>
      <c r="K101" s="117"/>
      <c r="L101" s="117"/>
    </row>
    <row r="102" spans="1:20" ht="20.65" customHeight="1" x14ac:dyDescent="0.25">
      <c r="A102" s="94" t="s">
        <v>318</v>
      </c>
      <c r="D102" s="93">
        <f>'SH - 11'!I31</f>
        <v>1651013</v>
      </c>
      <c r="E102" s="118"/>
      <c r="F102" s="208">
        <v>1721163</v>
      </c>
      <c r="H102" s="93">
        <f>'SH - 12'!L33</f>
        <v>-745046</v>
      </c>
      <c r="J102" s="208">
        <v>-723438</v>
      </c>
      <c r="K102" s="117"/>
      <c r="L102" s="117"/>
    </row>
    <row r="103" spans="1:20" ht="20.65" customHeight="1" x14ac:dyDescent="0.25">
      <c r="A103" s="94" t="s">
        <v>54</v>
      </c>
      <c r="D103" s="93"/>
      <c r="E103" s="118"/>
      <c r="F103" s="208"/>
      <c r="H103" s="93"/>
      <c r="J103" s="208"/>
      <c r="K103" s="117"/>
      <c r="L103" s="117"/>
    </row>
    <row r="104" spans="1:20" ht="20.65" customHeight="1" x14ac:dyDescent="0.25">
      <c r="A104" s="276" t="s">
        <v>254</v>
      </c>
      <c r="D104" s="93">
        <f>'SH - 11'!K31</f>
        <v>-2452138</v>
      </c>
      <c r="E104" s="118"/>
      <c r="F104" s="208">
        <v>-2452138</v>
      </c>
      <c r="H104" s="107">
        <v>0</v>
      </c>
      <c r="J104" s="107">
        <v>0</v>
      </c>
      <c r="K104" s="117"/>
      <c r="L104" s="117"/>
    </row>
    <row r="105" spans="1:20" ht="20.65" customHeight="1" x14ac:dyDescent="0.25">
      <c r="A105" s="94" t="s">
        <v>255</v>
      </c>
      <c r="D105" s="93">
        <f>'SH - 11'!M31+'SH - 11'!O31</f>
        <v>2571</v>
      </c>
      <c r="E105" s="208"/>
      <c r="F105" s="90">
        <v>-85520</v>
      </c>
      <c r="H105" s="107">
        <v>0</v>
      </c>
      <c r="J105" s="107">
        <v>0</v>
      </c>
      <c r="K105" s="111"/>
      <c r="L105" s="111"/>
    </row>
    <row r="106" spans="1:20" ht="20.65" customHeight="1" x14ac:dyDescent="0.25">
      <c r="A106" s="95" t="s">
        <v>55</v>
      </c>
      <c r="D106" s="121">
        <f>SUM(D95:D105)</f>
        <v>1918208</v>
      </c>
      <c r="E106" s="204"/>
      <c r="F106" s="121">
        <f>SUM(F95:F105)</f>
        <v>1898207</v>
      </c>
      <c r="G106" s="204"/>
      <c r="H106" s="121">
        <f>SUM(H95:H105)</f>
        <v>3568504</v>
      </c>
      <c r="I106" s="204"/>
      <c r="J106" s="277">
        <f>SUM(J95:J105)</f>
        <v>3589011</v>
      </c>
      <c r="K106" s="111"/>
      <c r="L106" s="111"/>
      <c r="M106" s="272"/>
      <c r="N106" s="272"/>
      <c r="O106" s="272"/>
      <c r="P106" s="272"/>
      <c r="Q106" s="272"/>
    </row>
    <row r="107" spans="1:20" ht="20.65" customHeight="1" x14ac:dyDescent="0.25">
      <c r="A107" s="94" t="s">
        <v>56</v>
      </c>
      <c r="D107" s="122">
        <f>'SH - 11'!W31</f>
        <v>171902</v>
      </c>
      <c r="E107" s="208"/>
      <c r="F107" s="118">
        <v>175003</v>
      </c>
      <c r="H107" s="107">
        <v>0</v>
      </c>
      <c r="J107" s="107">
        <v>0</v>
      </c>
      <c r="K107" s="104"/>
      <c r="L107" s="104"/>
      <c r="M107" s="105"/>
      <c r="N107" s="105"/>
    </row>
    <row r="108" spans="1:20" s="95" customFormat="1" ht="20.65" customHeight="1" x14ac:dyDescent="0.25">
      <c r="A108" s="95" t="s">
        <v>57</v>
      </c>
      <c r="B108" s="187"/>
      <c r="C108" s="187"/>
      <c r="D108" s="100">
        <f>+D106+D107</f>
        <v>2090110</v>
      </c>
      <c r="E108" s="204"/>
      <c r="F108" s="100">
        <f>+F106+F107</f>
        <v>2073210</v>
      </c>
      <c r="H108" s="100">
        <f>+H106+H107</f>
        <v>3568504</v>
      </c>
      <c r="J108" s="100">
        <f>+J106+J107</f>
        <v>3589011</v>
      </c>
      <c r="K108" s="104"/>
      <c r="L108" s="104"/>
      <c r="M108" s="272"/>
      <c r="N108" s="272"/>
      <c r="O108" s="272"/>
      <c r="P108" s="272"/>
      <c r="Q108" s="272"/>
    </row>
    <row r="109" spans="1:20" ht="20.65" customHeight="1" x14ac:dyDescent="0.25">
      <c r="D109" s="90"/>
      <c r="E109" s="94"/>
      <c r="F109" s="94"/>
      <c r="G109" s="94"/>
      <c r="H109" s="90"/>
      <c r="I109" s="94"/>
      <c r="J109" s="94"/>
      <c r="K109" s="104"/>
      <c r="L109" s="104"/>
      <c r="M109" s="105"/>
      <c r="N109" s="105"/>
    </row>
    <row r="110" spans="1:20" s="95" customFormat="1" ht="20.65" customHeight="1" thickBot="1" x14ac:dyDescent="0.3">
      <c r="A110" s="95" t="s">
        <v>58</v>
      </c>
      <c r="B110" s="187"/>
      <c r="C110" s="187"/>
      <c r="D110" s="106">
        <f>+D81+D108</f>
        <v>7253859</v>
      </c>
      <c r="E110" s="204"/>
      <c r="F110" s="106">
        <f>+F81+F108</f>
        <v>7468378</v>
      </c>
      <c r="H110" s="106">
        <f>+H81+H108</f>
        <v>6018786</v>
      </c>
      <c r="J110" s="278">
        <f>+J81+J108</f>
        <v>6134282</v>
      </c>
      <c r="K110" s="109"/>
      <c r="L110" s="109"/>
      <c r="M110" s="272"/>
      <c r="N110" s="272"/>
      <c r="O110" s="272"/>
      <c r="P110" s="272"/>
      <c r="Q110" s="272"/>
    </row>
    <row r="111" spans="1:20" ht="20.65" customHeight="1" thickTop="1" x14ac:dyDescent="0.25">
      <c r="C111" s="123">
        <f t="shared" ref="C111:J111" si="0">C110-C38</f>
        <v>0</v>
      </c>
      <c r="D111" s="123">
        <f t="shared" si="0"/>
        <v>0</v>
      </c>
      <c r="E111" s="123">
        <f t="shared" si="0"/>
        <v>0</v>
      </c>
      <c r="F111" s="123">
        <f t="shared" si="0"/>
        <v>0</v>
      </c>
      <c r="G111" s="123">
        <f t="shared" si="0"/>
        <v>0</v>
      </c>
      <c r="H111" s="123">
        <f t="shared" si="0"/>
        <v>0</v>
      </c>
      <c r="I111" s="123">
        <f t="shared" si="0"/>
        <v>0</v>
      </c>
      <c r="J111" s="123">
        <f t="shared" si="0"/>
        <v>0</v>
      </c>
      <c r="K111" s="123"/>
      <c r="L111" s="111"/>
      <c r="M111" s="265"/>
      <c r="N111" s="265"/>
      <c r="P111" s="265"/>
    </row>
    <row r="112" spans="1:20" s="95" customFormat="1" ht="20.65" customHeight="1" x14ac:dyDescent="0.25">
      <c r="B112" s="187"/>
      <c r="C112" s="187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P112" s="101"/>
      <c r="Q112" s="101"/>
    </row>
    <row r="113" spans="4:14" ht="20.65" customHeight="1" x14ac:dyDescent="0.25">
      <c r="D113" s="90"/>
      <c r="G113" s="241"/>
      <c r="I113" s="241"/>
      <c r="K113" s="111"/>
      <c r="L113" s="111"/>
    </row>
    <row r="114" spans="4:14" ht="20.65" customHeight="1" x14ac:dyDescent="0.25">
      <c r="G114" s="241"/>
      <c r="I114" s="241"/>
      <c r="K114" s="111"/>
      <c r="L114" s="111"/>
    </row>
    <row r="115" spans="4:14" ht="20.65" customHeight="1" x14ac:dyDescent="0.25">
      <c r="G115" s="241"/>
      <c r="I115" s="241"/>
      <c r="K115" s="111"/>
      <c r="L115" s="111"/>
    </row>
    <row r="116" spans="4:14" ht="20.65" customHeight="1" x14ac:dyDescent="0.25">
      <c r="G116" s="241"/>
      <c r="I116" s="241"/>
      <c r="K116" s="111"/>
      <c r="L116" s="111"/>
    </row>
    <row r="117" spans="4:14" ht="20.65" customHeight="1" x14ac:dyDescent="0.25">
      <c r="G117" s="241"/>
      <c r="I117" s="241"/>
      <c r="K117" s="111"/>
      <c r="L117" s="111"/>
    </row>
    <row r="118" spans="4:14" ht="20.65" customHeight="1" x14ac:dyDescent="0.25">
      <c r="G118" s="241"/>
      <c r="I118" s="241"/>
      <c r="K118" s="111"/>
      <c r="L118" s="111"/>
    </row>
    <row r="119" spans="4:14" ht="20.65" customHeight="1" x14ac:dyDescent="0.25">
      <c r="G119" s="241"/>
      <c r="I119" s="241"/>
      <c r="K119" s="111"/>
      <c r="L119" s="111"/>
    </row>
    <row r="120" spans="4:14" ht="20.65" customHeight="1" x14ac:dyDescent="0.25">
      <c r="G120" s="241"/>
      <c r="I120" s="241"/>
      <c r="K120" s="103"/>
      <c r="L120" s="103"/>
      <c r="M120" s="93"/>
      <c r="N120" s="93"/>
    </row>
    <row r="121" spans="4:14" ht="20.65" customHeight="1" x14ac:dyDescent="0.25">
      <c r="G121" s="241"/>
      <c r="I121" s="241"/>
      <c r="K121" s="103"/>
      <c r="L121" s="103"/>
      <c r="M121" s="93"/>
      <c r="N121" s="93"/>
    </row>
    <row r="122" spans="4:14" ht="20.65" customHeight="1" x14ac:dyDescent="0.25">
      <c r="G122" s="241"/>
      <c r="I122" s="241"/>
      <c r="K122" s="103"/>
      <c r="L122" s="103"/>
      <c r="M122" s="93"/>
      <c r="N122" s="93"/>
    </row>
    <row r="123" spans="4:14" ht="20.65" customHeight="1" x14ac:dyDescent="0.25">
      <c r="G123" s="241"/>
      <c r="I123" s="241"/>
      <c r="K123" s="111"/>
      <c r="L123" s="111"/>
    </row>
    <row r="124" spans="4:14" ht="20.65" customHeight="1" x14ac:dyDescent="0.25">
      <c r="G124" s="241"/>
      <c r="I124" s="241"/>
      <c r="K124" s="111"/>
      <c r="L124" s="111"/>
    </row>
    <row r="125" spans="4:14" ht="20.65" customHeight="1" x14ac:dyDescent="0.25">
      <c r="G125" s="241"/>
      <c r="I125" s="241"/>
      <c r="K125" s="111"/>
      <c r="L125" s="111"/>
    </row>
    <row r="126" spans="4:14" ht="20.65" customHeight="1" x14ac:dyDescent="0.25">
      <c r="G126" s="241"/>
      <c r="I126" s="241"/>
      <c r="K126" s="124"/>
      <c r="L126" s="124"/>
      <c r="M126" s="125"/>
      <c r="N126" s="125"/>
    </row>
    <row r="127" spans="4:14" ht="20.65" customHeight="1" x14ac:dyDescent="0.25">
      <c r="G127" s="241"/>
      <c r="I127" s="241"/>
      <c r="K127" s="103"/>
      <c r="L127" s="103"/>
      <c r="M127" s="93"/>
      <c r="N127" s="93"/>
    </row>
    <row r="128" spans="4:14" ht="20.65" customHeight="1" x14ac:dyDescent="0.25">
      <c r="G128" s="241"/>
      <c r="I128" s="241"/>
      <c r="K128" s="117"/>
      <c r="L128" s="117"/>
      <c r="M128" s="102"/>
      <c r="N128" s="102"/>
    </row>
    <row r="129" spans="7:14" ht="20.65" customHeight="1" x14ac:dyDescent="0.25">
      <c r="G129" s="241"/>
      <c r="I129" s="241"/>
      <c r="K129" s="111"/>
      <c r="L129" s="111"/>
    </row>
    <row r="130" spans="7:14" ht="20.65" customHeight="1" x14ac:dyDescent="0.25">
      <c r="G130" s="241"/>
      <c r="I130" s="241"/>
      <c r="K130" s="117"/>
      <c r="L130" s="117"/>
      <c r="M130" s="102"/>
      <c r="N130" s="102"/>
    </row>
    <row r="131" spans="7:14" ht="20.65" customHeight="1" x14ac:dyDescent="0.25">
      <c r="G131" s="241"/>
      <c r="I131" s="241"/>
      <c r="K131" s="111"/>
      <c r="L131" s="111"/>
    </row>
    <row r="132" spans="7:14" ht="20.65" customHeight="1" x14ac:dyDescent="0.25">
      <c r="G132" s="241"/>
      <c r="I132" s="241"/>
      <c r="K132" s="111"/>
      <c r="L132" s="111"/>
    </row>
    <row r="133" spans="7:14" ht="20.65" customHeight="1" x14ac:dyDescent="0.25">
      <c r="G133" s="241"/>
      <c r="I133" s="241"/>
      <c r="K133" s="111"/>
      <c r="L133" s="111"/>
    </row>
    <row r="134" spans="7:14" ht="20.65" customHeight="1" x14ac:dyDescent="0.25">
      <c r="G134" s="241"/>
      <c r="I134" s="241"/>
      <c r="K134" s="111"/>
      <c r="L134" s="111"/>
    </row>
    <row r="135" spans="7:14" ht="20.65" customHeight="1" x14ac:dyDescent="0.25">
      <c r="G135" s="241"/>
      <c r="I135" s="241"/>
      <c r="K135" s="111"/>
      <c r="L135" s="111"/>
    </row>
    <row r="136" spans="7:14" ht="20.65" customHeight="1" x14ac:dyDescent="0.25">
      <c r="G136" s="241"/>
      <c r="I136" s="241"/>
      <c r="K136" s="111"/>
      <c r="L136" s="111"/>
    </row>
    <row r="137" spans="7:14" ht="20.65" customHeight="1" x14ac:dyDescent="0.25">
      <c r="G137" s="241"/>
      <c r="I137" s="241"/>
      <c r="K137" s="111"/>
      <c r="L137" s="111"/>
    </row>
    <row r="138" spans="7:14" ht="20.65" customHeight="1" x14ac:dyDescent="0.25">
      <c r="G138" s="241"/>
      <c r="I138" s="241"/>
      <c r="K138" s="111"/>
      <c r="L138" s="111"/>
    </row>
    <row r="139" spans="7:14" ht="20.65" customHeight="1" x14ac:dyDescent="0.25">
      <c r="G139" s="241"/>
      <c r="I139" s="241"/>
      <c r="K139" s="111"/>
      <c r="L139" s="111"/>
    </row>
    <row r="140" spans="7:14" ht="20.65" customHeight="1" x14ac:dyDescent="0.25">
      <c r="G140" s="241"/>
      <c r="I140" s="241"/>
      <c r="K140" s="111"/>
      <c r="L140" s="111"/>
    </row>
    <row r="141" spans="7:14" ht="20.65" customHeight="1" x14ac:dyDescent="0.25">
      <c r="G141" s="241"/>
      <c r="I141" s="241"/>
      <c r="K141" s="111"/>
      <c r="L141" s="111"/>
    </row>
    <row r="142" spans="7:14" ht="20.65" customHeight="1" x14ac:dyDescent="0.25">
      <c r="G142" s="241"/>
      <c r="I142" s="241"/>
      <c r="K142" s="111"/>
      <c r="L142" s="111"/>
    </row>
    <row r="143" spans="7:14" ht="20.65" customHeight="1" x14ac:dyDescent="0.25">
      <c r="G143" s="241"/>
      <c r="I143" s="241"/>
      <c r="K143" s="111"/>
      <c r="L143" s="111"/>
    </row>
    <row r="144" spans="7:14" ht="20.65" customHeight="1" x14ac:dyDescent="0.25">
      <c r="G144" s="241"/>
      <c r="I144" s="241"/>
      <c r="K144" s="111"/>
      <c r="L144" s="111"/>
    </row>
    <row r="145" spans="7:12" ht="20.65" customHeight="1" x14ac:dyDescent="0.25">
      <c r="G145" s="241"/>
      <c r="I145" s="241"/>
      <c r="K145" s="111"/>
      <c r="L145" s="111"/>
    </row>
    <row r="146" spans="7:12" ht="20.65" customHeight="1" x14ac:dyDescent="0.25">
      <c r="G146" s="241"/>
      <c r="I146" s="241"/>
      <c r="K146" s="111"/>
      <c r="L146" s="111"/>
    </row>
    <row r="147" spans="7:12" ht="20.65" customHeight="1" x14ac:dyDescent="0.25">
      <c r="G147" s="241"/>
      <c r="I147" s="241"/>
      <c r="K147" s="111"/>
      <c r="L147" s="111"/>
    </row>
    <row r="148" spans="7:12" ht="20.65" customHeight="1" x14ac:dyDescent="0.25">
      <c r="G148" s="241"/>
      <c r="I148" s="241"/>
      <c r="K148" s="111"/>
      <c r="L148" s="111"/>
    </row>
    <row r="149" spans="7:12" ht="20.65" customHeight="1" x14ac:dyDescent="0.25">
      <c r="G149" s="241"/>
      <c r="I149" s="241"/>
      <c r="K149" s="111"/>
      <c r="L149" s="111"/>
    </row>
    <row r="150" spans="7:12" ht="20.65" customHeight="1" x14ac:dyDescent="0.25">
      <c r="G150" s="241"/>
      <c r="I150" s="241"/>
      <c r="K150" s="111"/>
      <c r="L150" s="111"/>
    </row>
    <row r="151" spans="7:12" ht="20.65" customHeight="1" x14ac:dyDescent="0.25">
      <c r="G151" s="241"/>
      <c r="I151" s="241"/>
      <c r="K151" s="111"/>
      <c r="L151" s="111"/>
    </row>
    <row r="152" spans="7:12" ht="20.65" customHeight="1" x14ac:dyDescent="0.25">
      <c r="G152" s="241"/>
      <c r="I152" s="241"/>
      <c r="K152" s="111"/>
      <c r="L152" s="111"/>
    </row>
    <row r="153" spans="7:12" ht="20.65" customHeight="1" x14ac:dyDescent="0.25">
      <c r="G153" s="241"/>
      <c r="I153" s="241"/>
      <c r="K153" s="111"/>
      <c r="L153" s="111"/>
    </row>
    <row r="154" spans="7:12" ht="20.65" customHeight="1" x14ac:dyDescent="0.25">
      <c r="G154" s="241"/>
      <c r="I154" s="241"/>
      <c r="K154" s="111"/>
      <c r="L154" s="111"/>
    </row>
    <row r="155" spans="7:12" ht="20.65" customHeight="1" x14ac:dyDescent="0.25">
      <c r="G155" s="241"/>
      <c r="I155" s="241"/>
      <c r="K155" s="111"/>
      <c r="L155" s="111"/>
    </row>
    <row r="156" spans="7:12" ht="20.65" customHeight="1" x14ac:dyDescent="0.25">
      <c r="G156" s="241"/>
      <c r="I156" s="241"/>
      <c r="K156" s="111"/>
      <c r="L156" s="111"/>
    </row>
    <row r="157" spans="7:12" ht="20.65" customHeight="1" x14ac:dyDescent="0.25">
      <c r="G157" s="241"/>
      <c r="I157" s="241"/>
      <c r="K157" s="111"/>
      <c r="L157" s="111"/>
    </row>
    <row r="158" spans="7:12" ht="20.65" customHeight="1" x14ac:dyDescent="0.25">
      <c r="G158" s="241"/>
      <c r="I158" s="241"/>
      <c r="K158" s="111"/>
      <c r="L158" s="111"/>
    </row>
    <row r="159" spans="7:12" ht="20.65" customHeight="1" x14ac:dyDescent="0.25">
      <c r="G159" s="241"/>
      <c r="I159" s="241"/>
      <c r="K159" s="111"/>
      <c r="L159" s="111"/>
    </row>
    <row r="160" spans="7:12" ht="20.65" customHeight="1" x14ac:dyDescent="0.25">
      <c r="G160" s="241"/>
      <c r="I160" s="241"/>
    </row>
    <row r="161" spans="7:9" ht="20.65" customHeight="1" x14ac:dyDescent="0.25">
      <c r="G161" s="241"/>
      <c r="I161" s="241"/>
    </row>
    <row r="162" spans="7:9" ht="20.65" customHeight="1" x14ac:dyDescent="0.25">
      <c r="G162" s="241"/>
      <c r="I162" s="241"/>
    </row>
    <row r="163" spans="7:9" ht="20.65" customHeight="1" x14ac:dyDescent="0.25">
      <c r="G163" s="241"/>
      <c r="I163" s="241"/>
    </row>
    <row r="164" spans="7:9" ht="20.65" customHeight="1" x14ac:dyDescent="0.25">
      <c r="G164" s="241"/>
      <c r="I164" s="241"/>
    </row>
    <row r="165" spans="7:9" ht="20.65" customHeight="1" x14ac:dyDescent="0.25">
      <c r="G165" s="241"/>
      <c r="I165" s="241"/>
    </row>
    <row r="166" spans="7:9" ht="20.65" customHeight="1" x14ac:dyDescent="0.25">
      <c r="G166" s="241"/>
      <c r="I166" s="241"/>
    </row>
    <row r="167" spans="7:9" ht="20.65" customHeight="1" x14ac:dyDescent="0.25">
      <c r="G167" s="241"/>
      <c r="I167" s="241"/>
    </row>
    <row r="168" spans="7:9" ht="20.65" customHeight="1" x14ac:dyDescent="0.25">
      <c r="G168" s="241"/>
      <c r="I168" s="241"/>
    </row>
    <row r="169" spans="7:9" ht="20.65" customHeight="1" x14ac:dyDescent="0.25">
      <c r="G169" s="241"/>
      <c r="I169" s="241"/>
    </row>
    <row r="170" spans="7:9" ht="20.65" customHeight="1" x14ac:dyDescent="0.25">
      <c r="G170" s="241"/>
      <c r="I170" s="241"/>
    </row>
    <row r="171" spans="7:9" ht="20.65" customHeight="1" x14ac:dyDescent="0.25">
      <c r="G171" s="241"/>
      <c r="I171" s="241"/>
    </row>
    <row r="172" spans="7:9" ht="20.65" customHeight="1" x14ac:dyDescent="0.25">
      <c r="G172" s="241"/>
      <c r="I172" s="241"/>
    </row>
    <row r="173" spans="7:9" ht="20.65" customHeight="1" x14ac:dyDescent="0.25">
      <c r="G173" s="241"/>
      <c r="I173" s="241"/>
    </row>
    <row r="174" spans="7:9" ht="20.65" customHeight="1" x14ac:dyDescent="0.25">
      <c r="G174" s="241"/>
      <c r="I174" s="241"/>
    </row>
    <row r="175" spans="7:9" ht="20.65" customHeight="1" x14ac:dyDescent="0.25">
      <c r="G175" s="241"/>
      <c r="I175" s="241"/>
    </row>
    <row r="176" spans="7:9" ht="20.65" customHeight="1" x14ac:dyDescent="0.25">
      <c r="G176" s="241"/>
      <c r="I176" s="241"/>
    </row>
    <row r="177" spans="7:9" ht="20.65" customHeight="1" x14ac:dyDescent="0.25">
      <c r="G177" s="241"/>
      <c r="I177" s="241"/>
    </row>
    <row r="178" spans="7:9" ht="20.65" customHeight="1" x14ac:dyDescent="0.25">
      <c r="G178" s="241"/>
      <c r="I178" s="241"/>
    </row>
    <row r="179" spans="7:9" ht="20.65" customHeight="1" x14ac:dyDescent="0.25">
      <c r="G179" s="241"/>
      <c r="I179" s="241"/>
    </row>
    <row r="180" spans="7:9" ht="20.65" customHeight="1" x14ac:dyDescent="0.25">
      <c r="G180" s="241"/>
      <c r="I180" s="241"/>
    </row>
    <row r="181" spans="7:9" ht="20.65" customHeight="1" x14ac:dyDescent="0.25">
      <c r="G181" s="241"/>
      <c r="I181" s="241"/>
    </row>
    <row r="182" spans="7:9" ht="20.65" customHeight="1" x14ac:dyDescent="0.25">
      <c r="G182" s="241"/>
      <c r="I182" s="241"/>
    </row>
    <row r="183" spans="7:9" ht="20.65" customHeight="1" x14ac:dyDescent="0.25">
      <c r="G183" s="241"/>
      <c r="I183" s="241"/>
    </row>
    <row r="184" spans="7:9" ht="20.65" customHeight="1" x14ac:dyDescent="0.25">
      <c r="G184" s="241"/>
      <c r="I184" s="241"/>
    </row>
    <row r="185" spans="7:9" ht="20.65" customHeight="1" x14ac:dyDescent="0.25">
      <c r="G185" s="241"/>
      <c r="I185" s="241"/>
    </row>
    <row r="186" spans="7:9" ht="20.65" customHeight="1" x14ac:dyDescent="0.25">
      <c r="G186" s="241"/>
      <c r="I186" s="241"/>
    </row>
    <row r="187" spans="7:9" ht="20.65" customHeight="1" x14ac:dyDescent="0.25">
      <c r="G187" s="241"/>
      <c r="I187" s="241"/>
    </row>
    <row r="188" spans="7:9" ht="20.65" customHeight="1" x14ac:dyDescent="0.25">
      <c r="G188" s="241"/>
      <c r="I188" s="241"/>
    </row>
    <row r="189" spans="7:9" ht="20.65" customHeight="1" x14ac:dyDescent="0.25">
      <c r="G189" s="241"/>
      <c r="I189" s="241"/>
    </row>
    <row r="190" spans="7:9" ht="20.65" customHeight="1" x14ac:dyDescent="0.25">
      <c r="G190" s="241"/>
      <c r="I190" s="241"/>
    </row>
    <row r="191" spans="7:9" ht="20.65" customHeight="1" x14ac:dyDescent="0.25">
      <c r="G191" s="241"/>
      <c r="I191" s="241"/>
    </row>
    <row r="192" spans="7:9" ht="20.65" customHeight="1" x14ac:dyDescent="0.25">
      <c r="G192" s="241"/>
      <c r="I192" s="241"/>
    </row>
    <row r="193" spans="7:9" ht="20.65" customHeight="1" x14ac:dyDescent="0.25">
      <c r="G193" s="241"/>
      <c r="I193" s="241"/>
    </row>
    <row r="194" spans="7:9" ht="20.65" customHeight="1" x14ac:dyDescent="0.25">
      <c r="G194" s="241"/>
      <c r="I194" s="241"/>
    </row>
    <row r="195" spans="7:9" ht="20.65" customHeight="1" x14ac:dyDescent="0.25">
      <c r="G195" s="241"/>
      <c r="I195" s="241"/>
    </row>
    <row r="196" spans="7:9" ht="20.65" customHeight="1" x14ac:dyDescent="0.25">
      <c r="G196" s="241"/>
      <c r="I196" s="241"/>
    </row>
    <row r="197" spans="7:9" ht="20.65" customHeight="1" x14ac:dyDescent="0.25">
      <c r="G197" s="241"/>
      <c r="I197" s="241"/>
    </row>
    <row r="198" spans="7:9" ht="20.65" customHeight="1" x14ac:dyDescent="0.25">
      <c r="G198" s="241"/>
      <c r="I198" s="241"/>
    </row>
    <row r="199" spans="7:9" ht="20.65" customHeight="1" x14ac:dyDescent="0.25">
      <c r="G199" s="241"/>
      <c r="I199" s="241"/>
    </row>
    <row r="200" spans="7:9" ht="20.65" customHeight="1" x14ac:dyDescent="0.25">
      <c r="G200" s="241"/>
      <c r="I200" s="241"/>
    </row>
    <row r="201" spans="7:9" ht="20.65" customHeight="1" x14ac:dyDescent="0.25">
      <c r="G201" s="241"/>
      <c r="I201" s="241"/>
    </row>
    <row r="202" spans="7:9" ht="20.65" customHeight="1" x14ac:dyDescent="0.25">
      <c r="G202" s="241"/>
      <c r="I202" s="241"/>
    </row>
    <row r="203" spans="7:9" ht="20.65" customHeight="1" x14ac:dyDescent="0.25">
      <c r="G203" s="241"/>
      <c r="I203" s="241"/>
    </row>
    <row r="204" spans="7:9" ht="20.65" customHeight="1" x14ac:dyDescent="0.25">
      <c r="G204" s="241"/>
      <c r="I204" s="241"/>
    </row>
    <row r="205" spans="7:9" ht="20.65" customHeight="1" x14ac:dyDescent="0.25">
      <c r="G205" s="241"/>
      <c r="I205" s="241"/>
    </row>
    <row r="206" spans="7:9" ht="20.65" customHeight="1" x14ac:dyDescent="0.25">
      <c r="G206" s="241"/>
      <c r="I206" s="241"/>
    </row>
    <row r="207" spans="7:9" ht="20.65" customHeight="1" x14ac:dyDescent="0.25">
      <c r="G207" s="241"/>
      <c r="I207" s="241"/>
    </row>
    <row r="208" spans="7:9" ht="20.65" customHeight="1" x14ac:dyDescent="0.25">
      <c r="G208" s="241"/>
      <c r="I208" s="241"/>
    </row>
    <row r="209" spans="7:9" ht="20.65" customHeight="1" x14ac:dyDescent="0.25">
      <c r="G209" s="241"/>
      <c r="I209" s="241"/>
    </row>
    <row r="210" spans="7:9" ht="20.65" customHeight="1" x14ac:dyDescent="0.25">
      <c r="G210" s="241"/>
      <c r="I210" s="241"/>
    </row>
    <row r="211" spans="7:9" ht="20.65" customHeight="1" x14ac:dyDescent="0.25">
      <c r="G211" s="241"/>
      <c r="I211" s="241"/>
    </row>
    <row r="212" spans="7:9" ht="20.65" customHeight="1" x14ac:dyDescent="0.25">
      <c r="G212" s="241"/>
      <c r="I212" s="241"/>
    </row>
    <row r="213" spans="7:9" ht="20.65" customHeight="1" x14ac:dyDescent="0.25">
      <c r="G213" s="241"/>
      <c r="I213" s="241"/>
    </row>
    <row r="214" spans="7:9" ht="20.65" customHeight="1" x14ac:dyDescent="0.25">
      <c r="G214" s="241"/>
      <c r="I214" s="241"/>
    </row>
    <row r="215" spans="7:9" ht="20.65" customHeight="1" x14ac:dyDescent="0.25">
      <c r="G215" s="241"/>
      <c r="I215" s="241"/>
    </row>
    <row r="216" spans="7:9" ht="20.65" customHeight="1" x14ac:dyDescent="0.25">
      <c r="G216" s="241"/>
      <c r="I216" s="241"/>
    </row>
    <row r="217" spans="7:9" ht="20.65" customHeight="1" x14ac:dyDescent="0.25">
      <c r="G217" s="241"/>
      <c r="I217" s="241"/>
    </row>
    <row r="218" spans="7:9" ht="20.65" customHeight="1" x14ac:dyDescent="0.25">
      <c r="G218" s="241"/>
      <c r="I218" s="241"/>
    </row>
    <row r="219" spans="7:9" ht="20.65" customHeight="1" x14ac:dyDescent="0.25">
      <c r="G219" s="241"/>
      <c r="I219" s="241"/>
    </row>
    <row r="220" spans="7:9" ht="20.65" customHeight="1" x14ac:dyDescent="0.25">
      <c r="G220" s="241"/>
      <c r="I220" s="241"/>
    </row>
    <row r="221" spans="7:9" ht="20.65" customHeight="1" x14ac:dyDescent="0.25">
      <c r="G221" s="241"/>
      <c r="I221" s="241"/>
    </row>
    <row r="222" spans="7:9" ht="20.65" customHeight="1" x14ac:dyDescent="0.25">
      <c r="G222" s="241"/>
      <c r="I222" s="241"/>
    </row>
    <row r="223" spans="7:9" ht="20.65" customHeight="1" x14ac:dyDescent="0.25">
      <c r="G223" s="241"/>
      <c r="I223" s="241"/>
    </row>
    <row r="224" spans="7:9" ht="20.65" customHeight="1" x14ac:dyDescent="0.25">
      <c r="G224" s="241"/>
      <c r="I224" s="241"/>
    </row>
    <row r="225" spans="7:9" ht="20.65" customHeight="1" x14ac:dyDescent="0.25">
      <c r="G225" s="241"/>
      <c r="I225" s="241"/>
    </row>
    <row r="226" spans="7:9" ht="20.65" customHeight="1" x14ac:dyDescent="0.25">
      <c r="G226" s="241"/>
      <c r="I226" s="241"/>
    </row>
    <row r="227" spans="7:9" ht="20.65" customHeight="1" x14ac:dyDescent="0.25">
      <c r="G227" s="241"/>
      <c r="I227" s="241"/>
    </row>
    <row r="228" spans="7:9" ht="20.65" customHeight="1" x14ac:dyDescent="0.25">
      <c r="G228" s="241"/>
      <c r="I228" s="241"/>
    </row>
    <row r="229" spans="7:9" ht="20.65" customHeight="1" x14ac:dyDescent="0.25">
      <c r="G229" s="241"/>
      <c r="I229" s="241"/>
    </row>
    <row r="230" spans="7:9" ht="20.65" customHeight="1" x14ac:dyDescent="0.25">
      <c r="G230" s="241"/>
      <c r="I230" s="241"/>
    </row>
    <row r="231" spans="7:9" ht="20.65" customHeight="1" x14ac:dyDescent="0.25">
      <c r="G231" s="241"/>
      <c r="I231" s="241"/>
    </row>
    <row r="232" spans="7:9" ht="20.65" customHeight="1" x14ac:dyDescent="0.25">
      <c r="G232" s="241"/>
      <c r="I232" s="241"/>
    </row>
    <row r="233" spans="7:9" ht="20.65" customHeight="1" x14ac:dyDescent="0.25">
      <c r="G233" s="241"/>
      <c r="I233" s="241"/>
    </row>
    <row r="234" spans="7:9" ht="20.65" customHeight="1" x14ac:dyDescent="0.25">
      <c r="G234" s="241"/>
      <c r="I234" s="241"/>
    </row>
    <row r="235" spans="7:9" ht="20.65" customHeight="1" x14ac:dyDescent="0.25">
      <c r="G235" s="241"/>
      <c r="I235" s="241"/>
    </row>
    <row r="236" spans="7:9" ht="20.65" customHeight="1" x14ac:dyDescent="0.25">
      <c r="G236" s="241"/>
      <c r="I236" s="241"/>
    </row>
    <row r="237" spans="7:9" ht="20.65" customHeight="1" x14ac:dyDescent="0.25">
      <c r="G237" s="241"/>
      <c r="I237" s="241"/>
    </row>
    <row r="238" spans="7:9" ht="20.65" customHeight="1" x14ac:dyDescent="0.25">
      <c r="G238" s="241"/>
      <c r="I238" s="241"/>
    </row>
    <row r="239" spans="7:9" ht="20.65" customHeight="1" x14ac:dyDescent="0.25">
      <c r="G239" s="241"/>
      <c r="I239" s="241"/>
    </row>
    <row r="240" spans="7:9" ht="20.65" customHeight="1" x14ac:dyDescent="0.25">
      <c r="G240" s="241"/>
      <c r="I240" s="241"/>
    </row>
    <row r="241" spans="7:9" ht="20.65" customHeight="1" x14ac:dyDescent="0.25">
      <c r="G241" s="241"/>
      <c r="I241" s="241"/>
    </row>
    <row r="242" spans="7:9" ht="20.65" customHeight="1" x14ac:dyDescent="0.25">
      <c r="G242" s="241"/>
      <c r="I242" s="241"/>
    </row>
    <row r="243" spans="7:9" ht="20.65" customHeight="1" x14ac:dyDescent="0.25">
      <c r="G243" s="241"/>
      <c r="I243" s="241"/>
    </row>
    <row r="244" spans="7:9" ht="20.65" customHeight="1" x14ac:dyDescent="0.25">
      <c r="G244" s="241"/>
      <c r="I244" s="241"/>
    </row>
    <row r="245" spans="7:9" ht="20.65" customHeight="1" x14ac:dyDescent="0.25">
      <c r="G245" s="241"/>
      <c r="I245" s="241"/>
    </row>
    <row r="246" spans="7:9" ht="20.65" customHeight="1" x14ac:dyDescent="0.25">
      <c r="G246" s="241"/>
      <c r="I246" s="241"/>
    </row>
    <row r="247" spans="7:9" ht="20.65" customHeight="1" x14ac:dyDescent="0.25">
      <c r="G247" s="241"/>
      <c r="I247" s="241"/>
    </row>
    <row r="248" spans="7:9" ht="20.65" customHeight="1" x14ac:dyDescent="0.25">
      <c r="G248" s="241"/>
      <c r="I248" s="241"/>
    </row>
    <row r="249" spans="7:9" ht="20.65" customHeight="1" x14ac:dyDescent="0.25">
      <c r="G249" s="241"/>
      <c r="I249" s="241"/>
    </row>
    <row r="250" spans="7:9" ht="20.65" customHeight="1" x14ac:dyDescent="0.25">
      <c r="G250" s="241"/>
      <c r="I250" s="241"/>
    </row>
    <row r="251" spans="7:9" ht="20.65" customHeight="1" x14ac:dyDescent="0.25">
      <c r="G251" s="241"/>
      <c r="I251" s="241"/>
    </row>
    <row r="252" spans="7:9" ht="20.65" customHeight="1" x14ac:dyDescent="0.25">
      <c r="G252" s="241"/>
      <c r="I252" s="241"/>
    </row>
    <row r="253" spans="7:9" ht="20.65" customHeight="1" x14ac:dyDescent="0.25">
      <c r="G253" s="241"/>
      <c r="I253" s="241"/>
    </row>
    <row r="254" spans="7:9" ht="20.65" customHeight="1" x14ac:dyDescent="0.25">
      <c r="G254" s="241"/>
      <c r="I254" s="241"/>
    </row>
    <row r="255" spans="7:9" ht="20.65" customHeight="1" x14ac:dyDescent="0.25">
      <c r="G255" s="241"/>
      <c r="I255" s="241"/>
    </row>
    <row r="256" spans="7:9" ht="20.65" customHeight="1" x14ac:dyDescent="0.25">
      <c r="G256" s="241"/>
      <c r="I256" s="241"/>
    </row>
    <row r="257" spans="7:9" ht="20.65" customHeight="1" x14ac:dyDescent="0.25">
      <c r="G257" s="241"/>
      <c r="I257" s="241"/>
    </row>
    <row r="258" spans="7:9" ht="20.65" customHeight="1" x14ac:dyDescent="0.25">
      <c r="G258" s="241"/>
      <c r="I258" s="241"/>
    </row>
    <row r="259" spans="7:9" ht="20.65" customHeight="1" x14ac:dyDescent="0.25">
      <c r="G259" s="241"/>
      <c r="I259" s="241"/>
    </row>
    <row r="260" spans="7:9" ht="20.65" customHeight="1" x14ac:dyDescent="0.25">
      <c r="G260" s="241"/>
      <c r="I260" s="241"/>
    </row>
    <row r="261" spans="7:9" ht="20.65" customHeight="1" x14ac:dyDescent="0.25">
      <c r="G261" s="241"/>
      <c r="I261" s="241"/>
    </row>
    <row r="262" spans="7:9" ht="20.65" customHeight="1" x14ac:dyDescent="0.25">
      <c r="G262" s="241"/>
      <c r="I262" s="241"/>
    </row>
    <row r="263" spans="7:9" ht="20.65" customHeight="1" x14ac:dyDescent="0.25">
      <c r="G263" s="241"/>
      <c r="I263" s="241"/>
    </row>
    <row r="264" spans="7:9" ht="20.65" customHeight="1" x14ac:dyDescent="0.25">
      <c r="G264" s="241"/>
      <c r="I264" s="241"/>
    </row>
    <row r="265" spans="7:9" ht="20.65" customHeight="1" x14ac:dyDescent="0.25">
      <c r="G265" s="241"/>
      <c r="I265" s="241"/>
    </row>
    <row r="266" spans="7:9" ht="20.65" customHeight="1" x14ac:dyDescent="0.25">
      <c r="G266" s="241"/>
      <c r="I266" s="241"/>
    </row>
    <row r="267" spans="7:9" ht="20.65" customHeight="1" x14ac:dyDescent="0.25">
      <c r="G267" s="241"/>
      <c r="I267" s="241"/>
    </row>
    <row r="268" spans="7:9" ht="20.65" customHeight="1" x14ac:dyDescent="0.25">
      <c r="G268" s="241"/>
      <c r="I268" s="241"/>
    </row>
    <row r="269" spans="7:9" ht="20.65" customHeight="1" x14ac:dyDescent="0.25">
      <c r="G269" s="241"/>
      <c r="I269" s="241"/>
    </row>
    <row r="270" spans="7:9" ht="20.65" customHeight="1" x14ac:dyDescent="0.25">
      <c r="G270" s="241"/>
      <c r="I270" s="241"/>
    </row>
    <row r="271" spans="7:9" ht="20.65" customHeight="1" x14ac:dyDescent="0.25">
      <c r="G271" s="241"/>
      <c r="I271" s="241"/>
    </row>
    <row r="272" spans="7:9" ht="20.65" customHeight="1" x14ac:dyDescent="0.25">
      <c r="G272" s="241"/>
      <c r="I272" s="241"/>
    </row>
    <row r="273" spans="7:9" ht="20.65" customHeight="1" x14ac:dyDescent="0.25">
      <c r="G273" s="241"/>
      <c r="I273" s="241"/>
    </row>
    <row r="274" spans="7:9" ht="20.65" customHeight="1" x14ac:dyDescent="0.25">
      <c r="G274" s="241"/>
      <c r="I274" s="241"/>
    </row>
    <row r="275" spans="7:9" ht="20.65" customHeight="1" x14ac:dyDescent="0.25">
      <c r="G275" s="241"/>
      <c r="I275" s="241"/>
    </row>
    <row r="276" spans="7:9" ht="20.65" customHeight="1" x14ac:dyDescent="0.25">
      <c r="G276" s="241"/>
      <c r="I276" s="241"/>
    </row>
    <row r="277" spans="7:9" ht="20.65" customHeight="1" x14ac:dyDescent="0.25">
      <c r="G277" s="241"/>
      <c r="I277" s="241"/>
    </row>
    <row r="278" spans="7:9" ht="20.65" customHeight="1" x14ac:dyDescent="0.25">
      <c r="G278" s="241"/>
      <c r="I278" s="241"/>
    </row>
    <row r="279" spans="7:9" ht="20.65" customHeight="1" x14ac:dyDescent="0.25">
      <c r="G279" s="241"/>
      <c r="I279" s="241"/>
    </row>
    <row r="280" spans="7:9" ht="20.65" customHeight="1" x14ac:dyDescent="0.25">
      <c r="G280" s="241"/>
      <c r="I280" s="241"/>
    </row>
    <row r="281" spans="7:9" ht="20.65" customHeight="1" x14ac:dyDescent="0.25">
      <c r="G281" s="241"/>
      <c r="I281" s="241"/>
    </row>
    <row r="282" spans="7:9" ht="20.65" customHeight="1" x14ac:dyDescent="0.25">
      <c r="G282" s="241"/>
      <c r="I282" s="241"/>
    </row>
    <row r="283" spans="7:9" ht="20.65" customHeight="1" x14ac:dyDescent="0.25">
      <c r="G283" s="241"/>
      <c r="I283" s="241"/>
    </row>
    <row r="284" spans="7:9" ht="20.65" customHeight="1" x14ac:dyDescent="0.25">
      <c r="G284" s="241"/>
      <c r="I284" s="241"/>
    </row>
    <row r="285" spans="7:9" ht="20.65" customHeight="1" x14ac:dyDescent="0.25">
      <c r="G285" s="241"/>
      <c r="I285" s="241"/>
    </row>
    <row r="286" spans="7:9" ht="20.65" customHeight="1" x14ac:dyDescent="0.25">
      <c r="G286" s="241"/>
      <c r="I286" s="241"/>
    </row>
    <row r="287" spans="7:9" ht="20.65" customHeight="1" x14ac:dyDescent="0.25">
      <c r="G287" s="241"/>
      <c r="I287" s="241"/>
    </row>
    <row r="288" spans="7:9" ht="20.65" customHeight="1" x14ac:dyDescent="0.25">
      <c r="G288" s="241"/>
      <c r="I288" s="241"/>
    </row>
    <row r="289" spans="7:9" ht="20.65" customHeight="1" x14ac:dyDescent="0.25">
      <c r="G289" s="241"/>
      <c r="I289" s="241"/>
    </row>
    <row r="290" spans="7:9" ht="20.65" customHeight="1" x14ac:dyDescent="0.25">
      <c r="G290" s="241"/>
      <c r="I290" s="241"/>
    </row>
    <row r="291" spans="7:9" ht="20.65" customHeight="1" x14ac:dyDescent="0.25">
      <c r="G291" s="241"/>
      <c r="I291" s="241"/>
    </row>
    <row r="292" spans="7:9" ht="20.65" customHeight="1" x14ac:dyDescent="0.25">
      <c r="G292" s="241"/>
      <c r="I292" s="241"/>
    </row>
    <row r="293" spans="7:9" ht="20.65" customHeight="1" x14ac:dyDescent="0.25">
      <c r="G293" s="241"/>
      <c r="I293" s="241"/>
    </row>
    <row r="294" spans="7:9" ht="20.65" customHeight="1" x14ac:dyDescent="0.25">
      <c r="G294" s="241"/>
      <c r="I294" s="241"/>
    </row>
    <row r="295" spans="7:9" ht="20.65" customHeight="1" x14ac:dyDescent="0.25">
      <c r="G295" s="241"/>
      <c r="I295" s="241"/>
    </row>
    <row r="296" spans="7:9" ht="20.65" customHeight="1" x14ac:dyDescent="0.25">
      <c r="G296" s="241"/>
      <c r="I296" s="241"/>
    </row>
    <row r="297" spans="7:9" ht="20.65" customHeight="1" x14ac:dyDescent="0.25">
      <c r="G297" s="241"/>
      <c r="I297" s="241"/>
    </row>
    <row r="298" spans="7:9" ht="20.65" customHeight="1" x14ac:dyDescent="0.25">
      <c r="G298" s="241"/>
      <c r="I298" s="241"/>
    </row>
    <row r="299" spans="7:9" ht="20.65" customHeight="1" x14ac:dyDescent="0.25">
      <c r="G299" s="241"/>
      <c r="I299" s="241"/>
    </row>
    <row r="300" spans="7:9" ht="20.65" customHeight="1" x14ac:dyDescent="0.25">
      <c r="G300" s="241"/>
      <c r="I300" s="241"/>
    </row>
    <row r="301" spans="7:9" ht="20.65" customHeight="1" x14ac:dyDescent="0.25">
      <c r="G301" s="241"/>
      <c r="I301" s="241"/>
    </row>
    <row r="302" spans="7:9" ht="20.65" customHeight="1" x14ac:dyDescent="0.25">
      <c r="G302" s="241"/>
      <c r="I302" s="241"/>
    </row>
    <row r="303" spans="7:9" ht="20.65" customHeight="1" x14ac:dyDescent="0.25">
      <c r="G303" s="241"/>
      <c r="I303" s="241"/>
    </row>
    <row r="304" spans="7:9" ht="20.65" customHeight="1" x14ac:dyDescent="0.25">
      <c r="G304" s="241"/>
      <c r="I304" s="241"/>
    </row>
    <row r="305" spans="7:9" ht="20.65" customHeight="1" x14ac:dyDescent="0.25">
      <c r="G305" s="241"/>
      <c r="I305" s="241"/>
    </row>
    <row r="306" spans="7:9" ht="20.65" customHeight="1" x14ac:dyDescent="0.25">
      <c r="G306" s="241"/>
      <c r="I306" s="241"/>
    </row>
    <row r="307" spans="7:9" ht="20.65" customHeight="1" x14ac:dyDescent="0.25">
      <c r="G307" s="241"/>
      <c r="I307" s="241"/>
    </row>
    <row r="308" spans="7:9" ht="20.65" customHeight="1" x14ac:dyDescent="0.25">
      <c r="G308" s="241"/>
      <c r="I308" s="241"/>
    </row>
    <row r="309" spans="7:9" ht="20.65" customHeight="1" x14ac:dyDescent="0.25">
      <c r="G309" s="241"/>
      <c r="I309" s="241"/>
    </row>
    <row r="310" spans="7:9" ht="20.65" customHeight="1" x14ac:dyDescent="0.25">
      <c r="G310" s="241"/>
      <c r="I310" s="241"/>
    </row>
    <row r="311" spans="7:9" ht="20.65" customHeight="1" x14ac:dyDescent="0.25">
      <c r="G311" s="241"/>
      <c r="I311" s="241"/>
    </row>
    <row r="312" spans="7:9" ht="20.65" customHeight="1" x14ac:dyDescent="0.25">
      <c r="G312" s="241"/>
      <c r="I312" s="241"/>
    </row>
    <row r="313" spans="7:9" ht="20.65" customHeight="1" x14ac:dyDescent="0.25">
      <c r="G313" s="241"/>
      <c r="I313" s="241"/>
    </row>
    <row r="314" spans="7:9" ht="20.65" customHeight="1" x14ac:dyDescent="0.25">
      <c r="G314" s="241"/>
      <c r="I314" s="241"/>
    </row>
    <row r="315" spans="7:9" ht="20.65" customHeight="1" x14ac:dyDescent="0.25">
      <c r="G315" s="241"/>
      <c r="I315" s="241"/>
    </row>
    <row r="316" spans="7:9" ht="20.65" customHeight="1" x14ac:dyDescent="0.25">
      <c r="G316" s="241"/>
      <c r="I316" s="241"/>
    </row>
    <row r="317" spans="7:9" ht="20.65" customHeight="1" x14ac:dyDescent="0.25">
      <c r="G317" s="241"/>
      <c r="I317" s="241"/>
    </row>
    <row r="318" spans="7:9" ht="20.65" customHeight="1" x14ac:dyDescent="0.25">
      <c r="G318" s="241"/>
      <c r="I318" s="241"/>
    </row>
    <row r="319" spans="7:9" ht="20.65" customHeight="1" x14ac:dyDescent="0.25">
      <c r="G319" s="241"/>
      <c r="I319" s="241"/>
    </row>
    <row r="320" spans="7:9" ht="20.65" customHeight="1" x14ac:dyDescent="0.25">
      <c r="G320" s="241"/>
      <c r="I320" s="241"/>
    </row>
    <row r="321" spans="7:9" ht="20.65" customHeight="1" x14ac:dyDescent="0.25">
      <c r="G321" s="241"/>
      <c r="I321" s="241"/>
    </row>
    <row r="322" spans="7:9" ht="20.65" customHeight="1" x14ac:dyDescent="0.25">
      <c r="G322" s="241"/>
      <c r="I322" s="241"/>
    </row>
    <row r="323" spans="7:9" ht="20.65" customHeight="1" x14ac:dyDescent="0.25">
      <c r="G323" s="241"/>
      <c r="I323" s="241"/>
    </row>
    <row r="324" spans="7:9" ht="20.65" customHeight="1" x14ac:dyDescent="0.25">
      <c r="G324" s="241"/>
      <c r="I324" s="241"/>
    </row>
    <row r="325" spans="7:9" ht="20.65" customHeight="1" x14ac:dyDescent="0.25">
      <c r="G325" s="241"/>
      <c r="I325" s="241"/>
    </row>
    <row r="326" spans="7:9" ht="20.65" customHeight="1" x14ac:dyDescent="0.25">
      <c r="G326" s="241"/>
      <c r="I326" s="241"/>
    </row>
    <row r="327" spans="7:9" ht="20.65" customHeight="1" x14ac:dyDescent="0.25">
      <c r="G327" s="241"/>
      <c r="I327" s="241"/>
    </row>
    <row r="328" spans="7:9" ht="20.65" customHeight="1" x14ac:dyDescent="0.25">
      <c r="G328" s="241"/>
      <c r="I328" s="241"/>
    </row>
    <row r="329" spans="7:9" ht="20.65" customHeight="1" x14ac:dyDescent="0.25">
      <c r="G329" s="241"/>
      <c r="I329" s="241"/>
    </row>
    <row r="330" spans="7:9" ht="20.65" customHeight="1" x14ac:dyDescent="0.25">
      <c r="G330" s="241"/>
      <c r="I330" s="241"/>
    </row>
    <row r="331" spans="7:9" ht="20.65" customHeight="1" x14ac:dyDescent="0.25">
      <c r="G331" s="241"/>
      <c r="I331" s="241"/>
    </row>
    <row r="332" spans="7:9" ht="20.65" customHeight="1" x14ac:dyDescent="0.25">
      <c r="G332" s="241"/>
      <c r="I332" s="241"/>
    </row>
    <row r="333" spans="7:9" ht="20.65" customHeight="1" x14ac:dyDescent="0.25">
      <c r="G333" s="241"/>
      <c r="I333" s="241"/>
    </row>
    <row r="334" spans="7:9" ht="20.65" customHeight="1" x14ac:dyDescent="0.25">
      <c r="G334" s="241"/>
      <c r="I334" s="241"/>
    </row>
    <row r="335" spans="7:9" ht="20.65" customHeight="1" x14ac:dyDescent="0.25">
      <c r="G335" s="241"/>
      <c r="I335" s="241"/>
    </row>
    <row r="336" spans="7:9" ht="20.65" customHeight="1" x14ac:dyDescent="0.25">
      <c r="G336" s="241"/>
      <c r="I336" s="241"/>
    </row>
    <row r="337" spans="7:9" ht="20.65" customHeight="1" x14ac:dyDescent="0.25">
      <c r="G337" s="241"/>
      <c r="I337" s="241"/>
    </row>
    <row r="338" spans="7:9" ht="20.65" customHeight="1" x14ac:dyDescent="0.25">
      <c r="G338" s="241"/>
      <c r="I338" s="241"/>
    </row>
    <row r="339" spans="7:9" ht="20.65" customHeight="1" x14ac:dyDescent="0.25">
      <c r="G339" s="241"/>
      <c r="I339" s="241"/>
    </row>
    <row r="340" spans="7:9" ht="20.65" customHeight="1" x14ac:dyDescent="0.25">
      <c r="G340" s="241"/>
      <c r="I340" s="241"/>
    </row>
    <row r="341" spans="7:9" ht="20.65" customHeight="1" x14ac:dyDescent="0.25">
      <c r="G341" s="241"/>
      <c r="I341" s="241"/>
    </row>
    <row r="342" spans="7:9" ht="20.65" customHeight="1" x14ac:dyDescent="0.25">
      <c r="G342" s="241"/>
      <c r="I342" s="241"/>
    </row>
    <row r="343" spans="7:9" ht="20.65" customHeight="1" x14ac:dyDescent="0.25">
      <c r="G343" s="241"/>
      <c r="I343" s="241"/>
    </row>
    <row r="344" spans="7:9" ht="20.65" customHeight="1" x14ac:dyDescent="0.25">
      <c r="G344" s="241"/>
      <c r="I344" s="241"/>
    </row>
    <row r="345" spans="7:9" ht="20.65" customHeight="1" x14ac:dyDescent="0.25">
      <c r="G345" s="241"/>
      <c r="I345" s="241"/>
    </row>
    <row r="346" spans="7:9" ht="20.65" customHeight="1" x14ac:dyDescent="0.25">
      <c r="G346" s="241"/>
      <c r="I346" s="241"/>
    </row>
    <row r="347" spans="7:9" ht="20.65" customHeight="1" x14ac:dyDescent="0.25">
      <c r="G347" s="241"/>
      <c r="I347" s="241"/>
    </row>
    <row r="348" spans="7:9" ht="20.65" customHeight="1" x14ac:dyDescent="0.25">
      <c r="G348" s="241"/>
      <c r="I348" s="241"/>
    </row>
    <row r="349" spans="7:9" ht="20.65" customHeight="1" x14ac:dyDescent="0.25">
      <c r="G349" s="241"/>
      <c r="I349" s="241"/>
    </row>
    <row r="350" spans="7:9" ht="20.65" customHeight="1" x14ac:dyDescent="0.25">
      <c r="G350" s="241"/>
      <c r="I350" s="241"/>
    </row>
    <row r="351" spans="7:9" ht="20.65" customHeight="1" x14ac:dyDescent="0.25">
      <c r="G351" s="241"/>
      <c r="I351" s="241"/>
    </row>
    <row r="352" spans="7:9" ht="20.65" customHeight="1" x14ac:dyDescent="0.25">
      <c r="G352" s="241"/>
      <c r="I352" s="241"/>
    </row>
    <row r="353" spans="7:9" ht="20.65" customHeight="1" x14ac:dyDescent="0.25">
      <c r="G353" s="241"/>
      <c r="I353" s="241"/>
    </row>
    <row r="354" spans="7:9" ht="20.65" customHeight="1" x14ac:dyDescent="0.25">
      <c r="G354" s="241"/>
      <c r="I354" s="241"/>
    </row>
    <row r="355" spans="7:9" ht="20.65" customHeight="1" x14ac:dyDescent="0.25">
      <c r="G355" s="241"/>
      <c r="I355" s="241"/>
    </row>
    <row r="356" spans="7:9" ht="20.65" customHeight="1" x14ac:dyDescent="0.25">
      <c r="G356" s="241"/>
      <c r="I356" s="241"/>
    </row>
    <row r="357" spans="7:9" ht="20.65" customHeight="1" x14ac:dyDescent="0.25">
      <c r="G357" s="241"/>
      <c r="I357" s="241"/>
    </row>
    <row r="358" spans="7:9" ht="20.65" customHeight="1" x14ac:dyDescent="0.25">
      <c r="G358" s="241"/>
      <c r="I358" s="241"/>
    </row>
    <row r="359" spans="7:9" ht="20.65" customHeight="1" x14ac:dyDescent="0.25">
      <c r="G359" s="241"/>
      <c r="I359" s="241"/>
    </row>
    <row r="360" spans="7:9" ht="20.65" customHeight="1" x14ac:dyDescent="0.25">
      <c r="G360" s="241"/>
      <c r="I360" s="241"/>
    </row>
  </sheetData>
  <mergeCells count="15">
    <mergeCell ref="D91:J91"/>
    <mergeCell ref="D42:F42"/>
    <mergeCell ref="H42:J42"/>
    <mergeCell ref="D4:F4"/>
    <mergeCell ref="H4:J4"/>
    <mergeCell ref="D9:J9"/>
    <mergeCell ref="D5:F5"/>
    <mergeCell ref="H5:J5"/>
    <mergeCell ref="D43:F43"/>
    <mergeCell ref="H43:J43"/>
    <mergeCell ref="D47:J47"/>
    <mergeCell ref="D87:F87"/>
    <mergeCell ref="H87:J87"/>
    <mergeCell ref="D86:F86"/>
    <mergeCell ref="H86:J86"/>
  </mergeCells>
  <pageMargins left="0.8" right="0.48" top="0.48" bottom="0.5" header="0.5" footer="0.5"/>
  <pageSetup paperSize="9" scale="73" firstPageNumber="4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8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6A32-F834-42A6-8A23-80BFA50B9B7B}">
  <sheetPr>
    <pageSetUpPr fitToPage="1"/>
  </sheetPr>
  <dimension ref="A1:K77"/>
  <sheetViews>
    <sheetView showGridLines="0" view="pageBreakPreview" zoomScaleNormal="100" zoomScaleSheetLayoutView="100" workbookViewId="0">
      <selection activeCell="D5" sqref="D5:J5"/>
    </sheetView>
  </sheetViews>
  <sheetFormatPr defaultColWidth="10.42578125" defaultRowHeight="22.9" customHeight="1" x14ac:dyDescent="0.45"/>
  <cols>
    <col min="1" max="1" width="50.7109375" style="34" customWidth="1"/>
    <col min="2" max="2" width="8.7109375" style="66" customWidth="1"/>
    <col min="3" max="3" width="1.140625" style="66" customWidth="1"/>
    <col min="4" max="4" width="15.7109375" style="54" customWidth="1"/>
    <col min="5" max="5" width="1.140625" style="55" customWidth="1"/>
    <col min="6" max="6" width="15.7109375" style="54" customWidth="1"/>
    <col min="7" max="7" width="1.140625" style="55" customWidth="1"/>
    <col min="8" max="8" width="15.7109375" style="54" customWidth="1"/>
    <col min="9" max="9" width="1.140625" style="55" customWidth="1"/>
    <col min="10" max="10" width="15.7109375" style="54" customWidth="1"/>
    <col min="11" max="11" width="6.42578125" style="34" customWidth="1"/>
    <col min="12" max="16384" width="10.42578125" style="34"/>
  </cols>
  <sheetData>
    <row r="1" spans="1:11" ht="21.6" customHeight="1" x14ac:dyDescent="0.5">
      <c r="A1" s="285" t="s">
        <v>59</v>
      </c>
      <c r="B1" s="285"/>
      <c r="C1" s="285"/>
      <c r="D1" s="285"/>
      <c r="E1" s="285"/>
      <c r="F1" s="285"/>
      <c r="G1" s="285"/>
      <c r="H1" s="285"/>
      <c r="I1" s="39"/>
      <c r="J1" s="39"/>
    </row>
    <row r="2" spans="1:11" ht="21.6" customHeight="1" x14ac:dyDescent="0.5">
      <c r="A2" s="67" t="s">
        <v>60</v>
      </c>
      <c r="B2" s="40"/>
      <c r="C2" s="41"/>
      <c r="D2" s="39"/>
      <c r="E2" s="39"/>
      <c r="F2" s="39"/>
      <c r="G2" s="39"/>
      <c r="H2" s="39"/>
      <c r="I2" s="39"/>
      <c r="J2" s="39"/>
    </row>
    <row r="3" spans="1:11" ht="21.6" customHeight="1" x14ac:dyDescent="0.45">
      <c r="A3" s="39"/>
      <c r="B3" s="68"/>
      <c r="C3" s="39"/>
      <c r="D3" s="39"/>
      <c r="E3" s="39"/>
      <c r="F3" s="39"/>
      <c r="G3" s="39"/>
      <c r="H3" s="39"/>
      <c r="I3" s="39"/>
      <c r="J3" s="39"/>
    </row>
    <row r="4" spans="1:11" ht="21.6" customHeight="1" x14ac:dyDescent="0.45">
      <c r="B4" s="42"/>
      <c r="C4" s="42"/>
      <c r="D4" s="286" t="s">
        <v>61</v>
      </c>
      <c r="E4" s="286"/>
      <c r="F4" s="286"/>
      <c r="G4" s="39"/>
      <c r="H4" s="286" t="s">
        <v>62</v>
      </c>
      <c r="I4" s="286"/>
      <c r="J4" s="286"/>
    </row>
    <row r="5" spans="1:11" ht="21.6" customHeight="1" x14ac:dyDescent="0.45">
      <c r="B5" s="42"/>
      <c r="C5" s="42"/>
      <c r="D5" s="287" t="s">
        <v>63</v>
      </c>
      <c r="E5" s="288"/>
      <c r="F5" s="288"/>
      <c r="G5" s="39"/>
      <c r="H5" s="287" t="s">
        <v>63</v>
      </c>
      <c r="I5" s="288"/>
      <c r="J5" s="288"/>
    </row>
    <row r="6" spans="1:11" ht="21.6" customHeight="1" x14ac:dyDescent="0.45">
      <c r="B6" s="42"/>
      <c r="C6" s="42"/>
      <c r="D6" s="287" t="s">
        <v>64</v>
      </c>
      <c r="E6" s="287"/>
      <c r="F6" s="287"/>
      <c r="G6" s="39"/>
      <c r="H6" s="287" t="s">
        <v>64</v>
      </c>
      <c r="I6" s="287"/>
      <c r="J6" s="287"/>
    </row>
    <row r="7" spans="1:11" ht="21.6" customHeight="1" x14ac:dyDescent="0.45">
      <c r="D7" s="2">
        <v>2567</v>
      </c>
      <c r="E7" s="2"/>
      <c r="F7" s="2">
        <v>2566</v>
      </c>
      <c r="G7" s="43"/>
      <c r="H7" s="2">
        <v>2567</v>
      </c>
      <c r="I7" s="2"/>
      <c r="J7" s="2">
        <v>2566</v>
      </c>
    </row>
    <row r="8" spans="1:11" ht="21.6" customHeight="1" x14ac:dyDescent="0.45">
      <c r="D8" s="284" t="s">
        <v>65</v>
      </c>
      <c r="E8" s="284"/>
      <c r="F8" s="284"/>
      <c r="G8" s="284"/>
      <c r="H8" s="284"/>
      <c r="I8" s="284"/>
      <c r="J8" s="284"/>
    </row>
    <row r="9" spans="1:11" ht="21.6" customHeight="1" x14ac:dyDescent="0.45">
      <c r="A9" s="44" t="s">
        <v>66</v>
      </c>
      <c r="D9" s="66"/>
      <c r="E9" s="66"/>
      <c r="F9" s="66"/>
      <c r="G9" s="66"/>
      <c r="H9" s="66"/>
      <c r="I9" s="66"/>
      <c r="J9" s="66"/>
    </row>
    <row r="10" spans="1:11" ht="21.6" customHeight="1" x14ac:dyDescent="0.45">
      <c r="A10" s="46" t="s">
        <v>67</v>
      </c>
      <c r="D10" s="9">
        <v>26706693</v>
      </c>
      <c r="E10" s="9"/>
      <c r="F10" s="9">
        <v>23986569</v>
      </c>
      <c r="G10" s="9"/>
      <c r="H10" s="8">
        <v>0</v>
      </c>
      <c r="I10" s="8"/>
      <c r="J10" s="8">
        <v>0</v>
      </c>
      <c r="K10" s="45"/>
    </row>
    <row r="11" spans="1:11" ht="21.6" customHeight="1" x14ac:dyDescent="0.45">
      <c r="A11" s="46" t="s">
        <v>68</v>
      </c>
      <c r="D11" s="9">
        <v>2685958</v>
      </c>
      <c r="E11" s="9"/>
      <c r="F11" s="38">
        <f>2095306+1</f>
        <v>2095307</v>
      </c>
      <c r="G11" s="9"/>
      <c r="H11" s="8">
        <v>0</v>
      </c>
      <c r="I11" s="8"/>
      <c r="J11" s="8">
        <v>0</v>
      </c>
      <c r="K11" s="45"/>
    </row>
    <row r="12" spans="1:11" ht="21.6" customHeight="1" x14ac:dyDescent="0.45">
      <c r="A12" s="34" t="s">
        <v>69</v>
      </c>
      <c r="D12" s="9">
        <v>837831</v>
      </c>
      <c r="E12" s="9"/>
      <c r="F12" s="9">
        <f>1160479-1</f>
        <v>1160478</v>
      </c>
      <c r="G12" s="9"/>
      <c r="H12" s="8">
        <v>0</v>
      </c>
      <c r="I12" s="8"/>
      <c r="J12" s="8">
        <v>0</v>
      </c>
      <c r="K12" s="45"/>
    </row>
    <row r="13" spans="1:11" ht="21.6" customHeight="1" x14ac:dyDescent="0.45">
      <c r="A13" s="34" t="s">
        <v>70</v>
      </c>
      <c r="D13" s="13">
        <v>220723</v>
      </c>
      <c r="E13" s="9"/>
      <c r="F13" s="13">
        <v>176899</v>
      </c>
      <c r="G13" s="9"/>
      <c r="H13" s="13">
        <v>388597</v>
      </c>
      <c r="I13" s="9"/>
      <c r="J13" s="13">
        <v>339875</v>
      </c>
      <c r="K13" s="45"/>
    </row>
    <row r="14" spans="1:11" s="39" customFormat="1" ht="21.6" customHeight="1" x14ac:dyDescent="0.45">
      <c r="B14" s="42"/>
      <c r="C14" s="42"/>
      <c r="D14" s="14">
        <f>SUM(D10:D13)</f>
        <v>30451205</v>
      </c>
      <c r="E14" s="14"/>
      <c r="F14" s="14">
        <f>SUM(F10:F13)</f>
        <v>27419253</v>
      </c>
      <c r="G14" s="14"/>
      <c r="H14" s="14">
        <f>SUM(H10:H13)</f>
        <v>388597</v>
      </c>
      <c r="I14" s="14"/>
      <c r="J14" s="14">
        <f>SUM(J10:J13)</f>
        <v>339875</v>
      </c>
      <c r="K14" s="47"/>
    </row>
    <row r="15" spans="1:11" ht="21.6" customHeight="1" x14ac:dyDescent="0.45">
      <c r="A15" s="46" t="s">
        <v>71</v>
      </c>
      <c r="D15" s="9">
        <v>-23749094</v>
      </c>
      <c r="E15" s="9"/>
      <c r="F15" s="9">
        <v>-20707479</v>
      </c>
      <c r="G15" s="9"/>
      <c r="H15" s="8">
        <v>0</v>
      </c>
      <c r="I15" s="8"/>
      <c r="J15" s="8">
        <v>0</v>
      </c>
      <c r="K15" s="45"/>
    </row>
    <row r="16" spans="1:11" ht="21.6" customHeight="1" x14ac:dyDescent="0.45">
      <c r="A16" s="46" t="s">
        <v>72</v>
      </c>
      <c r="D16" s="9">
        <v>-775770</v>
      </c>
      <c r="E16" s="9"/>
      <c r="F16" s="9">
        <v>-1074517</v>
      </c>
      <c r="G16" s="9"/>
      <c r="H16" s="8">
        <v>0</v>
      </c>
      <c r="I16" s="8"/>
      <c r="J16" s="8">
        <v>0</v>
      </c>
      <c r="K16" s="45"/>
    </row>
    <row r="17" spans="1:11" ht="21.6" customHeight="1" x14ac:dyDescent="0.45">
      <c r="A17" s="34" t="s">
        <v>73</v>
      </c>
      <c r="D17" s="13">
        <v>-69954</v>
      </c>
      <c r="E17" s="9"/>
      <c r="F17" s="13">
        <v>-83821</v>
      </c>
      <c r="G17" s="9"/>
      <c r="H17" s="13">
        <v>-158292</v>
      </c>
      <c r="I17" s="9"/>
      <c r="J17" s="13">
        <f>-180233-1</f>
        <v>-180234</v>
      </c>
      <c r="K17" s="45"/>
    </row>
    <row r="18" spans="1:11" s="39" customFormat="1" ht="21.6" customHeight="1" x14ac:dyDescent="0.45">
      <c r="A18" s="39" t="s">
        <v>74</v>
      </c>
      <c r="B18" s="42"/>
      <c r="C18" s="42"/>
      <c r="D18" s="14">
        <f>SUM(D14:D17)</f>
        <v>5856387</v>
      </c>
      <c r="E18" s="14"/>
      <c r="F18" s="14">
        <f>SUM(F14:F17)</f>
        <v>5553436</v>
      </c>
      <c r="G18" s="14"/>
      <c r="H18" s="14">
        <f>SUM(H14:H17)</f>
        <v>230305</v>
      </c>
      <c r="I18" s="14"/>
      <c r="J18" s="14">
        <f>SUM(J14:J17)</f>
        <v>159641</v>
      </c>
      <c r="K18" s="47"/>
    </row>
    <row r="19" spans="1:11" ht="21.6" customHeight="1" x14ac:dyDescent="0.45">
      <c r="D19" s="9"/>
      <c r="E19" s="9"/>
      <c r="F19" s="9"/>
      <c r="G19" s="9"/>
      <c r="H19" s="9"/>
      <c r="I19" s="9"/>
      <c r="J19" s="9"/>
      <c r="K19" s="45"/>
    </row>
    <row r="20" spans="1:11" ht="21.6" customHeight="1" x14ac:dyDescent="0.45">
      <c r="A20" s="34" t="s">
        <v>75</v>
      </c>
      <c r="D20" s="9">
        <v>734442</v>
      </c>
      <c r="E20" s="9"/>
      <c r="F20" s="9">
        <v>478191</v>
      </c>
      <c r="G20" s="9"/>
      <c r="H20" s="9">
        <v>707655</v>
      </c>
      <c r="I20" s="9"/>
      <c r="J20" s="9">
        <v>507006</v>
      </c>
    </row>
    <row r="21" spans="1:11" ht="21.6" customHeight="1" x14ac:dyDescent="0.45">
      <c r="A21" s="34" t="s">
        <v>76</v>
      </c>
      <c r="D21" s="9">
        <v>13519</v>
      </c>
      <c r="E21" s="9"/>
      <c r="F21" s="9">
        <v>149762</v>
      </c>
      <c r="G21" s="9"/>
      <c r="H21" s="9">
        <v>2573</v>
      </c>
      <c r="I21" s="9"/>
      <c r="J21" s="9">
        <v>132743</v>
      </c>
      <c r="K21" s="45"/>
    </row>
    <row r="22" spans="1:11" ht="21.6" customHeight="1" x14ac:dyDescent="0.45">
      <c r="A22" s="34" t="s">
        <v>77</v>
      </c>
      <c r="D22" s="9">
        <v>60001</v>
      </c>
      <c r="E22" s="9"/>
      <c r="F22" s="9">
        <f>120461-1</f>
        <v>120460</v>
      </c>
      <c r="G22" s="9"/>
      <c r="H22" s="9">
        <v>5718570</v>
      </c>
      <c r="I22" s="9"/>
      <c r="J22" s="9">
        <f>4888547-1</f>
        <v>4888546</v>
      </c>
    </row>
    <row r="23" spans="1:11" ht="21.6" customHeight="1" x14ac:dyDescent="0.45">
      <c r="A23" s="34" t="s">
        <v>78</v>
      </c>
      <c r="D23" s="9">
        <v>-944210</v>
      </c>
      <c r="E23" s="9"/>
      <c r="F23" s="9">
        <v>-832161</v>
      </c>
      <c r="G23" s="9"/>
      <c r="H23" s="9">
        <v>-453455</v>
      </c>
      <c r="I23" s="9"/>
      <c r="J23" s="9">
        <v>-388653</v>
      </c>
      <c r="K23" s="45"/>
    </row>
    <row r="24" spans="1:11" ht="21.6" customHeight="1" x14ac:dyDescent="0.45">
      <c r="A24" s="34" t="s">
        <v>79</v>
      </c>
      <c r="D24" s="9">
        <v>953214</v>
      </c>
      <c r="E24" s="9"/>
      <c r="F24" s="9">
        <f>-891748+1</f>
        <v>-891747</v>
      </c>
      <c r="G24" s="9"/>
      <c r="H24" s="9">
        <v>-2873775</v>
      </c>
      <c r="I24" s="9"/>
      <c r="J24" s="9">
        <v>283976</v>
      </c>
    </row>
    <row r="25" spans="1:11" ht="21.6" customHeight="1" x14ac:dyDescent="0.45">
      <c r="A25" s="39" t="s">
        <v>80</v>
      </c>
      <c r="D25" s="15">
        <f>SUM(D18:D24)</f>
        <v>6673353</v>
      </c>
      <c r="E25" s="14"/>
      <c r="F25" s="15">
        <f>SUM(F18:F24)</f>
        <v>4577941</v>
      </c>
      <c r="G25" s="14"/>
      <c r="H25" s="15">
        <f>SUM(H18:H24)</f>
        <v>3331873</v>
      </c>
      <c r="I25" s="14"/>
      <c r="J25" s="15">
        <f>SUM(J18:J24)</f>
        <v>5583259</v>
      </c>
    </row>
    <row r="26" spans="1:11" ht="21.6" customHeight="1" x14ac:dyDescent="0.45">
      <c r="A26" s="39"/>
      <c r="D26" s="9"/>
      <c r="E26" s="9"/>
      <c r="F26" s="9"/>
      <c r="G26" s="9"/>
      <c r="H26" s="9"/>
      <c r="I26" s="9"/>
      <c r="J26" s="9"/>
    </row>
    <row r="27" spans="1:11" ht="21.6" customHeight="1" x14ac:dyDescent="0.45">
      <c r="A27" s="65" t="s">
        <v>81</v>
      </c>
      <c r="D27" s="9">
        <v>4753289</v>
      </c>
      <c r="E27" s="9"/>
      <c r="F27" s="9">
        <f>2506623-1</f>
        <v>2506622</v>
      </c>
      <c r="G27" s="9"/>
      <c r="H27" s="9">
        <v>0</v>
      </c>
      <c r="I27" s="9"/>
      <c r="J27" s="9">
        <v>0</v>
      </c>
    </row>
    <row r="28" spans="1:11" ht="21.6" customHeight="1" x14ac:dyDescent="0.45">
      <c r="A28" s="34" t="s">
        <v>82</v>
      </c>
      <c r="D28" s="9">
        <v>-2716218</v>
      </c>
      <c r="E28" s="9"/>
      <c r="F28" s="9">
        <v>-2581820</v>
      </c>
      <c r="G28" s="9"/>
      <c r="H28" s="9">
        <v>-1470031</v>
      </c>
      <c r="I28" s="9"/>
      <c r="J28" s="9">
        <v>-1195222</v>
      </c>
    </row>
    <row r="29" spans="1:11" ht="21.6" customHeight="1" x14ac:dyDescent="0.45">
      <c r="A29" s="49" t="s">
        <v>83</v>
      </c>
      <c r="B29" s="42"/>
      <c r="C29" s="42"/>
      <c r="D29" s="15">
        <f>SUM(D25:D28)</f>
        <v>8710424</v>
      </c>
      <c r="E29" s="14"/>
      <c r="F29" s="15">
        <f>SUM(F25:F28)</f>
        <v>4502743</v>
      </c>
      <c r="G29" s="14"/>
      <c r="H29" s="15">
        <f>SUM(H25:H28)</f>
        <v>1861842</v>
      </c>
      <c r="I29" s="14"/>
      <c r="J29" s="15">
        <f>SUM(J25:J28)</f>
        <v>4388037</v>
      </c>
      <c r="K29" s="45"/>
    </row>
    <row r="30" spans="1:11" ht="21.6" customHeight="1" x14ac:dyDescent="0.45">
      <c r="A30" s="79" t="s">
        <v>84</v>
      </c>
      <c r="D30" s="9">
        <v>8556</v>
      </c>
      <c r="E30" s="36"/>
      <c r="F30" s="9">
        <v>-229470</v>
      </c>
      <c r="G30" s="34"/>
      <c r="H30" s="5">
        <v>-77585</v>
      </c>
      <c r="I30" s="5"/>
      <c r="J30" s="5">
        <v>2220</v>
      </c>
      <c r="K30" s="16"/>
    </row>
    <row r="31" spans="1:11" ht="21.6" customHeight="1" thickBot="1" x14ac:dyDescent="0.5">
      <c r="A31" s="49" t="s">
        <v>85</v>
      </c>
      <c r="B31" s="42"/>
      <c r="C31" s="42"/>
      <c r="D31" s="17">
        <f>SUM(D29:D30)</f>
        <v>8718980</v>
      </c>
      <c r="E31" s="3"/>
      <c r="F31" s="17">
        <f>SUM(F29:F30)</f>
        <v>4273273</v>
      </c>
      <c r="G31" s="39"/>
      <c r="H31" s="17">
        <f>SUM(H29:H30)</f>
        <v>1784257</v>
      </c>
      <c r="I31" s="6"/>
      <c r="J31" s="17">
        <f>SUM(J29:J30)</f>
        <v>4390257</v>
      </c>
      <c r="K31" s="37"/>
    </row>
    <row r="32" spans="1:11" ht="21.6" customHeight="1" thickTop="1" x14ac:dyDescent="0.45">
      <c r="A32" s="39"/>
      <c r="D32" s="5"/>
      <c r="E32" s="5"/>
      <c r="F32" s="5"/>
      <c r="G32" s="5"/>
      <c r="H32" s="5"/>
      <c r="I32" s="5"/>
      <c r="J32" s="5"/>
    </row>
    <row r="33" spans="1:10" ht="21.6" customHeight="1" x14ac:dyDescent="0.5">
      <c r="A33" s="285" t="s">
        <v>59</v>
      </c>
      <c r="B33" s="285"/>
      <c r="C33" s="285"/>
      <c r="D33" s="285"/>
      <c r="E33" s="285"/>
      <c r="F33" s="285"/>
      <c r="G33" s="285"/>
      <c r="H33" s="5"/>
      <c r="I33" s="5"/>
      <c r="J33" s="5"/>
    </row>
    <row r="34" spans="1:10" ht="21.6" customHeight="1" x14ac:dyDescent="0.5">
      <c r="A34" s="67" t="s">
        <v>60</v>
      </c>
      <c r="B34" s="40"/>
      <c r="C34" s="41"/>
      <c r="D34" s="39"/>
      <c r="E34" s="39"/>
      <c r="F34" s="39"/>
      <c r="G34" s="39"/>
      <c r="H34" s="5"/>
      <c r="I34" s="5"/>
      <c r="J34" s="5"/>
    </row>
    <row r="35" spans="1:10" ht="21.6" customHeight="1" x14ac:dyDescent="0.5">
      <c r="A35" s="67"/>
      <c r="B35" s="40"/>
      <c r="C35" s="41"/>
      <c r="D35" s="39"/>
      <c r="E35" s="39"/>
      <c r="F35" s="39"/>
      <c r="G35" s="39"/>
      <c r="H35" s="5"/>
      <c r="I35" s="5"/>
      <c r="J35" s="5"/>
    </row>
    <row r="36" spans="1:10" ht="21.6" customHeight="1" x14ac:dyDescent="0.45">
      <c r="B36" s="42"/>
      <c r="C36" s="42"/>
      <c r="D36" s="286" t="s">
        <v>61</v>
      </c>
      <c r="E36" s="286"/>
      <c r="F36" s="286"/>
      <c r="G36" s="39"/>
      <c r="H36" s="286" t="s">
        <v>62</v>
      </c>
      <c r="I36" s="286"/>
      <c r="J36" s="286"/>
    </row>
    <row r="37" spans="1:10" ht="21.6" customHeight="1" x14ac:dyDescent="0.45">
      <c r="B37" s="42"/>
      <c r="C37" s="42"/>
      <c r="D37" s="287" t="s">
        <v>63</v>
      </c>
      <c r="E37" s="288"/>
      <c r="F37" s="288"/>
      <c r="G37" s="39"/>
      <c r="H37" s="287" t="s">
        <v>63</v>
      </c>
      <c r="I37" s="288"/>
      <c r="J37" s="288"/>
    </row>
    <row r="38" spans="1:10" ht="21.6" customHeight="1" x14ac:dyDescent="0.45">
      <c r="B38" s="42"/>
      <c r="C38" s="42"/>
      <c r="D38" s="287" t="s">
        <v>64</v>
      </c>
      <c r="E38" s="287"/>
      <c r="F38" s="287"/>
      <c r="G38" s="39"/>
      <c r="H38" s="287" t="s">
        <v>64</v>
      </c>
      <c r="I38" s="287"/>
      <c r="J38" s="287"/>
    </row>
    <row r="39" spans="1:10" ht="21.6" customHeight="1" x14ac:dyDescent="0.45">
      <c r="B39" s="66" t="s">
        <v>86</v>
      </c>
      <c r="C39" s="69"/>
      <c r="D39" s="2">
        <v>2567</v>
      </c>
      <c r="E39" s="2"/>
      <c r="F39" s="2">
        <v>2566</v>
      </c>
      <c r="G39" s="43"/>
      <c r="H39" s="2">
        <v>2567</v>
      </c>
      <c r="I39" s="2"/>
      <c r="J39" s="2">
        <v>2566</v>
      </c>
    </row>
    <row r="40" spans="1:10" ht="21.6" customHeight="1" x14ac:dyDescent="0.45">
      <c r="D40" s="283" t="s">
        <v>65</v>
      </c>
      <c r="E40" s="283"/>
      <c r="F40" s="283"/>
      <c r="G40" s="283"/>
      <c r="H40" s="283"/>
      <c r="I40" s="283"/>
      <c r="J40" s="283"/>
    </row>
    <row r="41" spans="1:10" ht="21.6" customHeight="1" x14ac:dyDescent="0.45">
      <c r="A41" s="50" t="s">
        <v>87</v>
      </c>
      <c r="D41" s="4"/>
      <c r="E41" s="10"/>
      <c r="F41" s="4"/>
      <c r="G41" s="10"/>
      <c r="H41" s="4"/>
      <c r="I41" s="10"/>
      <c r="J41" s="4"/>
    </row>
    <row r="42" spans="1:10" ht="21.6" customHeight="1" x14ac:dyDescent="0.45">
      <c r="A42" s="51" t="s">
        <v>88</v>
      </c>
      <c r="D42" s="4"/>
      <c r="E42" s="10"/>
      <c r="F42" s="4"/>
      <c r="G42" s="10"/>
      <c r="H42" s="4"/>
      <c r="I42" s="10"/>
      <c r="J42" s="4"/>
    </row>
    <row r="43" spans="1:10" ht="21.6" customHeight="1" x14ac:dyDescent="0.45">
      <c r="A43" s="51" t="s">
        <v>89</v>
      </c>
      <c r="D43" s="4"/>
      <c r="E43" s="10"/>
      <c r="F43" s="4"/>
      <c r="G43" s="10"/>
      <c r="H43" s="4"/>
      <c r="I43" s="10"/>
      <c r="J43" s="4"/>
    </row>
    <row r="44" spans="1:10" ht="21.6" customHeight="1" x14ac:dyDescent="0.45">
      <c r="A44" s="1" t="s">
        <v>90</v>
      </c>
      <c r="D44" s="9">
        <v>-1429078</v>
      </c>
      <c r="E44" s="5"/>
      <c r="F44" s="9">
        <v>143777</v>
      </c>
      <c r="G44" s="5"/>
      <c r="H44" s="9">
        <v>0</v>
      </c>
      <c r="I44" s="5"/>
      <c r="J44" s="9">
        <v>0</v>
      </c>
    </row>
    <row r="45" spans="1:10" ht="21.6" customHeight="1" x14ac:dyDescent="0.45">
      <c r="A45" t="s">
        <v>91</v>
      </c>
      <c r="D45" s="9">
        <v>-3057625</v>
      </c>
      <c r="E45" s="36"/>
      <c r="F45" s="9">
        <v>3338303</v>
      </c>
      <c r="G45" s="36"/>
      <c r="H45" s="9">
        <v>0</v>
      </c>
      <c r="I45" s="36"/>
      <c r="J45" s="9">
        <v>0</v>
      </c>
    </row>
    <row r="46" spans="1:10" ht="21.6" customHeight="1" x14ac:dyDescent="0.45">
      <c r="A46" t="s">
        <v>92</v>
      </c>
      <c r="B46" s="69"/>
      <c r="C46" s="69"/>
      <c r="D46" s="4"/>
      <c r="E46" s="10"/>
      <c r="F46" s="4"/>
      <c r="G46" s="10"/>
      <c r="H46" s="4"/>
      <c r="I46" s="10"/>
      <c r="J46" s="4"/>
    </row>
    <row r="47" spans="1:10" ht="21.6" customHeight="1" x14ac:dyDescent="0.45">
      <c r="A47" s="1" t="s">
        <v>93</v>
      </c>
      <c r="B47" s="69"/>
      <c r="C47" s="69"/>
      <c r="D47" s="4"/>
      <c r="E47" s="10"/>
      <c r="F47" s="4"/>
      <c r="G47" s="10"/>
      <c r="H47" s="4"/>
      <c r="I47" s="10"/>
      <c r="J47" s="4"/>
    </row>
    <row r="48" spans="1:10" ht="21.6" customHeight="1" x14ac:dyDescent="0.45">
      <c r="A48" t="s">
        <v>94</v>
      </c>
      <c r="B48" s="69"/>
      <c r="C48" s="69"/>
      <c r="D48" s="10">
        <v>3116</v>
      </c>
      <c r="E48" s="10"/>
      <c r="F48" s="9">
        <v>-1025</v>
      </c>
      <c r="G48" s="10"/>
      <c r="H48" s="10">
        <v>0</v>
      </c>
      <c r="I48" s="10"/>
      <c r="J48" s="10">
        <v>15</v>
      </c>
    </row>
    <row r="49" spans="1:11" ht="21.6" customHeight="1" x14ac:dyDescent="0.45">
      <c r="A49" t="s">
        <v>95</v>
      </c>
      <c r="D49" s="9"/>
      <c r="E49" s="5"/>
      <c r="F49" s="9"/>
      <c r="G49" s="5"/>
      <c r="H49" s="9"/>
      <c r="I49" s="5"/>
      <c r="J49" s="9"/>
    </row>
    <row r="50" spans="1:11" ht="21.6" customHeight="1" x14ac:dyDescent="0.45">
      <c r="A50" s="1" t="s">
        <v>96</v>
      </c>
      <c r="D50" s="13">
        <v>771039</v>
      </c>
      <c r="E50" s="5"/>
      <c r="F50" s="13">
        <v>501837</v>
      </c>
      <c r="G50" s="5"/>
      <c r="H50" s="13">
        <v>0</v>
      </c>
      <c r="I50" s="5"/>
      <c r="J50" s="13">
        <v>0</v>
      </c>
    </row>
    <row r="51" spans="1:11" ht="21.6" customHeight="1" x14ac:dyDescent="0.45">
      <c r="A51" s="52" t="s">
        <v>97</v>
      </c>
      <c r="D51" s="18"/>
      <c r="E51" s="36"/>
      <c r="F51" s="18"/>
      <c r="G51" s="36"/>
      <c r="H51" s="18"/>
      <c r="I51" s="36"/>
      <c r="J51" s="18"/>
    </row>
    <row r="52" spans="1:11" ht="21.6" customHeight="1" x14ac:dyDescent="0.45">
      <c r="A52" s="39" t="s">
        <v>98</v>
      </c>
      <c r="B52" s="69"/>
      <c r="C52" s="69"/>
      <c r="D52" s="19">
        <f>SUM(D44:D50)</f>
        <v>-3712548</v>
      </c>
      <c r="E52" s="9"/>
      <c r="F52" s="19">
        <f>SUM(F44:F50)</f>
        <v>3982892</v>
      </c>
      <c r="G52" s="10"/>
      <c r="H52" s="19">
        <f>SUM(H44:H50)</f>
        <v>0</v>
      </c>
      <c r="I52" s="9"/>
      <c r="J52" s="19">
        <f>SUM(J44:J50)</f>
        <v>15</v>
      </c>
      <c r="K52" s="45"/>
    </row>
    <row r="53" spans="1:11" ht="9.6" customHeight="1" x14ac:dyDescent="0.45">
      <c r="B53" s="34"/>
      <c r="C53" s="34"/>
      <c r="D53" s="34"/>
      <c r="E53" s="34"/>
      <c r="F53" s="34"/>
      <c r="G53" s="34"/>
      <c r="H53" s="39"/>
      <c r="I53" s="39"/>
      <c r="J53" s="39"/>
    </row>
    <row r="54" spans="1:11" ht="21.6" customHeight="1" x14ac:dyDescent="0.45">
      <c r="A54" s="51" t="s">
        <v>99</v>
      </c>
      <c r="B54" s="69"/>
      <c r="C54" s="69"/>
      <c r="D54" s="4"/>
      <c r="E54" s="10"/>
      <c r="F54" s="4"/>
      <c r="G54" s="10"/>
      <c r="H54" s="4"/>
      <c r="I54" s="10"/>
      <c r="J54" s="4"/>
    </row>
    <row r="55" spans="1:11" ht="21.6" customHeight="1" x14ac:dyDescent="0.45">
      <c r="A55" s="53" t="s">
        <v>89</v>
      </c>
      <c r="B55" s="69"/>
      <c r="C55" s="69"/>
      <c r="D55" s="4"/>
      <c r="E55" s="10"/>
      <c r="F55" s="4"/>
      <c r="G55" s="10"/>
      <c r="H55" s="4"/>
      <c r="I55" s="10"/>
      <c r="J55" s="4"/>
    </row>
    <row r="56" spans="1:11" ht="21.6" customHeight="1" x14ac:dyDescent="0.45">
      <c r="A56" t="s">
        <v>100</v>
      </c>
      <c r="B56" s="69"/>
      <c r="C56" s="69"/>
      <c r="D56" s="4"/>
      <c r="E56" s="10"/>
      <c r="F56" s="4"/>
      <c r="G56" s="10"/>
      <c r="H56" s="4"/>
      <c r="I56" s="10"/>
      <c r="J56" s="4"/>
    </row>
    <row r="57" spans="1:11" ht="21.6" customHeight="1" x14ac:dyDescent="0.45">
      <c r="A57" t="s">
        <v>93</v>
      </c>
      <c r="B57" s="69"/>
      <c r="C57" s="69"/>
      <c r="D57" s="4"/>
      <c r="E57" s="10"/>
      <c r="F57" s="4"/>
      <c r="G57" s="10"/>
      <c r="H57" s="4"/>
      <c r="I57" s="10"/>
      <c r="J57" s="4"/>
    </row>
    <row r="58" spans="1:11" ht="21.6" customHeight="1" x14ac:dyDescent="0.45">
      <c r="A58" t="s">
        <v>94</v>
      </c>
      <c r="B58" s="69"/>
      <c r="C58" s="69"/>
      <c r="D58" s="4">
        <v>-287538</v>
      </c>
      <c r="E58" s="10"/>
      <c r="F58" s="9">
        <f>-153300+1</f>
        <v>-153299</v>
      </c>
      <c r="G58" s="10"/>
      <c r="H58" s="4">
        <v>0</v>
      </c>
      <c r="I58" s="10"/>
      <c r="J58" s="4">
        <f>-117499+1</f>
        <v>-117498</v>
      </c>
    </row>
    <row r="59" spans="1:11" ht="21.6" customHeight="1" x14ac:dyDescent="0.45">
      <c r="A59" t="s">
        <v>95</v>
      </c>
      <c r="B59" s="69"/>
      <c r="C59" s="69"/>
      <c r="D59" s="4"/>
      <c r="E59" s="10"/>
      <c r="F59" s="4"/>
      <c r="G59" s="10"/>
      <c r="H59" s="4"/>
      <c r="I59" s="10"/>
      <c r="J59" s="4"/>
    </row>
    <row r="60" spans="1:11" ht="21.6" customHeight="1" x14ac:dyDescent="0.45">
      <c r="A60" s="1" t="s">
        <v>96</v>
      </c>
      <c r="B60" s="69"/>
      <c r="C60" s="69"/>
      <c r="D60" s="20">
        <v>11002</v>
      </c>
      <c r="E60" s="10"/>
      <c r="F60" s="13">
        <v>734</v>
      </c>
      <c r="G60" s="10"/>
      <c r="H60" s="20">
        <v>0</v>
      </c>
      <c r="I60" s="10"/>
      <c r="J60" s="20">
        <v>0</v>
      </c>
    </row>
    <row r="61" spans="1:11" ht="21.6" customHeight="1" x14ac:dyDescent="0.45">
      <c r="A61" s="52" t="s">
        <v>101</v>
      </c>
      <c r="B61" s="69"/>
      <c r="C61" s="69"/>
      <c r="D61" s="18"/>
      <c r="E61" s="9"/>
      <c r="F61" s="18"/>
      <c r="G61" s="10"/>
      <c r="H61" s="18"/>
      <c r="I61" s="9"/>
      <c r="J61" s="18"/>
    </row>
    <row r="62" spans="1:11" ht="21.6" customHeight="1" x14ac:dyDescent="0.45">
      <c r="A62" s="52" t="s">
        <v>98</v>
      </c>
      <c r="B62" s="69"/>
      <c r="C62" s="69"/>
      <c r="D62" s="19">
        <f>SUM(D58:D60)</f>
        <v>-276536</v>
      </c>
      <c r="E62" s="9"/>
      <c r="F62" s="19">
        <f>SUM(F58:F60)</f>
        <v>-152565</v>
      </c>
      <c r="G62" s="10"/>
      <c r="H62" s="19">
        <f>SUM(H58:H60)</f>
        <v>0</v>
      </c>
      <c r="I62" s="9"/>
      <c r="J62" s="19">
        <f>SUM(J58:J60)</f>
        <v>-117498</v>
      </c>
      <c r="K62" s="48"/>
    </row>
    <row r="63" spans="1:11" ht="21.6" customHeight="1" x14ac:dyDescent="0.45">
      <c r="A63" s="52" t="s">
        <v>102</v>
      </c>
      <c r="D63" s="21">
        <f>SUM(D62,D52)</f>
        <v>-3989084</v>
      </c>
      <c r="E63" s="22"/>
      <c r="F63" s="21">
        <f>SUM(F62,F52)</f>
        <v>3830327</v>
      </c>
      <c r="G63" s="22"/>
      <c r="H63" s="21">
        <f>SUM(H62,H52)</f>
        <v>0</v>
      </c>
      <c r="I63" s="22"/>
      <c r="J63" s="21">
        <f>SUM(J62,J52)</f>
        <v>-117483</v>
      </c>
      <c r="K63" s="45"/>
    </row>
    <row r="64" spans="1:11" ht="21.6" customHeight="1" thickBot="1" x14ac:dyDescent="0.5">
      <c r="A64" s="39" t="s">
        <v>103</v>
      </c>
      <c r="D64" s="11">
        <f>D31+D63</f>
        <v>4729896</v>
      </c>
      <c r="E64" s="5"/>
      <c r="F64" s="11">
        <f>F31+F63</f>
        <v>8103600</v>
      </c>
      <c r="G64" s="5"/>
      <c r="H64" s="11">
        <f>H31+H63</f>
        <v>1784257</v>
      </c>
      <c r="I64" s="5"/>
      <c r="J64" s="11">
        <f>J31+J63</f>
        <v>4272774</v>
      </c>
      <c r="K64" s="45"/>
    </row>
    <row r="65" spans="1:11" ht="7.5" customHeight="1" thickTop="1" x14ac:dyDescent="0.45">
      <c r="A65" s="39"/>
      <c r="D65" s="55"/>
      <c r="F65" s="55"/>
      <c r="H65" s="55"/>
      <c r="J65" s="55"/>
    </row>
    <row r="66" spans="1:11" ht="21.6" customHeight="1" x14ac:dyDescent="0.45">
      <c r="A66" s="52" t="s">
        <v>104</v>
      </c>
      <c r="B66" s="69"/>
      <c r="C66" s="69"/>
      <c r="D66" s="56"/>
      <c r="E66" s="1"/>
      <c r="F66" s="56"/>
      <c r="G66" s="1"/>
      <c r="H66" s="56"/>
      <c r="I66" s="1"/>
      <c r="J66" s="56"/>
    </row>
    <row r="67" spans="1:11" ht="21.6" customHeight="1" x14ac:dyDescent="0.45">
      <c r="A67" s="7" t="s">
        <v>105</v>
      </c>
      <c r="B67" s="69"/>
      <c r="C67" s="69"/>
      <c r="D67" s="5">
        <v>6029749</v>
      </c>
      <c r="E67" s="5"/>
      <c r="F67" s="9">
        <v>3360304</v>
      </c>
      <c r="G67" s="5"/>
      <c r="H67" s="5">
        <v>1784257</v>
      </c>
      <c r="I67" s="5"/>
      <c r="J67" s="5">
        <v>4390257</v>
      </c>
      <c r="K67" s="45"/>
    </row>
    <row r="68" spans="1:11" ht="21.6" customHeight="1" x14ac:dyDescent="0.45">
      <c r="A68" s="7" t="s">
        <v>106</v>
      </c>
      <c r="B68" s="69"/>
      <c r="C68" s="69"/>
      <c r="D68" s="12">
        <v>2689231</v>
      </c>
      <c r="E68" s="36"/>
      <c r="F68" s="13">
        <f>912970-1</f>
        <v>912969</v>
      </c>
      <c r="G68" s="36"/>
      <c r="H68" s="12">
        <v>0</v>
      </c>
      <c r="I68" s="5"/>
      <c r="J68" s="12">
        <v>0</v>
      </c>
    </row>
    <row r="69" spans="1:11" ht="21.6" customHeight="1" thickBot="1" x14ac:dyDescent="0.5">
      <c r="A69" s="57" t="s">
        <v>85</v>
      </c>
      <c r="B69" s="58"/>
      <c r="C69" s="58"/>
      <c r="D69" s="17">
        <f>SUM(D67:D68)</f>
        <v>8718980</v>
      </c>
      <c r="E69" s="3"/>
      <c r="F69" s="17">
        <f>SUM(F67:F68)</f>
        <v>4273273</v>
      </c>
      <c r="G69" s="3"/>
      <c r="H69" s="17">
        <f>SUM(H67:H68)</f>
        <v>1784257</v>
      </c>
      <c r="I69" s="6"/>
      <c r="J69" s="17">
        <f>SUM(J67:J68)</f>
        <v>4390257</v>
      </c>
      <c r="K69" s="23"/>
    </row>
    <row r="70" spans="1:11" ht="7.5" customHeight="1" thickTop="1" x14ac:dyDescent="0.45">
      <c r="A70" s="57"/>
      <c r="B70" s="58"/>
      <c r="C70" s="58"/>
      <c r="D70" s="59"/>
      <c r="E70" s="60"/>
      <c r="F70" s="59"/>
      <c r="G70" s="60"/>
      <c r="H70" s="59"/>
      <c r="I70" s="59"/>
      <c r="J70" s="59"/>
    </row>
    <row r="71" spans="1:11" ht="21.6" customHeight="1" x14ac:dyDescent="0.45">
      <c r="A71" s="57" t="s">
        <v>107</v>
      </c>
      <c r="B71" s="69"/>
      <c r="C71" s="69"/>
      <c r="D71" s="33"/>
      <c r="E71" s="61"/>
      <c r="F71" s="33"/>
      <c r="G71" s="61"/>
      <c r="H71" s="33"/>
      <c r="I71" s="33"/>
      <c r="J71" s="33"/>
    </row>
    <row r="72" spans="1:11" ht="21.6" customHeight="1" x14ac:dyDescent="0.45">
      <c r="A72" s="7" t="s">
        <v>105</v>
      </c>
      <c r="B72" s="69"/>
      <c r="C72" s="69"/>
      <c r="D72" s="5">
        <v>2942731</v>
      </c>
      <c r="E72" s="36"/>
      <c r="F72" s="9">
        <v>6200681</v>
      </c>
      <c r="G72" s="36"/>
      <c r="H72" s="5">
        <v>1784257</v>
      </c>
      <c r="I72" s="5"/>
      <c r="J72" s="5">
        <v>4272774</v>
      </c>
      <c r="K72" s="45"/>
    </row>
    <row r="73" spans="1:11" ht="21.6" customHeight="1" x14ac:dyDescent="0.45">
      <c r="A73" s="7" t="s">
        <v>106</v>
      </c>
      <c r="B73" s="69"/>
      <c r="C73" s="69"/>
      <c r="D73" s="12">
        <v>1787165</v>
      </c>
      <c r="E73" s="36"/>
      <c r="F73" s="13">
        <v>1902919</v>
      </c>
      <c r="G73" s="36"/>
      <c r="H73" s="12">
        <v>0</v>
      </c>
      <c r="I73" s="5"/>
      <c r="J73" s="12">
        <v>0</v>
      </c>
    </row>
    <row r="74" spans="1:11" ht="21.6" customHeight="1" thickBot="1" x14ac:dyDescent="0.5">
      <c r="A74" s="57" t="s">
        <v>103</v>
      </c>
      <c r="B74" s="58"/>
      <c r="C74" s="58"/>
      <c r="D74" s="17">
        <f>SUM(D72:D73)</f>
        <v>4729896</v>
      </c>
      <c r="E74" s="3"/>
      <c r="F74" s="17">
        <f>SUM(F72:F73)</f>
        <v>8103600</v>
      </c>
      <c r="G74" s="3"/>
      <c r="H74" s="17">
        <f>SUM(H72:H73)</f>
        <v>1784257</v>
      </c>
      <c r="I74" s="6"/>
      <c r="J74" s="17">
        <f>SUM(J72:J73)</f>
        <v>4272774</v>
      </c>
      <c r="K74" s="23"/>
    </row>
    <row r="75" spans="1:11" ht="7.5" customHeight="1" thickTop="1" x14ac:dyDescent="0.45">
      <c r="A75" s="52"/>
      <c r="B75" s="69"/>
      <c r="C75" s="69"/>
      <c r="D75" s="33"/>
      <c r="E75" s="33"/>
      <c r="F75" s="33"/>
      <c r="G75" s="33"/>
      <c r="H75" s="33"/>
      <c r="I75" s="33"/>
      <c r="J75" s="33"/>
    </row>
    <row r="76" spans="1:11" ht="25.15" customHeight="1" thickBot="1" x14ac:dyDescent="0.5">
      <c r="A76" s="52" t="s">
        <v>108</v>
      </c>
      <c r="B76" s="69">
        <v>10</v>
      </c>
      <c r="C76" s="69"/>
      <c r="D76" s="62">
        <v>0.51</v>
      </c>
      <c r="E76" s="63"/>
      <c r="F76" s="62">
        <v>0.28999999999999998</v>
      </c>
      <c r="G76" s="63"/>
      <c r="H76" s="64">
        <v>0.15</v>
      </c>
      <c r="I76" s="63"/>
      <c r="J76" s="64">
        <v>0.37</v>
      </c>
      <c r="K76" s="45"/>
    </row>
    <row r="77" spans="1:11" ht="22.9" customHeight="1" thickTop="1" x14ac:dyDescent="0.45">
      <c r="E77" s="54"/>
      <c r="G77" s="54"/>
      <c r="I77" s="54"/>
    </row>
  </sheetData>
  <mergeCells count="16">
    <mergeCell ref="D6:F6"/>
    <mergeCell ref="H6:J6"/>
    <mergeCell ref="A1:H1"/>
    <mergeCell ref="D4:F4"/>
    <mergeCell ref="H4:J4"/>
    <mergeCell ref="D5:F5"/>
    <mergeCell ref="H5:J5"/>
    <mergeCell ref="D40:J40"/>
    <mergeCell ref="D8:J8"/>
    <mergeCell ref="A33:G33"/>
    <mergeCell ref="D36:F36"/>
    <mergeCell ref="H36:J36"/>
    <mergeCell ref="D37:F37"/>
    <mergeCell ref="H37:J37"/>
    <mergeCell ref="D38:F38"/>
    <mergeCell ref="H38:J38"/>
  </mergeCells>
  <pageMargins left="0.8" right="0.48" top="0.48" bottom="0.4" header="0.3" footer="0.15"/>
  <pageSetup paperSize="9" scale="78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1C0D5-9F6D-4607-84E5-2CD1718C3843}">
  <sheetPr>
    <tabColor rgb="FF00B0F0"/>
    <pageSetUpPr fitToPage="1"/>
  </sheetPr>
  <dimension ref="A1:M67"/>
  <sheetViews>
    <sheetView tabSelected="1" view="pageBreakPreview" zoomScale="85" zoomScaleNormal="90" zoomScaleSheetLayoutView="85" workbookViewId="0">
      <selection activeCell="L1" sqref="L1:L1048576"/>
    </sheetView>
  </sheetViews>
  <sheetFormatPr defaultColWidth="10.42578125" defaultRowHeight="22.15" customHeight="1" x14ac:dyDescent="0.25"/>
  <cols>
    <col min="1" max="1" width="50.7109375" style="136" customWidth="1"/>
    <col min="2" max="2" width="8.7109375" style="138" customWidth="1"/>
    <col min="3" max="3" width="1.140625" style="138" customWidth="1"/>
    <col min="4" max="4" width="15.7109375" style="214" customWidth="1"/>
    <col min="5" max="5" width="1.140625" style="202" customWidth="1"/>
    <col min="6" max="6" width="15.7109375" style="214" customWidth="1"/>
    <col min="7" max="7" width="1.140625" style="202" customWidth="1"/>
    <col min="8" max="8" width="15.7109375" style="214" customWidth="1"/>
    <col min="9" max="9" width="1.140625" style="202" customWidth="1"/>
    <col min="10" max="10" width="15.7109375" style="214" customWidth="1"/>
    <col min="11" max="11" width="5.85546875" style="136" customWidth="1"/>
    <col min="12" max="12" width="10.85546875" style="136" bestFit="1" customWidth="1"/>
    <col min="13" max="16384" width="10.42578125" style="136"/>
  </cols>
  <sheetData>
    <row r="1" spans="1:13" s="91" customFormat="1" ht="22.15" customHeight="1" x14ac:dyDescent="0.3">
      <c r="A1" s="83" t="s">
        <v>0</v>
      </c>
      <c r="C1" s="92"/>
      <c r="D1" s="92"/>
    </row>
    <row r="2" spans="1:13" s="73" customFormat="1" ht="22.15" customHeight="1" x14ac:dyDescent="0.25">
      <c r="A2" s="84" t="s">
        <v>109</v>
      </c>
      <c r="B2" s="189"/>
      <c r="C2" s="190"/>
      <c r="D2" s="190"/>
      <c r="E2" s="190"/>
      <c r="F2" s="190"/>
      <c r="G2" s="190"/>
      <c r="H2" s="190"/>
      <c r="I2" s="190"/>
      <c r="J2" s="190"/>
    </row>
    <row r="3" spans="1:13" ht="10.15" customHeight="1" x14ac:dyDescent="0.25">
      <c r="A3" s="88"/>
      <c r="B3" s="87"/>
      <c r="C3" s="88"/>
      <c r="D3" s="88"/>
      <c r="E3" s="88"/>
      <c r="F3" s="88"/>
      <c r="G3" s="88"/>
      <c r="H3" s="88"/>
      <c r="I3" s="88"/>
      <c r="J3" s="88"/>
    </row>
    <row r="4" spans="1:13" ht="22.15" customHeight="1" x14ac:dyDescent="0.25">
      <c r="B4" s="137"/>
      <c r="C4" s="137"/>
      <c r="D4" s="281" t="s">
        <v>2</v>
      </c>
      <c r="E4" s="281"/>
      <c r="F4" s="281"/>
      <c r="G4" s="183"/>
      <c r="H4" s="281" t="s">
        <v>110</v>
      </c>
      <c r="I4" s="281"/>
      <c r="J4" s="281"/>
    </row>
    <row r="5" spans="1:13" ht="22.15" customHeight="1" x14ac:dyDescent="0.25">
      <c r="B5" s="137"/>
      <c r="C5" s="137"/>
      <c r="D5" s="281" t="s">
        <v>4</v>
      </c>
      <c r="E5" s="281"/>
      <c r="F5" s="281"/>
      <c r="G5" s="183"/>
      <c r="H5" s="281" t="s">
        <v>4</v>
      </c>
      <c r="I5" s="281"/>
      <c r="J5" s="281"/>
    </row>
    <row r="6" spans="1:13" ht="22.15" customHeight="1" x14ac:dyDescent="0.25">
      <c r="B6" s="137"/>
      <c r="C6" s="137"/>
      <c r="D6" s="289" t="s">
        <v>111</v>
      </c>
      <c r="E6" s="289"/>
      <c r="F6" s="289"/>
      <c r="G6" s="183"/>
      <c r="H6" s="289" t="s">
        <v>111</v>
      </c>
      <c r="I6" s="289"/>
      <c r="J6" s="289"/>
    </row>
    <row r="7" spans="1:13" ht="22.15" customHeight="1" x14ac:dyDescent="0.25">
      <c r="B7" s="137"/>
      <c r="C7" s="137"/>
      <c r="D7" s="290" t="s">
        <v>319</v>
      </c>
      <c r="E7" s="291"/>
      <c r="F7" s="291"/>
      <c r="G7" s="191"/>
      <c r="H7" s="290" t="s">
        <v>319</v>
      </c>
      <c r="I7" s="291"/>
      <c r="J7" s="291"/>
    </row>
    <row r="8" spans="1:13" ht="22.15" customHeight="1" x14ac:dyDescent="0.25">
      <c r="D8" s="184">
        <v>2025</v>
      </c>
      <c r="E8" s="184"/>
      <c r="F8" s="184">
        <v>2024</v>
      </c>
      <c r="G8" s="184"/>
      <c r="H8" s="184">
        <v>2025</v>
      </c>
      <c r="I8" s="184"/>
      <c r="J8" s="184">
        <v>2024</v>
      </c>
    </row>
    <row r="9" spans="1:13" ht="22.15" customHeight="1" x14ac:dyDescent="0.25">
      <c r="D9" s="280" t="s">
        <v>8</v>
      </c>
      <c r="E9" s="280"/>
      <c r="F9" s="280"/>
      <c r="G9" s="280"/>
      <c r="H9" s="280"/>
      <c r="I9" s="280"/>
      <c r="J9" s="280"/>
    </row>
    <row r="10" spans="1:13" ht="22.15" customHeight="1" x14ac:dyDescent="0.25">
      <c r="A10" s="139" t="s">
        <v>256</v>
      </c>
      <c r="D10" s="138"/>
      <c r="E10" s="138"/>
      <c r="F10" s="138"/>
      <c r="G10" s="138"/>
      <c r="H10" s="138"/>
      <c r="I10" s="138"/>
      <c r="J10" s="138"/>
    </row>
    <row r="11" spans="1:13" ht="22.15" customHeight="1" x14ac:dyDescent="0.25">
      <c r="A11" s="136" t="s">
        <v>311</v>
      </c>
      <c r="D11" s="105">
        <v>154730</v>
      </c>
      <c r="E11" s="105"/>
      <c r="F11" s="105">
        <v>236627</v>
      </c>
      <c r="G11" s="105"/>
      <c r="H11" s="107">
        <v>0</v>
      </c>
      <c r="I11" s="104"/>
      <c r="J11" s="107">
        <v>0</v>
      </c>
      <c r="L11" s="165"/>
    </row>
    <row r="12" spans="1:13" ht="22.15" customHeight="1" x14ac:dyDescent="0.25">
      <c r="A12" s="136" t="s">
        <v>112</v>
      </c>
      <c r="D12" s="140">
        <v>34726</v>
      </c>
      <c r="E12" s="105"/>
      <c r="F12" s="140">
        <v>49598</v>
      </c>
      <c r="G12" s="105"/>
      <c r="H12" s="179">
        <v>0</v>
      </c>
      <c r="I12" s="105"/>
      <c r="J12" s="179">
        <v>0</v>
      </c>
      <c r="L12" s="165"/>
    </row>
    <row r="13" spans="1:13" s="88" customFormat="1" ht="22.15" customHeight="1" x14ac:dyDescent="0.25">
      <c r="B13" s="137"/>
      <c r="C13" s="137"/>
      <c r="D13" s="141">
        <f>SUM(D11:D12)</f>
        <v>189456</v>
      </c>
      <c r="E13" s="141"/>
      <c r="F13" s="141">
        <f>SUM(F11:F12)</f>
        <v>286225</v>
      </c>
      <c r="G13" s="141"/>
      <c r="H13" s="180">
        <v>0</v>
      </c>
      <c r="I13" s="141"/>
      <c r="J13" s="180">
        <v>0</v>
      </c>
      <c r="L13" s="165"/>
    </row>
    <row r="14" spans="1:13" ht="22.15" customHeight="1" x14ac:dyDescent="0.25">
      <c r="A14" s="136" t="s">
        <v>257</v>
      </c>
      <c r="D14" s="140">
        <v>-115663</v>
      </c>
      <c r="E14" s="105"/>
      <c r="F14" s="140">
        <v>-171300</v>
      </c>
      <c r="G14" s="105"/>
      <c r="H14" s="179">
        <v>0</v>
      </c>
      <c r="I14" s="105"/>
      <c r="J14" s="179">
        <v>0</v>
      </c>
      <c r="L14" s="165"/>
      <c r="M14" s="192"/>
    </row>
    <row r="15" spans="1:13" s="88" customFormat="1" ht="22.15" customHeight="1" x14ac:dyDescent="0.25">
      <c r="A15" s="88" t="s">
        <v>113</v>
      </c>
      <c r="B15" s="137"/>
      <c r="C15" s="137"/>
      <c r="D15" s="141">
        <f>SUM(D13:D14)</f>
        <v>73793</v>
      </c>
      <c r="E15" s="141"/>
      <c r="F15" s="141">
        <f>SUM(F13:F14)</f>
        <v>114925</v>
      </c>
      <c r="G15" s="141"/>
      <c r="H15" s="180">
        <v>0</v>
      </c>
      <c r="I15" s="141"/>
      <c r="J15" s="180">
        <v>0</v>
      </c>
      <c r="L15" s="165"/>
    </row>
    <row r="16" spans="1:13" s="88" customFormat="1" ht="10.15" customHeight="1" x14ac:dyDescent="0.25">
      <c r="B16" s="137"/>
      <c r="C16" s="137"/>
      <c r="D16" s="141"/>
      <c r="E16" s="141"/>
      <c r="F16" s="141"/>
      <c r="G16" s="141"/>
      <c r="H16" s="141"/>
      <c r="I16" s="141"/>
      <c r="J16" s="141"/>
      <c r="L16" s="165"/>
    </row>
    <row r="17" spans="1:12" ht="22.15" customHeight="1" x14ac:dyDescent="0.25">
      <c r="A17" s="136" t="s">
        <v>114</v>
      </c>
      <c r="D17" s="105">
        <v>7821</v>
      </c>
      <c r="E17" s="105"/>
      <c r="F17" s="105">
        <v>6008</v>
      </c>
      <c r="G17" s="105"/>
      <c r="H17" s="105">
        <v>56099</v>
      </c>
      <c r="I17" s="105"/>
      <c r="J17" s="105">
        <v>32171</v>
      </c>
      <c r="L17" s="165"/>
    </row>
    <row r="18" spans="1:12" ht="22.15" customHeight="1" x14ac:dyDescent="0.25">
      <c r="A18" s="136" t="s">
        <v>115</v>
      </c>
      <c r="D18" s="105">
        <v>-49240</v>
      </c>
      <c r="E18" s="105"/>
      <c r="F18" s="105">
        <v>-75463</v>
      </c>
      <c r="G18" s="105"/>
      <c r="H18" s="105">
        <v>-33103</v>
      </c>
      <c r="I18" s="105"/>
      <c r="J18" s="105">
        <v>-35724</v>
      </c>
      <c r="L18" s="165"/>
    </row>
    <row r="19" spans="1:12" ht="22.15" customHeight="1" x14ac:dyDescent="0.25">
      <c r="A19" s="88" t="s">
        <v>348</v>
      </c>
      <c r="D19" s="142">
        <f>SUM(D15:D18)</f>
        <v>32374</v>
      </c>
      <c r="E19" s="141"/>
      <c r="F19" s="142">
        <f>SUM(F15:F18)</f>
        <v>45470</v>
      </c>
      <c r="G19" s="141"/>
      <c r="H19" s="142">
        <f>SUM(H15:H18)</f>
        <v>22996</v>
      </c>
      <c r="I19" s="141"/>
      <c r="J19" s="142">
        <f>SUM(J15:J18)</f>
        <v>-3553</v>
      </c>
      <c r="L19" s="165"/>
    </row>
    <row r="20" spans="1:12" ht="10.15" customHeight="1" x14ac:dyDescent="0.25">
      <c r="D20" s="105"/>
      <c r="E20" s="105"/>
      <c r="F20" s="105"/>
      <c r="G20" s="105"/>
      <c r="H20" s="105"/>
      <c r="I20" s="105"/>
      <c r="J20" s="105"/>
      <c r="L20" s="165"/>
    </row>
    <row r="21" spans="1:12" ht="22.15" customHeight="1" x14ac:dyDescent="0.25">
      <c r="A21" s="136" t="s">
        <v>118</v>
      </c>
      <c r="D21" s="90">
        <v>-65047</v>
      </c>
      <c r="E21" s="105"/>
      <c r="F21" s="90">
        <v>-82965</v>
      </c>
      <c r="G21" s="105"/>
      <c r="H21" s="105">
        <v>-30710</v>
      </c>
      <c r="I21" s="105"/>
      <c r="J21" s="105">
        <v>-31670</v>
      </c>
      <c r="L21" s="165"/>
    </row>
    <row r="22" spans="1:12" ht="22.15" customHeight="1" x14ac:dyDescent="0.25">
      <c r="A22" s="136" t="s">
        <v>335</v>
      </c>
      <c r="D22" s="90"/>
      <c r="E22" s="105"/>
      <c r="F22" s="90"/>
      <c r="G22" s="105"/>
      <c r="H22" s="105"/>
      <c r="I22" s="105"/>
      <c r="J22" s="105"/>
      <c r="L22" s="165"/>
    </row>
    <row r="23" spans="1:12" ht="22.15" customHeight="1" x14ac:dyDescent="0.25">
      <c r="A23" s="195" t="s">
        <v>336</v>
      </c>
      <c r="D23" s="90">
        <v>9639</v>
      </c>
      <c r="E23" s="105"/>
      <c r="F23" s="90">
        <v>-7894</v>
      </c>
      <c r="G23" s="105"/>
      <c r="H23" s="107">
        <v>0</v>
      </c>
      <c r="I23" s="105"/>
      <c r="J23" s="107">
        <v>0</v>
      </c>
      <c r="L23" s="165"/>
    </row>
    <row r="24" spans="1:12" ht="22.15" customHeight="1" x14ac:dyDescent="0.25">
      <c r="A24" s="194" t="s">
        <v>301</v>
      </c>
      <c r="D24" s="90"/>
      <c r="E24" s="105"/>
      <c r="F24" s="90"/>
      <c r="G24" s="105"/>
      <c r="H24" s="107"/>
      <c r="I24" s="105"/>
      <c r="J24" s="107"/>
      <c r="L24" s="165"/>
    </row>
    <row r="25" spans="1:12" ht="22.15" customHeight="1" x14ac:dyDescent="0.25">
      <c r="A25" s="195" t="s">
        <v>258</v>
      </c>
      <c r="D25" s="105">
        <v>9443</v>
      </c>
      <c r="E25" s="105"/>
      <c r="F25" s="105">
        <v>10633</v>
      </c>
      <c r="G25" s="105"/>
      <c r="H25" s="107">
        <v>0</v>
      </c>
      <c r="I25" s="104"/>
      <c r="J25" s="107">
        <v>0</v>
      </c>
      <c r="L25" s="165"/>
    </row>
    <row r="26" spans="1:12" ht="22.15" customHeight="1" x14ac:dyDescent="0.25">
      <c r="A26" s="136" t="s">
        <v>116</v>
      </c>
      <c r="D26" s="105">
        <v>-12801</v>
      </c>
      <c r="E26" s="105"/>
      <c r="F26" s="105">
        <v>-14925</v>
      </c>
      <c r="G26" s="105"/>
      <c r="H26" s="105">
        <v>23</v>
      </c>
      <c r="I26" s="105"/>
      <c r="J26" s="105">
        <v>8</v>
      </c>
      <c r="L26" s="165"/>
    </row>
    <row r="27" spans="1:12" ht="22.15" customHeight="1" x14ac:dyDescent="0.25">
      <c r="A27" s="136" t="s">
        <v>259</v>
      </c>
      <c r="D27" s="105">
        <v>-1708</v>
      </c>
      <c r="E27" s="105"/>
      <c r="F27" s="105">
        <v>2974</v>
      </c>
      <c r="G27" s="105"/>
      <c r="H27" s="107">
        <v>0</v>
      </c>
      <c r="I27" s="105"/>
      <c r="J27" s="107">
        <v>0</v>
      </c>
      <c r="L27" s="165"/>
    </row>
    <row r="28" spans="1:12" ht="22.15" customHeight="1" x14ac:dyDescent="0.25">
      <c r="A28" s="196" t="s">
        <v>330</v>
      </c>
      <c r="B28" s="137"/>
      <c r="C28" s="137"/>
      <c r="D28" s="142">
        <f>SUM(D19:D27)</f>
        <v>-28100</v>
      </c>
      <c r="E28" s="141"/>
      <c r="F28" s="142">
        <f>SUM(F19:F27)</f>
        <v>-46707</v>
      </c>
      <c r="G28" s="141"/>
      <c r="H28" s="142">
        <f>SUM(H19:H27)</f>
        <v>-7691</v>
      </c>
      <c r="I28" s="141"/>
      <c r="J28" s="142">
        <f>SUM(J19:J27)</f>
        <v>-35215</v>
      </c>
      <c r="L28" s="165"/>
    </row>
    <row r="29" spans="1:12" ht="22.15" customHeight="1" x14ac:dyDescent="0.25">
      <c r="A29" s="197" t="s">
        <v>119</v>
      </c>
      <c r="D29" s="93">
        <v>-17217</v>
      </c>
      <c r="E29" s="90"/>
      <c r="F29" s="93">
        <v>-13955</v>
      </c>
      <c r="G29" s="136"/>
      <c r="H29" s="93">
        <v>100</v>
      </c>
      <c r="I29" s="93"/>
      <c r="J29" s="93">
        <v>95</v>
      </c>
      <c r="L29" s="165"/>
    </row>
    <row r="30" spans="1:12" ht="22.15" customHeight="1" x14ac:dyDescent="0.25">
      <c r="A30" s="196" t="s">
        <v>328</v>
      </c>
      <c r="B30" s="137"/>
      <c r="C30" s="137"/>
      <c r="D30" s="100">
        <f>SUM(D28:D29)</f>
        <v>-45317</v>
      </c>
      <c r="E30" s="102"/>
      <c r="F30" s="100">
        <f>SUM(F28:F29)</f>
        <v>-60662</v>
      </c>
      <c r="G30" s="88"/>
      <c r="H30" s="100">
        <f>SUM(H28:H29)</f>
        <v>-7591</v>
      </c>
      <c r="I30" s="101"/>
      <c r="J30" s="100">
        <f>SUM(J28:J29)</f>
        <v>-35120</v>
      </c>
      <c r="L30" s="165"/>
    </row>
    <row r="31" spans="1:12" ht="22.15" customHeight="1" x14ac:dyDescent="0.25">
      <c r="A31" s="88"/>
      <c r="D31" s="93"/>
      <c r="E31" s="93"/>
      <c r="F31" s="93"/>
      <c r="G31" s="93"/>
      <c r="H31" s="93"/>
      <c r="I31" s="93"/>
      <c r="J31" s="93"/>
      <c r="L31" s="165"/>
    </row>
    <row r="32" spans="1:12" s="91" customFormat="1" ht="22.15" customHeight="1" x14ac:dyDescent="0.3">
      <c r="A32" s="83" t="s">
        <v>0</v>
      </c>
      <c r="C32" s="92"/>
      <c r="D32" s="92"/>
      <c r="L32" s="165"/>
    </row>
    <row r="33" spans="1:12" s="73" customFormat="1" ht="22.15" customHeight="1" x14ac:dyDescent="0.25">
      <c r="A33" s="84" t="s">
        <v>109</v>
      </c>
      <c r="B33" s="189"/>
      <c r="C33" s="190"/>
      <c r="D33" s="190"/>
      <c r="E33" s="190"/>
      <c r="F33" s="190"/>
      <c r="G33" s="190"/>
      <c r="H33" s="190"/>
      <c r="I33" s="190"/>
      <c r="J33" s="190"/>
      <c r="L33" s="165"/>
    </row>
    <row r="34" spans="1:12" ht="10.15" customHeight="1" x14ac:dyDescent="0.25">
      <c r="A34" s="88"/>
      <c r="B34" s="87"/>
      <c r="C34" s="88"/>
      <c r="D34" s="88"/>
      <c r="E34" s="88"/>
      <c r="F34" s="88"/>
      <c r="G34" s="88"/>
      <c r="H34" s="88"/>
      <c r="I34" s="88"/>
      <c r="J34" s="88"/>
    </row>
    <row r="35" spans="1:12" ht="22.15" customHeight="1" x14ac:dyDescent="0.25">
      <c r="B35" s="137"/>
      <c r="C35" s="137"/>
      <c r="D35" s="281" t="s">
        <v>2</v>
      </c>
      <c r="E35" s="281"/>
      <c r="F35" s="281"/>
      <c r="G35" s="183"/>
      <c r="H35" s="281" t="s">
        <v>110</v>
      </c>
      <c r="I35" s="281"/>
      <c r="J35" s="281"/>
      <c r="L35" s="165"/>
    </row>
    <row r="36" spans="1:12" ht="22.15" customHeight="1" x14ac:dyDescent="0.25">
      <c r="B36" s="137"/>
      <c r="C36" s="137"/>
      <c r="D36" s="281" t="s">
        <v>4</v>
      </c>
      <c r="E36" s="281"/>
      <c r="F36" s="281"/>
      <c r="G36" s="183"/>
      <c r="H36" s="281" t="s">
        <v>4</v>
      </c>
      <c r="I36" s="281"/>
      <c r="J36" s="281"/>
      <c r="L36" s="165"/>
    </row>
    <row r="37" spans="1:12" ht="22.15" customHeight="1" x14ac:dyDescent="0.25">
      <c r="B37" s="137"/>
      <c r="C37" s="137"/>
      <c r="D37" s="289" t="s">
        <v>111</v>
      </c>
      <c r="E37" s="289"/>
      <c r="F37" s="289"/>
      <c r="G37" s="183"/>
      <c r="H37" s="289" t="s">
        <v>111</v>
      </c>
      <c r="I37" s="289"/>
      <c r="J37" s="289"/>
      <c r="L37" s="165"/>
    </row>
    <row r="38" spans="1:12" ht="22.15" customHeight="1" x14ac:dyDescent="0.25">
      <c r="B38" s="137"/>
      <c r="C38" s="137"/>
      <c r="D38" s="290" t="s">
        <v>319</v>
      </c>
      <c r="E38" s="291"/>
      <c r="F38" s="291"/>
      <c r="G38" s="191"/>
      <c r="H38" s="290" t="s">
        <v>319</v>
      </c>
      <c r="I38" s="291"/>
      <c r="J38" s="291"/>
      <c r="L38" s="165"/>
    </row>
    <row r="39" spans="1:12" ht="22.15" customHeight="1" x14ac:dyDescent="0.25">
      <c r="D39" s="184">
        <v>2025</v>
      </c>
      <c r="E39" s="184"/>
      <c r="F39" s="184">
        <v>2024</v>
      </c>
      <c r="G39" s="184"/>
      <c r="H39" s="184">
        <v>2025</v>
      </c>
      <c r="I39" s="184"/>
      <c r="J39" s="184">
        <v>2024</v>
      </c>
      <c r="L39" s="165"/>
    </row>
    <row r="40" spans="1:12" ht="22.15" customHeight="1" x14ac:dyDescent="0.25">
      <c r="D40" s="280" t="s">
        <v>8</v>
      </c>
      <c r="E40" s="280"/>
      <c r="F40" s="280"/>
      <c r="G40" s="280"/>
      <c r="H40" s="280"/>
      <c r="I40" s="280"/>
      <c r="J40" s="280"/>
      <c r="L40" s="165"/>
    </row>
    <row r="41" spans="1:12" ht="22.15" customHeight="1" x14ac:dyDescent="0.25">
      <c r="A41" s="143" t="s">
        <v>121</v>
      </c>
      <c r="D41" s="98"/>
      <c r="E41" s="113"/>
      <c r="F41" s="98"/>
      <c r="G41" s="113"/>
      <c r="H41" s="98"/>
      <c r="I41" s="113"/>
      <c r="J41" s="98"/>
      <c r="L41" s="165"/>
    </row>
    <row r="42" spans="1:12" ht="22.15" customHeight="1" x14ac:dyDescent="0.25">
      <c r="A42" s="198" t="s">
        <v>122</v>
      </c>
      <c r="D42" s="98"/>
      <c r="E42" s="113"/>
      <c r="F42" s="98"/>
      <c r="G42" s="113"/>
      <c r="H42" s="98"/>
      <c r="I42" s="113"/>
      <c r="J42" s="98"/>
      <c r="L42" s="165"/>
    </row>
    <row r="43" spans="1:12" ht="22.15" customHeight="1" x14ac:dyDescent="0.25">
      <c r="A43" s="94" t="s">
        <v>123</v>
      </c>
      <c r="D43" s="140">
        <v>97780</v>
      </c>
      <c r="E43" s="93"/>
      <c r="F43" s="140">
        <v>10386</v>
      </c>
      <c r="G43" s="93"/>
      <c r="H43" s="179">
        <v>0</v>
      </c>
      <c r="I43" s="103"/>
      <c r="J43" s="179">
        <v>0</v>
      </c>
      <c r="L43" s="165"/>
    </row>
    <row r="44" spans="1:12" ht="22.15" customHeight="1" x14ac:dyDescent="0.25">
      <c r="A44" s="85" t="s">
        <v>124</v>
      </c>
      <c r="B44" s="199"/>
      <c r="C44" s="185"/>
      <c r="D44" s="127"/>
      <c r="E44" s="90"/>
      <c r="F44" s="127"/>
      <c r="G44" s="90"/>
      <c r="H44" s="127"/>
      <c r="I44" s="90"/>
      <c r="J44" s="127"/>
      <c r="L44" s="165"/>
    </row>
    <row r="45" spans="1:12" ht="22.15" customHeight="1" x14ac:dyDescent="0.25">
      <c r="A45" s="85" t="s">
        <v>125</v>
      </c>
      <c r="B45" s="200"/>
      <c r="C45" s="185"/>
      <c r="D45" s="144">
        <f>SUM(D43:D43)</f>
        <v>97780</v>
      </c>
      <c r="E45" s="105"/>
      <c r="F45" s="144">
        <f>SUM(F43:F43)</f>
        <v>10386</v>
      </c>
      <c r="G45" s="113"/>
      <c r="H45" s="181">
        <v>0</v>
      </c>
      <c r="I45" s="105"/>
      <c r="J45" s="181">
        <v>0</v>
      </c>
      <c r="L45" s="165"/>
    </row>
    <row r="46" spans="1:12" ht="10.15" customHeight="1" x14ac:dyDescent="0.25">
      <c r="B46" s="136"/>
      <c r="C46" s="136"/>
      <c r="D46" s="136"/>
      <c r="E46" s="136"/>
      <c r="F46" s="136"/>
      <c r="G46" s="136"/>
      <c r="H46" s="88"/>
      <c r="I46" s="88"/>
      <c r="J46" s="88"/>
      <c r="L46" s="165"/>
    </row>
    <row r="47" spans="1:12" ht="22.15" hidden="1" customHeight="1" x14ac:dyDescent="0.25">
      <c r="A47" s="198" t="s">
        <v>126</v>
      </c>
      <c r="B47" s="96"/>
      <c r="C47" s="96"/>
      <c r="D47" s="98"/>
      <c r="E47" s="113"/>
      <c r="F47" s="98"/>
      <c r="G47" s="113"/>
      <c r="H47" s="98"/>
      <c r="I47" s="113"/>
      <c r="J47" s="98"/>
      <c r="L47" s="165"/>
    </row>
    <row r="48" spans="1:12" ht="22.15" hidden="1" customHeight="1" x14ac:dyDescent="0.25">
      <c r="A48" s="89" t="s">
        <v>127</v>
      </c>
      <c r="B48" s="96"/>
      <c r="C48" s="96"/>
      <c r="D48" s="98"/>
      <c r="E48" s="113"/>
      <c r="F48" s="98"/>
      <c r="G48" s="113"/>
      <c r="H48" s="98"/>
      <c r="I48" s="113"/>
      <c r="J48" s="98"/>
      <c r="L48" s="165"/>
    </row>
    <row r="49" spans="1:12" ht="22.15" hidden="1" customHeight="1" x14ac:dyDescent="0.25">
      <c r="A49" s="94" t="s">
        <v>128</v>
      </c>
      <c r="B49" s="96"/>
      <c r="C49" s="96"/>
      <c r="D49" s="134"/>
      <c r="E49" s="113"/>
      <c r="F49" s="134"/>
      <c r="G49" s="113"/>
      <c r="H49" s="146"/>
      <c r="I49" s="113"/>
      <c r="J49" s="146"/>
      <c r="L49" s="165"/>
    </row>
    <row r="50" spans="1:12" ht="22.15" hidden="1" customHeight="1" x14ac:dyDescent="0.25">
      <c r="A50" s="95" t="s">
        <v>129</v>
      </c>
      <c r="B50" s="96"/>
      <c r="C50" s="96"/>
      <c r="D50" s="127"/>
      <c r="E50" s="105"/>
      <c r="F50" s="127"/>
      <c r="G50" s="113"/>
      <c r="H50" s="127"/>
      <c r="I50" s="105"/>
      <c r="J50" s="127"/>
      <c r="L50" s="165"/>
    </row>
    <row r="51" spans="1:12" ht="22.15" hidden="1" customHeight="1" x14ac:dyDescent="0.25">
      <c r="A51" s="95" t="s">
        <v>130</v>
      </c>
      <c r="B51" s="96"/>
      <c r="C51" s="96"/>
      <c r="D51" s="144">
        <f>SUM(D49:D49)</f>
        <v>0</v>
      </c>
      <c r="E51" s="105"/>
      <c r="F51" s="144">
        <f>SUM(F49:F49)</f>
        <v>0</v>
      </c>
      <c r="G51" s="113"/>
      <c r="H51" s="144">
        <f>SUM(H49:H49)</f>
        <v>0</v>
      </c>
      <c r="I51" s="105"/>
      <c r="J51" s="144">
        <f>SUM(J49:J49)</f>
        <v>0</v>
      </c>
      <c r="L51" s="165"/>
    </row>
    <row r="52" spans="1:12" ht="22.15" customHeight="1" x14ac:dyDescent="0.25">
      <c r="A52" s="201" t="s">
        <v>131</v>
      </c>
      <c r="D52" s="136"/>
      <c r="E52" s="136"/>
      <c r="F52" s="136"/>
      <c r="G52" s="136"/>
      <c r="H52" s="136"/>
      <c r="I52" s="136"/>
      <c r="J52" s="136"/>
      <c r="L52" s="165"/>
    </row>
    <row r="53" spans="1:12" ht="22.15" customHeight="1" x14ac:dyDescent="0.25">
      <c r="A53" s="201" t="s">
        <v>132</v>
      </c>
      <c r="D53" s="162">
        <f>SUM(D51,D45)</f>
        <v>97780</v>
      </c>
      <c r="E53" s="148"/>
      <c r="F53" s="162">
        <f>SUM(F51,F45)</f>
        <v>10386</v>
      </c>
      <c r="G53" s="148"/>
      <c r="H53" s="181">
        <v>0</v>
      </c>
      <c r="I53" s="148"/>
      <c r="J53" s="181">
        <v>0</v>
      </c>
      <c r="L53" s="165"/>
    </row>
    <row r="54" spans="1:12" ht="22.15" customHeight="1" thickBot="1" x14ac:dyDescent="0.3">
      <c r="A54" s="88" t="s">
        <v>133</v>
      </c>
      <c r="D54" s="106">
        <f>D30+D53</f>
        <v>52463</v>
      </c>
      <c r="E54" s="93"/>
      <c r="F54" s="106">
        <f>F30+F53</f>
        <v>-50276</v>
      </c>
      <c r="G54" s="93"/>
      <c r="H54" s="106">
        <f>H30+H53</f>
        <v>-7591</v>
      </c>
      <c r="I54" s="93"/>
      <c r="J54" s="106">
        <f>J30+J53</f>
        <v>-35120</v>
      </c>
      <c r="L54" s="165"/>
    </row>
    <row r="55" spans="1:12" ht="10.15" customHeight="1" thickTop="1" x14ac:dyDescent="0.25">
      <c r="A55" s="88"/>
      <c r="D55" s="202"/>
      <c r="F55" s="202"/>
      <c r="H55" s="202"/>
      <c r="J55" s="202"/>
      <c r="L55" s="165"/>
    </row>
    <row r="56" spans="1:12" ht="22.15" customHeight="1" x14ac:dyDescent="0.25">
      <c r="A56" s="95" t="s">
        <v>261</v>
      </c>
      <c r="B56" s="96"/>
      <c r="C56" s="96"/>
      <c r="D56" s="203"/>
      <c r="E56" s="94"/>
      <c r="F56" s="203"/>
      <c r="G56" s="94"/>
      <c r="H56" s="203"/>
      <c r="I56" s="94"/>
      <c r="J56" s="203"/>
      <c r="L56" s="165"/>
    </row>
    <row r="57" spans="1:12" ht="22.15" customHeight="1" x14ac:dyDescent="0.25">
      <c r="A57" s="185" t="s">
        <v>134</v>
      </c>
      <c r="B57" s="185"/>
      <c r="C57" s="185"/>
      <c r="D57" s="93">
        <f>D59-D58</f>
        <v>-45860</v>
      </c>
      <c r="E57" s="93"/>
      <c r="F57" s="93">
        <f>F59-F58</f>
        <v>-59173</v>
      </c>
      <c r="G57" s="93"/>
      <c r="H57" s="93">
        <f>H59-H58</f>
        <v>-7591</v>
      </c>
      <c r="I57" s="93"/>
      <c r="J57" s="93">
        <f>J59-J58</f>
        <v>-35120</v>
      </c>
      <c r="L57" s="165"/>
    </row>
    <row r="58" spans="1:12" ht="22.15" customHeight="1" x14ac:dyDescent="0.25">
      <c r="A58" s="185" t="s">
        <v>135</v>
      </c>
      <c r="B58" s="185"/>
      <c r="C58" s="185"/>
      <c r="D58" s="122">
        <v>543</v>
      </c>
      <c r="E58" s="90"/>
      <c r="F58" s="122">
        <v>-1489</v>
      </c>
      <c r="G58" s="90"/>
      <c r="H58" s="107">
        <v>0</v>
      </c>
      <c r="I58" s="93"/>
      <c r="J58" s="107">
        <v>0</v>
      </c>
      <c r="L58" s="165"/>
    </row>
    <row r="59" spans="1:12" ht="22.15" customHeight="1" thickBot="1" x14ac:dyDescent="0.3">
      <c r="A59" s="85"/>
      <c r="B59" s="187"/>
      <c r="C59" s="187"/>
      <c r="D59" s="149">
        <f>D30</f>
        <v>-45317</v>
      </c>
      <c r="E59" s="102"/>
      <c r="F59" s="149">
        <f>F30</f>
        <v>-60662</v>
      </c>
      <c r="G59" s="102"/>
      <c r="H59" s="149">
        <f>H30</f>
        <v>-7591</v>
      </c>
      <c r="I59" s="101"/>
      <c r="J59" s="149">
        <f>J30</f>
        <v>-35120</v>
      </c>
      <c r="L59" s="165"/>
    </row>
    <row r="60" spans="1:12" ht="10.15" customHeight="1" thickTop="1" x14ac:dyDescent="0.25">
      <c r="A60" s="85"/>
      <c r="B60" s="187"/>
      <c r="C60" s="187"/>
      <c r="D60" s="204"/>
      <c r="E60" s="205"/>
      <c r="F60" s="204"/>
      <c r="G60" s="205"/>
      <c r="H60" s="204"/>
      <c r="I60" s="204"/>
      <c r="J60" s="204"/>
      <c r="L60" s="165"/>
    </row>
    <row r="61" spans="1:12" ht="22.15" customHeight="1" x14ac:dyDescent="0.25">
      <c r="A61" s="206" t="s">
        <v>136</v>
      </c>
      <c r="B61" s="207"/>
      <c r="C61" s="207"/>
      <c r="D61" s="208"/>
      <c r="E61" s="209"/>
      <c r="F61" s="208"/>
      <c r="G61" s="209"/>
      <c r="H61" s="208"/>
      <c r="I61" s="208"/>
      <c r="J61" s="208"/>
      <c r="L61" s="165"/>
    </row>
    <row r="62" spans="1:12" ht="22.15" customHeight="1" x14ac:dyDescent="0.25">
      <c r="A62" s="185" t="s">
        <v>137</v>
      </c>
      <c r="B62" s="185"/>
      <c r="C62" s="185"/>
      <c r="D62" s="93">
        <f>D64-D63</f>
        <v>51920</v>
      </c>
      <c r="E62" s="90"/>
      <c r="F62" s="93">
        <f>F64-F63</f>
        <v>-48787</v>
      </c>
      <c r="G62" s="90"/>
      <c r="H62" s="93">
        <f>H64-H63</f>
        <v>-7591</v>
      </c>
      <c r="I62" s="93"/>
      <c r="J62" s="93">
        <f>J64-J63</f>
        <v>-35120</v>
      </c>
      <c r="L62" s="165"/>
    </row>
    <row r="63" spans="1:12" ht="22.15" customHeight="1" x14ac:dyDescent="0.25">
      <c r="A63" s="185" t="s">
        <v>138</v>
      </c>
      <c r="B63" s="185"/>
      <c r="C63" s="185"/>
      <c r="D63" s="122">
        <v>543</v>
      </c>
      <c r="E63" s="90"/>
      <c r="F63" s="122">
        <v>-1489</v>
      </c>
      <c r="G63" s="90"/>
      <c r="H63" s="107">
        <v>0</v>
      </c>
      <c r="I63" s="93"/>
      <c r="J63" s="107">
        <v>0</v>
      </c>
      <c r="L63" s="165"/>
    </row>
    <row r="64" spans="1:12" ht="22.15" customHeight="1" thickBot="1" x14ac:dyDescent="0.3">
      <c r="A64" s="85"/>
      <c r="B64" s="187"/>
      <c r="C64" s="187"/>
      <c r="D64" s="149">
        <f>D54</f>
        <v>52463</v>
      </c>
      <c r="E64" s="102"/>
      <c r="F64" s="149">
        <f>F54</f>
        <v>-50276</v>
      </c>
      <c r="G64" s="102"/>
      <c r="H64" s="149">
        <f>H54</f>
        <v>-7591</v>
      </c>
      <c r="I64" s="101"/>
      <c r="J64" s="149">
        <f>J54</f>
        <v>-35120</v>
      </c>
      <c r="L64" s="165"/>
    </row>
    <row r="65" spans="1:12" ht="22.15" customHeight="1" thickTop="1" x14ac:dyDescent="0.25">
      <c r="A65" s="95"/>
      <c r="B65" s="96"/>
      <c r="C65" s="96"/>
      <c r="D65" s="208"/>
      <c r="E65" s="208"/>
      <c r="F65" s="208"/>
      <c r="G65" s="208"/>
      <c r="H65" s="208"/>
      <c r="I65" s="208"/>
      <c r="J65" s="208"/>
      <c r="L65" s="165"/>
    </row>
    <row r="66" spans="1:12" ht="22.15" customHeight="1" thickBot="1" x14ac:dyDescent="0.3">
      <c r="A66" s="95" t="s">
        <v>329</v>
      </c>
      <c r="B66" s="96"/>
      <c r="C66" s="96"/>
      <c r="D66" s="210">
        <f>D57/4254485</f>
        <v>-1.077921299522739E-2</v>
      </c>
      <c r="E66" s="211"/>
      <c r="F66" s="210">
        <f>F57/4254485</f>
        <v>-1.3908381390462065E-2</v>
      </c>
      <c r="G66" s="212"/>
      <c r="H66" s="213">
        <f>H57/4254485</f>
        <v>-1.7842347546177739E-3</v>
      </c>
      <c r="I66" s="212"/>
      <c r="J66" s="213">
        <f>J57/4254485</f>
        <v>-8.2548181507279966E-3</v>
      </c>
      <c r="L66" s="165"/>
    </row>
    <row r="67" spans="1:12" ht="22.15" customHeight="1" thickTop="1" x14ac:dyDescent="0.25">
      <c r="E67" s="214"/>
      <c r="G67" s="214"/>
      <c r="I67" s="214"/>
    </row>
  </sheetData>
  <mergeCells count="18">
    <mergeCell ref="D37:F37"/>
    <mergeCell ref="H37:J37"/>
    <mergeCell ref="D38:F38"/>
    <mergeCell ref="H38:J38"/>
    <mergeCell ref="D40:J40"/>
    <mergeCell ref="D36:F36"/>
    <mergeCell ref="H36:J3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5:F35"/>
    <mergeCell ref="H35:J35"/>
  </mergeCells>
  <pageMargins left="0.8" right="0.48" top="0.48" bottom="0.5" header="0.5" footer="0.5"/>
  <pageSetup paperSize="9" scale="78" firstPageNumber="7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6EFFB-BA6E-4ABD-A7AF-94264A7C1C20}">
  <sheetPr>
    <tabColor rgb="FF00B0F0"/>
    <pageSetUpPr fitToPage="1"/>
  </sheetPr>
  <dimension ref="A1:M67"/>
  <sheetViews>
    <sheetView tabSelected="1" view="pageBreakPreview" zoomScale="72" zoomScaleNormal="90" zoomScaleSheetLayoutView="72" workbookViewId="0">
      <selection activeCell="L1" sqref="L1:L1048576"/>
    </sheetView>
  </sheetViews>
  <sheetFormatPr defaultColWidth="10.42578125" defaultRowHeight="22.15" customHeight="1" x14ac:dyDescent="0.25"/>
  <cols>
    <col min="1" max="1" width="50.7109375" style="136" customWidth="1"/>
    <col min="2" max="2" width="8.7109375" style="138" customWidth="1"/>
    <col min="3" max="3" width="1.140625" style="138" customWidth="1"/>
    <col min="4" max="4" width="15.7109375" style="214" customWidth="1"/>
    <col min="5" max="5" width="1.140625" style="202" customWidth="1"/>
    <col min="6" max="6" width="15.7109375" style="214" customWidth="1"/>
    <col min="7" max="7" width="1.140625" style="202" customWidth="1"/>
    <col min="8" max="8" width="15.7109375" style="214" customWidth="1"/>
    <col min="9" max="9" width="1.140625" style="202" customWidth="1"/>
    <col min="10" max="10" width="15.7109375" style="214" customWidth="1"/>
    <col min="11" max="11" width="5.85546875" style="136" customWidth="1"/>
    <col min="12" max="16384" width="10.42578125" style="136"/>
  </cols>
  <sheetData>
    <row r="1" spans="1:13" s="91" customFormat="1" ht="22.15" customHeight="1" x14ac:dyDescent="0.3">
      <c r="A1" s="83" t="s">
        <v>0</v>
      </c>
      <c r="C1" s="92"/>
      <c r="D1" s="92"/>
    </row>
    <row r="2" spans="1:13" s="73" customFormat="1" ht="22.15" customHeight="1" x14ac:dyDescent="0.25">
      <c r="A2" s="84" t="s">
        <v>109</v>
      </c>
      <c r="B2" s="189"/>
      <c r="C2" s="190"/>
      <c r="D2" s="190"/>
      <c r="E2" s="190"/>
      <c r="F2" s="190"/>
      <c r="G2" s="190"/>
      <c r="H2" s="190"/>
      <c r="I2" s="190"/>
      <c r="J2" s="190"/>
    </row>
    <row r="3" spans="1:13" ht="10.15" customHeight="1" x14ac:dyDescent="0.25">
      <c r="A3" s="88"/>
      <c r="B3" s="87"/>
      <c r="C3" s="88"/>
      <c r="D3" s="88"/>
      <c r="E3" s="88"/>
      <c r="F3" s="88"/>
      <c r="G3" s="88"/>
      <c r="H3" s="88"/>
      <c r="I3" s="88"/>
      <c r="J3" s="88"/>
    </row>
    <row r="4" spans="1:13" ht="22.15" customHeight="1" x14ac:dyDescent="0.25">
      <c r="B4" s="137"/>
      <c r="C4" s="137"/>
      <c r="D4" s="281" t="s">
        <v>2</v>
      </c>
      <c r="E4" s="281"/>
      <c r="F4" s="281"/>
      <c r="G4" s="183"/>
      <c r="H4" s="281" t="s">
        <v>110</v>
      </c>
      <c r="I4" s="281"/>
      <c r="J4" s="281"/>
    </row>
    <row r="5" spans="1:13" ht="22.15" customHeight="1" x14ac:dyDescent="0.25">
      <c r="B5" s="137"/>
      <c r="C5" s="137"/>
      <c r="D5" s="281" t="s">
        <v>4</v>
      </c>
      <c r="E5" s="281"/>
      <c r="F5" s="281"/>
      <c r="G5" s="183"/>
      <c r="H5" s="281" t="s">
        <v>4</v>
      </c>
      <c r="I5" s="281"/>
      <c r="J5" s="281"/>
    </row>
    <row r="6" spans="1:13" ht="22.15" customHeight="1" x14ac:dyDescent="0.25">
      <c r="B6" s="137"/>
      <c r="C6" s="137"/>
      <c r="D6" s="289" t="s">
        <v>320</v>
      </c>
      <c r="E6" s="289"/>
      <c r="F6" s="289"/>
      <c r="G6" s="183"/>
      <c r="H6" s="289" t="s">
        <v>320</v>
      </c>
      <c r="I6" s="289"/>
      <c r="J6" s="289"/>
    </row>
    <row r="7" spans="1:13" ht="22.15" customHeight="1" x14ac:dyDescent="0.25">
      <c r="B7" s="137"/>
      <c r="C7" s="137"/>
      <c r="D7" s="290" t="s">
        <v>319</v>
      </c>
      <c r="E7" s="291"/>
      <c r="F7" s="291"/>
      <c r="G7" s="191"/>
      <c r="H7" s="290" t="s">
        <v>319</v>
      </c>
      <c r="I7" s="291"/>
      <c r="J7" s="291"/>
    </row>
    <row r="8" spans="1:13" ht="22.15" customHeight="1" x14ac:dyDescent="0.25">
      <c r="B8" s="138" t="s">
        <v>6</v>
      </c>
      <c r="D8" s="184">
        <v>2025</v>
      </c>
      <c r="E8" s="184"/>
      <c r="F8" s="184">
        <v>2024</v>
      </c>
      <c r="G8" s="184"/>
      <c r="H8" s="184">
        <v>2025</v>
      </c>
      <c r="I8" s="184"/>
      <c r="J8" s="184">
        <v>2024</v>
      </c>
    </row>
    <row r="9" spans="1:13" ht="22.15" customHeight="1" x14ac:dyDescent="0.25">
      <c r="D9" s="280" t="s">
        <v>8</v>
      </c>
      <c r="E9" s="280"/>
      <c r="F9" s="280"/>
      <c r="G9" s="280"/>
      <c r="H9" s="280"/>
      <c r="I9" s="280"/>
      <c r="J9" s="280"/>
    </row>
    <row r="10" spans="1:13" ht="22.15" customHeight="1" x14ac:dyDescent="0.25">
      <c r="A10" s="139" t="s">
        <v>256</v>
      </c>
      <c r="D10" s="138"/>
      <c r="E10" s="138"/>
      <c r="F10" s="138"/>
      <c r="G10" s="138"/>
      <c r="H10" s="138"/>
      <c r="I10" s="138"/>
      <c r="J10" s="138"/>
    </row>
    <row r="11" spans="1:13" ht="22.15" customHeight="1" x14ac:dyDescent="0.25">
      <c r="A11" s="136" t="s">
        <v>311</v>
      </c>
      <c r="B11" s="138">
        <v>14</v>
      </c>
      <c r="D11" s="105">
        <v>312042</v>
      </c>
      <c r="E11" s="105"/>
      <c r="F11" s="105">
        <v>467446</v>
      </c>
      <c r="G11" s="105"/>
      <c r="H11" s="107">
        <v>0</v>
      </c>
      <c r="I11" s="104"/>
      <c r="J11" s="107">
        <v>0</v>
      </c>
    </row>
    <row r="12" spans="1:13" ht="22.15" customHeight="1" x14ac:dyDescent="0.25">
      <c r="A12" s="136" t="s">
        <v>112</v>
      </c>
      <c r="B12" s="138">
        <v>14</v>
      </c>
      <c r="D12" s="140">
        <v>131314</v>
      </c>
      <c r="E12" s="105"/>
      <c r="F12" s="140">
        <v>115836</v>
      </c>
      <c r="G12" s="105"/>
      <c r="H12" s="179">
        <v>0</v>
      </c>
      <c r="I12" s="105"/>
      <c r="J12" s="179">
        <v>0</v>
      </c>
    </row>
    <row r="13" spans="1:13" s="88" customFormat="1" ht="22.15" customHeight="1" x14ac:dyDescent="0.25">
      <c r="B13" s="137"/>
      <c r="C13" s="137"/>
      <c r="D13" s="141">
        <f>SUM(D11:D12)</f>
        <v>443356</v>
      </c>
      <c r="E13" s="141"/>
      <c r="F13" s="141">
        <f>SUM(F11:F12)</f>
        <v>583282</v>
      </c>
      <c r="G13" s="141"/>
      <c r="H13" s="180">
        <v>0</v>
      </c>
      <c r="I13" s="141"/>
      <c r="J13" s="180">
        <v>0</v>
      </c>
    </row>
    <row r="14" spans="1:13" ht="22.15" customHeight="1" x14ac:dyDescent="0.25">
      <c r="A14" s="136" t="s">
        <v>257</v>
      </c>
      <c r="D14" s="140">
        <v>-269737</v>
      </c>
      <c r="E14" s="105"/>
      <c r="F14" s="140">
        <v>-353415</v>
      </c>
      <c r="G14" s="105"/>
      <c r="H14" s="179">
        <v>0</v>
      </c>
      <c r="I14" s="105"/>
      <c r="J14" s="179">
        <v>0</v>
      </c>
      <c r="L14" s="192"/>
      <c r="M14" s="192"/>
    </row>
    <row r="15" spans="1:13" s="88" customFormat="1" ht="22.15" customHeight="1" x14ac:dyDescent="0.25">
      <c r="A15" s="88" t="s">
        <v>113</v>
      </c>
      <c r="B15" s="137"/>
      <c r="C15" s="137"/>
      <c r="D15" s="141">
        <f>SUM(D13:D14)</f>
        <v>173619</v>
      </c>
      <c r="E15" s="141"/>
      <c r="F15" s="141">
        <f>SUM(F13:F14)</f>
        <v>229867</v>
      </c>
      <c r="G15" s="141"/>
      <c r="H15" s="180">
        <v>0</v>
      </c>
      <c r="I15" s="141"/>
      <c r="J15" s="180">
        <v>0</v>
      </c>
    </row>
    <row r="16" spans="1:13" s="88" customFormat="1" ht="10.15" customHeight="1" x14ac:dyDescent="0.25">
      <c r="B16" s="137"/>
      <c r="C16" s="137"/>
      <c r="D16" s="141"/>
      <c r="E16" s="141"/>
      <c r="F16" s="141"/>
      <c r="G16" s="141"/>
      <c r="H16" s="141"/>
      <c r="I16" s="141"/>
      <c r="J16" s="141"/>
    </row>
    <row r="17" spans="1:10" ht="22.15" customHeight="1" x14ac:dyDescent="0.25">
      <c r="A17" s="136" t="s">
        <v>114</v>
      </c>
      <c r="B17" s="138">
        <v>2</v>
      </c>
      <c r="D17" s="105">
        <v>35203</v>
      </c>
      <c r="E17" s="105"/>
      <c r="F17" s="105">
        <v>12425</v>
      </c>
      <c r="G17" s="105"/>
      <c r="H17" s="105">
        <v>104530</v>
      </c>
      <c r="I17" s="105"/>
      <c r="J17" s="105">
        <v>92030</v>
      </c>
    </row>
    <row r="18" spans="1:10" ht="22.15" customHeight="1" x14ac:dyDescent="0.25">
      <c r="A18" s="136" t="s">
        <v>115</v>
      </c>
      <c r="D18" s="105">
        <v>-117281</v>
      </c>
      <c r="E18" s="105"/>
      <c r="F18" s="105">
        <v>-141907</v>
      </c>
      <c r="G18" s="105"/>
      <c r="H18" s="105">
        <v>-64569</v>
      </c>
      <c r="I18" s="105"/>
      <c r="J18" s="105">
        <v>-73048</v>
      </c>
    </row>
    <row r="19" spans="1:10" ht="22.15" customHeight="1" x14ac:dyDescent="0.25">
      <c r="A19" s="88" t="s">
        <v>117</v>
      </c>
      <c r="D19" s="142">
        <f>SUM(D15:D18)</f>
        <v>91541</v>
      </c>
      <c r="E19" s="141"/>
      <c r="F19" s="142">
        <f>SUM(F15:F18)</f>
        <v>100385</v>
      </c>
      <c r="G19" s="141"/>
      <c r="H19" s="142">
        <f>SUM(H15:H18)</f>
        <v>39961</v>
      </c>
      <c r="I19" s="141"/>
      <c r="J19" s="142">
        <f>SUM(J15:J18)</f>
        <v>18982</v>
      </c>
    </row>
    <row r="20" spans="1:10" ht="10.15" customHeight="1" x14ac:dyDescent="0.25">
      <c r="D20" s="105"/>
      <c r="E20" s="105"/>
      <c r="F20" s="105"/>
      <c r="G20" s="105"/>
      <c r="H20" s="105"/>
      <c r="I20" s="105"/>
      <c r="J20" s="105"/>
    </row>
    <row r="21" spans="1:10" ht="22.15" customHeight="1" x14ac:dyDescent="0.25">
      <c r="A21" s="136" t="s">
        <v>118</v>
      </c>
      <c r="B21" s="138">
        <v>2</v>
      </c>
      <c r="D21" s="90">
        <v>-132189</v>
      </c>
      <c r="E21" s="105"/>
      <c r="F21" s="90">
        <v>-164422</v>
      </c>
      <c r="G21" s="105"/>
      <c r="H21" s="105">
        <v>-61745</v>
      </c>
      <c r="I21" s="105"/>
      <c r="J21" s="105">
        <v>-63494</v>
      </c>
    </row>
    <row r="22" spans="1:10" ht="22.15" customHeight="1" x14ac:dyDescent="0.25">
      <c r="A22" s="136" t="s">
        <v>335</v>
      </c>
      <c r="D22" s="90"/>
      <c r="E22" s="105"/>
      <c r="F22" s="90"/>
      <c r="G22" s="105"/>
      <c r="H22" s="105"/>
      <c r="I22" s="105"/>
      <c r="J22" s="105"/>
    </row>
    <row r="23" spans="1:10" ht="22.15" customHeight="1" x14ac:dyDescent="0.25">
      <c r="A23" s="195" t="s">
        <v>336</v>
      </c>
      <c r="D23" s="90">
        <v>4594</v>
      </c>
      <c r="E23" s="105"/>
      <c r="F23" s="90">
        <v>-23356</v>
      </c>
      <c r="G23" s="105"/>
      <c r="H23" s="107">
        <v>0</v>
      </c>
      <c r="I23" s="105"/>
      <c r="J23" s="107">
        <v>0</v>
      </c>
    </row>
    <row r="24" spans="1:10" ht="22.15" customHeight="1" x14ac:dyDescent="0.25">
      <c r="A24" s="194" t="s">
        <v>301</v>
      </c>
      <c r="D24" s="90"/>
      <c r="E24" s="105"/>
      <c r="F24" s="90"/>
      <c r="G24" s="105"/>
      <c r="H24" s="107"/>
      <c r="I24" s="105"/>
      <c r="J24" s="90"/>
    </row>
    <row r="25" spans="1:10" ht="22.15" customHeight="1" x14ac:dyDescent="0.25">
      <c r="A25" s="195" t="s">
        <v>258</v>
      </c>
      <c r="B25" s="138">
        <v>6</v>
      </c>
      <c r="D25" s="105">
        <v>23705</v>
      </c>
      <c r="E25" s="105"/>
      <c r="F25" s="105">
        <v>79289</v>
      </c>
      <c r="G25" s="105"/>
      <c r="H25" s="107">
        <v>0</v>
      </c>
      <c r="I25" s="104"/>
      <c r="J25" s="107">
        <v>0</v>
      </c>
    </row>
    <row r="26" spans="1:10" ht="22.15" customHeight="1" x14ac:dyDescent="0.25">
      <c r="A26" s="136" t="s">
        <v>116</v>
      </c>
      <c r="D26" s="105">
        <v>-22133</v>
      </c>
      <c r="E26" s="105"/>
      <c r="F26" s="105">
        <v>16584</v>
      </c>
      <c r="G26" s="105"/>
      <c r="H26" s="105">
        <v>-26</v>
      </c>
      <c r="I26" s="105"/>
      <c r="J26" s="105">
        <v>-288</v>
      </c>
    </row>
    <row r="27" spans="1:10" ht="22.15" customHeight="1" x14ac:dyDescent="0.25">
      <c r="A27" s="136" t="s">
        <v>259</v>
      </c>
      <c r="D27" s="105">
        <v>-6827</v>
      </c>
      <c r="E27" s="105"/>
      <c r="F27" s="105">
        <v>11027</v>
      </c>
      <c r="G27" s="105"/>
      <c r="H27" s="107">
        <v>0</v>
      </c>
      <c r="I27" s="105"/>
      <c r="J27" s="107">
        <v>0</v>
      </c>
    </row>
    <row r="28" spans="1:10" ht="22.15" customHeight="1" x14ac:dyDescent="0.25">
      <c r="A28" s="196" t="s">
        <v>260</v>
      </c>
      <c r="B28" s="137"/>
      <c r="C28" s="137"/>
      <c r="D28" s="142">
        <f>SUM(D19:D27)</f>
        <v>-41309</v>
      </c>
      <c r="E28" s="141"/>
      <c r="F28" s="142">
        <f>SUM(F19:F27)</f>
        <v>19507</v>
      </c>
      <c r="G28" s="141"/>
      <c r="H28" s="142">
        <f>SUM(H19:H27)</f>
        <v>-21810</v>
      </c>
      <c r="I28" s="141"/>
      <c r="J28" s="142">
        <f>SUM(J19:J27)</f>
        <v>-44800</v>
      </c>
    </row>
    <row r="29" spans="1:10" ht="22.15" customHeight="1" x14ac:dyDescent="0.25">
      <c r="A29" s="197" t="s">
        <v>119</v>
      </c>
      <c r="D29" s="93">
        <v>-29882</v>
      </c>
      <c r="E29" s="90"/>
      <c r="F29" s="93">
        <v>-26290</v>
      </c>
      <c r="G29" s="136"/>
      <c r="H29" s="93">
        <v>202</v>
      </c>
      <c r="I29" s="93"/>
      <c r="J29" s="93">
        <v>200</v>
      </c>
    </row>
    <row r="30" spans="1:10" ht="22.15" customHeight="1" x14ac:dyDescent="0.25">
      <c r="A30" s="196" t="s">
        <v>328</v>
      </c>
      <c r="B30" s="137"/>
      <c r="C30" s="137"/>
      <c r="D30" s="100">
        <f>SUM(D28:D29)</f>
        <v>-71191</v>
      </c>
      <c r="E30" s="102"/>
      <c r="F30" s="100">
        <f>SUM(F28:F29)</f>
        <v>-6783</v>
      </c>
      <c r="G30" s="88"/>
      <c r="H30" s="100">
        <f>SUM(H28:H29)</f>
        <v>-21608</v>
      </c>
      <c r="I30" s="101"/>
      <c r="J30" s="100">
        <f>SUM(J28:J29)</f>
        <v>-44600</v>
      </c>
    </row>
    <row r="31" spans="1:10" ht="22.15" customHeight="1" x14ac:dyDescent="0.25">
      <c r="A31" s="88"/>
      <c r="D31" s="93"/>
      <c r="E31" s="93"/>
      <c r="F31" s="93"/>
      <c r="G31" s="93"/>
      <c r="H31" s="93"/>
      <c r="I31" s="93"/>
      <c r="J31" s="93"/>
    </row>
    <row r="32" spans="1:10" s="91" customFormat="1" ht="22.15" customHeight="1" x14ac:dyDescent="0.3">
      <c r="A32" s="83" t="s">
        <v>0</v>
      </c>
      <c r="C32" s="92"/>
      <c r="D32" s="92"/>
    </row>
    <row r="33" spans="1:12" s="73" customFormat="1" ht="22.15" customHeight="1" x14ac:dyDescent="0.25">
      <c r="A33" s="84" t="s">
        <v>109</v>
      </c>
      <c r="B33" s="189"/>
      <c r="C33" s="190"/>
      <c r="D33" s="190"/>
      <c r="E33" s="190"/>
      <c r="F33" s="190"/>
      <c r="G33" s="190"/>
      <c r="H33" s="190"/>
      <c r="I33" s="190"/>
      <c r="J33" s="190"/>
    </row>
    <row r="34" spans="1:12" ht="10.15" customHeight="1" x14ac:dyDescent="0.25">
      <c r="A34" s="85"/>
      <c r="B34" s="87"/>
      <c r="C34" s="88"/>
      <c r="D34" s="88"/>
      <c r="E34" s="88"/>
      <c r="F34" s="88"/>
      <c r="G34" s="88"/>
      <c r="H34" s="93"/>
      <c r="I34" s="93"/>
      <c r="J34" s="93"/>
    </row>
    <row r="35" spans="1:12" ht="22.15" customHeight="1" x14ac:dyDescent="0.25">
      <c r="B35" s="137"/>
      <c r="C35" s="137"/>
      <c r="D35" s="281" t="s">
        <v>2</v>
      </c>
      <c r="E35" s="281"/>
      <c r="F35" s="281"/>
      <c r="G35" s="183"/>
      <c r="H35" s="281" t="s">
        <v>110</v>
      </c>
      <c r="I35" s="281"/>
      <c r="J35" s="281"/>
    </row>
    <row r="36" spans="1:12" ht="22.15" customHeight="1" x14ac:dyDescent="0.25">
      <c r="B36" s="137"/>
      <c r="C36" s="137"/>
      <c r="D36" s="281" t="s">
        <v>4</v>
      </c>
      <c r="E36" s="281"/>
      <c r="F36" s="281"/>
      <c r="G36" s="183"/>
      <c r="H36" s="281" t="s">
        <v>4</v>
      </c>
      <c r="I36" s="281"/>
      <c r="J36" s="281"/>
    </row>
    <row r="37" spans="1:12" ht="22.15" customHeight="1" x14ac:dyDescent="0.25">
      <c r="B37" s="137"/>
      <c r="C37" s="137"/>
      <c r="D37" s="289" t="s">
        <v>320</v>
      </c>
      <c r="E37" s="289"/>
      <c r="F37" s="289"/>
      <c r="G37" s="183"/>
      <c r="H37" s="289" t="s">
        <v>320</v>
      </c>
      <c r="I37" s="289"/>
      <c r="J37" s="289"/>
    </row>
    <row r="38" spans="1:12" ht="22.15" customHeight="1" x14ac:dyDescent="0.25">
      <c r="B38" s="137"/>
      <c r="C38" s="137"/>
      <c r="D38" s="290" t="s">
        <v>319</v>
      </c>
      <c r="E38" s="291"/>
      <c r="F38" s="291"/>
      <c r="G38" s="191"/>
      <c r="H38" s="290" t="s">
        <v>319</v>
      </c>
      <c r="I38" s="291"/>
      <c r="J38" s="291"/>
    </row>
    <row r="39" spans="1:12" ht="22.15" customHeight="1" x14ac:dyDescent="0.25">
      <c r="D39" s="184">
        <v>2025</v>
      </c>
      <c r="E39" s="184"/>
      <c r="F39" s="184">
        <v>2024</v>
      </c>
      <c r="G39" s="184"/>
      <c r="H39" s="184">
        <v>2025</v>
      </c>
      <c r="I39" s="184"/>
      <c r="J39" s="184">
        <v>2024</v>
      </c>
    </row>
    <row r="40" spans="1:12" ht="22.15" customHeight="1" x14ac:dyDescent="0.25">
      <c r="D40" s="280" t="s">
        <v>8</v>
      </c>
      <c r="E40" s="280"/>
      <c r="F40" s="280"/>
      <c r="G40" s="280"/>
      <c r="H40" s="280"/>
      <c r="I40" s="280"/>
      <c r="J40" s="280"/>
    </row>
    <row r="41" spans="1:12" ht="22.15" customHeight="1" x14ac:dyDescent="0.25">
      <c r="A41" s="143" t="s">
        <v>121</v>
      </c>
      <c r="D41" s="98"/>
      <c r="E41" s="113"/>
      <c r="F41" s="98"/>
      <c r="G41" s="113"/>
      <c r="H41" s="98"/>
      <c r="I41" s="113"/>
      <c r="J41" s="98"/>
    </row>
    <row r="42" spans="1:12" ht="22.15" customHeight="1" x14ac:dyDescent="0.25">
      <c r="A42" s="198" t="s">
        <v>122</v>
      </c>
      <c r="D42" s="98"/>
      <c r="E42" s="113"/>
      <c r="F42" s="98"/>
      <c r="G42" s="113"/>
      <c r="H42" s="98"/>
      <c r="I42" s="113"/>
      <c r="J42" s="98"/>
      <c r="L42" s="165"/>
    </row>
    <row r="43" spans="1:12" ht="22.15" customHeight="1" x14ac:dyDescent="0.25">
      <c r="A43" s="94" t="s">
        <v>123</v>
      </c>
      <c r="D43" s="140">
        <v>88091</v>
      </c>
      <c r="E43" s="93"/>
      <c r="F43" s="140">
        <v>61664</v>
      </c>
      <c r="G43" s="93"/>
      <c r="H43" s="179">
        <v>0</v>
      </c>
      <c r="I43" s="103"/>
      <c r="J43" s="179">
        <v>0</v>
      </c>
    </row>
    <row r="44" spans="1:12" ht="22.15" customHeight="1" x14ac:dyDescent="0.25">
      <c r="A44" s="85" t="s">
        <v>124</v>
      </c>
      <c r="B44" s="199"/>
      <c r="C44" s="185"/>
      <c r="D44" s="127"/>
      <c r="E44" s="90"/>
      <c r="F44" s="127"/>
      <c r="G44" s="90"/>
      <c r="H44" s="127"/>
      <c r="I44" s="90"/>
      <c r="J44" s="127"/>
    </row>
    <row r="45" spans="1:12" ht="22.15" customHeight="1" x14ac:dyDescent="0.25">
      <c r="A45" s="85" t="s">
        <v>125</v>
      </c>
      <c r="B45" s="200"/>
      <c r="C45" s="185"/>
      <c r="D45" s="144">
        <f>SUM(D43:D43)</f>
        <v>88091</v>
      </c>
      <c r="E45" s="105"/>
      <c r="F45" s="144">
        <f>SUM(F43:F43)</f>
        <v>61664</v>
      </c>
      <c r="G45" s="113"/>
      <c r="H45" s="181">
        <v>0</v>
      </c>
      <c r="I45" s="105"/>
      <c r="J45" s="181">
        <v>0</v>
      </c>
    </row>
    <row r="46" spans="1:12" ht="10.15" customHeight="1" x14ac:dyDescent="0.25">
      <c r="B46" s="136"/>
      <c r="C46" s="136"/>
      <c r="D46" s="136"/>
      <c r="E46" s="136"/>
      <c r="F46" s="136"/>
      <c r="G46" s="136"/>
      <c r="H46" s="88"/>
      <c r="I46" s="88"/>
      <c r="J46" s="88"/>
    </row>
    <row r="47" spans="1:12" ht="22.15" hidden="1" customHeight="1" x14ac:dyDescent="0.25">
      <c r="A47" s="198" t="s">
        <v>126</v>
      </c>
      <c r="B47" s="96"/>
      <c r="C47" s="96"/>
      <c r="D47" s="98"/>
      <c r="E47" s="113"/>
      <c r="F47" s="98"/>
      <c r="G47" s="113"/>
      <c r="H47" s="98"/>
      <c r="I47" s="113"/>
      <c r="J47" s="98"/>
    </row>
    <row r="48" spans="1:12" ht="22.15" hidden="1" customHeight="1" x14ac:dyDescent="0.25">
      <c r="A48" s="89" t="s">
        <v>127</v>
      </c>
      <c r="B48" s="96"/>
      <c r="C48" s="96"/>
      <c r="D48" s="98"/>
      <c r="E48" s="113"/>
      <c r="F48" s="98"/>
      <c r="G48" s="113"/>
      <c r="H48" s="98"/>
      <c r="I48" s="113"/>
      <c r="J48" s="98"/>
    </row>
    <row r="49" spans="1:10" ht="22.15" hidden="1" customHeight="1" x14ac:dyDescent="0.25">
      <c r="A49" s="94" t="s">
        <v>128</v>
      </c>
      <c r="B49" s="96"/>
      <c r="C49" s="96"/>
      <c r="D49" s="134"/>
      <c r="E49" s="113"/>
      <c r="F49" s="134"/>
      <c r="G49" s="113"/>
      <c r="H49" s="146"/>
      <c r="I49" s="113"/>
      <c r="J49" s="146"/>
    </row>
    <row r="50" spans="1:10" ht="22.15" hidden="1" customHeight="1" x14ac:dyDescent="0.25">
      <c r="A50" s="95" t="s">
        <v>129</v>
      </c>
      <c r="B50" s="96"/>
      <c r="C50" s="96"/>
      <c r="D50" s="127"/>
      <c r="E50" s="105"/>
      <c r="F50" s="127"/>
      <c r="G50" s="113"/>
      <c r="H50" s="127"/>
      <c r="I50" s="105"/>
      <c r="J50" s="127"/>
    </row>
    <row r="51" spans="1:10" ht="22.15" hidden="1" customHeight="1" x14ac:dyDescent="0.25">
      <c r="A51" s="95" t="s">
        <v>130</v>
      </c>
      <c r="B51" s="96"/>
      <c r="C51" s="96"/>
      <c r="D51" s="144">
        <f>SUM(D49:D49)</f>
        <v>0</v>
      </c>
      <c r="E51" s="105"/>
      <c r="F51" s="144">
        <f>SUM(F49:F49)</f>
        <v>0</v>
      </c>
      <c r="G51" s="113"/>
      <c r="H51" s="144">
        <f>SUM(H49:H49)</f>
        <v>0</v>
      </c>
      <c r="I51" s="105"/>
      <c r="J51" s="144">
        <f>SUM(J49:J49)</f>
        <v>0</v>
      </c>
    </row>
    <row r="52" spans="1:10" ht="22.15" customHeight="1" x14ac:dyDescent="0.25">
      <c r="A52" s="201" t="s">
        <v>131</v>
      </c>
      <c r="D52" s="136"/>
      <c r="E52" s="136"/>
      <c r="F52" s="136"/>
      <c r="G52" s="136"/>
      <c r="H52" s="136"/>
      <c r="I52" s="136"/>
      <c r="J52" s="136"/>
    </row>
    <row r="53" spans="1:10" ht="22.15" customHeight="1" x14ac:dyDescent="0.25">
      <c r="A53" s="201" t="s">
        <v>132</v>
      </c>
      <c r="D53" s="162">
        <f>SUM(D51,D45)</f>
        <v>88091</v>
      </c>
      <c r="E53" s="148"/>
      <c r="F53" s="162">
        <f>SUM(F51,F45)</f>
        <v>61664</v>
      </c>
      <c r="G53" s="148"/>
      <c r="H53" s="181">
        <v>0</v>
      </c>
      <c r="I53" s="148"/>
      <c r="J53" s="181">
        <v>0</v>
      </c>
    </row>
    <row r="54" spans="1:10" ht="22.15" customHeight="1" thickBot="1" x14ac:dyDescent="0.3">
      <c r="A54" s="88" t="s">
        <v>133</v>
      </c>
      <c r="D54" s="106">
        <f>D30+D53</f>
        <v>16900</v>
      </c>
      <c r="E54" s="93"/>
      <c r="F54" s="106">
        <f>F30+F53</f>
        <v>54881</v>
      </c>
      <c r="G54" s="93"/>
      <c r="H54" s="106">
        <f>H30+H53</f>
        <v>-21608</v>
      </c>
      <c r="I54" s="93"/>
      <c r="J54" s="106">
        <f>J30+J53</f>
        <v>-44600</v>
      </c>
    </row>
    <row r="55" spans="1:10" ht="10.15" customHeight="1" thickTop="1" x14ac:dyDescent="0.25">
      <c r="A55" s="88"/>
      <c r="D55" s="202"/>
      <c r="F55" s="202"/>
      <c r="H55" s="202"/>
      <c r="J55" s="202"/>
    </row>
    <row r="56" spans="1:10" ht="22.15" customHeight="1" x14ac:dyDescent="0.25">
      <c r="A56" s="95" t="s">
        <v>261</v>
      </c>
      <c r="B56" s="96"/>
      <c r="C56" s="96"/>
      <c r="D56" s="203"/>
      <c r="E56" s="94"/>
      <c r="F56" s="203"/>
      <c r="G56" s="94"/>
      <c r="H56" s="203"/>
      <c r="I56" s="94"/>
      <c r="J56" s="203"/>
    </row>
    <row r="57" spans="1:10" ht="22.15" customHeight="1" x14ac:dyDescent="0.25">
      <c r="A57" s="185" t="s">
        <v>134</v>
      </c>
      <c r="B57" s="185"/>
      <c r="C57" s="185"/>
      <c r="D57" s="93">
        <f>D59-D58</f>
        <v>-68090</v>
      </c>
      <c r="E57" s="93"/>
      <c r="F57" s="93">
        <f>F59-F58</f>
        <v>-8173</v>
      </c>
      <c r="G57" s="93"/>
      <c r="H57" s="93">
        <f>H59-H58</f>
        <v>-21608</v>
      </c>
      <c r="I57" s="93"/>
      <c r="J57" s="93">
        <f>J59-J58</f>
        <v>-44600</v>
      </c>
    </row>
    <row r="58" spans="1:10" ht="22.15" customHeight="1" x14ac:dyDescent="0.25">
      <c r="A58" s="185" t="s">
        <v>135</v>
      </c>
      <c r="B58" s="185"/>
      <c r="C58" s="185"/>
      <c r="D58" s="122">
        <v>-3101</v>
      </c>
      <c r="E58" s="90"/>
      <c r="F58" s="122">
        <v>1390</v>
      </c>
      <c r="G58" s="90"/>
      <c r="H58" s="107">
        <v>0</v>
      </c>
      <c r="I58" s="93"/>
      <c r="J58" s="107">
        <v>0</v>
      </c>
    </row>
    <row r="59" spans="1:10" ht="22.15" customHeight="1" thickBot="1" x14ac:dyDescent="0.3">
      <c r="A59" s="85"/>
      <c r="B59" s="187"/>
      <c r="C59" s="187"/>
      <c r="D59" s="149">
        <f>D30</f>
        <v>-71191</v>
      </c>
      <c r="E59" s="102"/>
      <c r="F59" s="149">
        <f>F30</f>
        <v>-6783</v>
      </c>
      <c r="G59" s="102"/>
      <c r="H59" s="149">
        <f>H30</f>
        <v>-21608</v>
      </c>
      <c r="I59" s="101"/>
      <c r="J59" s="149">
        <f>J30</f>
        <v>-44600</v>
      </c>
    </row>
    <row r="60" spans="1:10" ht="10.15" customHeight="1" thickTop="1" x14ac:dyDescent="0.25">
      <c r="A60" s="85"/>
      <c r="B60" s="187"/>
      <c r="C60" s="187"/>
      <c r="D60" s="204"/>
      <c r="E60" s="205"/>
      <c r="F60" s="204"/>
      <c r="G60" s="205"/>
      <c r="H60" s="204"/>
      <c r="I60" s="204"/>
      <c r="J60" s="204"/>
    </row>
    <row r="61" spans="1:10" ht="22.15" customHeight="1" x14ac:dyDescent="0.25">
      <c r="A61" s="206" t="s">
        <v>136</v>
      </c>
      <c r="B61" s="207"/>
      <c r="C61" s="207"/>
      <c r="D61" s="208"/>
      <c r="E61" s="209"/>
      <c r="F61" s="208"/>
      <c r="G61" s="209"/>
      <c r="H61" s="208"/>
      <c r="I61" s="208"/>
      <c r="J61" s="208"/>
    </row>
    <row r="62" spans="1:10" ht="22.15" customHeight="1" x14ac:dyDescent="0.25">
      <c r="A62" s="185" t="s">
        <v>137</v>
      </c>
      <c r="B62" s="185"/>
      <c r="C62" s="185"/>
      <c r="D62" s="93">
        <f>D64-D63</f>
        <v>20001</v>
      </c>
      <c r="E62" s="90"/>
      <c r="F62" s="93">
        <f>F64-F63</f>
        <v>53491</v>
      </c>
      <c r="G62" s="90"/>
      <c r="H62" s="113">
        <f>H64-H63</f>
        <v>-21608</v>
      </c>
      <c r="I62" s="93"/>
      <c r="J62" s="93">
        <f>J64-J63</f>
        <v>-44600</v>
      </c>
    </row>
    <row r="63" spans="1:10" ht="22.15" customHeight="1" x14ac:dyDescent="0.25">
      <c r="A63" s="185" t="s">
        <v>138</v>
      </c>
      <c r="B63" s="185"/>
      <c r="C63" s="185"/>
      <c r="D63" s="122">
        <v>-3101</v>
      </c>
      <c r="E63" s="90"/>
      <c r="F63" s="122">
        <v>1390</v>
      </c>
      <c r="G63" s="90"/>
      <c r="H63" s="107">
        <v>0</v>
      </c>
      <c r="I63" s="93"/>
      <c r="J63" s="107">
        <v>0</v>
      </c>
    </row>
    <row r="64" spans="1:10" ht="22.15" customHeight="1" thickBot="1" x14ac:dyDescent="0.3">
      <c r="A64" s="85"/>
      <c r="B64" s="187"/>
      <c r="C64" s="187"/>
      <c r="D64" s="149">
        <f>D54</f>
        <v>16900</v>
      </c>
      <c r="E64" s="102"/>
      <c r="F64" s="149">
        <f>F54</f>
        <v>54881</v>
      </c>
      <c r="G64" s="102"/>
      <c r="H64" s="149">
        <f>H54</f>
        <v>-21608</v>
      </c>
      <c r="I64" s="101"/>
      <c r="J64" s="149">
        <f>J54</f>
        <v>-44600</v>
      </c>
    </row>
    <row r="65" spans="1:10" ht="22.15" customHeight="1" thickTop="1" x14ac:dyDescent="0.25">
      <c r="A65" s="95"/>
      <c r="B65" s="96"/>
      <c r="C65" s="96"/>
      <c r="D65" s="208"/>
      <c r="E65" s="208"/>
      <c r="F65" s="208"/>
      <c r="G65" s="208"/>
      <c r="H65" s="208"/>
      <c r="I65" s="208"/>
      <c r="J65" s="208"/>
    </row>
    <row r="66" spans="1:10" ht="22.15" customHeight="1" thickBot="1" x14ac:dyDescent="0.3">
      <c r="A66" s="95" t="s">
        <v>329</v>
      </c>
      <c r="B66" s="96"/>
      <c r="C66" s="96"/>
      <c r="D66" s="210">
        <f>D57/4254485</f>
        <v>-1.6004287240406301E-2</v>
      </c>
      <c r="E66" s="211"/>
      <c r="F66" s="210">
        <f>F57/4254485</f>
        <v>-1.9210315702135512E-3</v>
      </c>
      <c r="G66" s="212"/>
      <c r="H66" s="213">
        <f>H57/4254485</f>
        <v>-5.0788755865868607E-3</v>
      </c>
      <c r="I66" s="212"/>
      <c r="J66" s="213">
        <f>J57/4254485</f>
        <v>-1.0483054940844779E-2</v>
      </c>
    </row>
    <row r="67" spans="1:10" ht="22.15" customHeight="1" thickTop="1" x14ac:dyDescent="0.25">
      <c r="E67" s="214"/>
      <c r="G67" s="214"/>
      <c r="I67" s="214"/>
    </row>
  </sheetData>
  <mergeCells count="18">
    <mergeCell ref="D4:F4"/>
    <mergeCell ref="H4:J4"/>
    <mergeCell ref="D6:F6"/>
    <mergeCell ref="H6:J6"/>
    <mergeCell ref="D5:F5"/>
    <mergeCell ref="H5:J5"/>
    <mergeCell ref="D7:F7"/>
    <mergeCell ref="H7:J7"/>
    <mergeCell ref="D38:F38"/>
    <mergeCell ref="H38:J38"/>
    <mergeCell ref="D40:J40"/>
    <mergeCell ref="D9:J9"/>
    <mergeCell ref="D35:F35"/>
    <mergeCell ref="H35:J35"/>
    <mergeCell ref="D37:F37"/>
    <mergeCell ref="H37:J37"/>
    <mergeCell ref="D36:F36"/>
    <mergeCell ref="H36:J36"/>
  </mergeCells>
  <pageMargins left="0.8" right="0.48" top="0.48" bottom="0.5" header="0.5" footer="0.5"/>
  <pageSetup paperSize="9" scale="78" firstPageNumber="9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8D99-8F8C-492C-AD72-BE2E82C2B78C}">
  <sheetPr>
    <pageSetUpPr fitToPage="1"/>
  </sheetPr>
  <dimension ref="A1:AB32"/>
  <sheetViews>
    <sheetView view="pageBreakPreview" zoomScale="60" zoomScaleNormal="70" workbookViewId="0">
      <selection activeCell="G5" sqref="G5:I5"/>
    </sheetView>
  </sheetViews>
  <sheetFormatPr defaultColWidth="9.140625" defaultRowHeight="20.65" customHeight="1" x14ac:dyDescent="0.25"/>
  <cols>
    <col min="1" max="1" width="50.85546875" style="136" customWidth="1"/>
    <col min="2" max="2" width="5.140625" style="136" customWidth="1"/>
    <col min="3" max="3" width="21.5703125" style="136" customWidth="1"/>
    <col min="4" max="4" width="1.140625" style="136" customWidth="1"/>
    <col min="5" max="5" width="21.5703125" style="136" customWidth="1"/>
    <col min="6" max="6" width="1.140625" style="136" customWidth="1"/>
    <col min="7" max="7" width="21.5703125" style="136" customWidth="1"/>
    <col min="8" max="8" width="1.140625" style="136" customWidth="1"/>
    <col min="9" max="9" width="21.5703125" style="136" customWidth="1"/>
    <col min="10" max="10" width="1.140625" style="136" customWidth="1"/>
    <col min="11" max="11" width="21.5703125" style="136" customWidth="1"/>
    <col min="12" max="12" width="1.140625" style="136" customWidth="1"/>
    <col min="13" max="13" width="21.5703125" style="136" customWidth="1"/>
    <col min="14" max="14" width="1.140625" style="136" customWidth="1"/>
    <col min="15" max="15" width="21.5703125" style="136" customWidth="1"/>
    <col min="16" max="16" width="0.85546875" style="136" customWidth="1"/>
    <col min="17" max="17" width="17.5703125" style="136" hidden="1" customWidth="1"/>
    <col min="18" max="18" width="1.140625" style="136" hidden="1" customWidth="1"/>
    <col min="19" max="19" width="21.5703125" style="136" customWidth="1"/>
    <col min="20" max="20" width="1.140625" style="136" customWidth="1"/>
    <col min="21" max="21" width="21.5703125" style="136" customWidth="1"/>
    <col min="22" max="22" width="1.140625" style="136" customWidth="1"/>
    <col min="23" max="23" width="21.5703125" style="136" customWidth="1"/>
    <col min="24" max="24" width="1.140625" style="136" customWidth="1"/>
    <col min="25" max="25" width="21.5703125" style="136" customWidth="1"/>
    <col min="26" max="28" width="11.85546875" style="136" customWidth="1"/>
    <col min="29" max="16384" width="9.140625" style="136"/>
  </cols>
  <sheetData>
    <row r="1" spans="1:28" s="91" customFormat="1" ht="20.65" customHeight="1" x14ac:dyDescent="0.3">
      <c r="A1" s="83" t="s">
        <v>0</v>
      </c>
      <c r="C1" s="92"/>
      <c r="D1" s="92"/>
    </row>
    <row r="2" spans="1:28" s="73" customFormat="1" ht="20.65" customHeight="1" x14ac:dyDescent="0.25">
      <c r="A2" s="150" t="s">
        <v>139</v>
      </c>
      <c r="B2" s="166"/>
    </row>
    <row r="3" spans="1:28" ht="20.65" customHeight="1" x14ac:dyDescent="0.25">
      <c r="A3" s="293"/>
      <c r="B3" s="293"/>
      <c r="C3" s="293"/>
      <c r="H3" s="88"/>
      <c r="O3" s="88"/>
      <c r="P3" s="88"/>
      <c r="Q3" s="88"/>
      <c r="R3" s="88"/>
      <c r="S3" s="88"/>
      <c r="T3" s="88"/>
      <c r="U3" s="88"/>
      <c r="V3" s="88"/>
      <c r="W3" s="88"/>
      <c r="X3" s="88"/>
    </row>
    <row r="4" spans="1:28" s="259" customFormat="1" ht="20.65" customHeight="1" x14ac:dyDescent="0.45">
      <c r="A4" s="257"/>
      <c r="B4" s="258"/>
      <c r="C4" s="294" t="s">
        <v>140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</row>
    <row r="5" spans="1:28" ht="20.65" customHeight="1" x14ac:dyDescent="0.25">
      <c r="A5" s="157"/>
      <c r="B5" s="157"/>
      <c r="D5" s="158"/>
      <c r="E5" s="158"/>
      <c r="F5" s="158"/>
      <c r="G5" s="295" t="s">
        <v>262</v>
      </c>
      <c r="H5" s="295"/>
      <c r="I5" s="295"/>
      <c r="J5" s="158"/>
      <c r="K5" s="295" t="s">
        <v>54</v>
      </c>
      <c r="L5" s="295"/>
      <c r="M5" s="295"/>
      <c r="N5" s="295"/>
      <c r="O5" s="295"/>
      <c r="P5" s="295"/>
      <c r="Q5" s="295"/>
      <c r="R5" s="295"/>
      <c r="S5" s="295"/>
      <c r="T5" s="156"/>
      <c r="X5" s="156"/>
      <c r="Y5" s="87"/>
    </row>
    <row r="6" spans="1:28" ht="20.65" customHeight="1" x14ac:dyDescent="0.25">
      <c r="A6" s="157"/>
      <c r="B6" s="157"/>
      <c r="D6" s="158"/>
      <c r="E6" s="158"/>
      <c r="F6" s="158"/>
      <c r="G6" s="296"/>
      <c r="H6" s="296"/>
      <c r="I6" s="296"/>
      <c r="J6" s="158"/>
      <c r="L6" s="158"/>
      <c r="M6" s="158"/>
      <c r="N6" s="158"/>
      <c r="O6" s="158"/>
      <c r="P6" s="158"/>
      <c r="Q6" s="158"/>
      <c r="R6" s="156"/>
      <c r="S6" s="158"/>
      <c r="T6" s="156"/>
      <c r="U6" s="151" t="s">
        <v>142</v>
      </c>
      <c r="Y6" s="87"/>
    </row>
    <row r="7" spans="1:28" s="259" customFormat="1" ht="21.6" customHeight="1" x14ac:dyDescent="0.45">
      <c r="A7" s="257"/>
      <c r="B7" s="260"/>
      <c r="C7" s="261" t="s">
        <v>143</v>
      </c>
      <c r="E7" s="261" t="s">
        <v>144</v>
      </c>
      <c r="H7" s="262"/>
      <c r="I7" s="260" t="s">
        <v>145</v>
      </c>
      <c r="K7" s="260" t="s">
        <v>263</v>
      </c>
      <c r="L7" s="260"/>
      <c r="M7" s="260" t="s">
        <v>145</v>
      </c>
      <c r="N7" s="260"/>
      <c r="P7" s="260"/>
      <c r="Q7" s="260"/>
      <c r="R7" s="262"/>
      <c r="S7" s="261" t="s">
        <v>147</v>
      </c>
      <c r="T7" s="262"/>
      <c r="U7" s="263" t="s">
        <v>148</v>
      </c>
      <c r="V7" s="260"/>
      <c r="W7" s="260"/>
      <c r="X7" s="262"/>
    </row>
    <row r="8" spans="1:28" s="259" customFormat="1" ht="21.6" customHeight="1" x14ac:dyDescent="0.45">
      <c r="A8" s="257"/>
      <c r="B8" s="260"/>
      <c r="C8" s="261" t="s">
        <v>149</v>
      </c>
      <c r="E8" s="261" t="s">
        <v>150</v>
      </c>
      <c r="G8" s="260" t="s">
        <v>145</v>
      </c>
      <c r="H8" s="262"/>
      <c r="I8" s="261"/>
      <c r="K8" s="260" t="s">
        <v>264</v>
      </c>
      <c r="L8" s="260"/>
      <c r="M8" s="261" t="s">
        <v>153</v>
      </c>
      <c r="N8" s="260"/>
      <c r="O8" s="260" t="s">
        <v>266</v>
      </c>
      <c r="P8" s="260"/>
      <c r="Q8" s="261" t="s">
        <v>155</v>
      </c>
      <c r="R8" s="262"/>
      <c r="S8" s="261" t="s">
        <v>156</v>
      </c>
      <c r="T8" s="262"/>
      <c r="U8" s="263" t="s">
        <v>157</v>
      </c>
      <c r="V8" s="260"/>
      <c r="W8" s="261" t="s">
        <v>158</v>
      </c>
      <c r="X8" s="260"/>
      <c r="Y8" s="260" t="s">
        <v>145</v>
      </c>
    </row>
    <row r="9" spans="1:28" s="259" customFormat="1" ht="21.6" customHeight="1" x14ac:dyDescent="0.45">
      <c r="A9" s="257"/>
      <c r="B9" s="258"/>
      <c r="C9" s="261" t="s">
        <v>159</v>
      </c>
      <c r="D9" s="260"/>
      <c r="E9" s="261" t="s">
        <v>160</v>
      </c>
      <c r="F9" s="260"/>
      <c r="G9" s="261" t="s">
        <v>161</v>
      </c>
      <c r="H9" s="262"/>
      <c r="I9" s="260" t="s">
        <v>151</v>
      </c>
      <c r="J9" s="260"/>
      <c r="K9" s="260" t="s">
        <v>265</v>
      </c>
      <c r="L9" s="260"/>
      <c r="M9" s="261" t="s">
        <v>164</v>
      </c>
      <c r="N9" s="260"/>
      <c r="O9" s="260" t="s">
        <v>279</v>
      </c>
      <c r="P9" s="260"/>
      <c r="Q9" s="261" t="s">
        <v>164</v>
      </c>
      <c r="R9" s="262"/>
      <c r="S9" s="261" t="s">
        <v>166</v>
      </c>
      <c r="T9" s="262"/>
      <c r="U9" s="263" t="s">
        <v>167</v>
      </c>
      <c r="V9" s="260"/>
      <c r="W9" s="261" t="s">
        <v>168</v>
      </c>
      <c r="X9" s="260"/>
      <c r="Y9" s="260" t="s">
        <v>57</v>
      </c>
    </row>
    <row r="10" spans="1:28" s="259" customFormat="1" ht="18" customHeight="1" x14ac:dyDescent="0.45">
      <c r="A10" s="257"/>
      <c r="B10" s="262"/>
      <c r="C10" s="292" t="s">
        <v>8</v>
      </c>
      <c r="D10" s="292"/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</row>
    <row r="11" spans="1:28" ht="20.65" customHeight="1" x14ac:dyDescent="0.25">
      <c r="A11" s="152" t="s">
        <v>343</v>
      </c>
      <c r="B11" s="138"/>
      <c r="C11" s="159"/>
      <c r="D11" s="160"/>
      <c r="E11" s="159"/>
      <c r="F11" s="160"/>
      <c r="G11" s="159"/>
      <c r="H11" s="160"/>
      <c r="I11" s="159"/>
      <c r="J11" s="160"/>
      <c r="K11" s="159"/>
      <c r="L11" s="160"/>
      <c r="M11" s="159"/>
      <c r="N11" s="159"/>
      <c r="O11" s="159"/>
      <c r="P11" s="159"/>
      <c r="Q11" s="159"/>
      <c r="R11" s="160"/>
      <c r="S11" s="159"/>
      <c r="T11" s="160"/>
      <c r="U11" s="159"/>
      <c r="V11" s="160"/>
      <c r="W11" s="159"/>
      <c r="X11" s="160"/>
      <c r="Y11" s="159"/>
    </row>
    <row r="12" spans="1:28" ht="20.65" customHeight="1" x14ac:dyDescent="0.25">
      <c r="A12" s="153" t="s">
        <v>169</v>
      </c>
      <c r="B12" s="138"/>
      <c r="C12" s="161">
        <v>4254485</v>
      </c>
      <c r="D12" s="148"/>
      <c r="E12" s="161">
        <v>-1559619</v>
      </c>
      <c r="F12" s="148"/>
      <c r="G12" s="161">
        <v>17193</v>
      </c>
      <c r="H12" s="148"/>
      <c r="I12" s="161">
        <v>1913896</v>
      </c>
      <c r="J12" s="148"/>
      <c r="K12" s="161">
        <v>-2452138</v>
      </c>
      <c r="L12" s="148"/>
      <c r="M12" s="161">
        <v>-11685</v>
      </c>
      <c r="N12" s="161"/>
      <c r="O12" s="161">
        <v>-4565</v>
      </c>
      <c r="P12" s="161"/>
      <c r="Q12" s="161"/>
      <c r="R12" s="148"/>
      <c r="S12" s="161">
        <f>SUM(K12,M12,O12,Q12)</f>
        <v>-2468388</v>
      </c>
      <c r="T12" s="148"/>
      <c r="U12" s="161">
        <f>SUM(S12,C12,E12,G12,I12)</f>
        <v>2157567</v>
      </c>
      <c r="V12" s="148"/>
      <c r="W12" s="161">
        <v>190724</v>
      </c>
      <c r="X12" s="148"/>
      <c r="Y12" s="161">
        <f>SUM(U12,W12)</f>
        <v>2348291</v>
      </c>
    </row>
    <row r="13" spans="1:28" ht="18" customHeight="1" x14ac:dyDescent="0.25">
      <c r="A13" s="88"/>
      <c r="B13" s="137"/>
      <c r="C13" s="161"/>
      <c r="D13" s="148"/>
      <c r="E13" s="161"/>
      <c r="F13" s="148"/>
      <c r="G13" s="161"/>
      <c r="H13" s="148"/>
      <c r="I13" s="161"/>
      <c r="J13" s="148"/>
      <c r="K13" s="161"/>
      <c r="L13" s="148"/>
      <c r="M13" s="161"/>
      <c r="N13" s="161"/>
      <c r="O13" s="161"/>
      <c r="P13" s="161"/>
      <c r="Q13" s="161"/>
      <c r="R13" s="148"/>
      <c r="S13" s="161"/>
      <c r="T13" s="148"/>
      <c r="U13" s="161"/>
      <c r="V13" s="148"/>
      <c r="W13" s="161"/>
      <c r="X13" s="148"/>
      <c r="Y13" s="161"/>
    </row>
    <row r="14" spans="1:28" ht="20.65" customHeight="1" x14ac:dyDescent="0.25">
      <c r="A14" s="95" t="s">
        <v>267</v>
      </c>
      <c r="B14" s="96"/>
      <c r="C14" s="125"/>
      <c r="D14" s="148"/>
      <c r="E14" s="125"/>
      <c r="F14" s="148"/>
      <c r="G14" s="125"/>
      <c r="H14" s="141"/>
      <c r="I14" s="125"/>
      <c r="J14" s="148"/>
      <c r="K14" s="125"/>
      <c r="L14" s="148"/>
      <c r="M14" s="161"/>
      <c r="N14" s="161"/>
      <c r="O14" s="127"/>
      <c r="P14" s="127"/>
      <c r="Q14" s="127"/>
      <c r="R14" s="105"/>
      <c r="S14" s="127"/>
      <c r="T14" s="105"/>
      <c r="U14" s="98"/>
      <c r="V14" s="141"/>
      <c r="W14" s="125"/>
      <c r="X14" s="141"/>
      <c r="Y14" s="163"/>
    </row>
    <row r="15" spans="1:28" ht="20.65" customHeight="1" x14ac:dyDescent="0.25">
      <c r="A15" s="94" t="s">
        <v>303</v>
      </c>
      <c r="B15" s="96"/>
      <c r="C15" s="107">
        <v>0</v>
      </c>
      <c r="D15" s="113"/>
      <c r="E15" s="107">
        <v>0</v>
      </c>
      <c r="F15" s="113"/>
      <c r="G15" s="107">
        <v>0</v>
      </c>
      <c r="H15" s="113"/>
      <c r="I15" s="113">
        <f>'PL 9-10 6M'!F57</f>
        <v>-8173</v>
      </c>
      <c r="J15" s="113"/>
      <c r="K15" s="107">
        <v>0</v>
      </c>
      <c r="L15" s="113"/>
      <c r="M15" s="107">
        <v>0</v>
      </c>
      <c r="N15" s="113"/>
      <c r="O15" s="107">
        <v>0</v>
      </c>
      <c r="P15" s="113"/>
      <c r="Q15" s="113"/>
      <c r="R15" s="105"/>
      <c r="S15" s="107">
        <v>0</v>
      </c>
      <c r="T15" s="105"/>
      <c r="U15" s="98">
        <f>SUM(S15,C15,E15,G15,I15)</f>
        <v>-8173</v>
      </c>
      <c r="V15" s="105"/>
      <c r="W15" s="113">
        <f>'PL 9-10 6M'!F63</f>
        <v>1390</v>
      </c>
      <c r="X15" s="105"/>
      <c r="Y15" s="127">
        <f>SUM(U15,W15)</f>
        <v>-6783</v>
      </c>
      <c r="Z15" s="111"/>
      <c r="AA15" s="111"/>
      <c r="AB15" s="111"/>
    </row>
    <row r="16" spans="1:28" ht="20.65" customHeight="1" x14ac:dyDescent="0.25">
      <c r="A16" s="155" t="s">
        <v>304</v>
      </c>
      <c r="B16" s="96"/>
      <c r="C16" s="179">
        <v>0</v>
      </c>
      <c r="D16" s="113"/>
      <c r="E16" s="179">
        <v>0</v>
      </c>
      <c r="F16" s="113"/>
      <c r="G16" s="179">
        <v>0</v>
      </c>
      <c r="H16" s="105"/>
      <c r="I16" s="179">
        <v>0</v>
      </c>
      <c r="J16" s="113"/>
      <c r="K16" s="179">
        <v>0</v>
      </c>
      <c r="L16" s="113"/>
      <c r="M16" s="134">
        <f>'PL 9-10 6M'!F43</f>
        <v>61664</v>
      </c>
      <c r="N16" s="98"/>
      <c r="O16" s="179">
        <v>0</v>
      </c>
      <c r="P16" s="98"/>
      <c r="Q16" s="98"/>
      <c r="R16" s="105"/>
      <c r="S16" s="113">
        <f>SUM(K16,M16,O16,Q16)</f>
        <v>61664</v>
      </c>
      <c r="T16" s="105"/>
      <c r="U16" s="98">
        <f>SUM(S16,C16,E16,G16,I16)</f>
        <v>61664</v>
      </c>
      <c r="V16" s="105"/>
      <c r="W16" s="107">
        <v>0</v>
      </c>
      <c r="X16" s="105"/>
      <c r="Y16" s="127">
        <f>SUM(U16,W16)</f>
        <v>61664</v>
      </c>
      <c r="Z16" s="111"/>
      <c r="AA16" s="111"/>
      <c r="AB16" s="111"/>
    </row>
    <row r="17" spans="1:28" ht="20.65" customHeight="1" x14ac:dyDescent="0.25">
      <c r="A17" s="95" t="s">
        <v>133</v>
      </c>
      <c r="B17" s="187"/>
      <c r="C17" s="181">
        <v>0</v>
      </c>
      <c r="D17" s="148"/>
      <c r="E17" s="181">
        <v>0</v>
      </c>
      <c r="F17" s="148"/>
      <c r="G17" s="181">
        <v>0</v>
      </c>
      <c r="H17" s="148"/>
      <c r="I17" s="147">
        <f>SUM(I15:I16)</f>
        <v>-8173</v>
      </c>
      <c r="J17" s="148"/>
      <c r="K17" s="181">
        <v>0</v>
      </c>
      <c r="L17" s="148"/>
      <c r="M17" s="147">
        <f>SUM(M15:M16)</f>
        <v>61664</v>
      </c>
      <c r="N17" s="161"/>
      <c r="O17" s="181">
        <v>0</v>
      </c>
      <c r="P17" s="148"/>
      <c r="Q17" s="147"/>
      <c r="R17" s="148"/>
      <c r="S17" s="147">
        <f>SUM(S15:S16)</f>
        <v>61664</v>
      </c>
      <c r="T17" s="148"/>
      <c r="U17" s="147">
        <f>SUM(U15:U16)</f>
        <v>53491</v>
      </c>
      <c r="V17" s="148"/>
      <c r="W17" s="147">
        <f>SUM(W15:W16)</f>
        <v>1390</v>
      </c>
      <c r="X17" s="148"/>
      <c r="Y17" s="147">
        <f>SUM(Y15:Y16)</f>
        <v>54881</v>
      </c>
      <c r="Z17" s="111"/>
      <c r="AA17" s="111"/>
      <c r="AB17" s="111"/>
    </row>
    <row r="18" spans="1:28" ht="18" customHeight="1" x14ac:dyDescent="0.25">
      <c r="A18" s="95"/>
      <c r="B18" s="187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61"/>
      <c r="N18" s="161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</row>
    <row r="19" spans="1:28" ht="20.65" customHeight="1" x14ac:dyDescent="0.25">
      <c r="A19" s="94" t="s">
        <v>268</v>
      </c>
      <c r="B19" s="187"/>
      <c r="C19" s="107">
        <v>0</v>
      </c>
      <c r="D19" s="113"/>
      <c r="E19" s="107">
        <v>0</v>
      </c>
      <c r="F19" s="113"/>
      <c r="G19" s="113">
        <v>1565</v>
      </c>
      <c r="H19" s="113"/>
      <c r="I19" s="113">
        <v>-1565</v>
      </c>
      <c r="J19" s="113"/>
      <c r="K19" s="107">
        <v>0</v>
      </c>
      <c r="L19" s="113"/>
      <c r="M19" s="107">
        <v>0</v>
      </c>
      <c r="N19" s="98"/>
      <c r="O19" s="107">
        <v>0</v>
      </c>
      <c r="P19" s="113"/>
      <c r="Q19" s="113"/>
      <c r="R19" s="113"/>
      <c r="S19" s="107">
        <v>0</v>
      </c>
      <c r="T19" s="113"/>
      <c r="U19" s="107">
        <v>0</v>
      </c>
      <c r="V19" s="113"/>
      <c r="W19" s="107">
        <v>0</v>
      </c>
      <c r="X19" s="113"/>
      <c r="Y19" s="107">
        <v>0</v>
      </c>
    </row>
    <row r="20" spans="1:28" ht="20.65" customHeight="1" thickBot="1" x14ac:dyDescent="0.3">
      <c r="A20" s="153" t="s">
        <v>321</v>
      </c>
      <c r="B20" s="96"/>
      <c r="C20" s="164">
        <f>SUM(C12,C17:C19)</f>
        <v>4254485</v>
      </c>
      <c r="D20" s="148"/>
      <c r="E20" s="164">
        <f>SUM(E12,E17:E19)</f>
        <v>-1559619</v>
      </c>
      <c r="F20" s="148"/>
      <c r="G20" s="164">
        <f>SUM(G12,G17:G19)</f>
        <v>18758</v>
      </c>
      <c r="H20" s="148"/>
      <c r="I20" s="164">
        <f>SUM(I12,I17:I19)</f>
        <v>1904158</v>
      </c>
      <c r="J20" s="148"/>
      <c r="K20" s="164">
        <f>SUM(K12,K17:K19)</f>
        <v>-2452138</v>
      </c>
      <c r="L20" s="148"/>
      <c r="M20" s="164">
        <f>SUM(M12,M17:M19)</f>
        <v>49979</v>
      </c>
      <c r="N20" s="148"/>
      <c r="O20" s="164">
        <f>SUM(O12,O17:O19)</f>
        <v>-4565</v>
      </c>
      <c r="P20" s="148"/>
      <c r="Q20" s="164"/>
      <c r="R20" s="148"/>
      <c r="S20" s="164">
        <f>SUM(S12,S17:S19)</f>
        <v>-2406724</v>
      </c>
      <c r="T20" s="148"/>
      <c r="U20" s="164">
        <f>SUM(U12,U17:U19)</f>
        <v>2211058</v>
      </c>
      <c r="V20" s="148"/>
      <c r="W20" s="164">
        <f>SUM(W12,W17:W19)</f>
        <v>192114</v>
      </c>
      <c r="X20" s="148"/>
      <c r="Y20" s="164">
        <f>SUM(Y12,Y17:Y19)</f>
        <v>2403172</v>
      </c>
    </row>
    <row r="21" spans="1:28" ht="18" customHeight="1" thickTop="1" x14ac:dyDescent="0.25">
      <c r="C21" s="165"/>
      <c r="E21" s="165"/>
      <c r="G21" s="165"/>
      <c r="I21" s="165"/>
      <c r="O21" s="165"/>
      <c r="P21" s="165"/>
      <c r="Q21" s="165"/>
      <c r="S21" s="165"/>
      <c r="W21" s="165"/>
      <c r="Y21" s="165"/>
    </row>
    <row r="22" spans="1:28" ht="20.65" customHeight="1" x14ac:dyDescent="0.45">
      <c r="A22" s="152" t="s">
        <v>344</v>
      </c>
      <c r="B22" s="66"/>
      <c r="C22" s="24"/>
      <c r="D22" s="25"/>
      <c r="E22" s="24"/>
      <c r="F22" s="25"/>
      <c r="G22" s="24"/>
      <c r="H22" s="25"/>
      <c r="I22" s="24"/>
      <c r="J22" s="25"/>
      <c r="K22" s="24"/>
      <c r="L22" s="25"/>
      <c r="M22" s="24"/>
      <c r="N22" s="24"/>
      <c r="O22" s="24"/>
      <c r="P22" s="24"/>
      <c r="Q22" s="24"/>
      <c r="R22" s="25"/>
      <c r="S22" s="24"/>
      <c r="T22" s="25"/>
      <c r="U22" s="24"/>
      <c r="V22" s="25"/>
      <c r="W22" s="24"/>
      <c r="X22" s="25"/>
      <c r="Y22" s="24"/>
    </row>
    <row r="23" spans="1:28" ht="20.65" customHeight="1" x14ac:dyDescent="0.45">
      <c r="A23" s="153" t="s">
        <v>185</v>
      </c>
      <c r="B23" s="66"/>
      <c r="C23" s="26">
        <v>4254485</v>
      </c>
      <c r="D23" s="22"/>
      <c r="E23" s="26">
        <v>-1559619</v>
      </c>
      <c r="F23" s="22"/>
      <c r="G23" s="26">
        <v>19836</v>
      </c>
      <c r="H23" s="22"/>
      <c r="I23" s="26">
        <v>1721163</v>
      </c>
      <c r="J23" s="22"/>
      <c r="K23" s="26">
        <v>-2452138</v>
      </c>
      <c r="L23" s="22"/>
      <c r="M23" s="26">
        <v>-80955</v>
      </c>
      <c r="N23" s="26"/>
      <c r="O23" s="26">
        <v>-4565</v>
      </c>
      <c r="P23" s="26"/>
      <c r="Q23" s="26"/>
      <c r="R23" s="22"/>
      <c r="S23" s="26">
        <f>SUM(Q23,O23,M23,K23)</f>
        <v>-2537658</v>
      </c>
      <c r="T23" s="22"/>
      <c r="U23" s="26">
        <v>1898207</v>
      </c>
      <c r="V23" s="22"/>
      <c r="W23" s="26">
        <v>175003</v>
      </c>
      <c r="X23" s="22"/>
      <c r="Y23" s="26">
        <f t="shared" ref="Y23" si="0">SUM(U23,W23)</f>
        <v>2073210</v>
      </c>
    </row>
    <row r="24" spans="1:28" ht="18" customHeight="1" x14ac:dyDescent="0.45">
      <c r="A24" s="88"/>
      <c r="B24" s="42"/>
      <c r="C24" s="26"/>
      <c r="D24" s="22"/>
      <c r="E24" s="26"/>
      <c r="F24" s="22"/>
      <c r="G24" s="26"/>
      <c r="H24" s="22"/>
      <c r="I24" s="26"/>
      <c r="J24" s="22"/>
      <c r="K24" s="26"/>
      <c r="L24" s="22"/>
      <c r="M24" s="26"/>
      <c r="N24" s="26"/>
      <c r="O24" s="26"/>
      <c r="P24" s="26"/>
      <c r="Q24" s="26"/>
      <c r="R24" s="22"/>
      <c r="S24" s="26"/>
      <c r="T24" s="22"/>
      <c r="U24" s="26"/>
      <c r="V24" s="22"/>
      <c r="W24" s="26"/>
      <c r="X24" s="22"/>
      <c r="Y24" s="26"/>
    </row>
    <row r="25" spans="1:28" ht="20.65" customHeight="1" x14ac:dyDescent="0.45">
      <c r="A25" s="95" t="s">
        <v>267</v>
      </c>
      <c r="B25" s="69"/>
      <c r="C25" s="31"/>
      <c r="D25" s="22"/>
      <c r="E25" s="31"/>
      <c r="F25" s="22"/>
      <c r="G25" s="31"/>
      <c r="H25" s="14"/>
      <c r="I25" s="31"/>
      <c r="J25" s="22"/>
      <c r="K25" s="31"/>
      <c r="L25" s="22"/>
      <c r="M25" s="26"/>
      <c r="N25" s="26"/>
      <c r="O25" s="18"/>
      <c r="P25" s="18"/>
      <c r="Q25" s="18"/>
      <c r="R25" s="9"/>
      <c r="S25" s="18"/>
      <c r="T25" s="9"/>
      <c r="U25" s="4"/>
      <c r="V25" s="14"/>
      <c r="W25" s="31"/>
      <c r="X25" s="14"/>
      <c r="Y25" s="32"/>
    </row>
    <row r="26" spans="1:28" ht="20.65" customHeight="1" x14ac:dyDescent="0.45">
      <c r="A26" s="94" t="s">
        <v>303</v>
      </c>
      <c r="B26" s="69"/>
      <c r="C26" s="107">
        <v>0</v>
      </c>
      <c r="D26" s="10"/>
      <c r="E26" s="107">
        <v>0</v>
      </c>
      <c r="F26" s="10"/>
      <c r="G26" s="107">
        <v>0</v>
      </c>
      <c r="H26" s="10"/>
      <c r="I26" s="10">
        <f>'PL 9-10 6M'!D57</f>
        <v>-68090</v>
      </c>
      <c r="J26" s="10"/>
      <c r="K26" s="107">
        <v>0</v>
      </c>
      <c r="L26" s="10"/>
      <c r="M26" s="107">
        <v>0</v>
      </c>
      <c r="N26" s="10"/>
      <c r="O26" s="107">
        <v>0</v>
      </c>
      <c r="P26" s="10"/>
      <c r="Q26" s="10"/>
      <c r="R26" s="9"/>
      <c r="S26" s="107">
        <v>0</v>
      </c>
      <c r="T26" s="9"/>
      <c r="U26" s="4">
        <f t="shared" ref="U26:U27" si="1">SUM(S26,C26,E26,G26,I26)</f>
        <v>-68090</v>
      </c>
      <c r="V26" s="9"/>
      <c r="W26" s="10">
        <f>'PL 9-10 6M'!D63</f>
        <v>-3101</v>
      </c>
      <c r="X26" s="9"/>
      <c r="Y26" s="18">
        <f t="shared" ref="Y26:Y27" si="2">SUM(U26,W26)</f>
        <v>-71191</v>
      </c>
    </row>
    <row r="27" spans="1:28" ht="20.65" customHeight="1" x14ac:dyDescent="0.45">
      <c r="A27" s="155" t="s">
        <v>304</v>
      </c>
      <c r="B27" s="69"/>
      <c r="C27" s="179">
        <v>0</v>
      </c>
      <c r="D27" s="10"/>
      <c r="E27" s="179">
        <v>0</v>
      </c>
      <c r="F27" s="10"/>
      <c r="G27" s="179">
        <v>0</v>
      </c>
      <c r="H27" s="9"/>
      <c r="I27" s="179">
        <v>0</v>
      </c>
      <c r="J27" s="10"/>
      <c r="K27" s="179">
        <v>0</v>
      </c>
      <c r="L27" s="10"/>
      <c r="M27" s="20">
        <f>'PL 9-10 6M'!D43</f>
        <v>88091</v>
      </c>
      <c r="N27" s="4"/>
      <c r="O27" s="179">
        <v>0</v>
      </c>
      <c r="P27" s="4"/>
      <c r="Q27" s="4"/>
      <c r="R27" s="9"/>
      <c r="S27" s="10">
        <f>SUM(K27,M27,O27,Q27)</f>
        <v>88091</v>
      </c>
      <c r="T27" s="9"/>
      <c r="U27" s="4">
        <f t="shared" si="1"/>
        <v>88091</v>
      </c>
      <c r="V27" s="9"/>
      <c r="W27" s="107">
        <v>0</v>
      </c>
      <c r="X27" s="9"/>
      <c r="Y27" s="18">
        <f t="shared" si="2"/>
        <v>88091</v>
      </c>
    </row>
    <row r="28" spans="1:28" ht="20.65" customHeight="1" x14ac:dyDescent="0.45">
      <c r="A28" s="95" t="s">
        <v>133</v>
      </c>
      <c r="B28" s="58"/>
      <c r="C28" s="181">
        <v>0</v>
      </c>
      <c r="D28" s="22"/>
      <c r="E28" s="181">
        <v>0</v>
      </c>
      <c r="F28" s="22"/>
      <c r="G28" s="181">
        <v>0</v>
      </c>
      <c r="H28" s="22"/>
      <c r="I28" s="21">
        <f>SUM(I26:I27)</f>
        <v>-68090</v>
      </c>
      <c r="J28" s="22"/>
      <c r="K28" s="181">
        <v>0</v>
      </c>
      <c r="L28" s="22"/>
      <c r="M28" s="21">
        <f>SUM(M26:M27)</f>
        <v>88091</v>
      </c>
      <c r="N28" s="26"/>
      <c r="O28" s="181">
        <v>0</v>
      </c>
      <c r="P28" s="22"/>
      <c r="Q28" s="21"/>
      <c r="R28" s="22"/>
      <c r="S28" s="21">
        <f>SUM(S26:S27)</f>
        <v>88091</v>
      </c>
      <c r="T28" s="22"/>
      <c r="U28" s="21">
        <f>SUM(U26:U27)</f>
        <v>20001</v>
      </c>
      <c r="V28" s="22"/>
      <c r="W28" s="21">
        <f>SUM(W26:W27)</f>
        <v>-3101</v>
      </c>
      <c r="X28" s="22"/>
      <c r="Y28" s="21">
        <f>SUM(Y26:Y27)</f>
        <v>16900</v>
      </c>
    </row>
    <row r="29" spans="1:28" ht="18" customHeight="1" x14ac:dyDescent="0.45">
      <c r="A29" s="95"/>
      <c r="B29" s="58"/>
      <c r="C29" s="107"/>
      <c r="D29" s="22"/>
      <c r="E29" s="22"/>
      <c r="F29" s="22"/>
      <c r="G29" s="22"/>
      <c r="H29" s="22"/>
      <c r="I29" s="22"/>
      <c r="J29" s="22"/>
      <c r="K29" s="22"/>
      <c r="L29" s="22"/>
      <c r="M29" s="26"/>
      <c r="N29" s="26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</row>
    <row r="30" spans="1:28" ht="20.65" customHeight="1" x14ac:dyDescent="0.45">
      <c r="A30" s="94" t="s">
        <v>268</v>
      </c>
      <c r="B30" s="58"/>
      <c r="C30" s="107">
        <v>0</v>
      </c>
      <c r="D30" s="10"/>
      <c r="E30" s="107">
        <v>0</v>
      </c>
      <c r="F30" s="10"/>
      <c r="G30" s="10">
        <v>2060</v>
      </c>
      <c r="H30" s="10"/>
      <c r="I30" s="10">
        <v>-2060</v>
      </c>
      <c r="J30" s="10"/>
      <c r="K30" s="107">
        <v>0</v>
      </c>
      <c r="L30" s="10"/>
      <c r="M30" s="107">
        <v>0</v>
      </c>
      <c r="N30" s="4"/>
      <c r="O30" s="107">
        <v>0</v>
      </c>
      <c r="P30" s="10"/>
      <c r="Q30" s="10"/>
      <c r="R30" s="10"/>
      <c r="S30" s="107">
        <v>0</v>
      </c>
      <c r="T30" s="9"/>
      <c r="U30" s="107">
        <v>0</v>
      </c>
      <c r="V30" s="10"/>
      <c r="W30" s="107">
        <v>0</v>
      </c>
      <c r="X30" s="10"/>
      <c r="Y30" s="107">
        <v>0</v>
      </c>
    </row>
    <row r="31" spans="1:28" ht="20.65" customHeight="1" thickBot="1" x14ac:dyDescent="0.5">
      <c r="A31" s="153" t="s">
        <v>322</v>
      </c>
      <c r="B31" s="69"/>
      <c r="C31" s="82">
        <f>SUM(C23,C28,C30)</f>
        <v>4254485</v>
      </c>
      <c r="D31" s="22"/>
      <c r="E31" s="82">
        <f>SUM(E23,E28,E30)</f>
        <v>-1559619</v>
      </c>
      <c r="F31" s="22"/>
      <c r="G31" s="82">
        <f>SUM(G23,G28,G30)</f>
        <v>21896</v>
      </c>
      <c r="H31" s="22"/>
      <c r="I31" s="82">
        <f>SUM(I23,I28,I30)</f>
        <v>1651013</v>
      </c>
      <c r="J31" s="22"/>
      <c r="K31" s="82">
        <f>SUM(K23,K28,K30)</f>
        <v>-2452138</v>
      </c>
      <c r="L31" s="22"/>
      <c r="M31" s="82">
        <f>SUM(M23,M28,M30)</f>
        <v>7136</v>
      </c>
      <c r="N31" s="22"/>
      <c r="O31" s="82">
        <f>SUM(O23,O28,O30)</f>
        <v>-4565</v>
      </c>
      <c r="P31" s="22"/>
      <c r="Q31" s="82"/>
      <c r="R31" s="22"/>
      <c r="S31" s="82">
        <f>SUM(S23,S28,S30)</f>
        <v>-2449567</v>
      </c>
      <c r="T31" s="22"/>
      <c r="U31" s="82">
        <f>SUM(U23,U28,U30)</f>
        <v>1918208</v>
      </c>
      <c r="V31" s="22"/>
      <c r="W31" s="82">
        <f>SUM(W23,W28,W30)</f>
        <v>171902</v>
      </c>
      <c r="X31" s="22"/>
      <c r="Y31" s="82">
        <f>SUM(Y23,Y28,Y30)</f>
        <v>2090110</v>
      </c>
    </row>
    <row r="32" spans="1:28" ht="20.65" customHeight="1" thickTop="1" x14ac:dyDescent="0.25"/>
  </sheetData>
  <mergeCells count="6">
    <mergeCell ref="C10:Y10"/>
    <mergeCell ref="A3:C3"/>
    <mergeCell ref="C4:Y4"/>
    <mergeCell ref="G5:I5"/>
    <mergeCell ref="K5:S5"/>
    <mergeCell ref="G6:I6"/>
  </mergeCells>
  <pageMargins left="0.7" right="0.48" top="0.48" bottom="0.5" header="0.5" footer="0.5"/>
  <pageSetup paperSize="9" scale="49" firstPageNumber="11" fitToHeight="0" orientation="landscape" useFirstPageNumber="1" r:id="rId1"/>
  <headerFooter>
    <oddFooter xml:space="preserve">&amp;L&amp;"Times New Roman,Regular"&amp;11The accompanying notes form an integral part of the interim financial statements.
&amp;C&amp;"Times New Roman,Regular"&amp;11&amp;P&amp;"Angsana New,Regular"&amp;15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9444A-E704-44D1-A5AB-8C2AE2197FB1}">
  <sheetPr>
    <pageSetUpPr fitToPage="1"/>
  </sheetPr>
  <dimension ref="A1:AB37"/>
  <sheetViews>
    <sheetView showGridLines="0" zoomScale="60" zoomScaleNormal="60" zoomScaleSheetLayoutView="85" workbookViewId="0">
      <selection activeCell="A12" sqref="A12:Y34"/>
    </sheetView>
  </sheetViews>
  <sheetFormatPr defaultColWidth="9.140625" defaultRowHeight="22.15" customHeight="1" x14ac:dyDescent="0.45"/>
  <cols>
    <col min="1" max="1" width="50.7109375" style="34" customWidth="1"/>
    <col min="2" max="2" width="8.7109375" style="34" customWidth="1"/>
    <col min="3" max="3" width="15.140625" style="34" customWidth="1"/>
    <col min="4" max="4" width="1.140625" style="34" customWidth="1"/>
    <col min="5" max="5" width="15.140625" style="34" customWidth="1"/>
    <col min="6" max="6" width="1.140625" style="34" customWidth="1"/>
    <col min="7" max="7" width="15.140625" style="34" customWidth="1"/>
    <col min="8" max="8" width="1.140625" style="34" customWidth="1"/>
    <col min="9" max="9" width="15.140625" style="34" customWidth="1"/>
    <col min="10" max="10" width="1.140625" style="34" customWidth="1"/>
    <col min="11" max="11" width="15.140625" style="34" customWidth="1"/>
    <col min="12" max="12" width="1.140625" style="34" customWidth="1"/>
    <col min="13" max="13" width="15.140625" style="34" customWidth="1"/>
    <col min="14" max="14" width="1.140625" style="34" customWidth="1"/>
    <col min="15" max="15" width="15.140625" style="34" customWidth="1"/>
    <col min="16" max="16" width="0.85546875" style="34" customWidth="1"/>
    <col min="17" max="17" width="15.140625" style="34" customWidth="1"/>
    <col min="18" max="18" width="1.140625" style="34" customWidth="1"/>
    <col min="19" max="19" width="15.140625" style="34" customWidth="1"/>
    <col min="20" max="20" width="1.140625" style="34" customWidth="1"/>
    <col min="21" max="21" width="15.140625" style="34" customWidth="1"/>
    <col min="22" max="22" width="1.140625" style="34" customWidth="1"/>
    <col min="23" max="23" width="15.140625" style="34" customWidth="1"/>
    <col min="24" max="24" width="1.140625" style="34" customWidth="1"/>
    <col min="25" max="25" width="15.140625" style="34" customWidth="1"/>
    <col min="26" max="28" width="11.85546875" style="72" customWidth="1"/>
    <col min="29" max="16384" width="9.140625" style="72"/>
  </cols>
  <sheetData>
    <row r="1" spans="1:25" s="91" customFormat="1" ht="22.15" customHeight="1" x14ac:dyDescent="0.3">
      <c r="A1" s="83" t="s">
        <v>0</v>
      </c>
      <c r="C1" s="92"/>
      <c r="D1" s="92"/>
    </row>
    <row r="2" spans="1:25" s="73" customFormat="1" ht="22.15" customHeight="1" x14ac:dyDescent="0.25">
      <c r="A2" s="150" t="s">
        <v>139</v>
      </c>
      <c r="B2" s="166"/>
    </row>
    <row r="3" spans="1:25" ht="22.15" customHeight="1" x14ac:dyDescent="0.45">
      <c r="A3" s="297"/>
      <c r="B3" s="297"/>
      <c r="C3" s="297"/>
      <c r="H3" s="39"/>
      <c r="O3" s="39"/>
      <c r="P3" s="39"/>
      <c r="Q3" s="39"/>
      <c r="R3" s="39"/>
      <c r="S3" s="39"/>
      <c r="T3" s="39"/>
      <c r="U3" s="39"/>
      <c r="V3" s="39"/>
      <c r="W3" s="39"/>
      <c r="X3" s="39"/>
    </row>
    <row r="4" spans="1:25" s="77" customFormat="1" ht="22.15" customHeight="1" x14ac:dyDescent="0.45">
      <c r="A4" s="75"/>
      <c r="B4" s="76"/>
      <c r="C4" s="294" t="s">
        <v>140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</row>
    <row r="5" spans="1:25" ht="22.15" customHeight="1" x14ac:dyDescent="0.45">
      <c r="A5" s="74"/>
      <c r="B5" s="74"/>
      <c r="C5" s="136"/>
      <c r="D5" s="158"/>
      <c r="E5" s="158"/>
      <c r="F5" s="158"/>
      <c r="G5" s="295" t="s">
        <v>141</v>
      </c>
      <c r="H5" s="295"/>
      <c r="I5" s="295"/>
      <c r="J5" s="158"/>
      <c r="K5" s="295" t="s">
        <v>54</v>
      </c>
      <c r="L5" s="295"/>
      <c r="M5" s="295"/>
      <c r="N5" s="295"/>
      <c r="O5" s="295"/>
      <c r="P5" s="295"/>
      <c r="Q5" s="295"/>
      <c r="R5" s="295"/>
      <c r="S5" s="295"/>
      <c r="T5" s="156"/>
      <c r="U5" s="136"/>
      <c r="V5" s="136"/>
      <c r="W5" s="136"/>
      <c r="X5" s="156"/>
      <c r="Y5" s="87"/>
    </row>
    <row r="6" spans="1:25" ht="22.15" customHeight="1" x14ac:dyDescent="0.45">
      <c r="A6" s="74"/>
      <c r="B6" s="74"/>
      <c r="C6" s="136"/>
      <c r="D6" s="158"/>
      <c r="E6" s="158"/>
      <c r="F6" s="158"/>
      <c r="G6" s="296"/>
      <c r="H6" s="296"/>
      <c r="I6" s="296"/>
      <c r="J6" s="158"/>
      <c r="K6" s="136"/>
      <c r="L6" s="158"/>
      <c r="M6" s="158"/>
      <c r="N6" s="158"/>
      <c r="O6" s="158"/>
      <c r="P6" s="158"/>
      <c r="Q6" s="158"/>
      <c r="R6" s="156"/>
      <c r="S6" s="158"/>
      <c r="T6" s="156"/>
      <c r="U6" s="151" t="s">
        <v>142</v>
      </c>
      <c r="V6" s="136"/>
      <c r="W6" s="136"/>
      <c r="X6" s="136"/>
      <c r="Y6" s="87"/>
    </row>
    <row r="7" spans="1:25" ht="22.15" customHeight="1" x14ac:dyDescent="0.45">
      <c r="A7" s="74"/>
      <c r="B7" s="74"/>
      <c r="C7" s="151" t="s">
        <v>143</v>
      </c>
      <c r="D7" s="136"/>
      <c r="E7" s="151" t="s">
        <v>144</v>
      </c>
      <c r="F7" s="136"/>
      <c r="G7" s="136"/>
      <c r="H7" s="138"/>
      <c r="I7" s="158" t="s">
        <v>145</v>
      </c>
      <c r="J7" s="136"/>
      <c r="K7" s="158" t="s">
        <v>146</v>
      </c>
      <c r="L7" s="158"/>
      <c r="M7" s="158" t="s">
        <v>145</v>
      </c>
      <c r="N7" s="158"/>
      <c r="O7" s="136"/>
      <c r="P7" s="158"/>
      <c r="Q7" s="158"/>
      <c r="R7" s="138"/>
      <c r="S7" s="151" t="s">
        <v>147</v>
      </c>
      <c r="T7" s="138"/>
      <c r="U7" s="154" t="s">
        <v>148</v>
      </c>
      <c r="V7" s="158"/>
      <c r="W7" s="158"/>
      <c r="X7" s="138"/>
      <c r="Y7" s="136"/>
    </row>
    <row r="8" spans="1:25" ht="22.15" customHeight="1" x14ac:dyDescent="0.45">
      <c r="A8" s="74"/>
      <c r="B8" s="70"/>
      <c r="C8" s="151" t="s">
        <v>149</v>
      </c>
      <c r="D8" s="136"/>
      <c r="E8" s="151" t="s">
        <v>150</v>
      </c>
      <c r="F8" s="136"/>
      <c r="G8" s="158" t="s">
        <v>145</v>
      </c>
      <c r="H8" s="138"/>
      <c r="I8" s="151" t="s">
        <v>151</v>
      </c>
      <c r="J8" s="136"/>
      <c r="K8" s="158" t="s">
        <v>152</v>
      </c>
      <c r="L8" s="158"/>
      <c r="M8" s="151" t="s">
        <v>153</v>
      </c>
      <c r="N8" s="158"/>
      <c r="O8" s="158" t="s">
        <v>154</v>
      </c>
      <c r="P8" s="158"/>
      <c r="Q8" s="151" t="s">
        <v>155</v>
      </c>
      <c r="R8" s="138"/>
      <c r="S8" s="151" t="s">
        <v>156</v>
      </c>
      <c r="T8" s="138"/>
      <c r="U8" s="154" t="s">
        <v>157</v>
      </c>
      <c r="V8" s="158"/>
      <c r="W8" s="151" t="s">
        <v>158</v>
      </c>
      <c r="X8" s="158"/>
      <c r="Y8" s="158" t="s">
        <v>145</v>
      </c>
    </row>
    <row r="9" spans="1:25" ht="22.15" customHeight="1" x14ac:dyDescent="0.45">
      <c r="A9" s="74"/>
      <c r="B9" s="70"/>
      <c r="C9" s="151" t="s">
        <v>159</v>
      </c>
      <c r="D9" s="158"/>
      <c r="E9" s="151" t="s">
        <v>160</v>
      </c>
      <c r="F9" s="158"/>
      <c r="G9" s="151" t="s">
        <v>161</v>
      </c>
      <c r="H9" s="138"/>
      <c r="I9" s="158" t="s">
        <v>162</v>
      </c>
      <c r="J9" s="158"/>
      <c r="K9" s="158" t="s">
        <v>163</v>
      </c>
      <c r="L9" s="158"/>
      <c r="M9" s="151" t="s">
        <v>164</v>
      </c>
      <c r="N9" s="158"/>
      <c r="O9" s="158" t="s">
        <v>165</v>
      </c>
      <c r="P9" s="158"/>
      <c r="Q9" s="151" t="s">
        <v>164</v>
      </c>
      <c r="R9" s="138"/>
      <c r="S9" s="151" t="s">
        <v>166</v>
      </c>
      <c r="T9" s="138"/>
      <c r="U9" s="154" t="s">
        <v>167</v>
      </c>
      <c r="V9" s="158"/>
      <c r="W9" s="151" t="s">
        <v>168</v>
      </c>
      <c r="X9" s="158"/>
      <c r="Y9" s="158" t="s">
        <v>57</v>
      </c>
    </row>
    <row r="10" spans="1:25" ht="22.15" customHeight="1" x14ac:dyDescent="0.45">
      <c r="A10" s="74"/>
      <c r="B10" s="35"/>
      <c r="C10" s="298" t="s">
        <v>8</v>
      </c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8"/>
      <c r="X10" s="298"/>
      <c r="Y10" s="298"/>
    </row>
    <row r="11" spans="1:25" ht="22.15" customHeight="1" x14ac:dyDescent="0.45">
      <c r="A11" s="74"/>
      <c r="B11" s="66"/>
      <c r="C11" s="283" t="s">
        <v>145</v>
      </c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</row>
    <row r="12" spans="1:25" ht="22.15" customHeight="1" x14ac:dyDescent="0.45">
      <c r="A12" s="152" t="s">
        <v>184</v>
      </c>
      <c r="B12" s="66"/>
      <c r="C12" s="24"/>
      <c r="D12" s="25"/>
      <c r="E12" s="24"/>
      <c r="F12" s="25"/>
      <c r="G12" s="24"/>
      <c r="H12" s="25"/>
      <c r="I12" s="24"/>
      <c r="J12" s="25"/>
      <c r="K12" s="24"/>
      <c r="L12" s="25"/>
      <c r="M12" s="24"/>
      <c r="N12" s="24"/>
      <c r="O12" s="24"/>
      <c r="P12" s="24"/>
      <c r="Q12" s="24"/>
      <c r="R12" s="25"/>
      <c r="S12" s="24"/>
      <c r="T12" s="25"/>
      <c r="U12" s="24"/>
      <c r="V12" s="25"/>
      <c r="W12" s="24"/>
      <c r="X12" s="25"/>
      <c r="Y12" s="24"/>
    </row>
    <row r="13" spans="1:25" ht="22.15" customHeight="1" x14ac:dyDescent="0.45">
      <c r="A13" s="153" t="s">
        <v>185</v>
      </c>
      <c r="B13" s="66"/>
      <c r="C13" s="26"/>
      <c r="D13" s="22"/>
      <c r="E13" s="26"/>
      <c r="F13" s="22"/>
      <c r="G13" s="26"/>
      <c r="H13" s="22"/>
      <c r="I13" s="26"/>
      <c r="J13" s="22"/>
      <c r="K13" s="26"/>
      <c r="L13" s="22"/>
      <c r="M13" s="26"/>
      <c r="N13" s="26"/>
      <c r="O13" s="26"/>
      <c r="P13" s="26"/>
      <c r="Q13" s="26"/>
      <c r="R13" s="22"/>
      <c r="S13" s="26"/>
      <c r="T13" s="22"/>
      <c r="U13" s="26"/>
      <c r="V13" s="22"/>
      <c r="W13" s="26"/>
      <c r="X13" s="22"/>
      <c r="Y13" s="26"/>
    </row>
    <row r="14" spans="1:25" ht="22.15" customHeight="1" x14ac:dyDescent="0.45">
      <c r="A14" s="88"/>
      <c r="B14" s="42"/>
      <c r="C14" s="26"/>
      <c r="D14" s="22"/>
      <c r="E14" s="26"/>
      <c r="F14" s="22"/>
      <c r="G14" s="26"/>
      <c r="H14" s="22"/>
      <c r="I14" s="26"/>
      <c r="J14" s="22"/>
      <c r="K14" s="26"/>
      <c r="L14" s="22"/>
      <c r="M14" s="26"/>
      <c r="N14" s="26"/>
      <c r="O14" s="26"/>
      <c r="P14" s="26"/>
      <c r="Q14" s="26"/>
      <c r="R14" s="22"/>
      <c r="S14" s="26"/>
      <c r="T14" s="22"/>
      <c r="U14" s="26"/>
      <c r="V14" s="22"/>
      <c r="W14" s="26"/>
      <c r="X14" s="22"/>
      <c r="Y14" s="26"/>
    </row>
    <row r="15" spans="1:25" ht="22.15" hidden="1" customHeight="1" x14ac:dyDescent="0.45">
      <c r="A15" s="88" t="s">
        <v>186</v>
      </c>
      <c r="B15" s="4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7"/>
      <c r="W15" s="72"/>
      <c r="X15" s="72"/>
      <c r="Y15" s="72"/>
    </row>
    <row r="16" spans="1:25" ht="22.15" hidden="1" customHeight="1" x14ac:dyDescent="0.45">
      <c r="A16" s="139" t="s">
        <v>170</v>
      </c>
      <c r="B16" s="42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27"/>
      <c r="W16" s="72"/>
      <c r="X16" s="72"/>
      <c r="Y16" s="72"/>
    </row>
    <row r="17" spans="1:28" ht="22.15" hidden="1" customHeight="1" x14ac:dyDescent="0.45">
      <c r="A17" s="136" t="s">
        <v>171</v>
      </c>
      <c r="B17" s="42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4"/>
      <c r="V17" s="27"/>
      <c r="W17" s="80"/>
      <c r="X17" s="72"/>
      <c r="Y17" s="18"/>
    </row>
    <row r="18" spans="1:28" ht="22.15" hidden="1" customHeight="1" x14ac:dyDescent="0.45">
      <c r="A18" s="136" t="s">
        <v>172</v>
      </c>
      <c r="B18" s="66"/>
      <c r="C18" s="10"/>
      <c r="D18" s="10"/>
      <c r="E18" s="10"/>
      <c r="F18" s="10"/>
      <c r="G18" s="10"/>
      <c r="H18" s="10"/>
      <c r="I18" s="20"/>
      <c r="J18" s="10"/>
      <c r="K18" s="10"/>
      <c r="L18" s="10"/>
      <c r="M18" s="20"/>
      <c r="N18" s="10"/>
      <c r="O18" s="20"/>
      <c r="P18" s="10"/>
      <c r="Q18" s="20"/>
      <c r="R18" s="10"/>
      <c r="S18" s="10"/>
      <c r="T18" s="10"/>
      <c r="U18" s="4"/>
      <c r="V18" s="27"/>
      <c r="W18" s="9"/>
      <c r="X18" s="72"/>
      <c r="Y18" s="9"/>
    </row>
    <row r="19" spans="1:28" ht="22.15" hidden="1" customHeight="1" x14ac:dyDescent="0.45">
      <c r="A19" s="145" t="s">
        <v>173</v>
      </c>
      <c r="B19" s="66"/>
      <c r="C19" s="21"/>
      <c r="D19" s="22"/>
      <c r="E19" s="21"/>
      <c r="F19" s="22"/>
      <c r="G19" s="21"/>
      <c r="H19" s="22"/>
      <c r="I19" s="28"/>
      <c r="J19" s="22"/>
      <c r="K19" s="21"/>
      <c r="L19" s="22"/>
      <c r="M19" s="28"/>
      <c r="N19" s="22"/>
      <c r="O19" s="21"/>
      <c r="P19" s="22"/>
      <c r="Q19" s="21"/>
      <c r="R19" s="22"/>
      <c r="S19" s="21"/>
      <c r="T19" s="10"/>
      <c r="U19" s="21"/>
      <c r="V19" s="22"/>
      <c r="W19" s="21"/>
      <c r="X19" s="22"/>
      <c r="Y19" s="21"/>
      <c r="Z19" s="22"/>
    </row>
    <row r="20" spans="1:28" ht="22.15" hidden="1" customHeight="1" x14ac:dyDescent="0.45">
      <c r="A20" s="136"/>
      <c r="B20" s="66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29"/>
      <c r="V20" s="27"/>
      <c r="W20" s="72"/>
      <c r="X20" s="72"/>
      <c r="Y20" s="72"/>
    </row>
    <row r="21" spans="1:28" ht="22.15" hidden="1" customHeight="1" x14ac:dyDescent="0.45">
      <c r="A21" s="145" t="s">
        <v>174</v>
      </c>
      <c r="B21" s="66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29"/>
      <c r="V21" s="27"/>
      <c r="W21" s="72"/>
      <c r="X21" s="72"/>
      <c r="Y21" s="72"/>
    </row>
    <row r="22" spans="1:28" ht="22.15" hidden="1" customHeight="1" x14ac:dyDescent="0.45">
      <c r="A22" s="89" t="s">
        <v>175</v>
      </c>
      <c r="B22" s="66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4"/>
      <c r="V22" s="27"/>
      <c r="W22" s="80"/>
      <c r="X22" s="72"/>
      <c r="Y22" s="18"/>
    </row>
    <row r="23" spans="1:28" ht="22.15" hidden="1" customHeight="1" x14ac:dyDescent="0.45">
      <c r="A23" s="89" t="s">
        <v>176</v>
      </c>
      <c r="B23" s="66"/>
      <c r="C23" s="71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29"/>
      <c r="V23" s="27"/>
      <c r="W23" s="9"/>
      <c r="X23" s="72"/>
      <c r="Y23" s="9"/>
    </row>
    <row r="24" spans="1:28" ht="22.15" hidden="1" customHeight="1" x14ac:dyDescent="0.45">
      <c r="A24" s="145" t="s">
        <v>177</v>
      </c>
      <c r="B24" s="66"/>
      <c r="C24" s="21"/>
      <c r="D24" s="22"/>
      <c r="E24" s="21"/>
      <c r="F24" s="22"/>
      <c r="G24" s="21"/>
      <c r="H24" s="22"/>
      <c r="I24" s="21"/>
      <c r="J24" s="22"/>
      <c r="K24" s="21"/>
      <c r="L24" s="22"/>
      <c r="M24" s="21"/>
      <c r="N24" s="22"/>
      <c r="O24" s="21"/>
      <c r="P24" s="22"/>
      <c r="Q24" s="21"/>
      <c r="R24" s="22"/>
      <c r="S24" s="21"/>
      <c r="T24" s="10"/>
      <c r="U24" s="21"/>
      <c r="V24" s="27"/>
      <c r="W24" s="21"/>
      <c r="X24" s="72"/>
      <c r="Y24" s="21"/>
    </row>
    <row r="25" spans="1:28" ht="22.15" hidden="1" customHeight="1" x14ac:dyDescent="0.45">
      <c r="A25" s="145"/>
      <c r="B25" s="66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0"/>
      <c r="U25" s="22"/>
      <c r="V25" s="27"/>
      <c r="W25" s="22"/>
      <c r="X25" s="72"/>
      <c r="Y25" s="22"/>
    </row>
    <row r="26" spans="1:28" ht="22.15" hidden="1" customHeight="1" x14ac:dyDescent="0.45">
      <c r="A26" s="85" t="s">
        <v>178</v>
      </c>
      <c r="B26" s="66"/>
      <c r="C26" s="28"/>
      <c r="D26" s="22"/>
      <c r="E26" s="28"/>
      <c r="F26" s="22"/>
      <c r="G26" s="28"/>
      <c r="H26" s="22"/>
      <c r="I26" s="28"/>
      <c r="J26" s="22"/>
      <c r="K26" s="28"/>
      <c r="L26" s="22"/>
      <c r="M26" s="28"/>
      <c r="N26" s="22"/>
      <c r="O26" s="28"/>
      <c r="P26" s="22"/>
      <c r="Q26" s="28"/>
      <c r="R26" s="22"/>
      <c r="S26" s="28"/>
      <c r="T26" s="10"/>
      <c r="U26" s="28"/>
      <c r="V26" s="27"/>
      <c r="W26" s="28"/>
      <c r="X26" s="72"/>
      <c r="Y26" s="28"/>
    </row>
    <row r="27" spans="1:28" s="78" customFormat="1" ht="22.15" hidden="1" customHeight="1" x14ac:dyDescent="0.45">
      <c r="A27" s="95"/>
      <c r="B27" s="4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30"/>
    </row>
    <row r="28" spans="1:28" ht="22.15" customHeight="1" x14ac:dyDescent="0.45">
      <c r="A28" s="95" t="s">
        <v>179</v>
      </c>
      <c r="B28" s="69"/>
      <c r="C28" s="31"/>
      <c r="D28" s="22"/>
      <c r="E28" s="31"/>
      <c r="F28" s="22"/>
      <c r="G28" s="31"/>
      <c r="H28" s="14"/>
      <c r="I28" s="31"/>
      <c r="J28" s="22"/>
      <c r="K28" s="31"/>
      <c r="L28" s="22"/>
      <c r="M28" s="26"/>
      <c r="N28" s="26"/>
      <c r="O28" s="18"/>
      <c r="P28" s="18"/>
      <c r="Q28" s="18"/>
      <c r="R28" s="9"/>
      <c r="S28" s="18"/>
      <c r="T28" s="9"/>
      <c r="U28" s="4"/>
      <c r="V28" s="14"/>
      <c r="W28" s="31"/>
      <c r="X28" s="14"/>
      <c r="Y28" s="32"/>
    </row>
    <row r="29" spans="1:28" ht="22.15" customHeight="1" x14ac:dyDescent="0.45">
      <c r="A29" s="94" t="s">
        <v>180</v>
      </c>
      <c r="B29" s="69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9"/>
      <c r="S29" s="10"/>
      <c r="T29" s="9"/>
      <c r="U29" s="4"/>
      <c r="V29" s="9"/>
      <c r="W29" s="10"/>
      <c r="X29" s="9"/>
      <c r="Y29" s="18"/>
      <c r="Z29" s="81"/>
      <c r="AA29" s="81"/>
      <c r="AB29" s="81"/>
    </row>
    <row r="30" spans="1:28" ht="22.15" customHeight="1" x14ac:dyDescent="0.45">
      <c r="A30" s="155" t="s">
        <v>181</v>
      </c>
      <c r="B30" s="69"/>
      <c r="C30" s="18"/>
      <c r="D30" s="10"/>
      <c r="E30" s="18"/>
      <c r="F30" s="10"/>
      <c r="G30" s="18"/>
      <c r="H30" s="9"/>
      <c r="I30" s="18"/>
      <c r="J30" s="10"/>
      <c r="K30" s="18"/>
      <c r="L30" s="10"/>
      <c r="M30" s="20"/>
      <c r="N30" s="4"/>
      <c r="O30" s="4"/>
      <c r="P30" s="4"/>
      <c r="Q30" s="4"/>
      <c r="R30" s="9"/>
      <c r="S30" s="10"/>
      <c r="T30" s="9"/>
      <c r="U30" s="4"/>
      <c r="V30" s="9"/>
      <c r="W30" s="18"/>
      <c r="X30" s="9"/>
      <c r="Y30" s="18"/>
      <c r="Z30" s="81"/>
      <c r="AA30" s="81"/>
      <c r="AB30" s="81"/>
    </row>
    <row r="31" spans="1:28" ht="22.15" customHeight="1" x14ac:dyDescent="0.45">
      <c r="A31" s="95" t="s">
        <v>182</v>
      </c>
      <c r="B31" s="58"/>
      <c r="C31" s="21"/>
      <c r="D31" s="22"/>
      <c r="E31" s="21"/>
      <c r="F31" s="22"/>
      <c r="G31" s="21"/>
      <c r="H31" s="22"/>
      <c r="I31" s="21"/>
      <c r="J31" s="22"/>
      <c r="K31" s="21"/>
      <c r="L31" s="22"/>
      <c r="M31" s="21"/>
      <c r="N31" s="26"/>
      <c r="O31" s="21"/>
      <c r="P31" s="22"/>
      <c r="Q31" s="21"/>
      <c r="R31" s="22"/>
      <c r="S31" s="21"/>
      <c r="T31" s="22"/>
      <c r="U31" s="21"/>
      <c r="V31" s="22"/>
      <c r="W31" s="21"/>
      <c r="X31" s="22"/>
      <c r="Y31" s="21"/>
      <c r="Z31" s="81"/>
      <c r="AA31" s="81"/>
      <c r="AB31" s="81"/>
    </row>
    <row r="32" spans="1:28" ht="22.15" customHeight="1" x14ac:dyDescent="0.45">
      <c r="A32" s="95"/>
      <c r="B32" s="58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6"/>
      <c r="N32" s="26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</row>
    <row r="33" spans="1:25" ht="22.15" customHeight="1" x14ac:dyDescent="0.45">
      <c r="A33" s="94" t="s">
        <v>183</v>
      </c>
      <c r="B33" s="58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4"/>
      <c r="N33" s="4"/>
      <c r="O33" s="10"/>
      <c r="P33" s="10"/>
      <c r="Q33" s="10"/>
      <c r="R33" s="10"/>
      <c r="S33" s="10"/>
      <c r="T33" s="9"/>
      <c r="U33" s="4"/>
      <c r="V33" s="10"/>
      <c r="W33" s="10"/>
      <c r="X33" s="10"/>
      <c r="Y33" s="18"/>
    </row>
    <row r="34" spans="1:25" ht="22.15" customHeight="1" thickBot="1" x14ac:dyDescent="0.5">
      <c r="A34" s="153" t="s">
        <v>187</v>
      </c>
      <c r="B34" s="69"/>
      <c r="C34" s="82"/>
      <c r="D34" s="22"/>
      <c r="E34" s="82"/>
      <c r="F34" s="22"/>
      <c r="G34" s="82"/>
      <c r="H34" s="22"/>
      <c r="I34" s="82"/>
      <c r="J34" s="22"/>
      <c r="K34" s="82"/>
      <c r="L34" s="22"/>
      <c r="M34" s="82"/>
      <c r="N34" s="22"/>
      <c r="O34" s="82"/>
      <c r="P34" s="22"/>
      <c r="Q34" s="82"/>
      <c r="R34" s="22"/>
      <c r="S34" s="82"/>
      <c r="T34" s="22"/>
      <c r="U34" s="82"/>
      <c r="V34" s="22"/>
      <c r="W34" s="82"/>
      <c r="X34" s="22"/>
      <c r="Y34" s="82"/>
    </row>
    <row r="35" spans="1:25" ht="22.15" customHeight="1" thickTop="1" x14ac:dyDescent="0.45">
      <c r="C35" s="45"/>
      <c r="E35" s="45"/>
      <c r="G35" s="45"/>
      <c r="I35" s="45"/>
      <c r="O35" s="45"/>
      <c r="P35" s="45"/>
      <c r="Q35" s="45"/>
      <c r="S35" s="45"/>
      <c r="W35" s="45"/>
      <c r="Y35" s="45"/>
    </row>
    <row r="36" spans="1:25" ht="22.15" customHeight="1" x14ac:dyDescent="0.45">
      <c r="C36" s="45"/>
      <c r="E36" s="45"/>
      <c r="G36" s="45"/>
      <c r="I36" s="45"/>
      <c r="O36" s="45"/>
      <c r="P36" s="45"/>
      <c r="Q36" s="45"/>
      <c r="S36" s="45"/>
      <c r="W36" s="45"/>
      <c r="Y36" s="45"/>
    </row>
    <row r="37" spans="1:25" ht="22.15" customHeight="1" x14ac:dyDescent="0.45">
      <c r="C37" s="45"/>
      <c r="E37" s="45"/>
      <c r="G37" s="45"/>
      <c r="I37" s="45"/>
      <c r="O37" s="45"/>
      <c r="P37" s="45"/>
      <c r="Q37" s="45"/>
      <c r="S37" s="45"/>
      <c r="W37" s="45"/>
      <c r="Y37" s="45"/>
    </row>
  </sheetData>
  <mergeCells count="7">
    <mergeCell ref="C11:Y11"/>
    <mergeCell ref="A3:C3"/>
    <mergeCell ref="C4:Y4"/>
    <mergeCell ref="G5:I5"/>
    <mergeCell ref="K5:S5"/>
    <mergeCell ref="G6:I6"/>
    <mergeCell ref="C10:Y10"/>
  </mergeCells>
  <pageMargins left="0.7" right="0.48" top="0.48" bottom="0.5" header="0.5" footer="0.5"/>
  <pageSetup paperSize="9" scale="60" firstPageNumber="8" fitToHeight="0" orientation="landscape" useFirstPageNumber="1" r:id="rId1"/>
  <headerFooter>
    <oddFooter xml:space="preserve">&amp;L&amp;"Times New Roman,Regular"&amp;11The accompanying notes from an integral part of the interim financial statemetns.
&amp;"Angsana New,Regular"&amp;15
&amp;C&amp;"Times New Roman,Regular"&amp;11&amp;P&amp;"Angsana New,Regular"&amp;15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8D6-E415-4CFE-8804-BFDAB3F58B3E}">
  <dimension ref="A1:Q36"/>
  <sheetViews>
    <sheetView view="pageBreakPreview" zoomScale="70" zoomScaleNormal="86" zoomScaleSheetLayoutView="70" workbookViewId="0">
      <selection activeCell="D26" sqref="D26"/>
    </sheetView>
  </sheetViews>
  <sheetFormatPr defaultColWidth="1.140625" defaultRowHeight="19.899999999999999" customHeight="1" x14ac:dyDescent="0.35"/>
  <cols>
    <col min="1" max="1" width="71.42578125" style="255" customWidth="1"/>
    <col min="2" max="2" width="12.5703125" style="255" customWidth="1"/>
    <col min="3" max="3" width="1.140625" style="255" customWidth="1"/>
    <col min="4" max="4" width="17.140625" style="255" customWidth="1"/>
    <col min="5" max="5" width="1.140625" style="255" customWidth="1"/>
    <col min="6" max="6" width="18.5703125" style="255" customWidth="1"/>
    <col min="7" max="7" width="1.140625" style="255" customWidth="1"/>
    <col min="8" max="8" width="18.42578125" style="255" customWidth="1"/>
    <col min="9" max="9" width="1.140625" style="255" customWidth="1"/>
    <col min="10" max="10" width="17.140625" style="255" hidden="1" customWidth="1"/>
    <col min="11" max="11" width="1.140625" style="255" hidden="1" customWidth="1"/>
    <col min="12" max="12" width="17.140625" style="255" customWidth="1"/>
    <col min="13" max="13" width="1.140625" style="255" customWidth="1"/>
    <col min="14" max="14" width="17.140625" style="255" hidden="1" customWidth="1"/>
    <col min="15" max="15" width="1.140625" style="255" hidden="1" customWidth="1"/>
    <col min="16" max="16" width="17.140625" style="255" customWidth="1"/>
    <col min="17" max="239" width="9.140625" style="72" customWidth="1"/>
    <col min="240" max="240" width="46.5703125" style="72" customWidth="1"/>
    <col min="241" max="241" width="8.85546875" style="72" customWidth="1"/>
    <col min="242" max="242" width="12.85546875" style="72" customWidth="1"/>
    <col min="243" max="16384" width="1.140625" style="72"/>
  </cols>
  <sheetData>
    <row r="1" spans="1:16" s="91" customFormat="1" ht="19.899999999999999" customHeight="1" x14ac:dyDescent="0.3">
      <c r="A1" s="83" t="s">
        <v>0</v>
      </c>
      <c r="C1" s="92"/>
      <c r="D1" s="92"/>
    </row>
    <row r="2" spans="1:16" s="250" customFormat="1" ht="19.899999999999999" customHeight="1" x14ac:dyDescent="0.4">
      <c r="A2" s="150" t="s">
        <v>139</v>
      </c>
      <c r="B2" s="248"/>
      <c r="C2" s="248"/>
      <c r="D2" s="249"/>
      <c r="E2" s="249"/>
      <c r="F2" s="249"/>
      <c r="G2" s="249"/>
      <c r="H2" s="249"/>
      <c r="I2" s="249"/>
      <c r="J2" s="73"/>
      <c r="K2" s="73"/>
      <c r="L2" s="73"/>
      <c r="M2" s="73"/>
      <c r="N2" s="73"/>
      <c r="O2" s="73"/>
      <c r="P2" s="73"/>
    </row>
    <row r="3" spans="1:16" s="136" customFormat="1" ht="16.899999999999999" customHeight="1" x14ac:dyDescent="0.25">
      <c r="A3" s="293"/>
      <c r="B3" s="293"/>
      <c r="C3" s="293"/>
      <c r="D3" s="293"/>
      <c r="E3" s="293"/>
      <c r="F3" s="293"/>
      <c r="G3" s="293"/>
      <c r="H3" s="293"/>
      <c r="I3" s="293"/>
      <c r="K3" s="88"/>
    </row>
    <row r="4" spans="1:16" s="136" customFormat="1" ht="19.899999999999999" customHeight="1" x14ac:dyDescent="0.25">
      <c r="A4" s="157"/>
      <c r="B4" s="157"/>
      <c r="C4" s="157"/>
      <c r="D4" s="299" t="s">
        <v>188</v>
      </c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</row>
    <row r="5" spans="1:16" s="136" customFormat="1" ht="19.899999999999999" customHeight="1" x14ac:dyDescent="0.25">
      <c r="A5" s="157"/>
      <c r="B5" s="158"/>
      <c r="C5" s="158"/>
      <c r="D5" s="158"/>
      <c r="E5" s="138"/>
      <c r="F5" s="158"/>
      <c r="G5" s="138"/>
      <c r="H5" s="158" t="s">
        <v>199</v>
      </c>
      <c r="I5" s="138"/>
      <c r="N5" s="158" t="s">
        <v>189</v>
      </c>
      <c r="O5" s="158"/>
    </row>
    <row r="6" spans="1:16" s="136" customFormat="1" ht="19.899999999999999" customHeight="1" x14ac:dyDescent="0.25">
      <c r="A6" s="157"/>
      <c r="B6" s="158"/>
      <c r="C6" s="158"/>
      <c r="D6" s="151" t="s">
        <v>190</v>
      </c>
      <c r="E6" s="138"/>
      <c r="F6" s="158" t="s">
        <v>199</v>
      </c>
      <c r="G6" s="138"/>
      <c r="H6" s="158" t="s">
        <v>334</v>
      </c>
      <c r="I6" s="138"/>
      <c r="J6" s="158" t="s">
        <v>191</v>
      </c>
      <c r="K6" s="138"/>
      <c r="L6" s="158"/>
      <c r="N6" s="158" t="s">
        <v>192</v>
      </c>
      <c r="O6" s="158"/>
      <c r="P6" s="158" t="s">
        <v>145</v>
      </c>
    </row>
    <row r="7" spans="1:16" s="136" customFormat="1" ht="19.899999999999999" customHeight="1" x14ac:dyDescent="0.25">
      <c r="A7" s="157"/>
      <c r="B7" s="138" t="s">
        <v>6</v>
      </c>
      <c r="C7" s="138"/>
      <c r="D7" s="151" t="s">
        <v>159</v>
      </c>
      <c r="E7" s="138"/>
      <c r="F7" s="158" t="s">
        <v>236</v>
      </c>
      <c r="G7" s="138"/>
      <c r="H7" s="158" t="s">
        <v>235</v>
      </c>
      <c r="I7" s="138"/>
      <c r="J7" s="158" t="s">
        <v>193</v>
      </c>
      <c r="K7" s="138"/>
      <c r="L7" s="158" t="s">
        <v>269</v>
      </c>
      <c r="M7" s="158"/>
      <c r="N7" s="158"/>
      <c r="O7" s="158"/>
      <c r="P7" s="151" t="s">
        <v>57</v>
      </c>
    </row>
    <row r="8" spans="1:16" s="136" customFormat="1" ht="18" customHeight="1" x14ac:dyDescent="0.25">
      <c r="A8" s="143"/>
      <c r="B8" s="138"/>
      <c r="C8" s="138"/>
      <c r="D8" s="298" t="s">
        <v>8</v>
      </c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</row>
    <row r="9" spans="1:16" s="136" customFormat="1" ht="19.899999999999999" customHeight="1" x14ac:dyDescent="0.25">
      <c r="A9" s="152" t="s">
        <v>343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</row>
    <row r="10" spans="1:16" s="136" customFormat="1" ht="19.899999999999999" customHeight="1" x14ac:dyDescent="0.25">
      <c r="A10" s="153" t="s">
        <v>169</v>
      </c>
      <c r="B10" s="137"/>
      <c r="C10" s="137"/>
      <c r="D10" s="148">
        <v>4254485</v>
      </c>
      <c r="E10" s="125"/>
      <c r="F10" s="148">
        <v>37964</v>
      </c>
      <c r="G10" s="125"/>
      <c r="H10" s="180">
        <v>0</v>
      </c>
      <c r="I10" s="125"/>
      <c r="J10" s="148"/>
      <c r="K10" s="125"/>
      <c r="L10" s="148">
        <v>-626727</v>
      </c>
      <c r="M10" s="148"/>
      <c r="N10" s="102"/>
      <c r="O10" s="102"/>
      <c r="P10" s="102">
        <f>SUM(D10,F10,H10,L10)</f>
        <v>3665722</v>
      </c>
    </row>
    <row r="11" spans="1:16" s="136" customFormat="1" ht="10.15" customHeight="1" x14ac:dyDescent="0.25">
      <c r="A11" s="88"/>
      <c r="B11" s="137"/>
      <c r="C11" s="137"/>
      <c r="D11" s="148"/>
      <c r="E11" s="125"/>
      <c r="F11" s="148"/>
      <c r="G11" s="125"/>
      <c r="H11" s="148"/>
      <c r="I11" s="125"/>
      <c r="J11" s="148"/>
      <c r="K11" s="148"/>
      <c r="L11" s="148"/>
      <c r="M11" s="148"/>
      <c r="N11" s="102"/>
      <c r="O11" s="102"/>
      <c r="P11" s="102"/>
    </row>
    <row r="12" spans="1:16" s="136" customFormat="1" ht="19.899999999999999" customHeight="1" x14ac:dyDescent="0.25">
      <c r="A12" s="88" t="s">
        <v>195</v>
      </c>
      <c r="B12" s="137"/>
      <c r="C12" s="137"/>
      <c r="D12" s="148"/>
      <c r="E12" s="125"/>
      <c r="F12" s="148"/>
      <c r="G12" s="125"/>
      <c r="H12" s="148"/>
      <c r="I12" s="125"/>
      <c r="J12" s="148"/>
      <c r="K12" s="148"/>
      <c r="L12" s="148"/>
      <c r="M12" s="148"/>
      <c r="N12" s="102"/>
      <c r="O12" s="102"/>
      <c r="P12" s="102"/>
    </row>
    <row r="13" spans="1:16" s="136" customFormat="1" ht="19.899999999999999" customHeight="1" x14ac:dyDescent="0.25">
      <c r="A13" s="94" t="s">
        <v>196</v>
      </c>
      <c r="B13" s="138">
        <v>9</v>
      </c>
      <c r="C13" s="138"/>
      <c r="D13" s="179">
        <v>0</v>
      </c>
      <c r="E13" s="127"/>
      <c r="F13" s="179">
        <v>0</v>
      </c>
      <c r="G13" s="127"/>
      <c r="H13" s="134">
        <v>20000</v>
      </c>
      <c r="I13" s="127"/>
      <c r="J13" s="113"/>
      <c r="K13" s="113"/>
      <c r="L13" s="179">
        <v>0</v>
      </c>
      <c r="M13" s="113"/>
      <c r="N13" s="122"/>
      <c r="O13" s="90"/>
      <c r="P13" s="122">
        <f>SUM(D13,F13,H13,L13)</f>
        <v>20000</v>
      </c>
    </row>
    <row r="14" spans="1:16" s="88" customFormat="1" ht="19.899999999999999" customHeight="1" x14ac:dyDescent="0.25">
      <c r="A14" s="88" t="s">
        <v>270</v>
      </c>
      <c r="B14" s="137"/>
      <c r="C14" s="137"/>
      <c r="D14" s="182">
        <v>0</v>
      </c>
      <c r="E14" s="125"/>
      <c r="F14" s="182">
        <v>0</v>
      </c>
      <c r="G14" s="125"/>
      <c r="H14" s="147">
        <f>H13</f>
        <v>20000</v>
      </c>
      <c r="I14" s="125"/>
      <c r="J14" s="148"/>
      <c r="K14" s="148"/>
      <c r="L14" s="181">
        <v>0</v>
      </c>
      <c r="M14" s="148"/>
      <c r="N14" s="101"/>
      <c r="O14" s="102"/>
      <c r="P14" s="100">
        <f>P13</f>
        <v>20000</v>
      </c>
    </row>
    <row r="15" spans="1:16" s="136" customFormat="1" ht="10.15" customHeight="1" x14ac:dyDescent="0.25">
      <c r="B15" s="138"/>
      <c r="C15" s="138"/>
      <c r="D15" s="113"/>
      <c r="E15" s="127"/>
      <c r="F15" s="113"/>
      <c r="G15" s="127"/>
      <c r="H15" s="113"/>
      <c r="I15" s="127"/>
      <c r="J15" s="113"/>
      <c r="K15" s="113"/>
      <c r="L15" s="113"/>
      <c r="M15" s="113"/>
      <c r="N15" s="90"/>
      <c r="O15" s="90"/>
      <c r="P15" s="90"/>
    </row>
    <row r="16" spans="1:16" s="136" customFormat="1" ht="19.899999999999999" customHeight="1" x14ac:dyDescent="0.25">
      <c r="A16" s="167" t="s">
        <v>267</v>
      </c>
      <c r="B16" s="137"/>
      <c r="C16" s="137"/>
      <c r="D16" s="127"/>
      <c r="E16" s="127"/>
      <c r="F16" s="127"/>
      <c r="G16" s="127"/>
      <c r="H16" s="127"/>
      <c r="I16" s="127"/>
      <c r="J16" s="112"/>
      <c r="K16" s="112"/>
      <c r="L16" s="90"/>
      <c r="M16" s="90"/>
      <c r="N16" s="127"/>
      <c r="O16" s="127"/>
      <c r="P16" s="90"/>
    </row>
    <row r="17" spans="1:17" s="136" customFormat="1" ht="19.899999999999999" customHeight="1" x14ac:dyDescent="0.25">
      <c r="A17" s="94" t="s">
        <v>303</v>
      </c>
      <c r="B17" s="138"/>
      <c r="C17" s="107"/>
      <c r="D17" s="179">
        <v>0</v>
      </c>
      <c r="E17" s="127"/>
      <c r="F17" s="179">
        <v>0</v>
      </c>
      <c r="G17" s="127"/>
      <c r="H17" s="179">
        <v>0</v>
      </c>
      <c r="I17" s="127"/>
      <c r="J17" s="134"/>
      <c r="K17" s="113"/>
      <c r="L17" s="134">
        <f>'PL 9-10 6M'!J30</f>
        <v>-44600</v>
      </c>
      <c r="M17" s="113"/>
      <c r="N17" s="169"/>
      <c r="O17" s="170"/>
      <c r="P17" s="122">
        <f>SUM(D17,F17,H17,L17)</f>
        <v>-44600</v>
      </c>
      <c r="Q17" s="165"/>
    </row>
    <row r="18" spans="1:17" s="136" customFormat="1" ht="19.899999999999999" customHeight="1" x14ac:dyDescent="0.25">
      <c r="A18" s="167" t="s">
        <v>133</v>
      </c>
      <c r="B18" s="96"/>
      <c r="C18" s="96"/>
      <c r="D18" s="181">
        <v>0</v>
      </c>
      <c r="E18" s="173"/>
      <c r="F18" s="181">
        <v>0</v>
      </c>
      <c r="G18" s="173"/>
      <c r="H18" s="181">
        <v>0</v>
      </c>
      <c r="I18" s="173"/>
      <c r="J18" s="172"/>
      <c r="K18" s="173"/>
      <c r="L18" s="172">
        <f>SUM(L17)</f>
        <v>-44600</v>
      </c>
      <c r="M18" s="173"/>
      <c r="N18" s="174"/>
      <c r="O18" s="173"/>
      <c r="P18" s="172">
        <f>SUM(P17)</f>
        <v>-44600</v>
      </c>
      <c r="Q18" s="165"/>
    </row>
    <row r="19" spans="1:17" s="136" customFormat="1" ht="10.15" customHeight="1" x14ac:dyDescent="0.25">
      <c r="A19" s="95"/>
      <c r="B19" s="96"/>
      <c r="C19" s="96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</row>
    <row r="20" spans="1:17" s="136" customFormat="1" ht="19.899999999999999" customHeight="1" thickBot="1" x14ac:dyDescent="0.3">
      <c r="A20" s="153" t="s">
        <v>321</v>
      </c>
      <c r="B20" s="138"/>
      <c r="C20" s="138"/>
      <c r="D20" s="175">
        <f>SUM(D10,D13,D18)</f>
        <v>4254485</v>
      </c>
      <c r="E20" s="132"/>
      <c r="F20" s="175">
        <f>SUM(F10,F13,F18)</f>
        <v>37964</v>
      </c>
      <c r="G20" s="132"/>
      <c r="H20" s="175">
        <f>SUM(H10,H13,H18)</f>
        <v>20000</v>
      </c>
      <c r="I20" s="132"/>
      <c r="J20" s="175"/>
      <c r="K20" s="132"/>
      <c r="L20" s="175">
        <f>SUM(L10,L13,L18)</f>
        <v>-671327</v>
      </c>
      <c r="M20" s="132"/>
      <c r="N20" s="175"/>
      <c r="O20" s="131"/>
      <c r="P20" s="175">
        <f>SUM(P10,P13,P18)</f>
        <v>3641122</v>
      </c>
    </row>
    <row r="21" spans="1:17" ht="16.899999999999999" customHeight="1" thickTop="1" x14ac:dyDescent="0.35">
      <c r="A21" s="251"/>
      <c r="B21" s="252"/>
      <c r="C21" s="252"/>
      <c r="D21" s="253"/>
      <c r="E21" s="254"/>
      <c r="F21" s="253"/>
      <c r="G21" s="254"/>
      <c r="H21" s="253"/>
      <c r="I21" s="254"/>
      <c r="J21" s="253"/>
      <c r="K21" s="254"/>
      <c r="L21" s="253"/>
      <c r="M21" s="253"/>
      <c r="N21" s="253"/>
      <c r="O21" s="253"/>
      <c r="P21" s="253"/>
    </row>
    <row r="22" spans="1:17" ht="19.899999999999999" customHeight="1" x14ac:dyDescent="0.25">
      <c r="A22" s="152" t="s">
        <v>344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</row>
    <row r="23" spans="1:17" ht="19.899999999999999" customHeight="1" x14ac:dyDescent="0.25">
      <c r="A23" s="153" t="s">
        <v>185</v>
      </c>
      <c r="B23" s="137"/>
      <c r="C23" s="137"/>
      <c r="D23" s="148">
        <v>4254485</v>
      </c>
      <c r="E23" s="125"/>
      <c r="F23" s="148">
        <v>37964</v>
      </c>
      <c r="G23" s="125"/>
      <c r="H23" s="148">
        <v>20000</v>
      </c>
      <c r="I23" s="125"/>
      <c r="J23" s="148"/>
      <c r="K23" s="125"/>
      <c r="L23" s="148">
        <v>-723438</v>
      </c>
      <c r="M23" s="148"/>
      <c r="N23" s="102"/>
      <c r="O23" s="102"/>
      <c r="P23" s="102">
        <f>SUM(D23,F23,H23,L23)</f>
        <v>3589011</v>
      </c>
    </row>
    <row r="24" spans="1:17" ht="10.15" customHeight="1" x14ac:dyDescent="0.25">
      <c r="A24" s="88"/>
      <c r="B24" s="137"/>
      <c r="C24" s="137"/>
      <c r="D24" s="148"/>
      <c r="E24" s="125"/>
      <c r="F24" s="148"/>
      <c r="G24" s="125"/>
      <c r="H24" s="148"/>
      <c r="I24" s="125"/>
      <c r="J24" s="148"/>
      <c r="K24" s="148"/>
      <c r="L24" s="148"/>
      <c r="M24" s="148"/>
      <c r="N24" s="102"/>
      <c r="O24" s="102"/>
      <c r="P24" s="102"/>
    </row>
    <row r="25" spans="1:17" ht="19.899999999999999" customHeight="1" x14ac:dyDescent="0.25">
      <c r="A25" s="88" t="s">
        <v>195</v>
      </c>
      <c r="B25" s="137"/>
      <c r="C25" s="137"/>
      <c r="D25" s="148"/>
      <c r="E25" s="141"/>
      <c r="F25" s="148"/>
      <c r="G25" s="141"/>
      <c r="H25" s="148"/>
      <c r="I25" s="141"/>
      <c r="J25" s="148"/>
      <c r="K25" s="148"/>
      <c r="L25" s="148"/>
      <c r="M25" s="148"/>
      <c r="N25" s="101"/>
      <c r="O25" s="101"/>
      <c r="P25" s="101"/>
    </row>
    <row r="26" spans="1:17" ht="19.899999999999999" customHeight="1" x14ac:dyDescent="0.25">
      <c r="A26" s="94" t="s">
        <v>196</v>
      </c>
      <c r="B26" s="138">
        <v>9</v>
      </c>
      <c r="C26" s="138"/>
      <c r="D26" s="107">
        <v>0</v>
      </c>
      <c r="E26" s="170"/>
      <c r="F26" s="107">
        <v>0</v>
      </c>
      <c r="G26" s="170"/>
      <c r="H26" s="107">
        <v>1101</v>
      </c>
      <c r="I26" s="170"/>
      <c r="J26" s="169"/>
      <c r="K26" s="170"/>
      <c r="L26" s="107">
        <v>0</v>
      </c>
      <c r="M26" s="170"/>
      <c r="N26" s="169"/>
      <c r="O26" s="170"/>
      <c r="P26" s="169">
        <f>SUM(D26,F26,H26,L26)</f>
        <v>1101</v>
      </c>
    </row>
    <row r="27" spans="1:17" s="88" customFormat="1" ht="19.899999999999999" customHeight="1" x14ac:dyDescent="0.25">
      <c r="A27" s="88" t="s">
        <v>270</v>
      </c>
      <c r="B27" s="137"/>
      <c r="C27" s="137"/>
      <c r="D27" s="182">
        <f>SUM(D26)</f>
        <v>0</v>
      </c>
      <c r="E27" s="125"/>
      <c r="F27" s="182">
        <f>SUM(F26)</f>
        <v>0</v>
      </c>
      <c r="G27" s="125"/>
      <c r="H27" s="182">
        <f>SUM(H26)</f>
        <v>1101</v>
      </c>
      <c r="I27" s="125"/>
      <c r="J27" s="148"/>
      <c r="K27" s="148"/>
      <c r="L27" s="182">
        <f>SUM(L26)</f>
        <v>0</v>
      </c>
      <c r="M27" s="148"/>
      <c r="N27" s="101"/>
      <c r="O27" s="102"/>
      <c r="P27" s="182">
        <f>SUM(P26)</f>
        <v>1101</v>
      </c>
    </row>
    <row r="28" spans="1:17" ht="10.15" customHeight="1" x14ac:dyDescent="0.25">
      <c r="A28" s="136"/>
      <c r="B28" s="138"/>
      <c r="C28" s="138"/>
      <c r="D28" s="113"/>
      <c r="E28" s="127"/>
      <c r="F28" s="113"/>
      <c r="G28" s="127"/>
      <c r="H28" s="113"/>
      <c r="I28" s="127"/>
      <c r="J28" s="113"/>
      <c r="K28" s="113"/>
      <c r="L28" s="113"/>
      <c r="M28" s="113"/>
      <c r="N28" s="90"/>
      <c r="O28" s="90"/>
      <c r="P28" s="90"/>
    </row>
    <row r="29" spans="1:17" ht="19.899999999999999" customHeight="1" x14ac:dyDescent="0.25">
      <c r="A29" s="167" t="s">
        <v>267</v>
      </c>
      <c r="B29" s="137"/>
      <c r="C29" s="137"/>
      <c r="D29" s="127"/>
      <c r="E29" s="127"/>
      <c r="F29" s="127"/>
      <c r="G29" s="127"/>
      <c r="H29" s="127"/>
      <c r="I29" s="127"/>
      <c r="J29" s="112"/>
      <c r="K29" s="112"/>
      <c r="L29" s="90"/>
      <c r="M29" s="90"/>
      <c r="N29" s="127"/>
      <c r="O29" s="127"/>
      <c r="P29" s="90"/>
    </row>
    <row r="30" spans="1:17" ht="19.899999999999999" customHeight="1" x14ac:dyDescent="0.25">
      <c r="A30" s="94" t="s">
        <v>303</v>
      </c>
      <c r="B30" s="138"/>
      <c r="C30" s="138"/>
      <c r="D30" s="179">
        <v>0</v>
      </c>
      <c r="E30" s="127"/>
      <c r="F30" s="179">
        <v>0</v>
      </c>
      <c r="G30" s="127"/>
      <c r="H30" s="179">
        <v>0</v>
      </c>
      <c r="I30" s="127"/>
      <c r="J30" s="134"/>
      <c r="K30" s="113"/>
      <c r="L30" s="134">
        <f>'PL 9-10 6M'!H30</f>
        <v>-21608</v>
      </c>
      <c r="M30" s="113"/>
      <c r="N30" s="169"/>
      <c r="O30" s="170"/>
      <c r="P30" s="122">
        <f>SUM(D30,F30,H30,L30)</f>
        <v>-21608</v>
      </c>
    </row>
    <row r="31" spans="1:17" ht="19.899999999999999" customHeight="1" x14ac:dyDescent="0.25">
      <c r="A31" s="167" t="s">
        <v>133</v>
      </c>
      <c r="B31" s="96"/>
      <c r="C31" s="96"/>
      <c r="D31" s="181">
        <v>0</v>
      </c>
      <c r="E31" s="173"/>
      <c r="F31" s="181">
        <v>0</v>
      </c>
      <c r="G31" s="173"/>
      <c r="H31" s="181">
        <v>0</v>
      </c>
      <c r="I31" s="173"/>
      <c r="J31" s="172"/>
      <c r="K31" s="173"/>
      <c r="L31" s="172">
        <f>SUM(L30)</f>
        <v>-21608</v>
      </c>
      <c r="M31" s="173"/>
      <c r="N31" s="174"/>
      <c r="O31" s="173"/>
      <c r="P31" s="172">
        <f>SUM(P30)</f>
        <v>-21608</v>
      </c>
    </row>
    <row r="32" spans="1:17" ht="10.15" customHeight="1" x14ac:dyDescent="0.25">
      <c r="A32" s="95"/>
      <c r="B32" s="96"/>
      <c r="C32" s="96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</row>
    <row r="33" spans="1:16" ht="19.899999999999999" customHeight="1" thickBot="1" x14ac:dyDescent="0.3">
      <c r="A33" s="153" t="s">
        <v>322</v>
      </c>
      <c r="B33" s="138"/>
      <c r="C33" s="138"/>
      <c r="D33" s="175">
        <f>SUM(D23,D26,D31)</f>
        <v>4254485</v>
      </c>
      <c r="E33" s="132"/>
      <c r="F33" s="175">
        <f>SUM(F23,F26,F31)</f>
        <v>37964</v>
      </c>
      <c r="G33" s="132"/>
      <c r="H33" s="175">
        <f>SUM(H23,H26,H31)</f>
        <v>21101</v>
      </c>
      <c r="I33" s="132"/>
      <c r="J33" s="175"/>
      <c r="K33" s="175"/>
      <c r="L33" s="175">
        <f>SUM(L23,L26,L31)</f>
        <v>-745046</v>
      </c>
      <c r="M33" s="132"/>
      <c r="N33" s="175"/>
      <c r="O33" s="175"/>
      <c r="P33" s="175">
        <f>SUM(P23,P26,P31)</f>
        <v>3568504</v>
      </c>
    </row>
    <row r="34" spans="1:16" ht="19.899999999999999" customHeight="1" thickTop="1" x14ac:dyDescent="0.35"/>
    <row r="35" spans="1:16" ht="19.899999999999999" customHeight="1" x14ac:dyDescent="0.35"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188"/>
    </row>
    <row r="36" spans="1:16" ht="19.899999999999999" customHeight="1" x14ac:dyDescent="0.35"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</row>
  </sheetData>
  <mergeCells count="3">
    <mergeCell ref="D8:P8"/>
    <mergeCell ref="A3:I3"/>
    <mergeCell ref="D4:P4"/>
  </mergeCells>
  <pageMargins left="0.7" right="0.48" top="0.48" bottom="0.5" header="0.5" footer="0.5"/>
  <pageSetup paperSize="9" scale="81" firstPageNumber="12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9D823-222A-40EE-8DA2-443DB7FA2258}">
  <dimension ref="A1:Q34"/>
  <sheetViews>
    <sheetView showGridLines="0" zoomScale="86" zoomScaleNormal="86" zoomScaleSheetLayoutView="80" workbookViewId="0">
      <selection activeCell="A9" sqref="A9:P19"/>
    </sheetView>
  </sheetViews>
  <sheetFormatPr defaultColWidth="1.140625" defaultRowHeight="19.5" customHeight="1" x14ac:dyDescent="0.25"/>
  <cols>
    <col min="1" max="1" width="58.28515625" style="136" customWidth="1"/>
    <col min="2" max="2" width="10.42578125" style="136" customWidth="1"/>
    <col min="3" max="3" width="1.140625" style="136" customWidth="1"/>
    <col min="4" max="4" width="17.140625" style="136" customWidth="1"/>
    <col min="5" max="5" width="1.140625" style="136" customWidth="1"/>
    <col min="6" max="6" width="17.140625" style="136" customWidth="1"/>
    <col min="7" max="7" width="1.140625" style="136" customWidth="1"/>
    <col min="8" max="8" width="17.140625" style="136" customWidth="1"/>
    <col min="9" max="9" width="1.140625" style="136" customWidth="1"/>
    <col min="10" max="10" width="17.140625" style="136" hidden="1" customWidth="1"/>
    <col min="11" max="11" width="1.140625" style="136" hidden="1" customWidth="1"/>
    <col min="12" max="12" width="17.140625" style="136" customWidth="1"/>
    <col min="13" max="13" width="1.140625" style="136" customWidth="1"/>
    <col min="14" max="14" width="17.140625" style="136" hidden="1" customWidth="1"/>
    <col min="15" max="15" width="1.140625" style="136" hidden="1" customWidth="1"/>
    <col min="16" max="16" width="17.140625" style="136" customWidth="1"/>
    <col min="17" max="239" width="9.140625" style="136" customWidth="1"/>
    <col min="240" max="240" width="46.5703125" style="136" customWidth="1"/>
    <col min="241" max="241" width="8.85546875" style="136" customWidth="1"/>
    <col min="242" max="242" width="12.85546875" style="136" customWidth="1"/>
    <col min="243" max="16384" width="1.140625" style="136"/>
  </cols>
  <sheetData>
    <row r="1" spans="1:17" s="91" customFormat="1" ht="19.5" customHeight="1" x14ac:dyDescent="0.3">
      <c r="A1" s="83" t="s">
        <v>0</v>
      </c>
      <c r="C1" s="92"/>
      <c r="D1" s="92"/>
    </row>
    <row r="2" spans="1:17" s="73" customFormat="1" ht="19.5" customHeight="1" x14ac:dyDescent="0.25">
      <c r="A2" s="84" t="s">
        <v>139</v>
      </c>
      <c r="B2" s="166"/>
      <c r="C2" s="166"/>
    </row>
    <row r="3" spans="1:17" ht="19.5" customHeight="1" x14ac:dyDescent="0.25">
      <c r="A3" s="293"/>
      <c r="B3" s="293"/>
      <c r="C3" s="293"/>
      <c r="D3" s="293"/>
      <c r="E3" s="293"/>
      <c r="F3" s="293"/>
      <c r="G3" s="293"/>
      <c r="H3" s="293"/>
      <c r="I3" s="293"/>
      <c r="K3" s="88"/>
    </row>
    <row r="4" spans="1:17" ht="19.5" customHeight="1" x14ac:dyDescent="0.25">
      <c r="A4" s="157"/>
      <c r="B4" s="157"/>
      <c r="C4" s="157"/>
      <c r="D4" s="299" t="s">
        <v>188</v>
      </c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</row>
    <row r="5" spans="1:17" ht="19.5" customHeight="1" x14ac:dyDescent="0.25">
      <c r="A5" s="157"/>
      <c r="B5" s="158"/>
      <c r="C5" s="158"/>
      <c r="D5" s="158" t="s">
        <v>145</v>
      </c>
      <c r="E5" s="138"/>
      <c r="F5" s="151" t="s">
        <v>199</v>
      </c>
      <c r="G5" s="151"/>
      <c r="H5" s="151" t="s">
        <v>199</v>
      </c>
      <c r="I5" s="138"/>
      <c r="N5" s="158" t="s">
        <v>189</v>
      </c>
      <c r="O5" s="158"/>
    </row>
    <row r="6" spans="1:17" ht="19.5" customHeight="1" x14ac:dyDescent="0.25">
      <c r="A6" s="157"/>
      <c r="B6" s="158"/>
      <c r="C6" s="158"/>
      <c r="D6" s="151" t="s">
        <v>190</v>
      </c>
      <c r="E6" s="138"/>
      <c r="F6" s="151" t="s">
        <v>200</v>
      </c>
      <c r="G6" s="151"/>
      <c r="H6" s="151" t="s">
        <v>201</v>
      </c>
      <c r="I6" s="138"/>
      <c r="J6" s="158" t="s">
        <v>191</v>
      </c>
      <c r="K6" s="138"/>
      <c r="L6" s="158"/>
      <c r="M6" s="158"/>
      <c r="N6" s="158"/>
      <c r="O6" s="158"/>
      <c r="P6" s="151" t="s">
        <v>57</v>
      </c>
    </row>
    <row r="7" spans="1:17" ht="19.5" customHeight="1" x14ac:dyDescent="0.25">
      <c r="A7" s="157"/>
      <c r="B7" s="138" t="s">
        <v>6</v>
      </c>
      <c r="C7" s="138"/>
      <c r="D7" s="151" t="s">
        <v>159</v>
      </c>
      <c r="E7" s="138"/>
      <c r="F7" s="151" t="s">
        <v>202</v>
      </c>
      <c r="G7" s="151"/>
      <c r="H7" s="151" t="s">
        <v>203</v>
      </c>
      <c r="I7" s="138"/>
      <c r="J7" s="158" t="s">
        <v>193</v>
      </c>
      <c r="K7" s="138"/>
      <c r="L7" s="158" t="s">
        <v>194</v>
      </c>
      <c r="M7" s="158"/>
      <c r="N7" s="158"/>
      <c r="O7" s="158"/>
      <c r="P7" s="151" t="s">
        <v>57</v>
      </c>
    </row>
    <row r="8" spans="1:17" ht="19.5" customHeight="1" x14ac:dyDescent="0.25">
      <c r="A8" s="143"/>
      <c r="B8" s="138"/>
      <c r="C8" s="138"/>
      <c r="D8" s="298" t="s">
        <v>8</v>
      </c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</row>
    <row r="9" spans="1:17" ht="19.5" customHeight="1" x14ac:dyDescent="0.25">
      <c r="A9" s="152" t="s">
        <v>184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</row>
    <row r="10" spans="1:17" ht="19.5" customHeight="1" x14ac:dyDescent="0.25">
      <c r="A10" s="153" t="s">
        <v>185</v>
      </c>
      <c r="B10" s="137"/>
      <c r="C10" s="137"/>
      <c r="D10" s="148"/>
      <c r="E10" s="168"/>
      <c r="F10" s="148"/>
      <c r="G10" s="168"/>
      <c r="H10" s="148"/>
      <c r="I10" s="168"/>
      <c r="J10" s="148"/>
      <c r="K10" s="168"/>
      <c r="L10" s="148"/>
      <c r="M10" s="148"/>
      <c r="N10" s="114"/>
      <c r="O10" s="114"/>
      <c r="P10" s="114"/>
    </row>
    <row r="11" spans="1:17" ht="19.5" customHeight="1" x14ac:dyDescent="0.25">
      <c r="A11" s="88"/>
      <c r="B11" s="137"/>
      <c r="C11" s="137"/>
      <c r="D11" s="148"/>
      <c r="E11" s="168"/>
      <c r="F11" s="148"/>
      <c r="G11" s="168"/>
      <c r="H11" s="148"/>
      <c r="I11" s="168"/>
      <c r="J11" s="148"/>
      <c r="K11" s="148"/>
      <c r="L11" s="148"/>
      <c r="M11" s="148"/>
      <c r="N11" s="114"/>
      <c r="O11" s="114"/>
      <c r="P11" s="114"/>
    </row>
    <row r="12" spans="1:17" ht="19.5" customHeight="1" x14ac:dyDescent="0.25">
      <c r="A12" s="88" t="s">
        <v>195</v>
      </c>
      <c r="B12" s="137"/>
      <c r="C12" s="137"/>
      <c r="D12" s="148"/>
      <c r="E12" s="176"/>
      <c r="F12" s="148"/>
      <c r="G12" s="176"/>
      <c r="H12" s="148"/>
      <c r="I12" s="176"/>
      <c r="J12" s="148"/>
      <c r="K12" s="148"/>
      <c r="L12" s="148"/>
      <c r="M12" s="148"/>
      <c r="N12" s="177"/>
      <c r="O12" s="177"/>
      <c r="P12" s="177"/>
    </row>
    <row r="13" spans="1:17" ht="19.5" customHeight="1" x14ac:dyDescent="0.25">
      <c r="A13" s="94" t="s">
        <v>196</v>
      </c>
      <c r="B13" s="138">
        <v>11</v>
      </c>
      <c r="C13" s="138"/>
      <c r="D13" s="172"/>
      <c r="E13" s="173"/>
      <c r="F13" s="172"/>
      <c r="G13" s="173"/>
      <c r="H13" s="172"/>
      <c r="I13" s="173"/>
      <c r="J13" s="172"/>
      <c r="K13" s="173"/>
      <c r="L13" s="172"/>
      <c r="M13" s="173"/>
      <c r="N13" s="172"/>
      <c r="O13" s="173"/>
      <c r="P13" s="172"/>
    </row>
    <row r="14" spans="1:17" ht="19.5" customHeight="1" x14ac:dyDescent="0.25">
      <c r="B14" s="138"/>
      <c r="C14" s="138"/>
      <c r="D14" s="113"/>
      <c r="E14" s="97"/>
      <c r="F14" s="113"/>
      <c r="G14" s="97"/>
      <c r="H14" s="113"/>
      <c r="I14" s="97"/>
      <c r="J14" s="113"/>
      <c r="K14" s="113"/>
      <c r="L14" s="113"/>
      <c r="M14" s="113"/>
      <c r="N14" s="86"/>
      <c r="O14" s="86"/>
      <c r="P14" s="86"/>
    </row>
    <row r="15" spans="1:17" ht="19.5" customHeight="1" x14ac:dyDescent="0.25">
      <c r="A15" s="167" t="s">
        <v>197</v>
      </c>
      <c r="B15" s="137"/>
      <c r="C15" s="137"/>
      <c r="D15" s="97"/>
      <c r="E15" s="97"/>
      <c r="F15" s="97"/>
      <c r="G15" s="97"/>
      <c r="H15" s="97"/>
      <c r="I15" s="97"/>
      <c r="J15" s="112"/>
      <c r="K15" s="112"/>
      <c r="L15" s="86"/>
      <c r="M15" s="86"/>
      <c r="N15" s="97"/>
      <c r="O15" s="97"/>
      <c r="P15" s="86"/>
    </row>
    <row r="16" spans="1:17" ht="19.5" customHeight="1" x14ac:dyDescent="0.25">
      <c r="A16" s="94" t="s">
        <v>198</v>
      </c>
      <c r="B16" s="138"/>
      <c r="C16" s="138"/>
      <c r="D16" s="134"/>
      <c r="E16" s="97"/>
      <c r="F16" s="134"/>
      <c r="G16" s="97"/>
      <c r="H16" s="134"/>
      <c r="I16" s="97"/>
      <c r="J16" s="134"/>
      <c r="K16" s="113"/>
      <c r="L16" s="134"/>
      <c r="M16" s="113"/>
      <c r="N16" s="169"/>
      <c r="O16" s="170"/>
      <c r="P16" s="171"/>
      <c r="Q16" s="165"/>
    </row>
    <row r="17" spans="1:17" ht="19.5" customHeight="1" x14ac:dyDescent="0.25">
      <c r="A17" s="167" t="s">
        <v>133</v>
      </c>
      <c r="B17" s="96"/>
      <c r="C17" s="96"/>
      <c r="D17" s="172"/>
      <c r="E17" s="173"/>
      <c r="F17" s="172"/>
      <c r="G17" s="173"/>
      <c r="H17" s="172"/>
      <c r="I17" s="173"/>
      <c r="J17" s="172"/>
      <c r="K17" s="173"/>
      <c r="L17" s="172"/>
      <c r="M17" s="173"/>
      <c r="N17" s="174"/>
      <c r="O17" s="173"/>
      <c r="P17" s="172"/>
      <c r="Q17" s="165"/>
    </row>
    <row r="18" spans="1:17" ht="19.5" customHeight="1" x14ac:dyDescent="0.25">
      <c r="A18" s="95"/>
      <c r="B18" s="96"/>
      <c r="C18" s="96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</row>
    <row r="19" spans="1:17" ht="19.5" customHeight="1" thickBot="1" x14ac:dyDescent="0.3">
      <c r="A19" s="153" t="s">
        <v>187</v>
      </c>
      <c r="B19" s="138"/>
      <c r="C19" s="138"/>
      <c r="D19" s="175"/>
      <c r="E19" s="132"/>
      <c r="F19" s="175"/>
      <c r="G19" s="132"/>
      <c r="H19" s="175"/>
      <c r="I19" s="132"/>
      <c r="J19" s="175"/>
      <c r="K19" s="175"/>
      <c r="L19" s="175"/>
      <c r="M19" s="132"/>
      <c r="N19" s="175"/>
      <c r="O19" s="175"/>
      <c r="P19" s="175"/>
    </row>
    <row r="20" spans="1:17" ht="19.5" customHeight="1" thickTop="1" x14ac:dyDescent="0.25">
      <c r="A20" s="94"/>
      <c r="B20" s="138"/>
      <c r="C20" s="138"/>
      <c r="D20" s="178"/>
      <c r="E20" s="87"/>
      <c r="F20" s="178"/>
      <c r="G20" s="87"/>
      <c r="H20" s="178"/>
      <c r="I20" s="87"/>
      <c r="J20" s="178"/>
      <c r="K20" s="87"/>
      <c r="L20" s="178"/>
      <c r="M20" s="178"/>
      <c r="N20" s="178"/>
      <c r="O20" s="178"/>
      <c r="P20" s="178"/>
    </row>
    <row r="21" spans="1:17" ht="19.5" customHeight="1" x14ac:dyDescent="0.25">
      <c r="D21" s="165"/>
      <c r="F21" s="165"/>
      <c r="H21" s="165"/>
      <c r="J21" s="165"/>
      <c r="L21" s="165"/>
      <c r="N21" s="165"/>
      <c r="P21" s="165"/>
    </row>
    <row r="22" spans="1:17" ht="19.5" customHeight="1" x14ac:dyDescent="0.25"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</row>
    <row r="23" spans="1:17" ht="19.5" customHeight="1" x14ac:dyDescent="0.25"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</row>
    <row r="24" spans="1:17" ht="19.5" customHeight="1" x14ac:dyDescent="0.25"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</row>
    <row r="25" spans="1:17" ht="19.5" customHeight="1" x14ac:dyDescent="0.25"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</row>
    <row r="26" spans="1:17" ht="19.5" customHeight="1" x14ac:dyDescent="0.25"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</row>
    <row r="27" spans="1:17" ht="19.5" customHeight="1" x14ac:dyDescent="0.25"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</row>
    <row r="28" spans="1:17" ht="19.5" customHeight="1" x14ac:dyDescent="0.25"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</row>
    <row r="29" spans="1:17" ht="19.5" customHeight="1" x14ac:dyDescent="0.25"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</row>
    <row r="30" spans="1:17" ht="19.5" customHeight="1" x14ac:dyDescent="0.25"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</row>
    <row r="31" spans="1:17" ht="19.5" customHeight="1" x14ac:dyDescent="0.25"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</row>
    <row r="33" spans="4:16" ht="19.5" customHeight="1" x14ac:dyDescent="0.25"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86"/>
    </row>
    <row r="34" spans="4:16" ht="19.5" customHeight="1" x14ac:dyDescent="0.25"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</sheetData>
  <mergeCells count="3">
    <mergeCell ref="A3:I3"/>
    <mergeCell ref="D8:P8"/>
    <mergeCell ref="D4:P4"/>
  </mergeCells>
  <pageMargins left="0.7" right="0.48" top="0.48" bottom="0.5" header="0.5" footer="0.5"/>
  <pageSetup paperSize="9" scale="95" firstPageNumber="10" fitToHeight="0" orientation="landscape" useFirstPageNumber="1" r:id="rId1"/>
  <headerFooter>
    <oddFooter>&amp;L&amp;"Times New Roman,Regular"&amp;11The accompanyhing notes from an integral part of the interim financial statements.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21A5-E849-4B5C-A57C-13900FD22449}">
  <sheetPr>
    <pageSetUpPr fitToPage="1"/>
  </sheetPr>
  <dimension ref="A1:Q117"/>
  <sheetViews>
    <sheetView view="pageBreakPreview" topLeftCell="A92" zoomScaleNormal="100" zoomScaleSheetLayoutView="100" workbookViewId="0">
      <selection activeCell="E111" sqref="E111"/>
    </sheetView>
  </sheetViews>
  <sheetFormatPr defaultColWidth="10.42578125" defaultRowHeight="19.899999999999999" customHeight="1" x14ac:dyDescent="0.25"/>
  <cols>
    <col min="1" max="3" width="2.7109375" style="224" customWidth="1"/>
    <col min="4" max="4" width="55.85546875" style="224" customWidth="1"/>
    <col min="5" max="5" width="18.85546875" style="225" customWidth="1"/>
    <col min="6" max="6" width="1.140625" style="246" customWidth="1"/>
    <col min="7" max="7" width="18.85546875" style="225" customWidth="1"/>
    <col min="8" max="8" width="2.42578125" style="246" customWidth="1"/>
    <col min="9" max="9" width="18.7109375" style="225" customWidth="1"/>
    <col min="10" max="10" width="1.140625" style="246" customWidth="1"/>
    <col min="11" max="11" width="18.7109375" style="225" customWidth="1"/>
    <col min="12" max="12" width="10.42578125" style="224"/>
    <col min="13" max="13" width="10.42578125" style="126" bestFit="1" customWidth="1"/>
    <col min="14" max="14" width="14.42578125" style="224" bestFit="1" customWidth="1"/>
    <col min="15" max="15" width="10.42578125" style="224" bestFit="1" customWidth="1"/>
    <col min="16" max="16" width="11.28515625" style="224" bestFit="1" customWidth="1"/>
    <col min="17" max="16384" width="10.42578125" style="224"/>
  </cols>
  <sheetData>
    <row r="1" spans="1:11" s="91" customFormat="1" ht="19.899999999999999" customHeight="1" x14ac:dyDescent="0.3">
      <c r="A1" s="83" t="s">
        <v>0</v>
      </c>
      <c r="C1" s="92"/>
      <c r="D1" s="92"/>
    </row>
    <row r="2" spans="1:11" s="222" customFormat="1" ht="19.899999999999999" customHeight="1" x14ac:dyDescent="0.25">
      <c r="A2" s="218" t="s">
        <v>204</v>
      </c>
      <c r="B2" s="218"/>
      <c r="C2" s="219"/>
      <c r="D2" s="220"/>
      <c r="E2" s="219"/>
      <c r="F2" s="221"/>
      <c r="G2" s="221"/>
      <c r="H2" s="221"/>
      <c r="I2" s="221"/>
    </row>
    <row r="3" spans="1:11" ht="13.15" customHeight="1" x14ac:dyDescent="0.25">
      <c r="A3" s="223"/>
      <c r="F3" s="226"/>
      <c r="H3" s="226"/>
      <c r="J3" s="226"/>
    </row>
    <row r="4" spans="1:11" ht="19.899999999999999" customHeight="1" x14ac:dyDescent="0.25">
      <c r="A4" s="223"/>
      <c r="E4" s="282" t="s">
        <v>2</v>
      </c>
      <c r="F4" s="282"/>
      <c r="G4" s="282"/>
      <c r="H4" s="227"/>
      <c r="I4" s="282" t="s">
        <v>110</v>
      </c>
      <c r="J4" s="282"/>
      <c r="K4" s="282"/>
    </row>
    <row r="5" spans="1:11" ht="19.899999999999999" customHeight="1" x14ac:dyDescent="0.25">
      <c r="A5" s="223"/>
      <c r="E5" s="282" t="s">
        <v>4</v>
      </c>
      <c r="F5" s="282"/>
      <c r="G5" s="282"/>
      <c r="H5" s="228"/>
      <c r="I5" s="282" t="s">
        <v>4</v>
      </c>
      <c r="J5" s="282"/>
      <c r="K5" s="282"/>
    </row>
    <row r="6" spans="1:11" ht="19.899999999999999" customHeight="1" x14ac:dyDescent="0.25">
      <c r="A6" s="223"/>
      <c r="E6" s="291" t="s">
        <v>327</v>
      </c>
      <c r="F6" s="291"/>
      <c r="G6" s="291"/>
      <c r="H6" s="183"/>
      <c r="I6" s="291" t="s">
        <v>327</v>
      </c>
      <c r="J6" s="291"/>
      <c r="K6" s="291"/>
    </row>
    <row r="7" spans="1:11" ht="19.899999999999999" customHeight="1" x14ac:dyDescent="0.25">
      <c r="A7" s="223"/>
      <c r="E7" s="290" t="s">
        <v>319</v>
      </c>
      <c r="F7" s="291"/>
      <c r="G7" s="291"/>
      <c r="H7" s="183"/>
      <c r="I7" s="290" t="s">
        <v>319</v>
      </c>
      <c r="J7" s="291"/>
      <c r="K7" s="291"/>
    </row>
    <row r="8" spans="1:11" ht="19.899999999999999" customHeight="1" x14ac:dyDescent="0.25">
      <c r="E8" s="184">
        <v>2025</v>
      </c>
      <c r="F8" s="184"/>
      <c r="G8" s="184">
        <v>2024</v>
      </c>
      <c r="H8" s="183"/>
      <c r="I8" s="184">
        <v>2025</v>
      </c>
      <c r="J8" s="184"/>
      <c r="K8" s="184">
        <v>2024</v>
      </c>
    </row>
    <row r="9" spans="1:11" ht="19.899999999999999" customHeight="1" x14ac:dyDescent="0.25">
      <c r="E9" s="280" t="s">
        <v>8</v>
      </c>
      <c r="F9" s="280"/>
      <c r="G9" s="280"/>
      <c r="H9" s="280"/>
      <c r="I9" s="280"/>
      <c r="J9" s="280"/>
      <c r="K9" s="280"/>
    </row>
    <row r="10" spans="1:11" ht="19.899999999999999" customHeight="1" x14ac:dyDescent="0.25">
      <c r="A10" s="229" t="s">
        <v>206</v>
      </c>
      <c r="E10" s="230"/>
      <c r="F10" s="224"/>
      <c r="G10" s="230"/>
      <c r="H10" s="224"/>
      <c r="I10" s="230"/>
      <c r="J10" s="224"/>
      <c r="K10" s="230"/>
    </row>
    <row r="11" spans="1:11" ht="19.899999999999999" customHeight="1" x14ac:dyDescent="0.25">
      <c r="A11" s="231" t="s">
        <v>328</v>
      </c>
      <c r="B11" s="231"/>
      <c r="E11" s="126">
        <f>'PL 9-10 6M'!D30</f>
        <v>-71191</v>
      </c>
      <c r="F11" s="126"/>
      <c r="G11" s="126">
        <f>'PL 9-10 6M'!F30</f>
        <v>-6783</v>
      </c>
      <c r="H11" s="126"/>
      <c r="I11" s="126">
        <f>'PL 9-10 6M'!H30</f>
        <v>-21608</v>
      </c>
      <c r="J11" s="126"/>
      <c r="K11" s="126">
        <f>'PL 9-10 6M'!J30</f>
        <v>-44600</v>
      </c>
    </row>
    <row r="12" spans="1:11" ht="19.899999999999999" customHeight="1" x14ac:dyDescent="0.25">
      <c r="A12" s="232" t="s">
        <v>271</v>
      </c>
      <c r="B12" s="232"/>
      <c r="E12" s="126"/>
      <c r="F12" s="126"/>
      <c r="G12" s="126"/>
      <c r="H12" s="126"/>
      <c r="I12" s="126"/>
      <c r="J12" s="126"/>
      <c r="K12" s="126"/>
    </row>
    <row r="13" spans="1:11" ht="19.899999999999999" customHeight="1" x14ac:dyDescent="0.25">
      <c r="A13" s="185" t="s">
        <v>272</v>
      </c>
      <c r="E13" s="126">
        <v>29882</v>
      </c>
      <c r="F13" s="126"/>
      <c r="G13" s="126">
        <v>26290</v>
      </c>
      <c r="H13" s="126"/>
      <c r="I13" s="126">
        <v>-202</v>
      </c>
      <c r="J13" s="126"/>
      <c r="K13" s="126">
        <v>-200</v>
      </c>
    </row>
    <row r="14" spans="1:11" ht="19.899999999999999" customHeight="1" x14ac:dyDescent="0.25">
      <c r="A14" s="231" t="s">
        <v>118</v>
      </c>
      <c r="E14" s="126">
        <v>127606</v>
      </c>
      <c r="F14" s="126"/>
      <c r="G14" s="126">
        <v>156631</v>
      </c>
      <c r="H14" s="126"/>
      <c r="I14" s="126">
        <v>58559</v>
      </c>
      <c r="J14" s="126"/>
      <c r="K14" s="126">
        <v>59546</v>
      </c>
    </row>
    <row r="15" spans="1:11" ht="19.899999999999999" customHeight="1" x14ac:dyDescent="0.25">
      <c r="A15" s="231" t="s">
        <v>302</v>
      </c>
      <c r="E15" s="126">
        <v>3186</v>
      </c>
      <c r="F15" s="126"/>
      <c r="G15" s="126">
        <v>3948</v>
      </c>
      <c r="H15" s="126"/>
      <c r="I15" s="126">
        <v>3186</v>
      </c>
      <c r="J15" s="126"/>
      <c r="K15" s="126">
        <v>3948</v>
      </c>
    </row>
    <row r="16" spans="1:11" ht="19.899999999999999" customHeight="1" x14ac:dyDescent="0.25">
      <c r="A16" s="231" t="s">
        <v>274</v>
      </c>
      <c r="E16" s="126">
        <v>1397</v>
      </c>
      <c r="F16" s="126"/>
      <c r="G16" s="126">
        <v>3843</v>
      </c>
      <c r="H16" s="126"/>
      <c r="I16" s="107">
        <v>0</v>
      </c>
      <c r="J16" s="126"/>
      <c r="K16" s="107">
        <v>0</v>
      </c>
    </row>
    <row r="17" spans="1:11" ht="19.899999999999999" customHeight="1" x14ac:dyDescent="0.25">
      <c r="A17" s="224" t="s">
        <v>273</v>
      </c>
      <c r="E17" s="126">
        <v>82827</v>
      </c>
      <c r="F17" s="126"/>
      <c r="G17" s="126">
        <v>128633</v>
      </c>
      <c r="H17" s="126"/>
      <c r="I17" s="126">
        <v>368</v>
      </c>
      <c r="J17" s="126"/>
      <c r="K17" s="126">
        <v>361</v>
      </c>
    </row>
    <row r="18" spans="1:11" ht="19.899999999999999" customHeight="1" x14ac:dyDescent="0.25">
      <c r="A18" s="224" t="s">
        <v>207</v>
      </c>
      <c r="E18" s="126">
        <v>5323</v>
      </c>
      <c r="F18" s="126"/>
      <c r="G18" s="126">
        <v>6773</v>
      </c>
      <c r="H18" s="126"/>
      <c r="I18" s="126">
        <v>1940</v>
      </c>
      <c r="J18" s="126"/>
      <c r="K18" s="126">
        <v>2987</v>
      </c>
    </row>
    <row r="19" spans="1:11" ht="19.899999999999999" customHeight="1" x14ac:dyDescent="0.25">
      <c r="A19" s="224" t="s">
        <v>208</v>
      </c>
      <c r="E19" s="126">
        <v>14336</v>
      </c>
      <c r="F19" s="126"/>
      <c r="G19" s="126">
        <v>15808</v>
      </c>
      <c r="H19" s="126"/>
      <c r="I19" s="126">
        <v>11</v>
      </c>
      <c r="J19" s="126"/>
      <c r="K19" s="126">
        <v>11</v>
      </c>
    </row>
    <row r="20" spans="1:11" ht="19.899999999999999" customHeight="1" x14ac:dyDescent="0.25">
      <c r="A20" s="224" t="s">
        <v>332</v>
      </c>
      <c r="E20" s="126">
        <v>-4594</v>
      </c>
      <c r="F20" s="126"/>
      <c r="G20" s="126">
        <v>23356</v>
      </c>
      <c r="H20" s="126"/>
      <c r="I20" s="107">
        <v>0</v>
      </c>
      <c r="J20" s="126"/>
      <c r="K20" s="107">
        <v>0</v>
      </c>
    </row>
    <row r="21" spans="1:11" ht="19.899999999999999" customHeight="1" x14ac:dyDescent="0.25">
      <c r="A21" s="233" t="s">
        <v>345</v>
      </c>
      <c r="E21" s="107">
        <v>64</v>
      </c>
      <c r="F21" s="126"/>
      <c r="G21" s="107">
        <v>0</v>
      </c>
      <c r="H21" s="126"/>
      <c r="I21" s="107">
        <v>0</v>
      </c>
      <c r="J21" s="126"/>
      <c r="K21" s="107">
        <v>0</v>
      </c>
    </row>
    <row r="22" spans="1:11" ht="19.899999999999999" customHeight="1" x14ac:dyDescent="0.25">
      <c r="A22" s="233" t="s">
        <v>275</v>
      </c>
      <c r="E22" s="126">
        <v>1157</v>
      </c>
      <c r="F22" s="126"/>
      <c r="G22" s="126">
        <v>1153</v>
      </c>
      <c r="H22" s="126"/>
      <c r="I22" s="126">
        <v>936</v>
      </c>
      <c r="J22" s="126"/>
      <c r="K22" s="126">
        <v>813</v>
      </c>
    </row>
    <row r="23" spans="1:11" ht="19.899999999999999" customHeight="1" x14ac:dyDescent="0.25">
      <c r="A23" s="233" t="s">
        <v>276</v>
      </c>
      <c r="E23" s="126">
        <v>15598</v>
      </c>
      <c r="F23" s="126"/>
      <c r="G23" s="126">
        <v>-16915</v>
      </c>
      <c r="H23" s="126"/>
      <c r="I23" s="126">
        <v>-185</v>
      </c>
      <c r="J23" s="126"/>
      <c r="K23" s="126">
        <v>-138</v>
      </c>
    </row>
    <row r="24" spans="1:11" ht="19.899999999999999" customHeight="1" x14ac:dyDescent="0.25">
      <c r="A24" s="233" t="s">
        <v>315</v>
      </c>
      <c r="E24" s="126">
        <v>6858</v>
      </c>
      <c r="F24" s="126"/>
      <c r="G24" s="126">
        <v>-11027</v>
      </c>
      <c r="H24" s="126"/>
      <c r="I24" s="107">
        <v>0</v>
      </c>
      <c r="J24" s="126"/>
      <c r="K24" s="107">
        <v>0</v>
      </c>
    </row>
    <row r="25" spans="1:11" ht="19.899999999999999" customHeight="1" x14ac:dyDescent="0.25">
      <c r="A25" s="233" t="s">
        <v>310</v>
      </c>
      <c r="E25" s="126">
        <v>-23705</v>
      </c>
      <c r="F25" s="126"/>
      <c r="G25" s="126">
        <v>-79289</v>
      </c>
      <c r="H25" s="126"/>
      <c r="I25" s="107">
        <v>0</v>
      </c>
      <c r="J25" s="126"/>
      <c r="K25" s="107">
        <v>0</v>
      </c>
    </row>
    <row r="26" spans="1:11" ht="19.899999999999999" customHeight="1" x14ac:dyDescent="0.25">
      <c r="A26" s="224" t="s">
        <v>234</v>
      </c>
      <c r="E26" s="126">
        <v>-14582</v>
      </c>
      <c r="F26" s="126"/>
      <c r="G26" s="107">
        <v>0</v>
      </c>
      <c r="H26" s="126"/>
      <c r="I26" s="107">
        <v>0</v>
      </c>
      <c r="J26" s="126"/>
      <c r="K26" s="107">
        <v>0</v>
      </c>
    </row>
    <row r="27" spans="1:11" ht="19.899999999999999" customHeight="1" x14ac:dyDescent="0.25">
      <c r="A27" s="224" t="s">
        <v>277</v>
      </c>
      <c r="E27" s="126">
        <v>-8500</v>
      </c>
      <c r="F27" s="126"/>
      <c r="G27" s="107">
        <v>0</v>
      </c>
      <c r="H27" s="126"/>
      <c r="I27" s="126">
        <v>-8500</v>
      </c>
      <c r="J27" s="126"/>
      <c r="K27" s="107">
        <v>0</v>
      </c>
    </row>
    <row r="28" spans="1:11" ht="19.899999999999999" customHeight="1" x14ac:dyDescent="0.25">
      <c r="A28" s="224" t="s">
        <v>337</v>
      </c>
      <c r="E28" s="107">
        <v>0</v>
      </c>
      <c r="F28" s="126"/>
      <c r="G28" s="107">
        <v>0</v>
      </c>
      <c r="H28" s="126"/>
      <c r="I28" s="107">
        <v>2</v>
      </c>
      <c r="J28" s="126"/>
      <c r="K28" s="107">
        <v>0</v>
      </c>
    </row>
    <row r="29" spans="1:11" ht="19.899999999999999" customHeight="1" x14ac:dyDescent="0.25">
      <c r="A29" s="231" t="s">
        <v>210</v>
      </c>
      <c r="B29" s="231"/>
      <c r="E29" s="107">
        <v>0</v>
      </c>
      <c r="F29" s="126"/>
      <c r="G29" s="107">
        <v>0</v>
      </c>
      <c r="H29" s="126"/>
      <c r="I29" s="127">
        <v>-38700</v>
      </c>
      <c r="J29" s="126"/>
      <c r="K29" s="126">
        <v>-27122</v>
      </c>
    </row>
    <row r="30" spans="1:11" ht="19.899999999999999" customHeight="1" x14ac:dyDescent="0.25">
      <c r="A30" s="185" t="s">
        <v>211</v>
      </c>
      <c r="B30" s="185"/>
      <c r="E30" s="128">
        <v>-8181</v>
      </c>
      <c r="F30" s="126"/>
      <c r="G30" s="128">
        <v>-4843</v>
      </c>
      <c r="H30" s="126"/>
      <c r="I30" s="128">
        <v>-45374</v>
      </c>
      <c r="J30" s="126"/>
      <c r="K30" s="128">
        <v>-51253</v>
      </c>
    </row>
    <row r="31" spans="1:11" ht="19.899999999999999" customHeight="1" x14ac:dyDescent="0.25">
      <c r="E31" s="126">
        <f>SUM(E11:E30)</f>
        <v>157481</v>
      </c>
      <c r="F31" s="126"/>
      <c r="G31" s="126">
        <f>SUM(G11:G30)</f>
        <v>247578</v>
      </c>
      <c r="H31" s="126"/>
      <c r="I31" s="126">
        <f>SUM(I11:I30)</f>
        <v>-49567</v>
      </c>
      <c r="J31" s="126"/>
      <c r="K31" s="126">
        <f>SUM(K11:K30)</f>
        <v>-55647</v>
      </c>
    </row>
    <row r="32" spans="1:11" ht="19.899999999999999" customHeight="1" x14ac:dyDescent="0.25">
      <c r="A32" s="234" t="s">
        <v>212</v>
      </c>
      <c r="E32" s="126"/>
      <c r="F32" s="126"/>
      <c r="G32" s="126"/>
      <c r="H32" s="126"/>
      <c r="I32" s="126"/>
      <c r="J32" s="126"/>
      <c r="K32" s="126"/>
    </row>
    <row r="33" spans="1:11" ht="19.899999999999999" customHeight="1" x14ac:dyDescent="0.25">
      <c r="A33" s="224" t="s">
        <v>11</v>
      </c>
      <c r="E33" s="126">
        <v>-7675</v>
      </c>
      <c r="F33" s="126"/>
      <c r="G33" s="126">
        <v>-78217</v>
      </c>
      <c r="H33" s="126"/>
      <c r="I33" s="126">
        <v>-22687</v>
      </c>
      <c r="J33" s="126"/>
      <c r="K33" s="126">
        <v>-21581</v>
      </c>
    </row>
    <row r="34" spans="1:11" ht="19.899999999999999" customHeight="1" x14ac:dyDescent="0.25">
      <c r="A34" s="224" t="s">
        <v>238</v>
      </c>
      <c r="E34" s="126">
        <v>55649</v>
      </c>
      <c r="F34" s="126"/>
      <c r="G34" s="126">
        <v>53576</v>
      </c>
      <c r="H34" s="126"/>
      <c r="I34" s="107">
        <v>0</v>
      </c>
      <c r="J34" s="126"/>
      <c r="K34" s="107">
        <v>0</v>
      </c>
    </row>
    <row r="35" spans="1:11" ht="19.899999999999999" customHeight="1" x14ac:dyDescent="0.25">
      <c r="A35" s="224" t="s">
        <v>13</v>
      </c>
      <c r="E35" s="126">
        <v>10021</v>
      </c>
      <c r="F35" s="126"/>
      <c r="G35" s="126">
        <v>13305</v>
      </c>
      <c r="H35" s="126"/>
      <c r="I35" s="107">
        <v>0</v>
      </c>
      <c r="J35" s="126"/>
      <c r="K35" s="107">
        <v>0</v>
      </c>
    </row>
    <row r="36" spans="1:11" ht="19.899999999999999" customHeight="1" x14ac:dyDescent="0.25">
      <c r="A36" s="235" t="s">
        <v>14</v>
      </c>
      <c r="E36" s="126">
        <v>18800</v>
      </c>
      <c r="F36" s="126"/>
      <c r="G36" s="126">
        <v>10455</v>
      </c>
      <c r="H36" s="126"/>
      <c r="I36" s="126">
        <v>13239</v>
      </c>
      <c r="J36" s="126"/>
      <c r="K36" s="126">
        <v>-857</v>
      </c>
    </row>
    <row r="37" spans="1:11" ht="19.899999999999999" customHeight="1" x14ac:dyDescent="0.25">
      <c r="A37" s="235" t="s">
        <v>213</v>
      </c>
      <c r="E37" s="126">
        <v>-43157</v>
      </c>
      <c r="F37" s="126"/>
      <c r="G37" s="107">
        <v>0</v>
      </c>
      <c r="H37" s="126"/>
      <c r="I37" s="126">
        <v>-80</v>
      </c>
      <c r="J37" s="126"/>
      <c r="K37" s="107">
        <v>0</v>
      </c>
    </row>
    <row r="38" spans="1:11" ht="19.899999999999999" customHeight="1" x14ac:dyDescent="0.25">
      <c r="A38" s="224" t="s">
        <v>25</v>
      </c>
      <c r="E38" s="126">
        <v>-61861</v>
      </c>
      <c r="F38" s="126"/>
      <c r="G38" s="126">
        <v>-2100</v>
      </c>
      <c r="H38" s="126"/>
      <c r="I38" s="126">
        <v>0</v>
      </c>
      <c r="J38" s="126"/>
      <c r="K38" s="107">
        <v>0</v>
      </c>
    </row>
    <row r="39" spans="1:11" ht="19.899999999999999" customHeight="1" x14ac:dyDescent="0.25">
      <c r="A39" s="224" t="s">
        <v>30</v>
      </c>
      <c r="E39" s="126">
        <v>47764</v>
      </c>
      <c r="F39" s="126"/>
      <c r="G39" s="126">
        <v>-88360</v>
      </c>
      <c r="H39" s="126"/>
      <c r="I39" s="126">
        <v>15089</v>
      </c>
      <c r="J39" s="126"/>
      <c r="K39" s="126">
        <v>-692</v>
      </c>
    </row>
    <row r="40" spans="1:11" ht="19.899999999999999" customHeight="1" x14ac:dyDescent="0.25">
      <c r="A40" s="224" t="s">
        <v>244</v>
      </c>
      <c r="E40" s="107">
        <v>0</v>
      </c>
      <c r="F40" s="126"/>
      <c r="G40" s="126">
        <v>-7553</v>
      </c>
      <c r="H40" s="126"/>
      <c r="I40" s="107">
        <v>0</v>
      </c>
      <c r="J40" s="126"/>
      <c r="K40" s="107">
        <v>0</v>
      </c>
    </row>
    <row r="41" spans="1:11" ht="19.899999999999999" customHeight="1" x14ac:dyDescent="0.25">
      <c r="A41" s="224" t="s">
        <v>243</v>
      </c>
      <c r="E41" s="126">
        <v>-36612</v>
      </c>
      <c r="F41" s="126"/>
      <c r="G41" s="126">
        <v>33285</v>
      </c>
      <c r="H41" s="126"/>
      <c r="I41" s="107">
        <v>0</v>
      </c>
      <c r="J41" s="126"/>
      <c r="K41" s="107">
        <v>0</v>
      </c>
    </row>
    <row r="42" spans="1:11" ht="19.899999999999999" customHeight="1" x14ac:dyDescent="0.25">
      <c r="A42" s="89" t="s">
        <v>37</v>
      </c>
      <c r="E42" s="126">
        <v>17364</v>
      </c>
      <c r="F42" s="126"/>
      <c r="G42" s="126">
        <v>12370</v>
      </c>
      <c r="H42" s="126"/>
      <c r="I42" s="126">
        <v>895</v>
      </c>
      <c r="J42" s="126"/>
      <c r="K42" s="126">
        <v>805</v>
      </c>
    </row>
    <row r="43" spans="1:11" ht="19.899999999999999" customHeight="1" x14ac:dyDescent="0.25">
      <c r="A43" s="224" t="s">
        <v>214</v>
      </c>
      <c r="E43" s="126">
        <v>15423</v>
      </c>
      <c r="F43" s="126"/>
      <c r="G43" s="107">
        <v>0</v>
      </c>
      <c r="H43" s="126"/>
      <c r="I43" s="107">
        <v>0</v>
      </c>
      <c r="J43" s="126"/>
      <c r="K43" s="107">
        <v>0</v>
      </c>
    </row>
    <row r="44" spans="1:11" ht="19.899999999999999" customHeight="1" x14ac:dyDescent="0.25">
      <c r="A44" s="94" t="s">
        <v>346</v>
      </c>
      <c r="E44" s="129">
        <f>SUM(E31:E43)</f>
        <v>173197</v>
      </c>
      <c r="F44" s="126"/>
      <c r="G44" s="129">
        <f>SUM(G31:G43)</f>
        <v>194339</v>
      </c>
      <c r="H44" s="126"/>
      <c r="I44" s="129">
        <f>SUM(I31:I43)</f>
        <v>-43111</v>
      </c>
      <c r="J44" s="126"/>
      <c r="K44" s="129">
        <f>SUM(K31:K43)</f>
        <v>-77972</v>
      </c>
    </row>
    <row r="45" spans="1:11" ht="19.899999999999999" customHeight="1" x14ac:dyDescent="0.25">
      <c r="A45" s="224" t="s">
        <v>278</v>
      </c>
      <c r="E45" s="127">
        <v>-30742</v>
      </c>
      <c r="F45" s="126"/>
      <c r="G45" s="127">
        <v>-19623</v>
      </c>
      <c r="H45" s="126"/>
      <c r="I45" s="112">
        <v>-1003</v>
      </c>
      <c r="J45" s="126"/>
      <c r="K45" s="112">
        <v>-1133</v>
      </c>
    </row>
    <row r="46" spans="1:11" ht="19.899999999999999" customHeight="1" x14ac:dyDescent="0.25">
      <c r="A46" s="95" t="s">
        <v>215</v>
      </c>
      <c r="E46" s="130">
        <f>SUM(E44:E45)</f>
        <v>142455</v>
      </c>
      <c r="F46" s="131"/>
      <c r="G46" s="130">
        <f>SUM(G44:G45)</f>
        <v>174716</v>
      </c>
      <c r="H46" s="131"/>
      <c r="I46" s="130">
        <f>SUM(I44:I45)</f>
        <v>-44114</v>
      </c>
      <c r="J46" s="131"/>
      <c r="K46" s="130">
        <f>SUM(K44:K45)</f>
        <v>-79105</v>
      </c>
    </row>
    <row r="47" spans="1:11" ht="19.899999999999999" customHeight="1" x14ac:dyDescent="0.25">
      <c r="A47" s="95"/>
      <c r="E47" s="132"/>
      <c r="F47" s="131"/>
      <c r="G47" s="132"/>
      <c r="H47" s="131"/>
      <c r="I47" s="132"/>
      <c r="J47" s="131"/>
      <c r="K47" s="132"/>
    </row>
    <row r="48" spans="1:11" s="91" customFormat="1" ht="19.899999999999999" customHeight="1" x14ac:dyDescent="0.3">
      <c r="A48" s="83" t="s">
        <v>0</v>
      </c>
      <c r="C48" s="92"/>
      <c r="D48" s="92"/>
    </row>
    <row r="49" spans="1:14" s="222" customFormat="1" ht="19.899999999999999" customHeight="1" x14ac:dyDescent="0.25">
      <c r="A49" s="218" t="s">
        <v>204</v>
      </c>
      <c r="B49" s="218"/>
      <c r="C49" s="219"/>
      <c r="D49" s="220"/>
      <c r="E49" s="219"/>
      <c r="F49" s="221"/>
      <c r="G49" s="221"/>
      <c r="H49" s="221"/>
      <c r="I49" s="221"/>
    </row>
    <row r="50" spans="1:14" ht="13.15" customHeight="1" x14ac:dyDescent="0.25">
      <c r="A50" s="223"/>
      <c r="F50" s="226"/>
      <c r="H50" s="226"/>
      <c r="J50" s="226"/>
    </row>
    <row r="51" spans="1:14" ht="19.899999999999999" customHeight="1" x14ac:dyDescent="0.25">
      <c r="A51" s="223"/>
      <c r="E51" s="282" t="s">
        <v>2</v>
      </c>
      <c r="F51" s="282"/>
      <c r="G51" s="282"/>
      <c r="H51" s="227"/>
      <c r="I51" s="282" t="s">
        <v>110</v>
      </c>
      <c r="J51" s="282"/>
      <c r="K51" s="282"/>
    </row>
    <row r="52" spans="1:14" ht="19.899999999999999" customHeight="1" x14ac:dyDescent="0.25">
      <c r="A52" s="223"/>
      <c r="E52" s="282" t="s">
        <v>4</v>
      </c>
      <c r="F52" s="282"/>
      <c r="G52" s="282"/>
      <c r="H52" s="228"/>
      <c r="I52" s="282" t="s">
        <v>4</v>
      </c>
      <c r="J52" s="282"/>
      <c r="K52" s="282"/>
    </row>
    <row r="53" spans="1:14" ht="19.899999999999999" customHeight="1" x14ac:dyDescent="0.25">
      <c r="A53" s="223"/>
      <c r="E53" s="291" t="s">
        <v>327</v>
      </c>
      <c r="F53" s="291"/>
      <c r="G53" s="291"/>
      <c r="H53" s="183"/>
      <c r="I53" s="291" t="s">
        <v>327</v>
      </c>
      <c r="J53" s="291"/>
      <c r="K53" s="291"/>
    </row>
    <row r="54" spans="1:14" ht="19.899999999999999" customHeight="1" x14ac:dyDescent="0.25">
      <c r="A54" s="223"/>
      <c r="E54" s="290" t="s">
        <v>319</v>
      </c>
      <c r="F54" s="291"/>
      <c r="G54" s="291"/>
      <c r="H54" s="183"/>
      <c r="I54" s="290" t="s">
        <v>319</v>
      </c>
      <c r="J54" s="291"/>
      <c r="K54" s="291"/>
    </row>
    <row r="55" spans="1:14" ht="19.899999999999999" customHeight="1" x14ac:dyDescent="0.25">
      <c r="E55" s="184">
        <v>2025</v>
      </c>
      <c r="F55" s="184"/>
      <c r="G55" s="184">
        <v>2024</v>
      </c>
      <c r="H55" s="183"/>
      <c r="I55" s="184">
        <v>2025</v>
      </c>
      <c r="J55" s="184"/>
      <c r="K55" s="184">
        <v>2024</v>
      </c>
    </row>
    <row r="56" spans="1:14" ht="19.899999999999999" customHeight="1" x14ac:dyDescent="0.25">
      <c r="E56" s="280" t="s">
        <v>8</v>
      </c>
      <c r="F56" s="280"/>
      <c r="G56" s="280"/>
      <c r="H56" s="280"/>
      <c r="I56" s="280"/>
      <c r="J56" s="280"/>
      <c r="K56" s="280"/>
    </row>
    <row r="57" spans="1:14" ht="19.899999999999999" customHeight="1" x14ac:dyDescent="0.25">
      <c r="A57" s="229" t="s">
        <v>216</v>
      </c>
      <c r="E57" s="236"/>
      <c r="F57" s="236"/>
      <c r="G57" s="236"/>
      <c r="H57" s="236"/>
      <c r="I57" s="236"/>
      <c r="J57" s="236"/>
      <c r="K57" s="236"/>
    </row>
    <row r="58" spans="1:14" ht="19.899999999999999" customHeight="1" x14ac:dyDescent="0.25">
      <c r="A58" s="237" t="s">
        <v>313</v>
      </c>
      <c r="E58" s="126">
        <v>23958</v>
      </c>
      <c r="F58" s="236"/>
      <c r="G58" s="126">
        <v>22836</v>
      </c>
      <c r="H58" s="236"/>
      <c r="I58" s="107">
        <v>0</v>
      </c>
      <c r="J58" s="236"/>
      <c r="K58" s="107">
        <v>0</v>
      </c>
    </row>
    <row r="59" spans="1:14" ht="19.899999999999999" customHeight="1" x14ac:dyDescent="0.25">
      <c r="A59" s="224" t="s">
        <v>347</v>
      </c>
      <c r="E59" s="126">
        <v>-147987</v>
      </c>
      <c r="F59" s="98"/>
      <c r="G59" s="126">
        <v>-289951</v>
      </c>
      <c r="H59" s="98"/>
      <c r="I59" s="107">
        <v>-553</v>
      </c>
      <c r="J59" s="98">
        <v>0</v>
      </c>
      <c r="K59" s="126">
        <v>-2433</v>
      </c>
    </row>
    <row r="60" spans="1:14" ht="19.899999999999999" customHeight="1" x14ac:dyDescent="0.25">
      <c r="A60" s="224" t="s">
        <v>324</v>
      </c>
      <c r="E60" s="126">
        <v>95</v>
      </c>
      <c r="F60" s="98"/>
      <c r="G60" s="107">
        <v>0</v>
      </c>
      <c r="H60" s="98"/>
      <c r="I60" s="107">
        <v>0</v>
      </c>
      <c r="J60" s="98"/>
      <c r="K60" s="107">
        <v>0</v>
      </c>
    </row>
    <row r="61" spans="1:14" ht="19.899999999999999" customHeight="1" x14ac:dyDescent="0.25">
      <c r="A61" s="224" t="s">
        <v>323</v>
      </c>
      <c r="E61" s="126">
        <v>-252</v>
      </c>
      <c r="F61" s="98"/>
      <c r="G61" s="107">
        <v>0</v>
      </c>
      <c r="H61" s="98"/>
      <c r="I61" s="107">
        <v>0</v>
      </c>
      <c r="J61" s="98"/>
      <c r="K61" s="107">
        <v>0</v>
      </c>
    </row>
    <row r="62" spans="1:14" s="239" customFormat="1" ht="19.899999999999999" customHeight="1" x14ac:dyDescent="0.25">
      <c r="A62" s="238" t="s">
        <v>12</v>
      </c>
      <c r="E62" s="107">
        <v>0</v>
      </c>
      <c r="F62" s="133"/>
      <c r="G62" s="107">
        <v>0</v>
      </c>
      <c r="H62" s="133"/>
      <c r="I62" s="107">
        <v>0</v>
      </c>
      <c r="J62" s="133"/>
      <c r="K62" s="126">
        <v>-3360</v>
      </c>
      <c r="M62" s="133"/>
    </row>
    <row r="63" spans="1:14" ht="19.899999999999999" customHeight="1" x14ac:dyDescent="0.25">
      <c r="A63" s="238" t="s">
        <v>280</v>
      </c>
      <c r="E63" s="107">
        <v>0</v>
      </c>
      <c r="F63" s="126"/>
      <c r="G63" s="126">
        <v>9363</v>
      </c>
      <c r="H63" s="126"/>
      <c r="I63" s="126">
        <v>14100</v>
      </c>
      <c r="J63" s="126"/>
      <c r="K63" s="126">
        <v>6359</v>
      </c>
    </row>
    <row r="64" spans="1:14" ht="19.899999999999999" customHeight="1" x14ac:dyDescent="0.25">
      <c r="A64" s="238" t="s">
        <v>17</v>
      </c>
      <c r="E64" s="107">
        <v>0</v>
      </c>
      <c r="F64" s="126"/>
      <c r="G64" s="107">
        <v>0</v>
      </c>
      <c r="H64" s="126"/>
      <c r="I64" s="126">
        <v>-64000</v>
      </c>
      <c r="J64" s="126"/>
      <c r="K64" s="126">
        <v>-18944</v>
      </c>
      <c r="N64" s="240"/>
    </row>
    <row r="65" spans="1:14" ht="19.899999999999999" customHeight="1" x14ac:dyDescent="0.25">
      <c r="A65" s="238" t="s">
        <v>281</v>
      </c>
      <c r="E65" s="107">
        <v>0</v>
      </c>
      <c r="F65" s="126"/>
      <c r="G65" s="107">
        <v>0</v>
      </c>
      <c r="H65" s="126"/>
      <c r="I65" s="126">
        <v>57850</v>
      </c>
      <c r="J65" s="126"/>
      <c r="K65" s="126">
        <v>111144</v>
      </c>
      <c r="N65" s="240"/>
    </row>
    <row r="66" spans="1:14" ht="19.899999999999999" customHeight="1" x14ac:dyDescent="0.25">
      <c r="A66" s="238" t="s">
        <v>228</v>
      </c>
      <c r="E66" s="107">
        <v>0</v>
      </c>
      <c r="F66" s="126"/>
      <c r="G66" s="107">
        <v>-2286</v>
      </c>
      <c r="H66" s="126"/>
      <c r="I66" s="107">
        <v>0</v>
      </c>
      <c r="J66" s="126"/>
      <c r="K66" s="107">
        <v>0</v>
      </c>
      <c r="N66" s="240"/>
    </row>
    <row r="67" spans="1:14" ht="19.899999999999999" customHeight="1" x14ac:dyDescent="0.25">
      <c r="A67" s="238" t="s">
        <v>282</v>
      </c>
      <c r="E67" s="107">
        <v>0</v>
      </c>
      <c r="F67" s="126"/>
      <c r="G67" s="126">
        <v>354</v>
      </c>
      <c r="H67" s="126"/>
      <c r="I67" s="107">
        <v>0</v>
      </c>
      <c r="J67" s="126"/>
      <c r="K67" s="107">
        <v>0</v>
      </c>
    </row>
    <row r="68" spans="1:14" ht="19.899999999999999" customHeight="1" x14ac:dyDescent="0.25">
      <c r="A68" s="238" t="s">
        <v>283</v>
      </c>
      <c r="E68" s="126">
        <v>3805</v>
      </c>
      <c r="F68" s="126"/>
      <c r="G68" s="126">
        <v>3256</v>
      </c>
      <c r="H68" s="126"/>
      <c r="I68" s="107">
        <v>0</v>
      </c>
      <c r="J68" s="126"/>
      <c r="K68" s="107">
        <v>0</v>
      </c>
    </row>
    <row r="69" spans="1:14" ht="19.899999999999999" customHeight="1" x14ac:dyDescent="0.25">
      <c r="A69" s="238" t="s">
        <v>284</v>
      </c>
      <c r="E69" s="126">
        <v>62000</v>
      </c>
      <c r="F69" s="126"/>
      <c r="G69" s="126">
        <v>20000</v>
      </c>
      <c r="H69" s="126"/>
      <c r="I69" s="126">
        <v>62000</v>
      </c>
      <c r="J69" s="126"/>
      <c r="K69" s="126">
        <v>20000</v>
      </c>
    </row>
    <row r="70" spans="1:14" ht="19.899999999999999" customHeight="1" x14ac:dyDescent="0.25">
      <c r="A70" s="238" t="s">
        <v>285</v>
      </c>
      <c r="E70" s="127">
        <v>-5411</v>
      </c>
      <c r="F70" s="126"/>
      <c r="G70" s="107">
        <v>-5568</v>
      </c>
      <c r="H70" s="126"/>
      <c r="I70" s="107">
        <v>0</v>
      </c>
      <c r="J70" s="126"/>
      <c r="K70" s="107">
        <v>0</v>
      </c>
    </row>
    <row r="71" spans="1:14" ht="19.899999999999999" customHeight="1" x14ac:dyDescent="0.25">
      <c r="A71" s="238" t="s">
        <v>286</v>
      </c>
      <c r="E71" s="126">
        <v>1</v>
      </c>
      <c r="F71" s="126"/>
      <c r="G71" s="107">
        <v>0</v>
      </c>
      <c r="H71" s="126"/>
      <c r="I71" s="107">
        <v>0</v>
      </c>
      <c r="J71" s="126"/>
      <c r="K71" s="107">
        <v>0</v>
      </c>
    </row>
    <row r="72" spans="1:14" ht="19.899999999999999" customHeight="1" x14ac:dyDescent="0.25">
      <c r="A72" s="238" t="s">
        <v>217</v>
      </c>
      <c r="E72" s="126">
        <v>42872</v>
      </c>
      <c r="F72" s="98"/>
      <c r="G72" s="126">
        <v>81167</v>
      </c>
      <c r="H72" s="126"/>
      <c r="I72" s="107">
        <v>0</v>
      </c>
      <c r="J72" s="126"/>
      <c r="K72" s="107">
        <v>0</v>
      </c>
    </row>
    <row r="73" spans="1:14" ht="19.899999999999999" customHeight="1" x14ac:dyDescent="0.25">
      <c r="A73" s="238" t="s">
        <v>218</v>
      </c>
      <c r="E73" s="107">
        <v>0</v>
      </c>
      <c r="F73" s="126"/>
      <c r="G73" s="107">
        <v>0</v>
      </c>
      <c r="H73" s="126"/>
      <c r="I73" s="126">
        <v>38700</v>
      </c>
      <c r="J73" s="126"/>
      <c r="K73" s="126">
        <v>27122</v>
      </c>
    </row>
    <row r="74" spans="1:14" ht="19.899999999999999" customHeight="1" x14ac:dyDescent="0.25">
      <c r="A74" s="241" t="s">
        <v>219</v>
      </c>
      <c r="B74" s="241"/>
      <c r="E74" s="126">
        <v>4032</v>
      </c>
      <c r="F74" s="98"/>
      <c r="G74" s="126">
        <v>5039</v>
      </c>
      <c r="H74" s="98"/>
      <c r="I74" s="107">
        <v>5</v>
      </c>
      <c r="J74" s="98"/>
      <c r="K74" s="126">
        <v>86</v>
      </c>
    </row>
    <row r="75" spans="1:14" ht="19.899999999999999" customHeight="1" x14ac:dyDescent="0.25">
      <c r="A75" s="228" t="s">
        <v>287</v>
      </c>
      <c r="B75" s="228"/>
      <c r="E75" s="130">
        <f>SUM(E58:E74)</f>
        <v>-16887</v>
      </c>
      <c r="F75" s="131"/>
      <c r="G75" s="130">
        <f>SUM(G58:G74)</f>
        <v>-155790</v>
      </c>
      <c r="H75" s="131"/>
      <c r="I75" s="130">
        <f>SUM(I58:I74)</f>
        <v>108102</v>
      </c>
      <c r="J75" s="131"/>
      <c r="K75" s="130">
        <f>SUM(K58:K74)</f>
        <v>139974</v>
      </c>
    </row>
    <row r="76" spans="1:14" ht="10.5" customHeight="1" x14ac:dyDescent="0.25">
      <c r="A76" s="242"/>
      <c r="E76" s="132"/>
      <c r="F76" s="131"/>
      <c r="G76" s="132"/>
      <c r="H76" s="131"/>
      <c r="I76" s="132"/>
      <c r="J76" s="131"/>
      <c r="K76" s="132"/>
    </row>
    <row r="77" spans="1:14" ht="19.899999999999999" customHeight="1" x14ac:dyDescent="0.25">
      <c r="A77" s="229" t="s">
        <v>220</v>
      </c>
      <c r="E77" s="126"/>
      <c r="F77" s="126"/>
      <c r="G77" s="126"/>
      <c r="H77" s="126"/>
      <c r="I77" s="126"/>
      <c r="J77" s="126"/>
      <c r="K77" s="126"/>
    </row>
    <row r="78" spans="1:14" ht="19.899999999999999" customHeight="1" x14ac:dyDescent="0.25">
      <c r="A78" s="243" t="s">
        <v>338</v>
      </c>
      <c r="E78" s="126">
        <v>-57</v>
      </c>
      <c r="F78" s="126"/>
      <c r="G78" s="126">
        <v>-1454</v>
      </c>
      <c r="H78" s="126"/>
      <c r="I78" s="126">
        <v>-55</v>
      </c>
      <c r="J78" s="126"/>
      <c r="K78" s="126">
        <v>-1488</v>
      </c>
    </row>
    <row r="79" spans="1:14" ht="19.899999999999999" customHeight="1" x14ac:dyDescent="0.25">
      <c r="A79" s="243" t="s">
        <v>325</v>
      </c>
      <c r="E79" s="126">
        <v>-5000</v>
      </c>
      <c r="F79" s="126"/>
      <c r="G79" s="107">
        <v>0</v>
      </c>
      <c r="H79" s="126"/>
      <c r="I79" s="126">
        <v>-5000</v>
      </c>
      <c r="J79" s="126"/>
      <c r="K79" s="107">
        <v>0</v>
      </c>
    </row>
    <row r="80" spans="1:14" ht="19.899999999999999" customHeight="1" x14ac:dyDescent="0.25">
      <c r="A80" s="243" t="s">
        <v>326</v>
      </c>
      <c r="E80" s="126">
        <v>-29194</v>
      </c>
      <c r="F80" s="126"/>
      <c r="G80" s="107">
        <v>0</v>
      </c>
      <c r="H80" s="126"/>
      <c r="I80" s="107">
        <v>0</v>
      </c>
      <c r="J80" s="126"/>
      <c r="K80" s="107">
        <v>0</v>
      </c>
    </row>
    <row r="81" spans="1:11" ht="19.899999999999999" customHeight="1" x14ac:dyDescent="0.25">
      <c r="A81" s="243" t="s">
        <v>288</v>
      </c>
      <c r="E81" s="126">
        <v>41480</v>
      </c>
      <c r="F81" s="126"/>
      <c r="G81" s="126">
        <v>5200</v>
      </c>
      <c r="H81" s="126"/>
      <c r="I81" s="107">
        <v>0</v>
      </c>
      <c r="J81" s="126"/>
      <c r="K81" s="107">
        <v>0</v>
      </c>
    </row>
    <row r="82" spans="1:11" ht="19.899999999999999" customHeight="1" x14ac:dyDescent="0.25">
      <c r="A82" s="243" t="s">
        <v>289</v>
      </c>
      <c r="E82" s="126">
        <v>-46000</v>
      </c>
      <c r="F82" s="126"/>
      <c r="G82" s="107">
        <v>-43750</v>
      </c>
      <c r="H82" s="126"/>
      <c r="I82" s="107">
        <v>0</v>
      </c>
      <c r="J82" s="126"/>
      <c r="K82" s="107">
        <v>-43750</v>
      </c>
    </row>
    <row r="83" spans="1:11" ht="19.899999999999999" customHeight="1" x14ac:dyDescent="0.25">
      <c r="A83" s="243" t="s">
        <v>290</v>
      </c>
      <c r="E83" s="126">
        <v>-8932</v>
      </c>
      <c r="F83" s="126"/>
      <c r="G83" s="126">
        <v>-11139</v>
      </c>
      <c r="H83" s="126"/>
      <c r="I83" s="126">
        <v>-1935</v>
      </c>
      <c r="J83" s="126"/>
      <c r="K83" s="126">
        <v>-3026</v>
      </c>
    </row>
    <row r="84" spans="1:11" ht="19.899999999999999" customHeight="1" x14ac:dyDescent="0.25">
      <c r="A84" s="243" t="s">
        <v>291</v>
      </c>
      <c r="E84" s="107">
        <v>0</v>
      </c>
      <c r="F84" s="126"/>
      <c r="G84" s="126">
        <v>4880</v>
      </c>
      <c r="H84" s="126"/>
      <c r="I84" s="107">
        <v>0</v>
      </c>
      <c r="J84" s="126"/>
      <c r="K84" s="107">
        <v>0</v>
      </c>
    </row>
    <row r="85" spans="1:11" ht="19.899999999999999" customHeight="1" x14ac:dyDescent="0.25">
      <c r="A85" s="243" t="s">
        <v>292</v>
      </c>
      <c r="E85" s="107">
        <v>0</v>
      </c>
      <c r="F85" s="126"/>
      <c r="G85" s="126">
        <v>-14242</v>
      </c>
      <c r="H85" s="126"/>
      <c r="I85" s="107">
        <v>0</v>
      </c>
      <c r="J85" s="126"/>
      <c r="K85" s="107">
        <v>0</v>
      </c>
    </row>
    <row r="86" spans="1:11" ht="19.899999999999999" customHeight="1" x14ac:dyDescent="0.25">
      <c r="A86" s="243" t="s">
        <v>293</v>
      </c>
      <c r="E86" s="107">
        <v>0</v>
      </c>
      <c r="F86" s="126"/>
      <c r="G86" s="107">
        <v>0</v>
      </c>
      <c r="H86" s="126"/>
      <c r="I86" s="107">
        <v>4000</v>
      </c>
      <c r="J86" s="126"/>
      <c r="K86" s="126">
        <v>48219</v>
      </c>
    </row>
    <row r="87" spans="1:11" ht="19.899999999999999" customHeight="1" x14ac:dyDescent="0.25">
      <c r="A87" s="224" t="s">
        <v>294</v>
      </c>
      <c r="E87" s="107">
        <v>0</v>
      </c>
      <c r="F87" s="126"/>
      <c r="G87" s="107">
        <v>0</v>
      </c>
      <c r="H87" s="126"/>
      <c r="I87" s="126">
        <v>-6830</v>
      </c>
      <c r="J87" s="126"/>
      <c r="K87" s="126">
        <v>-1000</v>
      </c>
    </row>
    <row r="88" spans="1:11" ht="19.899999999999999" customHeight="1" x14ac:dyDescent="0.25">
      <c r="A88" s="224" t="s">
        <v>295</v>
      </c>
      <c r="E88" s="107">
        <v>0</v>
      </c>
      <c r="F88" s="126"/>
      <c r="G88" s="98">
        <v>272077</v>
      </c>
      <c r="H88" s="126"/>
      <c r="I88" s="107">
        <v>0</v>
      </c>
      <c r="J88" s="98"/>
      <c r="K88" s="107">
        <v>0</v>
      </c>
    </row>
    <row r="89" spans="1:11" ht="19.899999999999999" customHeight="1" x14ac:dyDescent="0.25">
      <c r="A89" s="224" t="s">
        <v>296</v>
      </c>
      <c r="E89" s="98">
        <v>-104530</v>
      </c>
      <c r="F89" s="126"/>
      <c r="G89" s="98">
        <v>-170651</v>
      </c>
      <c r="H89" s="126"/>
      <c r="I89" s="107">
        <v>0</v>
      </c>
      <c r="J89" s="98"/>
      <c r="K89" s="107">
        <v>0</v>
      </c>
    </row>
    <row r="90" spans="1:11" ht="19.899999999999999" customHeight="1" x14ac:dyDescent="0.25">
      <c r="A90" s="224" t="s">
        <v>221</v>
      </c>
      <c r="E90" s="98">
        <v>-114655</v>
      </c>
      <c r="F90" s="126"/>
      <c r="G90" s="98">
        <v>-145932</v>
      </c>
      <c r="H90" s="126"/>
      <c r="I90" s="126">
        <v>-55685</v>
      </c>
      <c r="J90" s="98"/>
      <c r="K90" s="126">
        <v>-57193</v>
      </c>
    </row>
    <row r="91" spans="1:11" ht="19.899999999999999" customHeight="1" x14ac:dyDescent="0.25">
      <c r="A91" s="95" t="s">
        <v>297</v>
      </c>
      <c r="E91" s="130">
        <f>SUM(E78:E90)</f>
        <v>-266888</v>
      </c>
      <c r="F91" s="131"/>
      <c r="G91" s="130">
        <f>SUM(G78:G90)</f>
        <v>-105011</v>
      </c>
      <c r="H91" s="131"/>
      <c r="I91" s="130">
        <f>SUM(I78:I90)</f>
        <v>-65505</v>
      </c>
      <c r="J91" s="131"/>
      <c r="K91" s="130">
        <f>SUM(K78:K90)</f>
        <v>-58238</v>
      </c>
    </row>
    <row r="92" spans="1:11" ht="11.65" customHeight="1" x14ac:dyDescent="0.25">
      <c r="A92" s="242"/>
      <c r="E92" s="126"/>
      <c r="F92" s="131"/>
      <c r="G92" s="126"/>
      <c r="H92" s="126"/>
      <c r="I92" s="126"/>
      <c r="J92" s="131"/>
      <c r="K92" s="126"/>
    </row>
    <row r="93" spans="1:11" ht="19.899999999999999" customHeight="1" x14ac:dyDescent="0.25">
      <c r="A93" s="241" t="s">
        <v>222</v>
      </c>
      <c r="B93" s="241"/>
      <c r="E93" s="126"/>
      <c r="F93" s="126"/>
      <c r="G93" s="126"/>
      <c r="H93" s="126"/>
      <c r="I93" s="126"/>
      <c r="J93" s="126"/>
      <c r="K93" s="126"/>
    </row>
    <row r="94" spans="1:11" ht="19.899999999999999" customHeight="1" x14ac:dyDescent="0.25">
      <c r="A94" s="241"/>
      <c r="B94" s="241" t="s">
        <v>223</v>
      </c>
      <c r="E94" s="126">
        <f>SUM(E91,E75,E46)</f>
        <v>-141320</v>
      </c>
      <c r="F94" s="126"/>
      <c r="G94" s="126">
        <f>SUM(G91,G75,G46)</f>
        <v>-86085</v>
      </c>
      <c r="H94" s="126"/>
      <c r="I94" s="126">
        <f>SUM(I91,I75,I46)</f>
        <v>-1517</v>
      </c>
      <c r="J94" s="126"/>
      <c r="K94" s="126">
        <f>SUM(K91,K75,K46)</f>
        <v>2631</v>
      </c>
    </row>
    <row r="95" spans="1:11" ht="19.899999999999999" customHeight="1" x14ac:dyDescent="0.25">
      <c r="A95" s="241" t="s">
        <v>224</v>
      </c>
      <c r="B95" s="241"/>
      <c r="E95" s="128">
        <v>43216</v>
      </c>
      <c r="F95" s="126"/>
      <c r="G95" s="128">
        <v>-10357</v>
      </c>
      <c r="H95" s="126"/>
      <c r="I95" s="179">
        <v>0</v>
      </c>
      <c r="J95" s="126"/>
      <c r="K95" s="179">
        <v>0</v>
      </c>
    </row>
    <row r="96" spans="1:11" ht="19.899999999999999" customHeight="1" x14ac:dyDescent="0.25">
      <c r="A96" s="244" t="s">
        <v>298</v>
      </c>
      <c r="E96" s="131">
        <f>SUM(E94:E95)</f>
        <v>-98104</v>
      </c>
      <c r="F96" s="131"/>
      <c r="G96" s="131">
        <f>SUM(G94:G95)</f>
        <v>-96442</v>
      </c>
      <c r="H96" s="131"/>
      <c r="I96" s="131">
        <f>SUM(I94:I95)</f>
        <v>-1517</v>
      </c>
      <c r="J96" s="131"/>
      <c r="K96" s="131">
        <f>SUM(K94:K95)</f>
        <v>2631</v>
      </c>
    </row>
    <row r="97" spans="1:16" ht="19.899999999999999" customHeight="1" x14ac:dyDescent="0.25">
      <c r="A97" s="241" t="s">
        <v>225</v>
      </c>
      <c r="B97" s="241"/>
      <c r="C97" s="241"/>
      <c r="D97" s="241"/>
      <c r="E97" s="126">
        <f>'BS 4 - 6'!F11</f>
        <v>191924</v>
      </c>
      <c r="F97" s="131"/>
      <c r="G97" s="126">
        <v>285522</v>
      </c>
      <c r="H97" s="126"/>
      <c r="I97" s="126">
        <f>'BS 4 - 6'!J11</f>
        <v>5464</v>
      </c>
      <c r="J97" s="131"/>
      <c r="K97" s="126">
        <v>3254</v>
      </c>
    </row>
    <row r="98" spans="1:16" ht="19.149999999999999" customHeight="1" thickBot="1" x14ac:dyDescent="0.3">
      <c r="A98" s="245" t="s">
        <v>339</v>
      </c>
      <c r="B98" s="245"/>
      <c r="C98" s="245"/>
      <c r="D98" s="245"/>
      <c r="E98" s="135">
        <f>SUM(E96:E97)</f>
        <v>93820</v>
      </c>
      <c r="F98" s="131"/>
      <c r="G98" s="135">
        <f>SUM(G96:G97)</f>
        <v>189080</v>
      </c>
      <c r="H98" s="131"/>
      <c r="I98" s="135">
        <f>SUM(I96:I97)</f>
        <v>3947</v>
      </c>
      <c r="J98" s="131"/>
      <c r="K98" s="135">
        <f>SUM(K96:K97)</f>
        <v>5885</v>
      </c>
      <c r="M98" s="126">
        <f>E98-'BS 4 - 6'!D11</f>
        <v>0</v>
      </c>
      <c r="N98" s="240">
        <f>G98-189080</f>
        <v>0</v>
      </c>
      <c r="O98" s="240">
        <f>I98-'BS 4 - 6'!H11</f>
        <v>0</v>
      </c>
      <c r="P98" s="240">
        <f>K98-5885</f>
        <v>0</v>
      </c>
    </row>
    <row r="99" spans="1:16" ht="15.75" thickTop="1" x14ac:dyDescent="0.25">
      <c r="A99" s="242"/>
      <c r="E99" s="126"/>
      <c r="F99" s="131"/>
      <c r="G99" s="126"/>
      <c r="H99" s="126"/>
      <c r="I99" s="126"/>
      <c r="J99" s="131"/>
      <c r="K99" s="126"/>
    </row>
    <row r="100" spans="1:16" s="91" customFormat="1" ht="19.899999999999999" customHeight="1" x14ac:dyDescent="0.3">
      <c r="A100" s="83" t="s">
        <v>0</v>
      </c>
      <c r="C100" s="92"/>
      <c r="D100" s="92"/>
    </row>
    <row r="101" spans="1:16" s="222" customFormat="1" ht="19.899999999999999" customHeight="1" x14ac:dyDescent="0.25">
      <c r="A101" s="218" t="s">
        <v>204</v>
      </c>
      <c r="B101" s="218"/>
      <c r="C101" s="219"/>
      <c r="D101" s="220"/>
      <c r="E101" s="219"/>
      <c r="F101" s="221"/>
      <c r="G101" s="221"/>
      <c r="H101" s="221"/>
      <c r="I101" s="221"/>
    </row>
    <row r="102" spans="1:16" ht="13.15" customHeight="1" x14ac:dyDescent="0.25">
      <c r="A102" s="223"/>
      <c r="F102" s="226"/>
      <c r="H102" s="226"/>
      <c r="J102" s="226"/>
    </row>
    <row r="103" spans="1:16" ht="19.899999999999999" customHeight="1" x14ac:dyDescent="0.25">
      <c r="A103" s="223"/>
      <c r="E103" s="282" t="s">
        <v>2</v>
      </c>
      <c r="F103" s="282"/>
      <c r="G103" s="282"/>
      <c r="H103" s="227"/>
      <c r="I103" s="282" t="s">
        <v>110</v>
      </c>
      <c r="J103" s="282"/>
      <c r="K103" s="282"/>
    </row>
    <row r="104" spans="1:16" ht="19.899999999999999" customHeight="1" x14ac:dyDescent="0.25">
      <c r="A104" s="223"/>
      <c r="E104" s="282" t="s">
        <v>4</v>
      </c>
      <c r="F104" s="282"/>
      <c r="G104" s="282"/>
      <c r="H104" s="228"/>
      <c r="I104" s="282" t="s">
        <v>4</v>
      </c>
      <c r="J104" s="282"/>
      <c r="K104" s="282"/>
    </row>
    <row r="105" spans="1:16" ht="19.899999999999999" customHeight="1" x14ac:dyDescent="0.25">
      <c r="A105" s="223"/>
      <c r="E105" s="291" t="s">
        <v>327</v>
      </c>
      <c r="F105" s="291"/>
      <c r="G105" s="291"/>
      <c r="H105" s="183"/>
      <c r="I105" s="291" t="s">
        <v>327</v>
      </c>
      <c r="J105" s="291"/>
      <c r="K105" s="291"/>
    </row>
    <row r="106" spans="1:16" ht="19.899999999999999" customHeight="1" x14ac:dyDescent="0.25">
      <c r="A106" s="223"/>
      <c r="E106" s="290" t="s">
        <v>319</v>
      </c>
      <c r="F106" s="291"/>
      <c r="G106" s="291"/>
      <c r="H106" s="183"/>
      <c r="I106" s="290" t="s">
        <v>319</v>
      </c>
      <c r="J106" s="291"/>
      <c r="K106" s="291"/>
    </row>
    <row r="107" spans="1:16" ht="19.899999999999999" customHeight="1" x14ac:dyDescent="0.25">
      <c r="E107" s="184">
        <v>2025</v>
      </c>
      <c r="F107" s="184"/>
      <c r="G107" s="184">
        <v>2024</v>
      </c>
      <c r="H107" s="183"/>
      <c r="I107" s="184">
        <v>2025</v>
      </c>
      <c r="J107" s="184"/>
      <c r="K107" s="184">
        <v>2024</v>
      </c>
    </row>
    <row r="108" spans="1:16" ht="19.899999999999999" customHeight="1" x14ac:dyDescent="0.25">
      <c r="E108" s="280" t="s">
        <v>8</v>
      </c>
      <c r="F108" s="280"/>
      <c r="G108" s="280"/>
      <c r="H108" s="280"/>
      <c r="I108" s="280"/>
      <c r="J108" s="280"/>
      <c r="K108" s="280"/>
    </row>
    <row r="109" spans="1:16" ht="19.899999999999999" customHeight="1" x14ac:dyDescent="0.25">
      <c r="A109" s="229" t="s">
        <v>226</v>
      </c>
    </row>
    <row r="110" spans="1:16" ht="19.899999999999999" customHeight="1" x14ac:dyDescent="0.25">
      <c r="A110" s="231" t="s">
        <v>316</v>
      </c>
      <c r="B110" s="231"/>
      <c r="E110" s="126">
        <v>-49064</v>
      </c>
      <c r="F110" s="126"/>
      <c r="G110" s="107">
        <v>0</v>
      </c>
      <c r="H110" s="126"/>
      <c r="I110" s="107">
        <v>0</v>
      </c>
      <c r="J110" s="126"/>
      <c r="K110" s="107">
        <v>0</v>
      </c>
    </row>
    <row r="111" spans="1:16" ht="19.899999999999999" customHeight="1" x14ac:dyDescent="0.25">
      <c r="A111" s="231" t="s">
        <v>299</v>
      </c>
      <c r="B111" s="231"/>
      <c r="E111" s="126">
        <v>87182</v>
      </c>
      <c r="F111" s="247"/>
      <c r="G111" s="107">
        <v>0</v>
      </c>
      <c r="I111" s="107">
        <v>0</v>
      </c>
      <c r="J111" s="247"/>
      <c r="K111" s="107">
        <v>0</v>
      </c>
    </row>
    <row r="112" spans="1:16" ht="19.899999999999999" customHeight="1" x14ac:dyDescent="0.25">
      <c r="A112" s="224" t="s">
        <v>300</v>
      </c>
      <c r="E112" s="126">
        <v>27685</v>
      </c>
      <c r="F112" s="247"/>
      <c r="G112" s="107">
        <v>17382</v>
      </c>
      <c r="I112" s="107">
        <v>0</v>
      </c>
      <c r="J112" s="247"/>
      <c r="K112" s="107">
        <v>41</v>
      </c>
    </row>
    <row r="113" spans="1:17" ht="19.899999999999999" customHeight="1" x14ac:dyDescent="0.25">
      <c r="A113" s="224" t="s">
        <v>307</v>
      </c>
      <c r="E113" s="126"/>
      <c r="F113" s="247"/>
      <c r="G113" s="247"/>
      <c r="I113" s="126"/>
      <c r="J113" s="247"/>
      <c r="K113" s="186"/>
    </row>
    <row r="114" spans="1:17" ht="19.899999999999999" customHeight="1" x14ac:dyDescent="0.25">
      <c r="B114" s="224" t="s">
        <v>317</v>
      </c>
    </row>
    <row r="115" spans="1:17" ht="19.899999999999999" customHeight="1" x14ac:dyDescent="0.25">
      <c r="A115" s="231" t="s">
        <v>306</v>
      </c>
      <c r="B115" s="231" t="s">
        <v>308</v>
      </c>
      <c r="E115" s="126">
        <v>145435</v>
      </c>
      <c r="F115" s="247"/>
      <c r="G115" s="107">
        <v>0</v>
      </c>
      <c r="I115" s="126">
        <v>145435</v>
      </c>
      <c r="J115" s="247"/>
      <c r="K115" s="107">
        <v>0</v>
      </c>
      <c r="Q115" s="126"/>
    </row>
    <row r="116" spans="1:17" ht="19.899999999999999" customHeight="1" x14ac:dyDescent="0.25">
      <c r="A116" s="231" t="s">
        <v>306</v>
      </c>
      <c r="B116" s="231" t="s">
        <v>305</v>
      </c>
      <c r="E116" s="126">
        <v>-21549</v>
      </c>
      <c r="F116" s="247"/>
      <c r="G116" s="107">
        <v>0</v>
      </c>
      <c r="I116" s="107">
        <v>0</v>
      </c>
      <c r="J116" s="247"/>
      <c r="K116" s="107">
        <v>0</v>
      </c>
      <c r="Q116" s="126"/>
    </row>
    <row r="117" spans="1:17" ht="19.899999999999999" customHeight="1" x14ac:dyDescent="0.25">
      <c r="A117" s="231" t="s">
        <v>306</v>
      </c>
      <c r="B117" s="231" t="s">
        <v>309</v>
      </c>
      <c r="E117" s="126">
        <v>-98451</v>
      </c>
      <c r="F117" s="247"/>
      <c r="G117" s="107">
        <v>0</v>
      </c>
      <c r="I117" s="107">
        <v>-98451</v>
      </c>
      <c r="J117" s="247"/>
      <c r="K117" s="107">
        <v>0</v>
      </c>
      <c r="Q117" s="126"/>
    </row>
  </sheetData>
  <mergeCells count="27">
    <mergeCell ref="E54:G54"/>
    <mergeCell ref="I54:K54"/>
    <mergeCell ref="E56:K56"/>
    <mergeCell ref="E9:K9"/>
    <mergeCell ref="E51:G51"/>
    <mergeCell ref="I51:K51"/>
    <mergeCell ref="E53:G53"/>
    <mergeCell ref="I53:K53"/>
    <mergeCell ref="E52:G52"/>
    <mergeCell ref="I52:K52"/>
    <mergeCell ref="E7:G7"/>
    <mergeCell ref="I7:K7"/>
    <mergeCell ref="E4:G4"/>
    <mergeCell ref="I4:K4"/>
    <mergeCell ref="E6:G6"/>
    <mergeCell ref="I6:K6"/>
    <mergeCell ref="E5:G5"/>
    <mergeCell ref="I5:K5"/>
    <mergeCell ref="E106:G106"/>
    <mergeCell ref="I106:K106"/>
    <mergeCell ref="E108:K108"/>
    <mergeCell ref="E103:G103"/>
    <mergeCell ref="I103:K103"/>
    <mergeCell ref="E104:G104"/>
    <mergeCell ref="I104:K104"/>
    <mergeCell ref="E105:G105"/>
    <mergeCell ref="I105:K105"/>
  </mergeCells>
  <pageMargins left="0.8" right="0.5" top="0.48" bottom="0.5" header="0.5" footer="0.5"/>
  <pageSetup paperSize="9" scale="71" firstPageNumber="13" fitToHeight="0" orientation="portrait" useFirstPageNumber="1" r:id="rId1"/>
  <headerFooter>
    <oddFooter xml:space="preserve">&amp;L&amp;"Times New Roman,Regular"&amp;11The accompanying notes form an integral part of the interim financial statements.&amp;"Angsana New,Regular"&amp;15
&amp;C&amp;"Times New Roman,Regular"&amp;11&amp;P&amp;"Angsana New,Regular"&amp;15
</oddFooter>
  </headerFooter>
  <rowBreaks count="2" manualBreakCount="2">
    <brk id="47" max="16383" man="1"/>
    <brk id="99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76F78-158F-4963-8F7A-39887155B9A8}">
  <sheetPr>
    <tabColor rgb="FFFFFF00"/>
    <pageSetUpPr fitToPage="1"/>
  </sheetPr>
  <dimension ref="A1:M66"/>
  <sheetViews>
    <sheetView view="pageBreakPreview" topLeftCell="A32" zoomScale="85" zoomScaleNormal="90" zoomScaleSheetLayoutView="85" workbookViewId="0">
      <selection activeCell="P24" sqref="P24"/>
    </sheetView>
  </sheetViews>
  <sheetFormatPr defaultColWidth="10.42578125" defaultRowHeight="22.15" customHeight="1" x14ac:dyDescent="0.25"/>
  <cols>
    <col min="1" max="1" width="50.7109375" style="136" customWidth="1"/>
    <col min="2" max="2" width="8.7109375" style="138" customWidth="1"/>
    <col min="3" max="3" width="1.140625" style="138" customWidth="1"/>
    <col min="4" max="4" width="15.7109375" style="214" customWidth="1"/>
    <col min="5" max="5" width="1.140625" style="202" customWidth="1"/>
    <col min="6" max="6" width="15.7109375" style="214" customWidth="1"/>
    <col min="7" max="7" width="1.140625" style="202" customWidth="1"/>
    <col min="8" max="8" width="15.7109375" style="214" customWidth="1"/>
    <col min="9" max="9" width="1.140625" style="202" customWidth="1"/>
    <col min="10" max="10" width="15.7109375" style="214" customWidth="1"/>
    <col min="11" max="11" width="5.85546875" style="136" customWidth="1"/>
    <col min="12" max="16384" width="10.42578125" style="136"/>
  </cols>
  <sheetData>
    <row r="1" spans="1:13" s="91" customFormat="1" ht="22.15" customHeight="1" x14ac:dyDescent="0.3">
      <c r="A1" s="83" t="s">
        <v>0</v>
      </c>
      <c r="C1" s="92"/>
      <c r="D1" s="92"/>
    </row>
    <row r="2" spans="1:13" s="73" customFormat="1" ht="22.15" customHeight="1" x14ac:dyDescent="0.25">
      <c r="A2" s="84" t="s">
        <v>109</v>
      </c>
      <c r="B2" s="189"/>
      <c r="C2" s="190"/>
      <c r="D2" s="190"/>
      <c r="E2" s="190"/>
      <c r="F2" s="190"/>
      <c r="G2" s="190"/>
      <c r="H2" s="190"/>
      <c r="I2" s="190"/>
      <c r="J2" s="190"/>
    </row>
    <row r="3" spans="1:13" ht="10.15" customHeight="1" x14ac:dyDescent="0.25">
      <c r="A3" s="88"/>
      <c r="B3" s="87"/>
      <c r="C3" s="88"/>
      <c r="D3" s="88"/>
      <c r="E3" s="88"/>
      <c r="F3" s="88"/>
      <c r="G3" s="88"/>
      <c r="H3" s="88"/>
      <c r="I3" s="88"/>
      <c r="J3" s="88"/>
    </row>
    <row r="4" spans="1:13" ht="22.15" customHeight="1" x14ac:dyDescent="0.25">
      <c r="B4" s="137"/>
      <c r="C4" s="137"/>
      <c r="D4" s="281" t="s">
        <v>2</v>
      </c>
      <c r="E4" s="281"/>
      <c r="F4" s="281"/>
      <c r="G4" s="183"/>
      <c r="H4" s="281" t="s">
        <v>110</v>
      </c>
      <c r="I4" s="281"/>
      <c r="J4" s="281"/>
    </row>
    <row r="5" spans="1:13" ht="22.15" customHeight="1" x14ac:dyDescent="0.25">
      <c r="B5" s="137"/>
      <c r="C5" s="137"/>
      <c r="D5" s="281" t="s">
        <v>4</v>
      </c>
      <c r="E5" s="281"/>
      <c r="F5" s="281"/>
      <c r="G5" s="183"/>
      <c r="H5" s="281" t="s">
        <v>4</v>
      </c>
      <c r="I5" s="281"/>
      <c r="J5" s="281"/>
    </row>
    <row r="6" spans="1:13" ht="22.15" customHeight="1" x14ac:dyDescent="0.25">
      <c r="B6" s="137"/>
      <c r="C6" s="137"/>
      <c r="D6" s="289" t="s">
        <v>111</v>
      </c>
      <c r="E6" s="289"/>
      <c r="F6" s="289"/>
      <c r="G6" s="183"/>
      <c r="H6" s="289" t="s">
        <v>111</v>
      </c>
      <c r="I6" s="289"/>
      <c r="J6" s="289"/>
    </row>
    <row r="7" spans="1:13" ht="22.15" customHeight="1" x14ac:dyDescent="0.25">
      <c r="B7" s="137"/>
      <c r="C7" s="137"/>
      <c r="D7" s="290" t="s">
        <v>205</v>
      </c>
      <c r="E7" s="291"/>
      <c r="F7" s="291"/>
      <c r="G7" s="191"/>
      <c r="H7" s="290" t="s">
        <v>205</v>
      </c>
      <c r="I7" s="291"/>
      <c r="J7" s="291"/>
    </row>
    <row r="8" spans="1:13" ht="22.15" customHeight="1" x14ac:dyDescent="0.25">
      <c r="B8" s="138" t="s">
        <v>6</v>
      </c>
      <c r="D8" s="184">
        <v>2025</v>
      </c>
      <c r="E8" s="184"/>
      <c r="F8" s="184">
        <v>2024</v>
      </c>
      <c r="G8" s="184"/>
      <c r="H8" s="184">
        <v>2025</v>
      </c>
      <c r="I8" s="184"/>
      <c r="J8" s="184">
        <v>2024</v>
      </c>
    </row>
    <row r="9" spans="1:13" ht="22.15" customHeight="1" x14ac:dyDescent="0.25">
      <c r="D9" s="280" t="s">
        <v>8</v>
      </c>
      <c r="E9" s="280"/>
      <c r="F9" s="280"/>
      <c r="G9" s="280"/>
      <c r="H9" s="280"/>
      <c r="I9" s="280"/>
      <c r="J9" s="280"/>
    </row>
    <row r="10" spans="1:13" ht="22.15" customHeight="1" x14ac:dyDescent="0.25">
      <c r="A10" s="139" t="s">
        <v>256</v>
      </c>
      <c r="D10" s="138"/>
      <c r="E10" s="138"/>
      <c r="F10" s="138"/>
      <c r="G10" s="138"/>
      <c r="H10" s="138"/>
      <c r="I10" s="138"/>
      <c r="J10" s="138"/>
    </row>
    <row r="11" spans="1:13" ht="22.15" customHeight="1" x14ac:dyDescent="0.25">
      <c r="A11" s="136" t="s">
        <v>311</v>
      </c>
      <c r="B11" s="138">
        <v>13</v>
      </c>
      <c r="D11" s="105">
        <v>157312</v>
      </c>
      <c r="E11" s="105"/>
      <c r="F11" s="105">
        <v>230819</v>
      </c>
      <c r="G11" s="105"/>
      <c r="H11" s="107">
        <v>0</v>
      </c>
      <c r="I11" s="104"/>
      <c r="J11" s="107">
        <v>0</v>
      </c>
    </row>
    <row r="12" spans="1:13" ht="22.15" customHeight="1" x14ac:dyDescent="0.25">
      <c r="A12" s="136" t="s">
        <v>112</v>
      </c>
      <c r="B12" s="138">
        <v>13</v>
      </c>
      <c r="D12" s="140">
        <v>96588</v>
      </c>
      <c r="E12" s="105"/>
      <c r="F12" s="140">
        <v>66238</v>
      </c>
      <c r="G12" s="105"/>
      <c r="H12" s="179">
        <v>0</v>
      </c>
      <c r="I12" s="105"/>
      <c r="J12" s="179">
        <v>0</v>
      </c>
    </row>
    <row r="13" spans="1:13" s="88" customFormat="1" ht="22.15" customHeight="1" x14ac:dyDescent="0.25">
      <c r="B13" s="137"/>
      <c r="C13" s="137"/>
      <c r="D13" s="141">
        <f>SUM(D11:D12)</f>
        <v>253900</v>
      </c>
      <c r="E13" s="141"/>
      <c r="F13" s="141">
        <f>SUM(F11:F12)</f>
        <v>297057</v>
      </c>
      <c r="G13" s="141"/>
      <c r="H13" s="180">
        <v>0</v>
      </c>
      <c r="I13" s="141"/>
      <c r="J13" s="180">
        <v>0</v>
      </c>
    </row>
    <row r="14" spans="1:13" ht="22.15" customHeight="1" x14ac:dyDescent="0.25">
      <c r="A14" s="136" t="s">
        <v>257</v>
      </c>
      <c r="D14" s="140">
        <v>-154074</v>
      </c>
      <c r="E14" s="105"/>
      <c r="F14" s="140">
        <v>-182115</v>
      </c>
      <c r="G14" s="105"/>
      <c r="H14" s="179">
        <v>0</v>
      </c>
      <c r="I14" s="105"/>
      <c r="J14" s="179">
        <v>0</v>
      </c>
      <c r="L14" s="192"/>
      <c r="M14" s="192"/>
    </row>
    <row r="15" spans="1:13" s="88" customFormat="1" ht="22.15" customHeight="1" x14ac:dyDescent="0.25">
      <c r="A15" s="88" t="s">
        <v>113</v>
      </c>
      <c r="B15" s="137"/>
      <c r="C15" s="137"/>
      <c r="D15" s="141">
        <f>SUM(D13:D14)</f>
        <v>99826</v>
      </c>
      <c r="E15" s="141"/>
      <c r="F15" s="141">
        <f>SUM(F13:F14)</f>
        <v>114942</v>
      </c>
      <c r="G15" s="141"/>
      <c r="H15" s="180">
        <v>0</v>
      </c>
      <c r="I15" s="141"/>
      <c r="J15" s="180">
        <v>0</v>
      </c>
    </row>
    <row r="16" spans="1:13" s="88" customFormat="1" ht="10.15" customHeight="1" x14ac:dyDescent="0.25">
      <c r="B16" s="137"/>
      <c r="C16" s="137"/>
      <c r="D16" s="141"/>
      <c r="E16" s="141"/>
      <c r="F16" s="141"/>
      <c r="G16" s="141"/>
      <c r="H16" s="141"/>
      <c r="I16" s="141"/>
      <c r="J16" s="141"/>
    </row>
    <row r="17" spans="1:10" ht="22.15" customHeight="1" x14ac:dyDescent="0.25">
      <c r="A17" s="136" t="s">
        <v>114</v>
      </c>
      <c r="B17" s="138">
        <v>2</v>
      </c>
      <c r="D17" s="105">
        <v>27382</v>
      </c>
      <c r="E17" s="105"/>
      <c r="F17" s="105">
        <v>6417</v>
      </c>
      <c r="G17" s="105"/>
      <c r="H17" s="105">
        <v>48431</v>
      </c>
      <c r="I17" s="105"/>
      <c r="J17" s="105">
        <v>59859</v>
      </c>
    </row>
    <row r="18" spans="1:10" ht="22.15" customHeight="1" x14ac:dyDescent="0.25">
      <c r="A18" s="136" t="s">
        <v>115</v>
      </c>
      <c r="D18" s="105">
        <v>-68041</v>
      </c>
      <c r="E18" s="105"/>
      <c r="F18" s="105">
        <v>-66444</v>
      </c>
      <c r="G18" s="105"/>
      <c r="H18" s="105">
        <v>-31466</v>
      </c>
      <c r="I18" s="105"/>
      <c r="J18" s="105">
        <v>-37324</v>
      </c>
    </row>
    <row r="19" spans="1:10" ht="22.15" customHeight="1" x14ac:dyDescent="0.25">
      <c r="A19" s="88" t="s">
        <v>117</v>
      </c>
      <c r="D19" s="142">
        <f>SUM(D15:D18)</f>
        <v>59167</v>
      </c>
      <c r="E19" s="141"/>
      <c r="F19" s="142">
        <f>SUM(F15:F18)</f>
        <v>54915</v>
      </c>
      <c r="G19" s="141"/>
      <c r="H19" s="142">
        <f>SUM(H15:H18)</f>
        <v>16965</v>
      </c>
      <c r="I19" s="141"/>
      <c r="J19" s="142">
        <f>SUM(J15:J18)</f>
        <v>22535</v>
      </c>
    </row>
    <row r="20" spans="1:10" ht="10.15" customHeight="1" x14ac:dyDescent="0.25">
      <c r="D20" s="105"/>
      <c r="E20" s="105"/>
      <c r="F20" s="105"/>
      <c r="G20" s="105"/>
      <c r="H20" s="105"/>
      <c r="I20" s="105"/>
      <c r="J20" s="105"/>
    </row>
    <row r="21" spans="1:10" ht="22.15" customHeight="1" x14ac:dyDescent="0.25">
      <c r="A21" s="136" t="s">
        <v>118</v>
      </c>
      <c r="B21" s="138">
        <v>2</v>
      </c>
      <c r="D21" s="90">
        <v>-67142</v>
      </c>
      <c r="E21" s="105"/>
      <c r="F21" s="90">
        <v>-81457</v>
      </c>
      <c r="G21" s="105"/>
      <c r="H21" s="105">
        <v>-31035</v>
      </c>
      <c r="I21" s="105"/>
      <c r="J21" s="105">
        <v>-31824</v>
      </c>
    </row>
    <row r="22" spans="1:10" ht="22.15" customHeight="1" x14ac:dyDescent="0.25">
      <c r="A22" s="193" t="s">
        <v>312</v>
      </c>
      <c r="D22" s="90">
        <v>-5045</v>
      </c>
      <c r="E22" s="105"/>
      <c r="F22" s="90">
        <v>-15462</v>
      </c>
      <c r="G22" s="105"/>
      <c r="H22" s="107">
        <v>0</v>
      </c>
      <c r="I22" s="105"/>
      <c r="J22" s="107">
        <v>0</v>
      </c>
    </row>
    <row r="23" spans="1:10" ht="22.15" customHeight="1" x14ac:dyDescent="0.25">
      <c r="A23" s="194" t="s">
        <v>301</v>
      </c>
      <c r="D23" s="105"/>
      <c r="E23" s="105"/>
      <c r="F23" s="105"/>
      <c r="G23" s="105"/>
      <c r="H23" s="107"/>
      <c r="I23" s="104"/>
      <c r="J23" s="107"/>
    </row>
    <row r="24" spans="1:10" ht="22.15" customHeight="1" x14ac:dyDescent="0.25">
      <c r="A24" s="195" t="s">
        <v>258</v>
      </c>
      <c r="B24" s="138">
        <v>6</v>
      </c>
      <c r="D24" s="105">
        <v>14262</v>
      </c>
      <c r="E24" s="105"/>
      <c r="F24" s="105">
        <v>68656</v>
      </c>
      <c r="G24" s="105"/>
      <c r="H24" s="107">
        <v>0</v>
      </c>
      <c r="I24" s="104"/>
      <c r="J24" s="107">
        <v>0</v>
      </c>
    </row>
    <row r="25" spans="1:10" ht="22.15" customHeight="1" x14ac:dyDescent="0.25">
      <c r="A25" s="136" t="s">
        <v>116</v>
      </c>
      <c r="D25" s="105">
        <v>-9332</v>
      </c>
      <c r="E25" s="105"/>
      <c r="F25" s="105">
        <v>31509</v>
      </c>
      <c r="G25" s="105"/>
      <c r="H25" s="105">
        <v>-49</v>
      </c>
      <c r="I25" s="105"/>
      <c r="J25" s="105">
        <v>-296</v>
      </c>
    </row>
    <row r="26" spans="1:10" ht="22.15" customHeight="1" x14ac:dyDescent="0.25">
      <c r="A26" s="136" t="s">
        <v>259</v>
      </c>
      <c r="D26" s="105">
        <v>-5119</v>
      </c>
      <c r="E26" s="105"/>
      <c r="F26" s="105">
        <v>8053</v>
      </c>
      <c r="G26" s="105"/>
      <c r="H26" s="107">
        <v>0</v>
      </c>
      <c r="I26" s="105"/>
      <c r="J26" s="107">
        <v>0</v>
      </c>
    </row>
    <row r="27" spans="1:10" ht="22.15" customHeight="1" x14ac:dyDescent="0.25">
      <c r="A27" s="196" t="s">
        <v>260</v>
      </c>
      <c r="B27" s="137"/>
      <c r="C27" s="137"/>
      <c r="D27" s="142">
        <f>SUM(D19:D26)</f>
        <v>-13209</v>
      </c>
      <c r="E27" s="141"/>
      <c r="F27" s="142">
        <f>SUM(F19:F26)</f>
        <v>66214</v>
      </c>
      <c r="G27" s="141"/>
      <c r="H27" s="142">
        <f>SUM(H19:H26)</f>
        <v>-14119</v>
      </c>
      <c r="I27" s="141"/>
      <c r="J27" s="142">
        <f>SUM(J19:J26)</f>
        <v>-9585</v>
      </c>
    </row>
    <row r="28" spans="1:10" ht="22.15" customHeight="1" x14ac:dyDescent="0.25">
      <c r="A28" s="197" t="s">
        <v>119</v>
      </c>
      <c r="D28" s="93">
        <v>-12665</v>
      </c>
      <c r="E28" s="90"/>
      <c r="F28" s="93">
        <v>-12335</v>
      </c>
      <c r="G28" s="136"/>
      <c r="H28" s="93">
        <v>102</v>
      </c>
      <c r="I28" s="93"/>
      <c r="J28" s="93">
        <v>105</v>
      </c>
    </row>
    <row r="29" spans="1:10" ht="22.15" customHeight="1" x14ac:dyDescent="0.25">
      <c r="A29" s="196" t="s">
        <v>120</v>
      </c>
      <c r="B29" s="137"/>
      <c r="C29" s="137"/>
      <c r="D29" s="100">
        <f>SUM(D27:D28)</f>
        <v>-25874</v>
      </c>
      <c r="E29" s="102"/>
      <c r="F29" s="100">
        <f>SUM(F27:F28)</f>
        <v>53879</v>
      </c>
      <c r="G29" s="88"/>
      <c r="H29" s="100">
        <f>SUM(H27:H28)</f>
        <v>-14017</v>
      </c>
      <c r="I29" s="101"/>
      <c r="J29" s="100">
        <f>SUM(J27:J28)</f>
        <v>-9480</v>
      </c>
    </row>
    <row r="30" spans="1:10" ht="22.15" customHeight="1" x14ac:dyDescent="0.25">
      <c r="A30" s="88"/>
      <c r="D30" s="93"/>
      <c r="E30" s="93"/>
      <c r="F30" s="93"/>
      <c r="G30" s="93"/>
      <c r="H30" s="93"/>
      <c r="I30" s="93"/>
      <c r="J30" s="93"/>
    </row>
    <row r="31" spans="1:10" s="91" customFormat="1" ht="22.15" customHeight="1" x14ac:dyDescent="0.3">
      <c r="A31" s="83" t="s">
        <v>0</v>
      </c>
      <c r="C31" s="92"/>
      <c r="D31" s="92"/>
    </row>
    <row r="32" spans="1:10" s="73" customFormat="1" ht="22.15" customHeight="1" x14ac:dyDescent="0.25">
      <c r="A32" s="84" t="s">
        <v>109</v>
      </c>
      <c r="B32" s="189"/>
      <c r="C32" s="190"/>
      <c r="D32" s="190"/>
      <c r="E32" s="190"/>
      <c r="F32" s="190"/>
      <c r="G32" s="190"/>
      <c r="H32" s="190"/>
      <c r="I32" s="190"/>
      <c r="J32" s="190"/>
    </row>
    <row r="33" spans="1:10" ht="10.15" customHeight="1" x14ac:dyDescent="0.25">
      <c r="A33" s="85"/>
      <c r="B33" s="87"/>
      <c r="C33" s="88"/>
      <c r="D33" s="88"/>
      <c r="E33" s="88"/>
      <c r="F33" s="88"/>
      <c r="G33" s="88"/>
      <c r="H33" s="93"/>
      <c r="I33" s="93"/>
      <c r="J33" s="93"/>
    </row>
    <row r="34" spans="1:10" ht="22.15" customHeight="1" x14ac:dyDescent="0.25">
      <c r="B34" s="137"/>
      <c r="C34" s="137"/>
      <c r="D34" s="281" t="s">
        <v>2</v>
      </c>
      <c r="E34" s="281"/>
      <c r="F34" s="281"/>
      <c r="G34" s="183"/>
      <c r="H34" s="281" t="s">
        <v>110</v>
      </c>
      <c r="I34" s="281"/>
      <c r="J34" s="281"/>
    </row>
    <row r="35" spans="1:10" ht="22.15" customHeight="1" x14ac:dyDescent="0.25">
      <c r="B35" s="137"/>
      <c r="C35" s="137"/>
      <c r="D35" s="281" t="s">
        <v>4</v>
      </c>
      <c r="E35" s="281"/>
      <c r="F35" s="281"/>
      <c r="G35" s="183"/>
      <c r="H35" s="281" t="s">
        <v>4</v>
      </c>
      <c r="I35" s="281"/>
      <c r="J35" s="281"/>
    </row>
    <row r="36" spans="1:10" ht="22.15" customHeight="1" x14ac:dyDescent="0.25">
      <c r="B36" s="137"/>
      <c r="C36" s="137"/>
      <c r="D36" s="289" t="s">
        <v>111</v>
      </c>
      <c r="E36" s="289"/>
      <c r="F36" s="289"/>
      <c r="G36" s="183"/>
      <c r="H36" s="289" t="s">
        <v>111</v>
      </c>
      <c r="I36" s="289"/>
      <c r="J36" s="289"/>
    </row>
    <row r="37" spans="1:10" ht="22.15" customHeight="1" x14ac:dyDescent="0.25">
      <c r="B37" s="137"/>
      <c r="C37" s="137"/>
      <c r="D37" s="290" t="s">
        <v>205</v>
      </c>
      <c r="E37" s="291"/>
      <c r="F37" s="291"/>
      <c r="G37" s="191"/>
      <c r="H37" s="290" t="s">
        <v>205</v>
      </c>
      <c r="I37" s="291"/>
      <c r="J37" s="291"/>
    </row>
    <row r="38" spans="1:10" ht="22.15" customHeight="1" x14ac:dyDescent="0.25">
      <c r="D38" s="184">
        <v>2025</v>
      </c>
      <c r="E38" s="184"/>
      <c r="F38" s="184">
        <v>2024</v>
      </c>
      <c r="G38" s="184"/>
      <c r="H38" s="184">
        <v>2025</v>
      </c>
      <c r="I38" s="184"/>
      <c r="J38" s="184">
        <v>2024</v>
      </c>
    </row>
    <row r="39" spans="1:10" ht="22.15" customHeight="1" x14ac:dyDescent="0.25">
      <c r="D39" s="280" t="s">
        <v>8</v>
      </c>
      <c r="E39" s="280"/>
      <c r="F39" s="280"/>
      <c r="G39" s="280"/>
      <c r="H39" s="280"/>
      <c r="I39" s="280"/>
      <c r="J39" s="280"/>
    </row>
    <row r="40" spans="1:10" ht="22.15" customHeight="1" x14ac:dyDescent="0.25">
      <c r="A40" s="143" t="s">
        <v>121</v>
      </c>
      <c r="D40" s="98"/>
      <c r="E40" s="113"/>
      <c r="F40" s="98"/>
      <c r="G40" s="113"/>
      <c r="H40" s="98"/>
      <c r="I40" s="113"/>
      <c r="J40" s="98"/>
    </row>
    <row r="41" spans="1:10" ht="22.15" customHeight="1" x14ac:dyDescent="0.25">
      <c r="A41" s="198" t="s">
        <v>122</v>
      </c>
      <c r="D41" s="98"/>
      <c r="E41" s="113"/>
      <c r="F41" s="98"/>
      <c r="G41" s="113"/>
      <c r="H41" s="98"/>
      <c r="I41" s="113"/>
      <c r="J41" s="98"/>
    </row>
    <row r="42" spans="1:10" ht="22.15" customHeight="1" x14ac:dyDescent="0.25">
      <c r="A42" s="94" t="s">
        <v>123</v>
      </c>
      <c r="D42" s="140">
        <v>-9689</v>
      </c>
      <c r="E42" s="93"/>
      <c r="F42" s="140">
        <v>51278</v>
      </c>
      <c r="G42" s="93"/>
      <c r="H42" s="179">
        <v>0</v>
      </c>
      <c r="I42" s="103"/>
      <c r="J42" s="179">
        <v>0</v>
      </c>
    </row>
    <row r="43" spans="1:10" ht="22.15" customHeight="1" x14ac:dyDescent="0.25">
      <c r="A43" s="85" t="s">
        <v>124</v>
      </c>
      <c r="B43" s="199"/>
      <c r="C43" s="185"/>
      <c r="D43" s="127"/>
      <c r="E43" s="90"/>
      <c r="F43" s="127"/>
      <c r="G43" s="90"/>
      <c r="H43" s="127"/>
      <c r="I43" s="90"/>
      <c r="J43" s="127"/>
    </row>
    <row r="44" spans="1:10" ht="22.15" customHeight="1" x14ac:dyDescent="0.25">
      <c r="A44" s="85" t="s">
        <v>125</v>
      </c>
      <c r="B44" s="200"/>
      <c r="C44" s="185"/>
      <c r="D44" s="144">
        <f>SUM(D42:D42)</f>
        <v>-9689</v>
      </c>
      <c r="E44" s="105"/>
      <c r="F44" s="144">
        <f>SUM(F42:F42)</f>
        <v>51278</v>
      </c>
      <c r="G44" s="113"/>
      <c r="H44" s="181">
        <v>0</v>
      </c>
      <c r="I44" s="105"/>
      <c r="J44" s="181">
        <v>0</v>
      </c>
    </row>
    <row r="45" spans="1:10" ht="10.15" customHeight="1" x14ac:dyDescent="0.25">
      <c r="B45" s="136"/>
      <c r="C45" s="136"/>
      <c r="D45" s="136"/>
      <c r="E45" s="136"/>
      <c r="F45" s="136"/>
      <c r="G45" s="136"/>
      <c r="H45" s="88"/>
      <c r="I45" s="88"/>
      <c r="J45" s="88"/>
    </row>
    <row r="46" spans="1:10" ht="22.15" hidden="1" customHeight="1" x14ac:dyDescent="0.25">
      <c r="A46" s="198" t="s">
        <v>126</v>
      </c>
      <c r="B46" s="96"/>
      <c r="C46" s="96"/>
      <c r="D46" s="98"/>
      <c r="E46" s="113"/>
      <c r="F46" s="98"/>
      <c r="G46" s="113"/>
      <c r="H46" s="98"/>
      <c r="I46" s="113"/>
      <c r="J46" s="98"/>
    </row>
    <row r="47" spans="1:10" ht="22.15" hidden="1" customHeight="1" x14ac:dyDescent="0.25">
      <c r="A47" s="89" t="s">
        <v>127</v>
      </c>
      <c r="B47" s="96"/>
      <c r="C47" s="96"/>
      <c r="D47" s="98"/>
      <c r="E47" s="113"/>
      <c r="F47" s="98"/>
      <c r="G47" s="113"/>
      <c r="H47" s="98"/>
      <c r="I47" s="113"/>
      <c r="J47" s="98"/>
    </row>
    <row r="48" spans="1:10" ht="22.15" hidden="1" customHeight="1" x14ac:dyDescent="0.25">
      <c r="A48" s="94" t="s">
        <v>128</v>
      </c>
      <c r="B48" s="96"/>
      <c r="C48" s="96"/>
      <c r="D48" s="134"/>
      <c r="E48" s="113"/>
      <c r="F48" s="134"/>
      <c r="G48" s="113"/>
      <c r="H48" s="146"/>
      <c r="I48" s="113"/>
      <c r="J48" s="146"/>
    </row>
    <row r="49" spans="1:10" ht="22.15" hidden="1" customHeight="1" x14ac:dyDescent="0.25">
      <c r="A49" s="95" t="s">
        <v>129</v>
      </c>
      <c r="B49" s="96"/>
      <c r="C49" s="96"/>
      <c r="D49" s="127"/>
      <c r="E49" s="105"/>
      <c r="F49" s="127"/>
      <c r="G49" s="113"/>
      <c r="H49" s="127"/>
      <c r="I49" s="105"/>
      <c r="J49" s="127"/>
    </row>
    <row r="50" spans="1:10" ht="22.15" hidden="1" customHeight="1" x14ac:dyDescent="0.25">
      <c r="A50" s="95" t="s">
        <v>130</v>
      </c>
      <c r="B50" s="96"/>
      <c r="C50" s="96"/>
      <c r="D50" s="144">
        <f>SUM(D48:D48)</f>
        <v>0</v>
      </c>
      <c r="E50" s="105"/>
      <c r="F50" s="144">
        <f>SUM(F48:F48)</f>
        <v>0</v>
      </c>
      <c r="G50" s="113"/>
      <c r="H50" s="144">
        <f>SUM(H48:H48)</f>
        <v>0</v>
      </c>
      <c r="I50" s="105"/>
      <c r="J50" s="144">
        <f>SUM(J48:J48)</f>
        <v>0</v>
      </c>
    </row>
    <row r="51" spans="1:10" ht="22.15" customHeight="1" x14ac:dyDescent="0.25">
      <c r="A51" s="201" t="s">
        <v>131</v>
      </c>
      <c r="D51" s="136"/>
      <c r="E51" s="136"/>
      <c r="F51" s="136"/>
      <c r="G51" s="136"/>
      <c r="H51" s="136"/>
      <c r="I51" s="136"/>
      <c r="J51" s="136"/>
    </row>
    <row r="52" spans="1:10" ht="22.15" customHeight="1" x14ac:dyDescent="0.25">
      <c r="A52" s="201" t="s">
        <v>132</v>
      </c>
      <c r="D52" s="162">
        <f>SUM(D50,D44)</f>
        <v>-9689</v>
      </c>
      <c r="E52" s="148"/>
      <c r="F52" s="162">
        <f>SUM(F50,F44)</f>
        <v>51278</v>
      </c>
      <c r="G52" s="148"/>
      <c r="H52" s="181">
        <v>0</v>
      </c>
      <c r="I52" s="148"/>
      <c r="J52" s="181">
        <v>0</v>
      </c>
    </row>
    <row r="53" spans="1:10" ht="22.15" customHeight="1" thickBot="1" x14ac:dyDescent="0.3">
      <c r="A53" s="88" t="s">
        <v>133</v>
      </c>
      <c r="D53" s="106">
        <f>D29+D52</f>
        <v>-35563</v>
      </c>
      <c r="E53" s="93"/>
      <c r="F53" s="106">
        <f>F29+F52</f>
        <v>105157</v>
      </c>
      <c r="G53" s="93"/>
      <c r="H53" s="106">
        <f>H29+H52</f>
        <v>-14017</v>
      </c>
      <c r="I53" s="93"/>
      <c r="J53" s="106">
        <f>J29+J52</f>
        <v>-9480</v>
      </c>
    </row>
    <row r="54" spans="1:10" ht="10.15" customHeight="1" thickTop="1" x14ac:dyDescent="0.25">
      <c r="A54" s="88"/>
      <c r="D54" s="202"/>
      <c r="F54" s="202"/>
      <c r="H54" s="202"/>
      <c r="J54" s="202"/>
    </row>
    <row r="55" spans="1:10" ht="22.15" customHeight="1" x14ac:dyDescent="0.25">
      <c r="A55" s="95" t="s">
        <v>261</v>
      </c>
      <c r="B55" s="96"/>
      <c r="C55" s="96"/>
      <c r="D55" s="203"/>
      <c r="E55" s="94"/>
      <c r="F55" s="203"/>
      <c r="G55" s="94"/>
      <c r="H55" s="203"/>
      <c r="I55" s="94"/>
      <c r="J55" s="203"/>
    </row>
    <row r="56" spans="1:10" ht="22.15" customHeight="1" x14ac:dyDescent="0.25">
      <c r="A56" s="185" t="s">
        <v>134</v>
      </c>
      <c r="B56" s="185"/>
      <c r="C56" s="185"/>
      <c r="D56" s="93">
        <f>D58-D57</f>
        <v>-22230</v>
      </c>
      <c r="E56" s="93"/>
      <c r="F56" s="93">
        <f>F58-F57</f>
        <v>51000</v>
      </c>
      <c r="G56" s="93"/>
      <c r="H56" s="93">
        <f>H58-H57</f>
        <v>-14017</v>
      </c>
      <c r="I56" s="93"/>
      <c r="J56" s="93">
        <f>J58-J57</f>
        <v>-9480</v>
      </c>
    </row>
    <row r="57" spans="1:10" ht="22.15" customHeight="1" x14ac:dyDescent="0.25">
      <c r="A57" s="185" t="s">
        <v>135</v>
      </c>
      <c r="B57" s="185"/>
      <c r="C57" s="185"/>
      <c r="D57" s="122">
        <v>-3644</v>
      </c>
      <c r="E57" s="90"/>
      <c r="F57" s="122">
        <v>2879</v>
      </c>
      <c r="G57" s="90"/>
      <c r="H57" s="107">
        <v>0</v>
      </c>
      <c r="I57" s="93"/>
      <c r="J57" s="107">
        <v>0</v>
      </c>
    </row>
    <row r="58" spans="1:10" ht="22.15" customHeight="1" thickBot="1" x14ac:dyDescent="0.3">
      <c r="A58" s="85"/>
      <c r="B58" s="187"/>
      <c r="C58" s="187"/>
      <c r="D58" s="149">
        <f>D29</f>
        <v>-25874</v>
      </c>
      <c r="E58" s="102"/>
      <c r="F58" s="149">
        <f>F29</f>
        <v>53879</v>
      </c>
      <c r="G58" s="102"/>
      <c r="H58" s="149">
        <f>H29</f>
        <v>-14017</v>
      </c>
      <c r="I58" s="101"/>
      <c r="J58" s="149">
        <f>J29</f>
        <v>-9480</v>
      </c>
    </row>
    <row r="59" spans="1:10" ht="10.15" customHeight="1" thickTop="1" x14ac:dyDescent="0.25">
      <c r="A59" s="85"/>
      <c r="B59" s="187"/>
      <c r="C59" s="187"/>
      <c r="D59" s="204"/>
      <c r="E59" s="205"/>
      <c r="F59" s="204"/>
      <c r="G59" s="205"/>
      <c r="H59" s="204"/>
      <c r="I59" s="204"/>
      <c r="J59" s="204"/>
    </row>
    <row r="60" spans="1:10" ht="22.15" customHeight="1" x14ac:dyDescent="0.25">
      <c r="A60" s="206" t="s">
        <v>136</v>
      </c>
      <c r="B60" s="207"/>
      <c r="C60" s="207"/>
      <c r="D60" s="208"/>
      <c r="E60" s="209"/>
      <c r="F60" s="208"/>
      <c r="G60" s="209"/>
      <c r="H60" s="208"/>
      <c r="I60" s="208"/>
      <c r="J60" s="208"/>
    </row>
    <row r="61" spans="1:10" ht="22.15" customHeight="1" x14ac:dyDescent="0.25">
      <c r="A61" s="185" t="s">
        <v>137</v>
      </c>
      <c r="B61" s="185"/>
      <c r="C61" s="185"/>
      <c r="D61" s="93">
        <f>D63-D62</f>
        <v>-31919</v>
      </c>
      <c r="E61" s="90"/>
      <c r="F61" s="93">
        <f>F63-F62</f>
        <v>102278</v>
      </c>
      <c r="G61" s="90"/>
      <c r="H61" s="93">
        <f>H63-H62</f>
        <v>-14017</v>
      </c>
      <c r="I61" s="93"/>
      <c r="J61" s="93">
        <f>J63-J62</f>
        <v>-9480</v>
      </c>
    </row>
    <row r="62" spans="1:10" ht="22.15" customHeight="1" x14ac:dyDescent="0.25">
      <c r="A62" s="185" t="s">
        <v>138</v>
      </c>
      <c r="B62" s="185"/>
      <c r="C62" s="185"/>
      <c r="D62" s="122">
        <v>-3644</v>
      </c>
      <c r="E62" s="90"/>
      <c r="F62" s="122">
        <v>2879</v>
      </c>
      <c r="G62" s="90"/>
      <c r="H62" s="107">
        <v>0</v>
      </c>
      <c r="I62" s="93"/>
      <c r="J62" s="107">
        <v>0</v>
      </c>
    </row>
    <row r="63" spans="1:10" ht="22.15" customHeight="1" thickBot="1" x14ac:dyDescent="0.3">
      <c r="A63" s="85"/>
      <c r="B63" s="187"/>
      <c r="C63" s="187"/>
      <c r="D63" s="149">
        <f>D53</f>
        <v>-35563</v>
      </c>
      <c r="E63" s="102"/>
      <c r="F63" s="149">
        <f>F53</f>
        <v>105157</v>
      </c>
      <c r="G63" s="102"/>
      <c r="H63" s="149">
        <f>H53</f>
        <v>-14017</v>
      </c>
      <c r="I63" s="101"/>
      <c r="J63" s="149">
        <f>J53</f>
        <v>-9480</v>
      </c>
    </row>
    <row r="64" spans="1:10" ht="22.15" customHeight="1" thickTop="1" x14ac:dyDescent="0.25">
      <c r="A64" s="95"/>
      <c r="B64" s="96"/>
      <c r="C64" s="96"/>
      <c r="D64" s="208"/>
      <c r="E64" s="208"/>
      <c r="F64" s="208"/>
      <c r="G64" s="208"/>
      <c r="H64" s="208"/>
      <c r="I64" s="208"/>
      <c r="J64" s="208"/>
    </row>
    <row r="65" spans="1:10" ht="22.15" customHeight="1" thickBot="1" x14ac:dyDescent="0.3">
      <c r="A65" s="95" t="s">
        <v>314</v>
      </c>
      <c r="B65" s="96"/>
      <c r="C65" s="96"/>
      <c r="D65" s="210">
        <f>D56/4254485</f>
        <v>-5.2250742451789116E-3</v>
      </c>
      <c r="E65" s="211"/>
      <c r="F65" s="210">
        <f>F56/4254485</f>
        <v>1.1987349820248515E-2</v>
      </c>
      <c r="G65" s="212"/>
      <c r="H65" s="213">
        <f>H56/4254485</f>
        <v>-3.2946408319690867E-3</v>
      </c>
      <c r="I65" s="212"/>
      <c r="J65" s="213">
        <f>J56/4254485</f>
        <v>-2.2282367901167825E-3</v>
      </c>
    </row>
    <row r="66" spans="1:10" ht="22.15" customHeight="1" thickTop="1" x14ac:dyDescent="0.25">
      <c r="E66" s="214"/>
      <c r="G66" s="214"/>
      <c r="I66" s="214"/>
    </row>
  </sheetData>
  <mergeCells count="18">
    <mergeCell ref="D36:F36"/>
    <mergeCell ref="H36:J36"/>
    <mergeCell ref="D37:F37"/>
    <mergeCell ref="H37:J37"/>
    <mergeCell ref="D39:J39"/>
    <mergeCell ref="D35:F35"/>
    <mergeCell ref="H35:J35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4:F34"/>
    <mergeCell ref="H34:J34"/>
  </mergeCells>
  <pageMargins left="0.8" right="0.48" top="0.48" bottom="0.5" header="0.5" footer="0.5"/>
  <pageSetup paperSize="9" scale="78" firstPageNumber="7" fitToHeight="0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8" ma:contentTypeDescription="Create a new document." ma:contentTypeScope="" ma:versionID="926cafb515af6f7e5e888fb8229945f9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60c1fe6384d127507bf0f1c5136e97ff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dbeaa4b-2229-48aa-b130-a1894fc0c9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aa8151-37af-43d3-b2e0-fac33fa5910c}" ma:internalName="TaxCatchAll" ma:showField="CatchAllData" ma:web="9e726cc6-28e6-415e-818e-b097165faf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25f87e-f69f-4830-aaef-a1fb259280bf">
      <Terms xmlns="http://schemas.microsoft.com/office/infopath/2007/PartnerControls"/>
    </lcf76f155ced4ddcb4097134ff3c332f>
    <TaxCatchAll xmlns="9e726cc6-28e6-415e-818e-b097165fafb5" xsi:nil="true"/>
  </documentManagement>
</p:properties>
</file>

<file path=customXml/item3.xml><?xml version="1.0" encoding="utf-8"?>
<datasnipper xmlns="http://datasnipper" workbookId="b4f1f198-6981-4ab5-ae9a-04b1255e6fda" dataSnipperSheetDeleted="false" guid="ca01fe3f-2a84-4b79-b966-1433fbe51555" revision="2">
  <settings xmlns="" guid="8b6b1f50-6cf4-4fc4-9abb-38b80a8393bc">
    <setting type="boolean" value="True" name="embed-documents" guid="09d8619d-b964-4774-87e8-a3828a475687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6D2212-13AA-4E22-9383-BF7F25CA05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496569-F53D-4297-BF7F-699487F95428}">
  <ds:schemaRefs>
    <ds:schemaRef ds:uri="http://schemas.microsoft.com/office/2006/metadata/properties"/>
    <ds:schemaRef ds:uri="http://schemas.microsoft.com/office/infopath/2007/PartnerControls"/>
    <ds:schemaRef ds:uri="2f25f87e-f69f-4830-aaef-a1fb259280bf"/>
    <ds:schemaRef ds:uri="9e726cc6-28e6-415e-818e-b097165fafb5"/>
  </ds:schemaRefs>
</ds:datastoreItem>
</file>

<file path=customXml/itemProps3.xml><?xml version="1.0" encoding="utf-8"?>
<ds:datastoreItem xmlns:ds="http://schemas.openxmlformats.org/officeDocument/2006/customXml" ds:itemID="{DF49FB77-1657-4FFC-9795-14061A7DFDB1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4 - 6</vt:lpstr>
      <vt:lpstr>PL 6 - 7</vt:lpstr>
      <vt:lpstr>PL 7-8 3M</vt:lpstr>
      <vt:lpstr>PL 9-10 6M</vt:lpstr>
      <vt:lpstr>SH - 11</vt:lpstr>
      <vt:lpstr>SH - 12(1)</vt:lpstr>
      <vt:lpstr>SH - 12</vt:lpstr>
      <vt:lpstr>SH - 14(1)</vt:lpstr>
      <vt:lpstr>CF 13-15</vt:lpstr>
      <vt:lpstr>3M</vt:lpstr>
      <vt:lpstr>'3M'!Print_Area</vt:lpstr>
      <vt:lpstr>'BS 4 - 6'!Print_Area</vt:lpstr>
      <vt:lpstr>'CF 13-15'!Print_Area</vt:lpstr>
      <vt:lpstr>'PL 6 - 7'!Print_Area</vt:lpstr>
      <vt:lpstr>'PL 7-8 3M'!Print_Area</vt:lpstr>
      <vt:lpstr>'PL 9-10 6M'!Print_Area</vt:lpstr>
      <vt:lpstr>'SH - 11'!Print_Area</vt:lpstr>
      <vt:lpstr>'SH - 12'!Print_Area</vt:lpstr>
      <vt:lpstr>'SH - 12(1)'!Print_Area</vt:lpstr>
      <vt:lpstr>'SH - 14(1)'!Print_Area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Rongkaporn, Choomjit</dc:creator>
  <cp:keywords/>
  <dc:description/>
  <cp:lastModifiedBy>Noppasit Phetphanngam</cp:lastModifiedBy>
  <cp:revision/>
  <cp:lastPrinted>2025-08-11T12:38:53Z</cp:lastPrinted>
  <dcterms:created xsi:type="dcterms:W3CDTF">2021-01-06T16:31:37Z</dcterms:created>
  <dcterms:modified xsi:type="dcterms:W3CDTF">2025-08-14T15:12:12Z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  <property fmtid="{D5CDD505-2E9C-101B-9397-08002B2CF9AE}" pid="10" name="MediaServiceImageTags">
    <vt:lpwstr/>
  </property>
</Properties>
</file>