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2 Quarter 2/6 Completion/01 FS/01 Draft FS/SEC/FS TH/"/>
    </mc:Choice>
  </mc:AlternateContent>
  <xr:revisionPtr revIDLastSave="4821" documentId="13_ncr:1_{58C1AD6C-CBD9-42EF-BEC0-32FD73C0C9F7}" xr6:coauthVersionLast="47" xr6:coauthVersionMax="47" xr10:uidLastSave="{BCC8CA66-A296-4B14-93E6-CB41A0093748}"/>
  <bookViews>
    <workbookView xWindow="-110" yWindow="-110" windowWidth="19420" windowHeight="11500" tabRatio="828" activeTab="5" xr2:uid="{00000000-000D-0000-FFFF-FFFF00000000}"/>
  </bookViews>
  <sheets>
    <sheet name="BS 2-3" sheetId="1" r:id="rId1"/>
    <sheet name="PL 4-5" sheetId="21" r:id="rId2"/>
    <sheet name="CE 6-7" sheetId="19" r:id="rId3"/>
    <sheet name="SH 8 (unused)" sheetId="17" state="hidden" r:id="rId4"/>
    <sheet name="SH 8-9" sheetId="20" r:id="rId5"/>
    <sheet name="CF 10-11" sheetId="6" r:id="rId6"/>
    <sheet name="SH 10 (unused)" sheetId="18" state="hidden" r:id="rId7"/>
  </sheets>
  <definedNames>
    <definedName name="_Hlk120336604" localSheetId="5">'CF 10-11'!#REF!</definedName>
    <definedName name="_xlnm.Print_Area" localSheetId="0">'BS 2-3'!$A$1:$I$71</definedName>
    <definedName name="_xlnm.Print_Area" localSheetId="2">'CE 6-7'!$A$1:$V$54</definedName>
    <definedName name="_xlnm.Print_Area" localSheetId="5">'CF 10-11'!$A$1:$H$76</definedName>
    <definedName name="_xlnm.Print_Area" localSheetId="1">'PL 4-5'!$A$1:$I$88</definedName>
    <definedName name="_xlnm.Print_Area" localSheetId="6">'SH 10 (unused)'!$A$1:$P$19</definedName>
    <definedName name="_xlnm.Print_Area" localSheetId="3">'SH 8 (unused)'!$A$1:$V$21</definedName>
    <definedName name="_xlnm.Print_Area" localSheetId="4">'SH 8-9'!$A$1:$N$52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2-3'!$A$1:$I$79</definedName>
    <definedName name="Z_A3B3E038_AAE0_4F24_B01A_BCF5B017EAC3_.wvu.PrintArea" localSheetId="2" hidden="1">'CE 6-7'!$A$1:$V$10</definedName>
    <definedName name="Z_A3B3E038_AAE0_4F24_B01A_BCF5B017EAC3_.wvu.PrintArea" localSheetId="5" hidden="1">'CF 10-11'!$A$1:$H$72</definedName>
    <definedName name="Z_A3B3E038_AAE0_4F24_B01A_BCF5B017EAC3_.wvu.PrintArea" localSheetId="1" hidden="1">'PL 4-5'!$A$46:$I$49</definedName>
    <definedName name="Z_A3B3E038_AAE0_4F24_B01A_BCF5B017EAC3_.wvu.PrintArea" localSheetId="6" hidden="1">'SH 10 (unused)'!$A$1:$P$20</definedName>
    <definedName name="Z_A3B3E038_AAE0_4F24_B01A_BCF5B017EAC3_.wvu.PrintArea" localSheetId="3" hidden="1">'SH 8 (unused)'!$A$1:$V$12</definedName>
    <definedName name="Z_A3B3E038_AAE0_4F24_B01A_BCF5B017EAC3_.wvu.PrintArea" localSheetId="4" hidden="1">'SH 8-9'!$A$1:$N$36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6" l="1"/>
  <c r="A32" i="1" l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<sst xmlns="http://schemas.openxmlformats.org/spreadsheetml/2006/main" count="461" uniqueCount="236">
  <si>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</si>
  <si>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</si>
  <si>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</si>
  <si>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</si>
  <si>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</si>
  <si>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</si>
  <si>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</si>
  <si>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</si>
  <si>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</si>
  <si>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</si>
  <si>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</si>
  <si>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</si>
  <si>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</si>
  <si>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</si>
  <si>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</si>
  <si>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</si>
  <si>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</si>
  <si>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</si>
  <si>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</si>
  <si>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</si>
  <si>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</si>
  <si>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</si>
  <si>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</si>
  <si>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</si>
  <si>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</si>
  <si>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</si>
  <si>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</si>
  <si>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</si>
  <si>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</si>
  <si>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</si>
  <si>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</si>
  <si>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</si>
  <si>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</si>
  <si>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</si>
  <si>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</si>
  <si>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</si>
  <si>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</si>
  <si>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</si>
  <si>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</si>
  <si>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</si>
  <si>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</si>
  <si>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</si>
  <si>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</si>
  <si>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</si>
  <si>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</si>
  <si>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</si>
  <si>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</si>
  <si>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</si>
  <si>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</si>
  <si>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</si>
  <si>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</si>
  <si>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</si>
  <si>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</si>
  <si>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</si>
  <si>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</si>
  <si>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</si>
  <si>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</si>
  <si>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</si>
  <si>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</si>
  <si>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</si>
  <si>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</si>
  <si>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</si>
  <si>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</si>
  <si>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</si>
  <si>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</si>
  <si>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</si>
  <si>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</si>
  <si>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</si>
  <si>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</si>
  <si>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</si>
  <si>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</si>
  <si>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</si>
  <si>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</si>
  <si>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</si>
  <si>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</si>
  <si>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</si>
  <si>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</si>
  <si>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</si>
  <si>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</si>
  <si>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</si>
  <si>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</si>
  <si>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</si>
  <si>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</si>
  <si>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</si>
  <si>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</si>
  <si>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</si>
  <si>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</si>
  <si>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</si>
  <si>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</si>
  <si>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</si>
  <si>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</si>
  <si>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</si>
  <si>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</si>
  <si>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</si>
  <si>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</si>
  <si>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</si>
  <si>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</si>
  <si>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</si>
  <si>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</si>
  <si>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</si>
  <si>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</si>
  <si>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</si>
  <si>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</si>
  <si>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 xml:space="preserve">     กำไรสำหรับงวด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</si>
  <si>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</si>
  <si>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</si>
  <si>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</si>
  <si>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</si>
  <si>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</si>
  <si>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</si>
  <si>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</si>
  <si>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</si>
  <si>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</si>
  <si>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</si>
  <si>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</si>
  <si>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</si>
  <si>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</si>
  <si>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</si>
  <si>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</si>
  <si>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</si>
  <si>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</si>
  <si>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</si>
  <si>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</si>
  <si>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</si>
  <si>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</si>
  <si>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</si>
  <si>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</si>
  <si>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</si>
  <si>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</si>
  <si>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</si>
  <si>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</si>
  <si>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</si>
  <si>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</si>
  <si>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</si>
  <si>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</si>
  <si>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</si>
  <si>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</si>
  <si>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</si>
  <si>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</si>
  <si>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</si>
  <si>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</si>
  <si>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</si>
  <si>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</si>
  <si>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</si>
  <si>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</si>
  <si>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</si>
  <si>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</si>
  <si>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</si>
  <si>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</si>
  <si>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</si>
  <si>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</si>
  <si>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</si>
  <si>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</si>
  <si>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</si>
  <si>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</si>
  <si>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</si>
  <si>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</si>
  <si>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</si>
  <si>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</si>
  <si>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</si>
  <si>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</si>
  <si>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</si>
  <si>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</si>
  <si>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</si>
  <si>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</si>
  <si>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</si>
  <si>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</si>
  <si>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</si>
  <si>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</si>
  <si>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</si>
  <si>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</si>
  <si>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</si>
  <si>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</si>
  <si>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</si>
  <si>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</si>
  <si>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</si>
  <si>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</si>
  <si>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</si>
  <si>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</si>
  <si>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</si>
  <si>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</si>
  <si>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</si>
  <si>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</si>
  <si>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</si>
  <si>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</si>
  <si>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</si>
  <si>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งบกำไรขาดทุนเบ็ดเสร็จรวม</t>
  </si>
  <si>
    <t>ประกอบอื่นของ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</si>
  <si>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</si>
  <si>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</si>
  <si>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 xml:space="preserve">   (กลับรายการ) ผลขาดทุนจากการด้อยค่าของเงินลงทุนในบริษัทย่อย</t>
  </si>
  <si>
    <t>เจ้าหนี้ค่าซื้อสินทรัพย์ถาวร</t>
  </si>
  <si>
    <t>31 ธันวาคม 2567</t>
  </si>
  <si>
    <t>ยอดคงเหลือ ณ วันที่ 1 มกราคม 2568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</si>
  <si>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</si>
  <si>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</si>
  <si>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</si>
  <si>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</t>
  </si>
  <si>
    <t>โอนลูกหนี้เงินให้กู้ไปเป็นที่ดิน อาคารและอุปกรณ์</t>
  </si>
  <si>
    <t xml:space="preserve">ส่วนของเงินกู้ยืมระยะยาวจากสถาบันการเงินที่ถึงกำหนดชำระภายในหนึ่งปี 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</si>
  <si>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</si>
  <si>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</si>
  <si>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</si>
  <si>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</si>
  <si>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กำไรต่อหุ้นขั้นพื้นฐาน (บาท)</t>
  </si>
  <si>
    <t>รายการปรับกระทบกำไรเป็นเงินสดรับ (จ่าย)</t>
  </si>
  <si>
    <t>กระแสเงินสดสุทธิได้มาจากกิจกรรมดำเนินงาน</t>
  </si>
  <si>
    <r>
      <t>หนี้สินตามสัญญาเช่า</t>
    </r>
    <r>
      <rPr>
        <i/>
        <sz val="14"/>
        <rFont val="Cordia New"/>
        <family val="2"/>
      </rPr>
      <t xml:space="preserve"> </t>
    </r>
  </si>
  <si>
    <r>
      <t>รายได้</t>
    </r>
    <r>
      <rPr>
        <b/>
        <sz val="14"/>
        <color indexed="10"/>
        <rFont val="Cordia New"/>
        <family val="2"/>
      </rPr>
      <t xml:space="preserve"> </t>
    </r>
  </si>
  <si>
    <r>
      <t>กำไรสำหรับงวด</t>
    </r>
    <r>
      <rPr>
        <b/>
        <sz val="14"/>
        <rFont val="Cordia New"/>
        <family val="2"/>
      </rPr>
      <t xml:space="preserve"> </t>
    </r>
  </si>
  <si>
    <t>เงินสดจ่ายเงินกู้ยืมระยะยาวจากสถาบันการเงิน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</si>
  <si>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</si>
  <si>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</si>
  <si>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</si>
  <si>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</si>
  <si>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</si>
  <si>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</si>
  <si>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</si>
  <si>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 xml:space="preserve">     กำไร (ขาดทุน) เบ็ดเสร็จอื่นสำหรับงวด</t>
  </si>
  <si>
    <t>สำหรับงวดหกเดือนสิ้นสุดวันที่ 30 มิถุนายน 2568 และ 2567 (ยังไม่ได้ตรวจสอบ แต่สอบทานแล้ว)</t>
  </si>
  <si>
    <t>งบกำไรขาดทุนเบ็ดเสร็จ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</si>
  <si>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</si>
  <si>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</si>
  <si>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</si>
  <si>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สำหรับงวดสามเดือนสิ้นสุดวันที่ 30 มิถุนายน 2568 และ 2567 (ยังไม่ได้ตรวจสอบ แต่สอบทานแล้ว)</t>
  </si>
  <si>
    <t>กำไร (ขาดทุน) เบ็ดเสร็จสำหรับงวด</t>
  </si>
  <si>
    <t xml:space="preserve">     ขาดทุนสำหรับงวด</t>
  </si>
  <si>
    <t>รวมกำไร (ขาดทุน) เบ็ดเสร็จสำหรับงวด</t>
  </si>
  <si>
    <t>งบการเปลี่ยนแปลงส่วนของผู้ถือหุ้น (ต่อ)</t>
  </si>
  <si>
    <t>เงินกู้ยืมระยะสั้นจากสถาบันการเงินเพิ่มขึ้น (ลดลง)</t>
  </si>
  <si>
    <t>กำไรเบ็ดเสร็จสำหรับงวด</t>
  </si>
  <si>
    <t xml:space="preserve">     กำไรเบ็ดเสร็จอื่นสำหรับงวด</t>
  </si>
  <si>
    <t>รวมกำไรเบ็ดเสร็จสำหรับงวด</t>
  </si>
  <si>
    <t xml:space="preserve">   กำไรจากอัตราแลกเปลี่ยนที่ยังไม่เกิดขึ้น</t>
  </si>
  <si>
    <t xml:space="preserve">   (กลับรายการ) ค่าใช้จ่ายประมาณการหนี้สินจากการรับประกันสินค้า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</si>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</sst>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.00;\(#,##0.0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i/>
      <sz val="15"/>
      <color indexed="1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color indexed="10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sz val="14"/>
      <color rgb="FFFF0000"/>
      <name val="Cordia New"/>
      <family val="2"/>
    </font>
    <font>
      <b/>
      <sz val="14"/>
      <color indexed="1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2" fillId="0" borderId="0"/>
  </cellStyleXfs>
  <cellXfs count="161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4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4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4" xfId="1" applyNumberFormat="1" applyFont="1" applyBorder="1" applyAlignment="1">
      <alignment horizontal="right"/>
    </xf>
    <xf numFmtId="164" fontId="5" fillId="0" borderId="0" xfId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5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5" fillId="0" borderId="0" xfId="0" applyNumberFormat="1" applyFont="1"/>
    <xf numFmtId="164" fontId="5" fillId="0" borderId="0" xfId="1" applyFont="1"/>
    <xf numFmtId="165" fontId="4" fillId="0" borderId="1" xfId="1" applyNumberFormat="1" applyFont="1" applyBorder="1" applyAlignment="1">
      <alignment horizontal="right"/>
    </xf>
    <xf numFmtId="165" fontId="4" fillId="0" borderId="0" xfId="0" applyNumberFormat="1" applyFont="1"/>
    <xf numFmtId="164" fontId="13" fillId="0" borderId="0" xfId="1" applyFont="1" applyFill="1"/>
    <xf numFmtId="0" fontId="14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5" fontId="14" fillId="0" borderId="0" xfId="1" applyNumberFormat="1" applyFont="1" applyFill="1" applyBorder="1" applyAlignment="1"/>
    <xf numFmtId="0" fontId="15" fillId="0" borderId="0" xfId="0" applyFont="1" applyAlignment="1">
      <alignment horizontal="left"/>
    </xf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4" fontId="14" fillId="0" borderId="0" xfId="1" applyFont="1" applyFill="1"/>
    <xf numFmtId="0" fontId="14" fillId="0" borderId="0" xfId="0" applyFont="1" applyAlignment="1">
      <alignment horizontal="center"/>
    </xf>
    <xf numFmtId="164" fontId="14" fillId="0" borderId="0" xfId="0" applyNumberFormat="1" applyFont="1"/>
    <xf numFmtId="0" fontId="18" fillId="0" borderId="0" xfId="0" applyFont="1" applyAlignment="1">
      <alignment horizontal="left"/>
    </xf>
    <xf numFmtId="0" fontId="19" fillId="0" borderId="0" xfId="0" applyFont="1"/>
    <xf numFmtId="164" fontId="19" fillId="0" borderId="0" xfId="1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4" fontId="19" fillId="0" borderId="0" xfId="1" applyFont="1" applyAlignment="1">
      <alignment horizontal="center"/>
    </xf>
    <xf numFmtId="165" fontId="19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5" fontId="19" fillId="0" borderId="0" xfId="1" applyNumberFormat="1" applyFont="1" applyFill="1" applyAlignment="1"/>
    <xf numFmtId="165" fontId="19" fillId="0" borderId="0" xfId="0" applyNumberFormat="1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37" fontId="19" fillId="0" borderId="0" xfId="0" applyNumberFormat="1" applyFont="1" applyAlignment="1">
      <alignment horizontal="center"/>
    </xf>
    <xf numFmtId="165" fontId="18" fillId="0" borderId="2" xfId="1" applyNumberFormat="1" applyFont="1" applyFill="1" applyBorder="1"/>
    <xf numFmtId="165" fontId="18" fillId="0" borderId="0" xfId="1" applyNumberFormat="1" applyFont="1" applyFill="1"/>
    <xf numFmtId="165" fontId="18" fillId="0" borderId="0" xfId="1" applyNumberFormat="1" applyFont="1" applyFill="1" applyBorder="1"/>
    <xf numFmtId="165" fontId="19" fillId="0" borderId="0" xfId="1" applyNumberFormat="1" applyFont="1" applyFill="1"/>
    <xf numFmtId="164" fontId="19" fillId="0" borderId="0" xfId="1" applyFont="1" applyFill="1"/>
    <xf numFmtId="165" fontId="18" fillId="0" borderId="1" xfId="1" applyNumberFormat="1" applyFont="1" applyFill="1" applyBorder="1"/>
    <xf numFmtId="165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/>
    <xf numFmtId="165" fontId="19" fillId="0" borderId="0" xfId="1" applyNumberFormat="1" applyFont="1" applyFill="1" applyBorder="1" applyAlignment="1"/>
    <xf numFmtId="165" fontId="18" fillId="0" borderId="4" xfId="1" applyNumberFormat="1" applyFont="1" applyFill="1" applyBorder="1"/>
    <xf numFmtId="0" fontId="19" fillId="0" borderId="0" xfId="0" quotePrefix="1" applyFont="1" applyAlignment="1">
      <alignment horizontal="center"/>
    </xf>
    <xf numFmtId="0" fontId="21" fillId="0" borderId="0" xfId="0" applyFont="1" applyAlignment="1">
      <alignment horizontal="left" vertical="center"/>
    </xf>
    <xf numFmtId="165" fontId="19" fillId="0" borderId="1" xfId="1" applyNumberFormat="1" applyFont="1" applyFill="1" applyBorder="1" applyAlignment="1"/>
    <xf numFmtId="165" fontId="23" fillId="0" borderId="0" xfId="0" applyNumberFormat="1" applyFont="1"/>
    <xf numFmtId="165" fontId="19" fillId="0" borderId="4" xfId="1" applyNumberFormat="1" applyFont="1" applyFill="1" applyBorder="1" applyAlignment="1"/>
    <xf numFmtId="0" fontId="20" fillId="0" borderId="0" xfId="0" applyFont="1" applyAlignment="1">
      <alignment horizontal="left"/>
    </xf>
    <xf numFmtId="164" fontId="19" fillId="0" borderId="0" xfId="1" applyFont="1" applyFill="1" applyAlignment="1"/>
    <xf numFmtId="0" fontId="19" fillId="0" borderId="0" xfId="1" applyNumberFormat="1" applyFont="1" applyFill="1" applyBorder="1" applyAlignment="1">
      <alignment horizontal="center"/>
    </xf>
    <xf numFmtId="165" fontId="21" fillId="0" borderId="0" xfId="1" applyNumberFormat="1" applyFont="1" applyFill="1" applyAlignment="1">
      <alignment horizontal="center"/>
    </xf>
    <xf numFmtId="165" fontId="18" fillId="0" borderId="2" xfId="1" applyNumberFormat="1" applyFont="1" applyFill="1" applyBorder="1" applyAlignment="1"/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Alignment="1"/>
    <xf numFmtId="165" fontId="19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18" fillId="0" borderId="3" xfId="1" applyNumberFormat="1" applyFont="1" applyFill="1" applyBorder="1" applyAlignment="1">
      <alignment horizontal="right"/>
    </xf>
    <xf numFmtId="165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9" fillId="0" borderId="0" xfId="1" applyNumberFormat="1" applyFont="1" applyFill="1" applyAlignment="1">
      <alignment wrapText="1"/>
    </xf>
    <xf numFmtId="165" fontId="19" fillId="0" borderId="0" xfId="1" applyNumberFormat="1" applyFont="1" applyFill="1" applyAlignment="1">
      <alignment vertical="top" wrapText="1"/>
    </xf>
    <xf numFmtId="166" fontId="18" fillId="0" borderId="0" xfId="0" applyNumberFormat="1" applyFont="1" applyAlignment="1">
      <alignment horizontal="left" vertical="center"/>
    </xf>
    <xf numFmtId="165" fontId="18" fillId="0" borderId="3" xfId="1" applyNumberFormat="1" applyFont="1" applyFill="1" applyBorder="1" applyAlignment="1"/>
    <xf numFmtId="165" fontId="18" fillId="0" borderId="0" xfId="1" applyNumberFormat="1" applyFont="1" applyFill="1" applyAlignment="1">
      <alignment vertical="center" wrapText="1"/>
    </xf>
    <xf numFmtId="165" fontId="18" fillId="0" borderId="0" xfId="1" applyNumberFormat="1" applyFont="1" applyFill="1" applyBorder="1" applyAlignment="1">
      <alignment wrapText="1"/>
    </xf>
    <xf numFmtId="165" fontId="18" fillId="0" borderId="0" xfId="1" applyNumberFormat="1" applyFont="1" applyFill="1" applyAlignment="1">
      <alignment wrapText="1"/>
    </xf>
    <xf numFmtId="165" fontId="19" fillId="0" borderId="0" xfId="1" applyNumberFormat="1" applyFont="1" applyFill="1" applyBorder="1" applyAlignment="1">
      <alignment wrapText="1"/>
    </xf>
    <xf numFmtId="165" fontId="19" fillId="0" borderId="4" xfId="1" applyNumberFormat="1" applyFont="1" applyFill="1" applyBorder="1" applyAlignment="1">
      <alignment wrapText="1"/>
    </xf>
    <xf numFmtId="165" fontId="18" fillId="0" borderId="1" xfId="1" applyNumberFormat="1" applyFont="1" applyFill="1" applyBorder="1" applyAlignment="1">
      <alignment vertical="center" wrapText="1"/>
    </xf>
    <xf numFmtId="164" fontId="18" fillId="0" borderId="1" xfId="1" applyFont="1" applyFill="1" applyBorder="1" applyAlignment="1">
      <alignment vertical="center"/>
    </xf>
    <xf numFmtId="164" fontId="18" fillId="0" borderId="0" xfId="1" applyFont="1" applyFill="1" applyAlignment="1">
      <alignment vertical="center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65" fontId="19" fillId="0" borderId="5" xfId="1" applyNumberFormat="1" applyFont="1" applyFill="1" applyBorder="1" applyAlignment="1">
      <alignment horizontal="right"/>
    </xf>
    <xf numFmtId="165" fontId="14" fillId="0" borderId="4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165" fontId="14" fillId="0" borderId="5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165" fontId="19" fillId="0" borderId="0" xfId="1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5" fontId="19" fillId="0" borderId="4" xfId="1" applyNumberFormat="1" applyFont="1" applyFill="1" applyBorder="1"/>
    <xf numFmtId="37" fontId="18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/>
    <xf numFmtId="165" fontId="14" fillId="0" borderId="0" xfId="0" applyNumberFormat="1" applyFont="1"/>
    <xf numFmtId="0" fontId="18" fillId="0" borderId="0" xfId="0" applyFont="1"/>
    <xf numFmtId="0" fontId="18" fillId="0" borderId="0" xfId="0" applyFont="1" applyAlignment="1">
      <alignment vertical="center"/>
    </xf>
    <xf numFmtId="165" fontId="14" fillId="0" borderId="0" xfId="1" applyNumberFormat="1" applyFont="1" applyFill="1"/>
    <xf numFmtId="165" fontId="15" fillId="0" borderId="0" xfId="1" applyNumberFormat="1" applyFont="1" applyFill="1"/>
    <xf numFmtId="0" fontId="16" fillId="0" borderId="0" xfId="0" applyFont="1"/>
    <xf numFmtId="0" fontId="14" fillId="0" borderId="4" xfId="0" applyFont="1" applyBorder="1" applyAlignment="1">
      <alignment horizontal="center"/>
    </xf>
    <xf numFmtId="2" fontId="14" fillId="0" borderId="4" xfId="0" applyNumberFormat="1" applyFont="1" applyBorder="1" applyAlignment="1">
      <alignment horizontal="center" wrapText="1"/>
    </xf>
    <xf numFmtId="2" fontId="14" fillId="0" borderId="0" xfId="0" applyNumberFormat="1" applyFont="1" applyAlignment="1">
      <alignment horizontal="center" wrapText="1"/>
    </xf>
    <xf numFmtId="165" fontId="15" fillId="0" borderId="0" xfId="0" applyNumberFormat="1" applyFont="1"/>
    <xf numFmtId="165" fontId="5" fillId="0" borderId="0" xfId="1" applyNumberFormat="1" applyFont="1" applyFill="1"/>
    <xf numFmtId="165" fontId="4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14" fillId="0" borderId="5" xfId="0" applyFont="1" applyBorder="1" applyAlignment="1">
      <alignment horizontal="center"/>
    </xf>
    <xf numFmtId="164" fontId="14" fillId="0" borderId="0" xfId="1" applyFont="1" applyFill="1" applyBorder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9" fillId="0" borderId="0" xfId="0" applyNumberFormat="1" applyFont="1" applyAlignment="1">
      <alignment horizontal="right"/>
    </xf>
    <xf numFmtId="167" fontId="19" fillId="0" borderId="0" xfId="0" applyNumberFormat="1" applyFont="1"/>
    <xf numFmtId="165" fontId="14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5" fontId="18" fillId="0" borderId="0" xfId="1" applyNumberFormat="1" applyFont="1" applyFill="1" applyAlignment="1">
      <alignment horizontal="center"/>
    </xf>
    <xf numFmtId="164" fontId="19" fillId="0" borderId="0" xfId="0" applyNumberFormat="1" applyFont="1"/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5"/>
  <sheetViews>
    <sheetView view="pageBreakPreview" topLeftCell="A66" zoomScale="60" zoomScaleNormal="77" workbookViewId="0">
      <selection activeCell="C73" sqref="C73:K78"/>
    </sheetView>
  </sheetViews>
  <sheetFormatPr defaultColWidth="9.09765625" defaultRowHeight="21.5" x14ac:dyDescent="0.75"/>
  <cols>
    <col min="1" max="1" width="63.09765625" style="57" customWidth="1"/>
    <col min="2" max="2" width="9.19921875" style="55" bestFit="1" customWidth="1"/>
    <col min="3" max="3" width="16.3984375" style="55" customWidth="1"/>
    <col min="4" max="4" width="1.3984375" style="55" customWidth="1"/>
    <col min="5" max="5" width="16.3984375" style="55" customWidth="1"/>
    <col min="6" max="6" width="1.3984375" style="55" customWidth="1"/>
    <col min="7" max="7" width="16.3984375" style="55" customWidth="1"/>
    <col min="8" max="8" width="1.3984375" style="55" customWidth="1"/>
    <col min="9" max="9" width="16.3984375" style="55" customWidth="1"/>
    <col min="10" max="10" width="3.59765625" style="55" customWidth="1"/>
    <col min="11" max="11" width="21" style="56" customWidth="1"/>
    <col min="12" max="12" width="19" style="56" bestFit="1" customWidth="1"/>
    <col min="13" max="13" width="4.09765625" style="55" customWidth="1"/>
    <col min="14" max="14" width="16.09765625" style="56" bestFit="1" customWidth="1"/>
    <col min="15" max="16384" width="9.09765625" style="55"/>
  </cols>
  <sheetData>
    <row r="1" spans="1:14" ht="22.5" x14ac:dyDescent="0.75">
      <c r="A1" s="47" t="s">
        <v>0</v>
      </c>
    </row>
    <row r="2" spans="1:14" ht="22.5" x14ac:dyDescent="0.75">
      <c r="A2" s="47" t="s">
        <v>1</v>
      </c>
    </row>
    <row r="3" spans="1:14" x14ac:dyDescent="0.75">
      <c r="A3" s="54"/>
    </row>
    <row r="4" spans="1:14" x14ac:dyDescent="0.75">
      <c r="B4" s="58"/>
      <c r="C4" s="152" t="s">
        <v>2</v>
      </c>
      <c r="D4" s="152"/>
      <c r="E4" s="152"/>
      <c r="F4" s="120"/>
      <c r="G4" s="152" t="s">
        <v>3</v>
      </c>
      <c r="H4" s="152"/>
      <c r="I4" s="152"/>
      <c r="L4" s="59"/>
      <c r="M4" s="58"/>
      <c r="N4" s="59"/>
    </row>
    <row r="5" spans="1:14" x14ac:dyDescent="0.75">
      <c r="B5" s="58"/>
      <c r="C5" s="119" t="s">
        <v>211</v>
      </c>
      <c r="D5" s="58"/>
      <c r="E5" s="119" t="s">
        <v>192</v>
      </c>
      <c r="F5" s="120"/>
      <c r="G5" s="119" t="s">
        <v>211</v>
      </c>
      <c r="H5" s="58"/>
      <c r="I5" s="119" t="s">
        <v>192</v>
      </c>
    </row>
    <row r="6" spans="1:14" x14ac:dyDescent="0.75">
      <c r="A6" s="54" t="s">
        <v>8</v>
      </c>
      <c r="B6" s="58" t="s">
        <v>4</v>
      </c>
      <c r="C6" s="60" t="s">
        <v>5</v>
      </c>
      <c r="E6" s="60" t="s">
        <v>6</v>
      </c>
      <c r="F6" s="58"/>
      <c r="G6" s="60" t="s">
        <v>5</v>
      </c>
      <c r="I6" s="60" t="s">
        <v>6</v>
      </c>
    </row>
    <row r="7" spans="1:14" x14ac:dyDescent="0.75">
      <c r="A7" s="54"/>
      <c r="B7" s="58"/>
      <c r="C7" s="60" t="s">
        <v>7</v>
      </c>
      <c r="E7" s="61"/>
      <c r="F7" s="58"/>
      <c r="G7" s="60" t="s">
        <v>7</v>
      </c>
      <c r="I7" s="61"/>
    </row>
    <row r="8" spans="1:14" x14ac:dyDescent="0.75">
      <c r="A8" s="54"/>
      <c r="B8" s="58"/>
      <c r="C8" s="151" t="s">
        <v>9</v>
      </c>
      <c r="D8" s="151"/>
      <c r="E8" s="151"/>
      <c r="F8" s="151"/>
      <c r="G8" s="151"/>
      <c r="H8" s="151"/>
      <c r="I8" s="151"/>
    </row>
    <row r="9" spans="1:14" x14ac:dyDescent="0.75">
      <c r="A9" s="63" t="s">
        <v>10</v>
      </c>
      <c r="B9" s="58"/>
    </row>
    <row r="10" spans="1:14" x14ac:dyDescent="0.75">
      <c r="A10" s="57" t="s">
        <v>11</v>
      </c>
      <c r="B10" s="58"/>
      <c r="C10" s="64">
        <v>250922</v>
      </c>
      <c r="D10" s="64"/>
      <c r="E10" s="64">
        <v>142043</v>
      </c>
      <c r="F10" s="64"/>
      <c r="G10" s="64">
        <v>160636</v>
      </c>
      <c r="H10" s="64"/>
      <c r="I10" s="64">
        <v>84717</v>
      </c>
      <c r="J10" s="65"/>
    </row>
    <row r="11" spans="1:14" x14ac:dyDescent="0.75">
      <c r="A11" s="57" t="s">
        <v>12</v>
      </c>
      <c r="B11" s="58" t="s">
        <v>13</v>
      </c>
      <c r="C11" s="64">
        <v>1461112</v>
      </c>
      <c r="D11" s="64"/>
      <c r="E11" s="64">
        <v>1647289</v>
      </c>
      <c r="F11" s="64"/>
      <c r="G11" s="64">
        <v>1618265</v>
      </c>
      <c r="H11" s="64"/>
      <c r="I11" s="64">
        <v>1831896</v>
      </c>
      <c r="J11" s="65"/>
    </row>
    <row r="12" spans="1:14" ht="43" hidden="1" x14ac:dyDescent="0.75">
      <c r="A12" s="66" t="s">
        <v>14</v>
      </c>
      <c r="B12" s="58"/>
      <c r="C12" s="64"/>
      <c r="D12" s="64"/>
      <c r="E12" s="64">
        <v>0</v>
      </c>
      <c r="F12" s="64"/>
      <c r="G12" s="64"/>
      <c r="H12" s="64"/>
      <c r="I12" s="64">
        <v>0</v>
      </c>
      <c r="J12" s="65"/>
    </row>
    <row r="13" spans="1:14" x14ac:dyDescent="0.75">
      <c r="A13" s="67" t="s">
        <v>194</v>
      </c>
      <c r="B13" s="58"/>
      <c r="C13" s="64">
        <v>5384</v>
      </c>
      <c r="D13" s="64"/>
      <c r="E13" s="64">
        <v>5905</v>
      </c>
      <c r="F13" s="64"/>
      <c r="G13" s="64">
        <v>5384</v>
      </c>
      <c r="H13" s="64"/>
      <c r="I13" s="64">
        <v>5905</v>
      </c>
      <c r="J13" s="65"/>
    </row>
    <row r="14" spans="1:14" x14ac:dyDescent="0.75">
      <c r="A14" s="57" t="s">
        <v>16</v>
      </c>
      <c r="B14" s="68">
        <v>5</v>
      </c>
      <c r="C14" s="64">
        <v>2457511</v>
      </c>
      <c r="D14" s="64"/>
      <c r="E14" s="64">
        <v>2728578</v>
      </c>
      <c r="F14" s="64"/>
      <c r="G14" s="64">
        <v>2157666</v>
      </c>
      <c r="H14" s="64"/>
      <c r="I14" s="64">
        <v>2383128</v>
      </c>
      <c r="J14" s="65"/>
    </row>
    <row r="15" spans="1:14" x14ac:dyDescent="0.75">
      <c r="A15" s="54" t="s">
        <v>17</v>
      </c>
      <c r="B15" s="58"/>
      <c r="C15" s="69">
        <v>4174929</v>
      </c>
      <c r="D15" s="70"/>
      <c r="E15" s="69">
        <v>4523815</v>
      </c>
      <c r="F15" s="70"/>
      <c r="G15" s="69">
        <v>3941951</v>
      </c>
      <c r="H15" s="70"/>
      <c r="I15" s="69">
        <v>4305646</v>
      </c>
    </row>
    <row r="16" spans="1:14" x14ac:dyDescent="0.75">
      <c r="A16" s="54"/>
      <c r="B16" s="58"/>
      <c r="C16" s="71"/>
      <c r="D16" s="70"/>
      <c r="E16" s="71"/>
      <c r="F16" s="70"/>
      <c r="G16" s="71"/>
      <c r="H16" s="70"/>
      <c r="I16" s="71"/>
    </row>
    <row r="17" spans="1:14" x14ac:dyDescent="0.75">
      <c r="A17" s="63" t="s">
        <v>18</v>
      </c>
      <c r="B17" s="68"/>
      <c r="C17" s="72"/>
      <c r="D17" s="72"/>
      <c r="E17" s="72"/>
      <c r="F17" s="72"/>
      <c r="G17" s="72"/>
      <c r="H17" s="72"/>
      <c r="I17" s="72"/>
    </row>
    <row r="18" spans="1:14" x14ac:dyDescent="0.75">
      <c r="A18" s="55" t="s">
        <v>19</v>
      </c>
      <c r="B18" s="68">
        <v>6</v>
      </c>
      <c r="C18" s="64">
        <v>0</v>
      </c>
      <c r="D18" s="64"/>
      <c r="E18" s="64">
        <v>0</v>
      </c>
      <c r="F18" s="64"/>
      <c r="G18" s="64">
        <v>159411</v>
      </c>
      <c r="H18" s="64"/>
      <c r="I18" s="64">
        <v>141530</v>
      </c>
      <c r="J18" s="65"/>
    </row>
    <row r="19" spans="1:14" hidden="1" x14ac:dyDescent="0.75">
      <c r="A19" s="57" t="s">
        <v>20</v>
      </c>
      <c r="B19" s="68">
        <v>3</v>
      </c>
      <c r="C19" s="64"/>
      <c r="D19" s="64"/>
      <c r="E19" s="64">
        <v>0</v>
      </c>
      <c r="F19" s="64"/>
      <c r="G19" s="64">
        <v>0</v>
      </c>
      <c r="H19" s="64"/>
      <c r="I19" s="64">
        <v>0</v>
      </c>
      <c r="J19" s="65"/>
    </row>
    <row r="20" spans="1:14" x14ac:dyDescent="0.75">
      <c r="A20" s="57" t="s">
        <v>15</v>
      </c>
      <c r="B20" s="68"/>
      <c r="C20" s="64">
        <v>49483</v>
      </c>
      <c r="D20" s="64"/>
      <c r="E20" s="64">
        <v>53793</v>
      </c>
      <c r="F20" s="64"/>
      <c r="G20" s="64">
        <v>49483</v>
      </c>
      <c r="H20" s="64"/>
      <c r="I20" s="64">
        <v>53793</v>
      </c>
      <c r="J20" s="65"/>
    </row>
    <row r="21" spans="1:14" x14ac:dyDescent="0.75">
      <c r="A21" s="57" t="s">
        <v>21</v>
      </c>
      <c r="B21" s="68"/>
      <c r="C21" s="64">
        <v>1393370</v>
      </c>
      <c r="D21" s="64"/>
      <c r="E21" s="64">
        <v>1204932</v>
      </c>
      <c r="F21" s="64"/>
      <c r="G21" s="64">
        <v>997975</v>
      </c>
      <c r="H21" s="64"/>
      <c r="I21" s="64">
        <v>808663</v>
      </c>
      <c r="J21" s="65"/>
    </row>
    <row r="22" spans="1:14" x14ac:dyDescent="0.75">
      <c r="A22" s="57" t="s">
        <v>22</v>
      </c>
      <c r="B22" s="68"/>
      <c r="C22" s="64">
        <v>112381</v>
      </c>
      <c r="D22" s="64"/>
      <c r="E22" s="64">
        <v>117873</v>
      </c>
      <c r="F22" s="64"/>
      <c r="G22" s="64">
        <v>3116</v>
      </c>
      <c r="H22" s="64"/>
      <c r="I22" s="64">
        <v>3960</v>
      </c>
      <c r="J22" s="65"/>
    </row>
    <row r="23" spans="1:14" hidden="1" x14ac:dyDescent="0.75">
      <c r="A23" s="57" t="s">
        <v>23</v>
      </c>
      <c r="B23" s="68"/>
      <c r="C23" s="64"/>
      <c r="D23" s="64"/>
      <c r="E23" s="64">
        <v>0</v>
      </c>
      <c r="F23" s="64"/>
      <c r="G23" s="64">
        <v>0</v>
      </c>
      <c r="H23" s="64"/>
      <c r="I23" s="64">
        <v>0</v>
      </c>
      <c r="J23" s="65"/>
    </row>
    <row r="24" spans="1:14" x14ac:dyDescent="0.75">
      <c r="A24" s="57" t="s">
        <v>24</v>
      </c>
      <c r="B24" s="68"/>
      <c r="C24" s="64">
        <v>13360</v>
      </c>
      <c r="D24" s="64"/>
      <c r="E24" s="64">
        <v>14003</v>
      </c>
      <c r="F24" s="64"/>
      <c r="G24" s="64">
        <v>9033</v>
      </c>
      <c r="H24" s="64"/>
      <c r="I24" s="64">
        <v>9174</v>
      </c>
      <c r="J24" s="65"/>
    </row>
    <row r="25" spans="1:14" x14ac:dyDescent="0.75">
      <c r="A25" s="57" t="s">
        <v>25</v>
      </c>
      <c r="B25" s="68"/>
      <c r="C25" s="64">
        <v>0</v>
      </c>
      <c r="D25" s="64"/>
      <c r="E25" s="64">
        <v>0</v>
      </c>
      <c r="F25" s="64"/>
      <c r="G25" s="64">
        <v>2552</v>
      </c>
      <c r="H25" s="64"/>
      <c r="I25" s="64">
        <v>1936</v>
      </c>
      <c r="J25" s="65"/>
    </row>
    <row r="26" spans="1:14" x14ac:dyDescent="0.75">
      <c r="A26" s="57" t="s">
        <v>26</v>
      </c>
      <c r="B26" s="68">
        <v>7</v>
      </c>
      <c r="C26" s="64">
        <v>118251</v>
      </c>
      <c r="D26" s="64"/>
      <c r="E26" s="64">
        <v>149593</v>
      </c>
      <c r="F26" s="64"/>
      <c r="G26" s="64">
        <v>118251</v>
      </c>
      <c r="H26" s="64"/>
      <c r="I26" s="64">
        <v>149593</v>
      </c>
      <c r="J26" s="65"/>
    </row>
    <row r="27" spans="1:14" x14ac:dyDescent="0.75">
      <c r="A27" s="57" t="s">
        <v>27</v>
      </c>
      <c r="B27" s="68"/>
      <c r="C27" s="64">
        <v>6490</v>
      </c>
      <c r="D27" s="64"/>
      <c r="E27" s="64">
        <v>1245</v>
      </c>
      <c r="F27" s="64"/>
      <c r="G27" s="64">
        <v>5997</v>
      </c>
      <c r="H27" s="64"/>
      <c r="I27" s="64">
        <v>795</v>
      </c>
      <c r="J27" s="65"/>
    </row>
    <row r="28" spans="1:14" x14ac:dyDescent="0.75">
      <c r="A28" s="54" t="s">
        <v>28</v>
      </c>
      <c r="B28" s="68"/>
      <c r="C28" s="69">
        <v>1693335</v>
      </c>
      <c r="D28" s="70"/>
      <c r="E28" s="69">
        <v>1541439</v>
      </c>
      <c r="F28" s="70"/>
      <c r="G28" s="69">
        <v>1345818</v>
      </c>
      <c r="H28" s="70"/>
      <c r="I28" s="69">
        <v>1169444</v>
      </c>
      <c r="M28" s="73"/>
      <c r="N28" s="73"/>
    </row>
    <row r="29" spans="1:14" ht="22" thickBot="1" x14ac:dyDescent="0.8">
      <c r="A29" s="54" t="s">
        <v>29</v>
      </c>
      <c r="B29" s="68"/>
      <c r="C29" s="74">
        <v>5868264</v>
      </c>
      <c r="D29" s="70"/>
      <c r="E29" s="74">
        <v>6065254</v>
      </c>
      <c r="F29" s="70"/>
      <c r="G29" s="74">
        <v>5287769</v>
      </c>
      <c r="H29" s="70"/>
      <c r="I29" s="74">
        <v>5475090</v>
      </c>
    </row>
    <row r="30" spans="1:14" ht="22" thickTop="1" x14ac:dyDescent="0.75"/>
    <row r="31" spans="1:14" x14ac:dyDescent="0.75">
      <c r="A31" s="54" t="s">
        <v>0</v>
      </c>
    </row>
    <row r="32" spans="1:14" x14ac:dyDescent="0.75">
      <c r="A32" s="54" t="str">
        <f>A2</f>
        <v>งบฐานะการเงิน</v>
      </c>
    </row>
    <row r="33" spans="1:14" x14ac:dyDescent="0.75">
      <c r="A33" s="54"/>
    </row>
    <row r="34" spans="1:14" x14ac:dyDescent="0.75">
      <c r="B34" s="58"/>
      <c r="C34" s="152" t="s">
        <v>2</v>
      </c>
      <c r="D34" s="152"/>
      <c r="E34" s="152"/>
      <c r="F34" s="120"/>
      <c r="G34" s="152" t="s">
        <v>3</v>
      </c>
      <c r="H34" s="152"/>
      <c r="I34" s="152"/>
      <c r="M34" s="58"/>
      <c r="N34" s="59"/>
    </row>
    <row r="35" spans="1:14" x14ac:dyDescent="0.75">
      <c r="B35" s="58"/>
      <c r="C35" s="119" t="s">
        <v>211</v>
      </c>
      <c r="D35" s="58"/>
      <c r="E35" s="119" t="s">
        <v>192</v>
      </c>
      <c r="F35" s="120"/>
      <c r="G35" s="119" t="s">
        <v>211</v>
      </c>
      <c r="H35" s="58"/>
      <c r="I35" s="119" t="s">
        <v>192</v>
      </c>
    </row>
    <row r="36" spans="1:14" x14ac:dyDescent="0.75">
      <c r="A36" s="54" t="s">
        <v>30</v>
      </c>
      <c r="B36" s="58" t="s">
        <v>4</v>
      </c>
      <c r="C36" s="75" t="s">
        <v>5</v>
      </c>
      <c r="E36" s="75" t="s">
        <v>6</v>
      </c>
      <c r="F36" s="58"/>
      <c r="G36" s="75" t="s">
        <v>5</v>
      </c>
      <c r="I36" s="75" t="s">
        <v>6</v>
      </c>
    </row>
    <row r="37" spans="1:14" x14ac:dyDescent="0.75">
      <c r="A37" s="54"/>
      <c r="B37" s="58"/>
      <c r="C37" s="60" t="s">
        <v>7</v>
      </c>
      <c r="E37" s="61"/>
      <c r="F37" s="58"/>
      <c r="G37" s="60" t="s">
        <v>7</v>
      </c>
      <c r="I37" s="61"/>
    </row>
    <row r="38" spans="1:14" x14ac:dyDescent="0.75">
      <c r="A38" s="54"/>
      <c r="B38" s="58"/>
      <c r="C38" s="151" t="s">
        <v>9</v>
      </c>
      <c r="D38" s="151"/>
      <c r="E38" s="151"/>
      <c r="F38" s="151"/>
      <c r="G38" s="151"/>
      <c r="H38" s="151"/>
      <c r="I38" s="151"/>
    </row>
    <row r="39" spans="1:14" x14ac:dyDescent="0.75">
      <c r="A39" s="63" t="s">
        <v>31</v>
      </c>
      <c r="B39" s="58"/>
      <c r="C39" s="76"/>
      <c r="D39" s="76"/>
      <c r="E39" s="72"/>
      <c r="F39" s="72"/>
      <c r="G39" s="72"/>
      <c r="H39" s="72"/>
      <c r="I39" s="72"/>
    </row>
    <row r="40" spans="1:14" x14ac:dyDescent="0.75">
      <c r="A40" s="57" t="s">
        <v>32</v>
      </c>
      <c r="B40" s="58">
        <v>8</v>
      </c>
      <c r="C40" s="64">
        <v>165216</v>
      </c>
      <c r="D40" s="72"/>
      <c r="E40" s="64">
        <v>222905</v>
      </c>
      <c r="F40" s="72"/>
      <c r="G40" s="72">
        <v>0</v>
      </c>
      <c r="H40" s="72"/>
      <c r="I40" s="64">
        <v>0</v>
      </c>
      <c r="J40" s="65"/>
    </row>
    <row r="41" spans="1:14" x14ac:dyDescent="0.75">
      <c r="A41" s="57" t="s">
        <v>33</v>
      </c>
      <c r="B41" s="58"/>
      <c r="C41" s="72">
        <v>1129549</v>
      </c>
      <c r="D41" s="72"/>
      <c r="E41" s="64">
        <v>1667625</v>
      </c>
      <c r="F41" s="72"/>
      <c r="G41" s="72">
        <v>1476304</v>
      </c>
      <c r="H41" s="72"/>
      <c r="I41" s="64">
        <v>2030321</v>
      </c>
      <c r="J41" s="65"/>
    </row>
    <row r="42" spans="1:14" x14ac:dyDescent="0.75">
      <c r="A42" s="66" t="s">
        <v>195</v>
      </c>
      <c r="B42" s="58"/>
      <c r="C42" s="64">
        <v>1516</v>
      </c>
      <c r="D42" s="72"/>
      <c r="E42" s="64">
        <v>2065</v>
      </c>
      <c r="F42" s="72"/>
      <c r="G42" s="72">
        <v>1395</v>
      </c>
      <c r="H42" s="72"/>
      <c r="I42" s="64">
        <v>1949</v>
      </c>
      <c r="J42" s="65"/>
    </row>
    <row r="43" spans="1:14" x14ac:dyDescent="0.75">
      <c r="A43" s="57" t="s">
        <v>199</v>
      </c>
      <c r="B43" s="58">
        <v>8</v>
      </c>
      <c r="C43" s="77">
        <v>27497</v>
      </c>
      <c r="D43" s="72"/>
      <c r="E43" s="64">
        <v>26265</v>
      </c>
      <c r="F43" s="72"/>
      <c r="G43" s="72">
        <v>0</v>
      </c>
      <c r="H43" s="72"/>
      <c r="I43" s="64">
        <v>0</v>
      </c>
      <c r="J43" s="65"/>
    </row>
    <row r="44" spans="1:14" x14ac:dyDescent="0.75">
      <c r="A44" s="57" t="s">
        <v>34</v>
      </c>
      <c r="B44" s="58"/>
      <c r="C44" s="64">
        <v>17373</v>
      </c>
      <c r="D44" s="72"/>
      <c r="E44" s="64">
        <v>10494</v>
      </c>
      <c r="F44" s="72"/>
      <c r="G44" s="72">
        <v>0</v>
      </c>
      <c r="H44" s="72"/>
      <c r="I44" s="64">
        <v>0</v>
      </c>
      <c r="J44" s="65"/>
    </row>
    <row r="45" spans="1:14" x14ac:dyDescent="0.75">
      <c r="A45" s="54" t="s">
        <v>35</v>
      </c>
      <c r="B45" s="58"/>
      <c r="C45" s="69">
        <v>1341151</v>
      </c>
      <c r="D45" s="70"/>
      <c r="E45" s="69">
        <v>1929354</v>
      </c>
      <c r="F45" s="70"/>
      <c r="G45" s="69">
        <v>1477699</v>
      </c>
      <c r="H45" s="70"/>
      <c r="I45" s="69">
        <v>2032270</v>
      </c>
    </row>
    <row r="46" spans="1:14" x14ac:dyDescent="0.75">
      <c r="A46" s="54"/>
      <c r="B46" s="58"/>
      <c r="C46" s="71"/>
      <c r="D46" s="70"/>
      <c r="E46" s="71"/>
      <c r="F46" s="70"/>
      <c r="G46" s="71"/>
      <c r="H46" s="70"/>
      <c r="I46" s="71"/>
    </row>
    <row r="47" spans="1:14" x14ac:dyDescent="0.75">
      <c r="A47" s="63" t="s">
        <v>36</v>
      </c>
      <c r="B47" s="58"/>
      <c r="C47" s="72"/>
      <c r="D47" s="72"/>
      <c r="E47" s="72"/>
      <c r="F47" s="72"/>
      <c r="G47" s="72"/>
      <c r="H47" s="72"/>
      <c r="I47" s="72"/>
    </row>
    <row r="48" spans="1:14" x14ac:dyDescent="0.75">
      <c r="A48" s="57" t="s">
        <v>207</v>
      </c>
      <c r="B48" s="58"/>
      <c r="C48" s="64">
        <v>2405</v>
      </c>
      <c r="D48" s="64"/>
      <c r="E48" s="64">
        <v>3102</v>
      </c>
      <c r="F48" s="72"/>
      <c r="G48" s="72">
        <v>2058</v>
      </c>
      <c r="H48" s="72"/>
      <c r="I48" s="64">
        <v>2713</v>
      </c>
      <c r="J48" s="65"/>
    </row>
    <row r="49" spans="1:14" x14ac:dyDescent="0.75">
      <c r="A49" s="57" t="s">
        <v>197</v>
      </c>
      <c r="B49" s="58">
        <v>8</v>
      </c>
      <c r="C49" s="64">
        <v>270254</v>
      </c>
      <c r="D49" s="64"/>
      <c r="E49" s="64">
        <v>275289</v>
      </c>
      <c r="F49" s="72"/>
      <c r="G49" s="72">
        <v>0</v>
      </c>
      <c r="H49" s="72"/>
      <c r="I49" s="64">
        <v>0</v>
      </c>
      <c r="J49" s="65"/>
    </row>
    <row r="50" spans="1:14" x14ac:dyDescent="0.75">
      <c r="A50" s="57" t="s">
        <v>37</v>
      </c>
      <c r="B50" s="58"/>
      <c r="C50" s="64">
        <v>24846</v>
      </c>
      <c r="D50" s="64"/>
      <c r="E50" s="64">
        <v>27055</v>
      </c>
      <c r="F50" s="72"/>
      <c r="G50" s="72">
        <v>0</v>
      </c>
      <c r="H50" s="72"/>
      <c r="I50" s="64">
        <v>0</v>
      </c>
      <c r="J50" s="65"/>
    </row>
    <row r="51" spans="1:14" x14ac:dyDescent="0.75">
      <c r="A51" s="57" t="s">
        <v>196</v>
      </c>
      <c r="B51" s="58"/>
      <c r="C51" s="64">
        <v>30817</v>
      </c>
      <c r="D51" s="64"/>
      <c r="E51" s="64">
        <v>30234</v>
      </c>
      <c r="F51" s="72"/>
      <c r="G51" s="72">
        <v>30817</v>
      </c>
      <c r="H51" s="72"/>
      <c r="I51" s="64">
        <v>30234</v>
      </c>
      <c r="J51" s="65"/>
    </row>
    <row r="52" spans="1:14" x14ac:dyDescent="0.75">
      <c r="A52" s="57" t="s">
        <v>38</v>
      </c>
      <c r="B52" s="58"/>
      <c r="C52" s="64">
        <v>50548</v>
      </c>
      <c r="D52" s="64"/>
      <c r="E52" s="64">
        <v>41035</v>
      </c>
      <c r="F52" s="72"/>
      <c r="G52" s="72">
        <v>47342</v>
      </c>
      <c r="H52" s="72"/>
      <c r="I52" s="64">
        <v>37972</v>
      </c>
      <c r="J52" s="65"/>
    </row>
    <row r="53" spans="1:14" x14ac:dyDescent="0.75">
      <c r="A53" s="54" t="s">
        <v>39</v>
      </c>
      <c r="B53" s="58"/>
      <c r="C53" s="69">
        <v>378870</v>
      </c>
      <c r="D53" s="70"/>
      <c r="E53" s="69">
        <v>376715</v>
      </c>
      <c r="F53" s="70"/>
      <c r="G53" s="69">
        <v>80217</v>
      </c>
      <c r="H53" s="70"/>
      <c r="I53" s="69">
        <v>70919</v>
      </c>
    </row>
    <row r="54" spans="1:14" x14ac:dyDescent="0.75">
      <c r="A54" s="54" t="s">
        <v>40</v>
      </c>
      <c r="B54" s="58"/>
      <c r="C54" s="78">
        <v>1720021</v>
      </c>
      <c r="D54" s="70"/>
      <c r="E54" s="78">
        <v>2306069</v>
      </c>
      <c r="F54" s="70"/>
      <c r="G54" s="78">
        <v>1557916</v>
      </c>
      <c r="H54" s="70"/>
      <c r="I54" s="78">
        <v>2103189</v>
      </c>
    </row>
    <row r="55" spans="1:14" x14ac:dyDescent="0.75">
      <c r="A55" s="54"/>
      <c r="B55" s="58"/>
      <c r="C55" s="70"/>
      <c r="D55" s="70"/>
      <c r="E55" s="70"/>
      <c r="F55" s="70"/>
      <c r="G55" s="70"/>
      <c r="H55" s="70"/>
      <c r="I55" s="70"/>
    </row>
    <row r="56" spans="1:14" x14ac:dyDescent="0.75">
      <c r="A56" s="63" t="s">
        <v>41</v>
      </c>
      <c r="B56" s="58"/>
      <c r="C56" s="72"/>
      <c r="D56" s="72"/>
      <c r="E56" s="72"/>
      <c r="F56" s="72"/>
      <c r="G56" s="72"/>
      <c r="H56" s="72"/>
      <c r="I56" s="72"/>
    </row>
    <row r="57" spans="1:14" x14ac:dyDescent="0.75">
      <c r="A57" s="57" t="s">
        <v>42</v>
      </c>
      <c r="B57" s="79"/>
      <c r="C57" s="72"/>
      <c r="D57" s="72"/>
      <c r="E57" s="72"/>
      <c r="F57" s="72"/>
      <c r="G57" s="72"/>
      <c r="H57" s="72"/>
      <c r="I57" s="72"/>
    </row>
    <row r="58" spans="1:14" x14ac:dyDescent="0.75">
      <c r="A58" s="57" t="s">
        <v>43</v>
      </c>
      <c r="B58" s="58"/>
      <c r="C58" s="72"/>
      <c r="D58" s="72"/>
      <c r="E58" s="72"/>
      <c r="F58" s="72"/>
      <c r="G58" s="72"/>
      <c r="H58" s="72"/>
      <c r="I58" s="72"/>
    </row>
    <row r="59" spans="1:14" ht="22" thickBot="1" x14ac:dyDescent="0.8">
      <c r="A59" s="80" t="s">
        <v>44</v>
      </c>
      <c r="B59" s="58"/>
      <c r="C59" s="81">
        <v>477000</v>
      </c>
      <c r="D59" s="64"/>
      <c r="E59" s="81">
        <v>477000</v>
      </c>
      <c r="F59" s="64"/>
      <c r="G59" s="81">
        <v>477000</v>
      </c>
      <c r="H59" s="64"/>
      <c r="I59" s="81">
        <v>477000</v>
      </c>
    </row>
    <row r="60" spans="1:14" ht="22" thickTop="1" x14ac:dyDescent="0.75">
      <c r="A60" s="57" t="s">
        <v>45</v>
      </c>
      <c r="B60" s="58"/>
      <c r="C60" s="72"/>
      <c r="D60" s="72"/>
      <c r="E60" s="72"/>
      <c r="F60" s="72"/>
      <c r="G60" s="72"/>
      <c r="H60" s="72"/>
      <c r="I60" s="72"/>
    </row>
    <row r="61" spans="1:14" x14ac:dyDescent="0.75">
      <c r="A61" s="80" t="s">
        <v>44</v>
      </c>
      <c r="B61" s="58"/>
      <c r="C61" s="64">
        <v>477000</v>
      </c>
      <c r="D61" s="64"/>
      <c r="E61" s="64">
        <v>477000</v>
      </c>
      <c r="F61" s="64"/>
      <c r="G61" s="64">
        <v>477000</v>
      </c>
      <c r="H61" s="64"/>
      <c r="I61" s="64">
        <v>477000</v>
      </c>
      <c r="N61" s="64"/>
    </row>
    <row r="62" spans="1:14" x14ac:dyDescent="0.75">
      <c r="A62" s="57" t="s">
        <v>46</v>
      </c>
      <c r="B62" s="58"/>
      <c r="C62" s="64">
        <v>140000</v>
      </c>
      <c r="D62" s="64"/>
      <c r="E62" s="64">
        <v>140000</v>
      </c>
      <c r="F62" s="64"/>
      <c r="G62" s="64">
        <v>140000</v>
      </c>
      <c r="H62" s="64"/>
      <c r="I62" s="64">
        <v>140000</v>
      </c>
      <c r="N62" s="64"/>
    </row>
    <row r="63" spans="1:14" x14ac:dyDescent="0.75">
      <c r="A63" s="57" t="s">
        <v>47</v>
      </c>
      <c r="B63" s="58"/>
      <c r="C63" s="64"/>
      <c r="D63" s="64"/>
      <c r="E63" s="64"/>
      <c r="F63" s="64"/>
      <c r="G63" s="64"/>
      <c r="H63" s="64"/>
      <c r="I63" s="64"/>
      <c r="N63" s="64"/>
    </row>
    <row r="64" spans="1:14" x14ac:dyDescent="0.75">
      <c r="A64" s="57" t="s">
        <v>48</v>
      </c>
      <c r="B64" s="58"/>
      <c r="C64" s="64"/>
      <c r="D64" s="64"/>
      <c r="E64" s="64"/>
      <c r="F64" s="64"/>
      <c r="G64" s="64"/>
      <c r="H64" s="64"/>
      <c r="I64" s="64"/>
      <c r="N64" s="64"/>
    </row>
    <row r="65" spans="1:14" x14ac:dyDescent="0.75">
      <c r="A65" s="57" t="s">
        <v>49</v>
      </c>
      <c r="B65" s="58"/>
      <c r="C65" s="64">
        <v>50000</v>
      </c>
      <c r="D65" s="64"/>
      <c r="E65" s="64">
        <v>50000</v>
      </c>
      <c r="F65" s="64"/>
      <c r="G65" s="64">
        <v>50000</v>
      </c>
      <c r="H65" s="64"/>
      <c r="I65" s="64">
        <v>50000</v>
      </c>
      <c r="N65" s="64"/>
    </row>
    <row r="66" spans="1:14" x14ac:dyDescent="0.75">
      <c r="A66" s="57" t="s">
        <v>50</v>
      </c>
      <c r="B66" s="58"/>
      <c r="C66" s="64">
        <v>5205121</v>
      </c>
      <c r="D66" s="64"/>
      <c r="E66" s="64">
        <v>4982892</v>
      </c>
      <c r="F66" s="64"/>
      <c r="G66" s="72">
        <v>4793126</v>
      </c>
      <c r="H66" s="64"/>
      <c r="I66" s="64">
        <v>4623592</v>
      </c>
      <c r="J66" s="82"/>
      <c r="N66" s="64"/>
    </row>
    <row r="67" spans="1:14" x14ac:dyDescent="0.75">
      <c r="A67" s="57" t="s">
        <v>51</v>
      </c>
      <c r="B67" s="58"/>
      <c r="C67" s="83">
        <v>-1878262</v>
      </c>
      <c r="D67" s="64"/>
      <c r="E67" s="83">
        <v>-2029239</v>
      </c>
      <c r="F67" s="64"/>
      <c r="G67" s="121">
        <v>-1730273</v>
      </c>
      <c r="H67" s="64"/>
      <c r="I67" s="83">
        <v>-1918691</v>
      </c>
      <c r="J67" s="65"/>
    </row>
    <row r="68" spans="1:14" x14ac:dyDescent="0.75">
      <c r="A68" s="54" t="s">
        <v>52</v>
      </c>
      <c r="B68" s="58"/>
      <c r="C68" s="70">
        <v>3993859</v>
      </c>
      <c r="D68" s="70"/>
      <c r="E68" s="70">
        <v>3620653</v>
      </c>
      <c r="F68" s="70"/>
      <c r="G68" s="70">
        <v>3729853</v>
      </c>
      <c r="H68" s="70"/>
      <c r="I68" s="70">
        <v>3371901</v>
      </c>
    </row>
    <row r="69" spans="1:14" x14ac:dyDescent="0.75">
      <c r="A69" s="57" t="s">
        <v>53</v>
      </c>
      <c r="B69" s="58"/>
      <c r="C69" s="64">
        <v>154384</v>
      </c>
      <c r="D69" s="72"/>
      <c r="E69" s="64">
        <v>138532</v>
      </c>
      <c r="F69" s="72"/>
      <c r="G69" s="64">
        <v>0</v>
      </c>
      <c r="H69" s="72"/>
      <c r="I69" s="64">
        <v>0</v>
      </c>
      <c r="J69" s="82"/>
    </row>
    <row r="70" spans="1:14" x14ac:dyDescent="0.75">
      <c r="A70" s="54" t="s">
        <v>54</v>
      </c>
      <c r="B70" s="58"/>
      <c r="C70" s="69">
        <v>4148243</v>
      </c>
      <c r="D70" s="70"/>
      <c r="E70" s="69">
        <v>3759185</v>
      </c>
      <c r="F70" s="70"/>
      <c r="G70" s="69">
        <v>3729853</v>
      </c>
      <c r="H70" s="70"/>
      <c r="I70" s="69">
        <v>3371901</v>
      </c>
      <c r="J70" s="76"/>
    </row>
    <row r="71" spans="1:14" ht="22" thickBot="1" x14ac:dyDescent="0.8">
      <c r="A71" s="54" t="s">
        <v>55</v>
      </c>
      <c r="B71" s="58"/>
      <c r="C71" s="74">
        <v>5868264</v>
      </c>
      <c r="D71" s="70"/>
      <c r="E71" s="74">
        <v>6065254</v>
      </c>
      <c r="F71" s="70"/>
      <c r="G71" s="74">
        <v>5287769</v>
      </c>
      <c r="H71" s="70"/>
      <c r="I71" s="74">
        <v>5475090</v>
      </c>
    </row>
    <row r="72" spans="1:14" ht="22" thickTop="1" x14ac:dyDescent="0.75">
      <c r="A72" s="54"/>
      <c r="B72" s="58"/>
      <c r="C72" s="122"/>
      <c r="D72" s="122"/>
      <c r="E72" s="122"/>
      <c r="F72" s="122"/>
      <c r="G72" s="122"/>
      <c r="H72" s="122"/>
      <c r="I72" s="122"/>
    </row>
    <row r="73" spans="1:14" x14ac:dyDescent="0.75">
      <c r="A73" s="84"/>
      <c r="B73" s="58"/>
      <c r="C73" s="85"/>
      <c r="E73" s="85"/>
      <c r="G73" s="85"/>
      <c r="I73" s="85"/>
    </row>
    <row r="74" spans="1:14" x14ac:dyDescent="0.75">
      <c r="C74" s="85"/>
      <c r="E74" s="85"/>
      <c r="G74" s="85"/>
      <c r="I74" s="85"/>
    </row>
    <row r="75" spans="1:14" x14ac:dyDescent="0.75">
      <c r="G75" s="65"/>
      <c r="I75" s="6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8:I8"/>
    <mergeCell ref="C4:E4"/>
    <mergeCell ref="G4:I4"/>
    <mergeCell ref="C34:E34"/>
    <mergeCell ref="G34:I34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2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90"/>
  <sheetViews>
    <sheetView view="pageBreakPreview" topLeftCell="A76" zoomScale="55" zoomScaleNormal="77" zoomScaleSheetLayoutView="55" workbookViewId="0">
      <selection activeCell="C89" sqref="C89:L93"/>
    </sheetView>
  </sheetViews>
  <sheetFormatPr defaultColWidth="9.09765625" defaultRowHeight="21.5" x14ac:dyDescent="0.75"/>
  <cols>
    <col min="1" max="1" width="63.09765625" style="57" customWidth="1"/>
    <col min="2" max="2" width="9.09765625" style="55" customWidth="1"/>
    <col min="3" max="3" width="14" style="55" customWidth="1"/>
    <col min="4" max="4" width="1.3984375" style="55" customWidth="1"/>
    <col min="5" max="5" width="14" style="55" customWidth="1"/>
    <col min="6" max="6" width="1.3984375" style="55" customWidth="1"/>
    <col min="7" max="7" width="14" style="55" customWidth="1"/>
    <col min="8" max="8" width="1.3984375" style="55" customWidth="1"/>
    <col min="9" max="9" width="14" style="55" customWidth="1"/>
    <col min="10" max="10" width="5.09765625" style="55" customWidth="1"/>
    <col min="11" max="11" width="20.69921875" style="73" customWidth="1"/>
    <col min="12" max="12" width="19.19921875" style="56" customWidth="1"/>
    <col min="13" max="13" width="14.69921875" style="56" bestFit="1" customWidth="1"/>
    <col min="14" max="14" width="10.5" style="56" customWidth="1"/>
    <col min="15" max="15" width="10.09765625" style="55" customWidth="1"/>
    <col min="16" max="16" width="1.8984375" style="55" customWidth="1"/>
    <col min="17" max="17" width="10.09765625" style="55" customWidth="1"/>
    <col min="18" max="16384" width="9.09765625" style="55"/>
  </cols>
  <sheetData>
    <row r="1" spans="1:10" x14ac:dyDescent="0.75">
      <c r="A1" s="54" t="s">
        <v>0</v>
      </c>
      <c r="B1" s="62"/>
      <c r="C1" s="89"/>
      <c r="D1" s="122"/>
      <c r="E1" s="89"/>
      <c r="F1" s="122"/>
      <c r="G1" s="89"/>
      <c r="H1" s="122"/>
      <c r="I1" s="89"/>
    </row>
    <row r="2" spans="1:10" x14ac:dyDescent="0.75">
      <c r="A2" s="54" t="s">
        <v>186</v>
      </c>
      <c r="B2" s="58"/>
      <c r="C2" s="149"/>
      <c r="D2" s="120"/>
      <c r="E2" s="149"/>
      <c r="F2" s="120"/>
      <c r="G2" s="149"/>
      <c r="H2" s="120"/>
      <c r="I2" s="93"/>
    </row>
    <row r="3" spans="1:10" x14ac:dyDescent="0.75">
      <c r="A3" s="54" t="s">
        <v>224</v>
      </c>
      <c r="B3" s="58"/>
      <c r="C3" s="126"/>
      <c r="D3" s="126"/>
      <c r="E3" s="126"/>
      <c r="F3" s="120"/>
      <c r="G3" s="126"/>
      <c r="H3" s="126"/>
      <c r="I3" s="126"/>
    </row>
    <row r="4" spans="1:10" x14ac:dyDescent="0.75">
      <c r="A4" s="54"/>
      <c r="B4" s="58"/>
      <c r="C4" s="126"/>
      <c r="D4" s="126"/>
      <c r="E4" s="126"/>
      <c r="F4" s="120"/>
      <c r="G4" s="126"/>
      <c r="H4" s="126"/>
      <c r="I4" s="126"/>
    </row>
    <row r="5" spans="1:10" x14ac:dyDescent="0.75">
      <c r="B5" s="58"/>
      <c r="C5" s="152" t="s">
        <v>2</v>
      </c>
      <c r="D5" s="152"/>
      <c r="E5" s="152"/>
      <c r="F5" s="120"/>
      <c r="G5" s="152" t="s">
        <v>56</v>
      </c>
      <c r="H5" s="152"/>
      <c r="I5" s="152"/>
    </row>
    <row r="6" spans="1:10" x14ac:dyDescent="0.75">
      <c r="B6" s="62" t="s">
        <v>4</v>
      </c>
      <c r="C6" s="86">
        <v>2568</v>
      </c>
      <c r="D6" s="58"/>
      <c r="E6" s="86">
        <v>2567</v>
      </c>
      <c r="F6" s="58"/>
      <c r="G6" s="86">
        <v>2568</v>
      </c>
      <c r="H6" s="58"/>
      <c r="I6" s="86">
        <v>2567</v>
      </c>
    </row>
    <row r="7" spans="1:10" x14ac:dyDescent="0.75">
      <c r="A7" s="63"/>
      <c r="B7" s="62"/>
      <c r="C7" s="151" t="s">
        <v>9</v>
      </c>
      <c r="D7" s="151"/>
      <c r="E7" s="151"/>
      <c r="F7" s="151"/>
      <c r="G7" s="151"/>
      <c r="H7" s="151"/>
      <c r="I7" s="151"/>
    </row>
    <row r="8" spans="1:10" x14ac:dyDescent="0.75">
      <c r="A8" s="54" t="s">
        <v>208</v>
      </c>
      <c r="B8" s="62"/>
      <c r="C8" s="87"/>
      <c r="D8" s="62"/>
      <c r="E8" s="87"/>
      <c r="F8" s="62"/>
      <c r="G8" s="87"/>
      <c r="H8" s="62"/>
      <c r="I8" s="87"/>
    </row>
    <row r="9" spans="1:10" x14ac:dyDescent="0.75">
      <c r="A9" s="57" t="s">
        <v>57</v>
      </c>
      <c r="B9" s="58"/>
      <c r="C9" s="64">
        <v>1326876</v>
      </c>
      <c r="D9" s="72"/>
      <c r="E9" s="64">
        <v>1119200</v>
      </c>
      <c r="F9" s="64"/>
      <c r="G9" s="64">
        <v>1315129</v>
      </c>
      <c r="H9" s="64"/>
      <c r="I9" s="64">
        <v>1109934</v>
      </c>
      <c r="J9" s="65"/>
    </row>
    <row r="10" spans="1:10" x14ac:dyDescent="0.75">
      <c r="A10" s="57" t="s">
        <v>58</v>
      </c>
      <c r="B10" s="58"/>
      <c r="C10" s="64">
        <v>0</v>
      </c>
      <c r="D10" s="72"/>
      <c r="E10" s="64">
        <v>7499</v>
      </c>
      <c r="F10" s="64"/>
      <c r="G10" s="64">
        <v>0</v>
      </c>
      <c r="H10" s="64"/>
      <c r="I10" s="64">
        <v>7499</v>
      </c>
      <c r="J10" s="65"/>
    </row>
    <row r="11" spans="1:10" x14ac:dyDescent="0.75">
      <c r="A11" s="55" t="s">
        <v>60</v>
      </c>
      <c r="B11" s="62"/>
      <c r="C11" s="64">
        <v>9694</v>
      </c>
      <c r="D11" s="72"/>
      <c r="E11" s="64">
        <v>18239</v>
      </c>
      <c r="F11" s="64"/>
      <c r="G11" s="64">
        <v>8131</v>
      </c>
      <c r="H11" s="64"/>
      <c r="I11" s="64">
        <v>15565</v>
      </c>
      <c r="J11" s="65"/>
    </row>
    <row r="12" spans="1:10" x14ac:dyDescent="0.75">
      <c r="A12" s="57" t="s">
        <v>59</v>
      </c>
      <c r="B12" s="62"/>
      <c r="C12" s="64">
        <v>4731</v>
      </c>
      <c r="D12" s="72"/>
      <c r="E12" s="64">
        <v>0</v>
      </c>
      <c r="F12" s="64"/>
      <c r="G12" s="64">
        <v>0</v>
      </c>
      <c r="H12" s="64"/>
      <c r="I12" s="64">
        <v>0</v>
      </c>
      <c r="J12" s="65"/>
    </row>
    <row r="13" spans="1:10" x14ac:dyDescent="0.75">
      <c r="A13" s="54" t="s">
        <v>61</v>
      </c>
      <c r="B13" s="62"/>
      <c r="C13" s="88">
        <v>1341301</v>
      </c>
      <c r="D13" s="70"/>
      <c r="E13" s="88">
        <v>1144938</v>
      </c>
      <c r="F13" s="89"/>
      <c r="G13" s="88">
        <v>1323260</v>
      </c>
      <c r="H13" s="89"/>
      <c r="I13" s="88">
        <v>1132998</v>
      </c>
      <c r="J13" s="65"/>
    </row>
    <row r="14" spans="1:10" ht="13" customHeight="1" x14ac:dyDescent="0.75">
      <c r="A14" s="54"/>
      <c r="B14" s="62"/>
      <c r="C14" s="89"/>
      <c r="D14" s="70"/>
      <c r="E14" s="89"/>
      <c r="F14" s="89"/>
      <c r="G14" s="89"/>
      <c r="H14" s="89"/>
      <c r="I14" s="89"/>
      <c r="J14" s="65"/>
    </row>
    <row r="15" spans="1:10" x14ac:dyDescent="0.75">
      <c r="A15" s="54" t="s">
        <v>62</v>
      </c>
      <c r="B15" s="62"/>
      <c r="C15" s="90"/>
      <c r="D15" s="70"/>
      <c r="E15" s="90"/>
      <c r="F15" s="89"/>
      <c r="G15" s="90"/>
      <c r="H15" s="89"/>
      <c r="I15" s="90"/>
      <c r="J15" s="65"/>
    </row>
    <row r="16" spans="1:10" x14ac:dyDescent="0.75">
      <c r="A16" s="57" t="s">
        <v>63</v>
      </c>
      <c r="B16" s="62"/>
      <c r="C16" s="64">
        <v>856536</v>
      </c>
      <c r="D16" s="72"/>
      <c r="E16" s="64">
        <v>808673</v>
      </c>
      <c r="F16" s="64"/>
      <c r="G16" s="64">
        <v>890300</v>
      </c>
      <c r="H16" s="64"/>
      <c r="I16" s="64">
        <v>863652</v>
      </c>
      <c r="J16" s="65"/>
    </row>
    <row r="17" spans="1:13" x14ac:dyDescent="0.75">
      <c r="A17" s="57" t="s">
        <v>64</v>
      </c>
      <c r="B17" s="62"/>
      <c r="C17" s="64">
        <v>0</v>
      </c>
      <c r="D17" s="72"/>
      <c r="E17" s="64">
        <v>927</v>
      </c>
      <c r="F17" s="64"/>
      <c r="G17" s="64">
        <v>0</v>
      </c>
      <c r="H17" s="64"/>
      <c r="I17" s="64">
        <v>940</v>
      </c>
      <c r="J17" s="65"/>
    </row>
    <row r="18" spans="1:13" x14ac:dyDescent="0.75">
      <c r="A18" s="57" t="s">
        <v>65</v>
      </c>
      <c r="B18" s="62"/>
      <c r="C18" s="64">
        <v>134730</v>
      </c>
      <c r="D18" s="72"/>
      <c r="E18" s="64">
        <v>129711</v>
      </c>
      <c r="F18" s="64"/>
      <c r="G18" s="64">
        <v>135256</v>
      </c>
      <c r="H18" s="64"/>
      <c r="I18" s="64">
        <v>129711</v>
      </c>
      <c r="J18" s="65"/>
    </row>
    <row r="19" spans="1:13" x14ac:dyDescent="0.75">
      <c r="A19" s="57" t="s">
        <v>66</v>
      </c>
      <c r="B19" s="62"/>
      <c r="C19" s="64">
        <v>84742</v>
      </c>
      <c r="D19" s="72"/>
      <c r="E19" s="64">
        <v>61710</v>
      </c>
      <c r="F19" s="64"/>
      <c r="G19" s="64">
        <v>68782</v>
      </c>
      <c r="H19" s="64"/>
      <c r="I19" s="64">
        <v>47359</v>
      </c>
      <c r="J19" s="65"/>
    </row>
    <row r="20" spans="1:13" x14ac:dyDescent="0.75">
      <c r="A20" s="57" t="s">
        <v>67</v>
      </c>
      <c r="B20" s="62"/>
      <c r="C20" s="64">
        <v>0</v>
      </c>
      <c r="D20" s="72"/>
      <c r="E20" s="64">
        <v>12273</v>
      </c>
      <c r="F20" s="64"/>
      <c r="G20" s="64">
        <v>7386</v>
      </c>
      <c r="H20" s="64"/>
      <c r="I20" s="64">
        <v>2028</v>
      </c>
      <c r="J20" s="65"/>
    </row>
    <row r="21" spans="1:13" x14ac:dyDescent="0.75">
      <c r="A21" s="54" t="s">
        <v>68</v>
      </c>
      <c r="B21" s="62"/>
      <c r="C21" s="88">
        <v>1076008</v>
      </c>
      <c r="D21" s="89"/>
      <c r="E21" s="88">
        <v>1013294</v>
      </c>
      <c r="F21" s="89"/>
      <c r="G21" s="88">
        <v>1101724</v>
      </c>
      <c r="H21" s="89"/>
      <c r="I21" s="88">
        <v>1043690</v>
      </c>
      <c r="J21" s="65"/>
    </row>
    <row r="22" spans="1:13" ht="13" customHeight="1" x14ac:dyDescent="0.75">
      <c r="A22" s="54"/>
      <c r="B22" s="62"/>
      <c r="C22" s="89"/>
      <c r="D22" s="89"/>
      <c r="E22" s="89"/>
      <c r="F22" s="89"/>
      <c r="G22" s="89"/>
      <c r="H22" s="89"/>
      <c r="I22" s="89"/>
      <c r="J22" s="65"/>
    </row>
    <row r="23" spans="1:13" x14ac:dyDescent="0.75">
      <c r="A23" s="54" t="s">
        <v>200</v>
      </c>
      <c r="B23" s="62"/>
      <c r="C23" s="90">
        <v>265293</v>
      </c>
      <c r="D23" s="70"/>
      <c r="E23" s="90">
        <v>131644</v>
      </c>
      <c r="F23" s="89"/>
      <c r="G23" s="90">
        <v>221536</v>
      </c>
      <c r="H23" s="89"/>
      <c r="I23" s="90">
        <v>89308</v>
      </c>
      <c r="J23" s="65"/>
    </row>
    <row r="24" spans="1:13" x14ac:dyDescent="0.75">
      <c r="A24" s="57" t="s">
        <v>69</v>
      </c>
      <c r="B24" s="62"/>
      <c r="C24" s="83">
        <v>5163</v>
      </c>
      <c r="D24" s="70"/>
      <c r="E24" s="83">
        <v>3627</v>
      </c>
      <c r="F24" s="64"/>
      <c r="G24" s="91">
        <v>1005</v>
      </c>
      <c r="H24" s="64"/>
      <c r="I24" s="83">
        <v>2348</v>
      </c>
      <c r="J24" s="65"/>
    </row>
    <row r="25" spans="1:13" x14ac:dyDescent="0.75">
      <c r="A25" s="54" t="s">
        <v>201</v>
      </c>
      <c r="B25" s="62"/>
      <c r="C25" s="92">
        <v>260130</v>
      </c>
      <c r="D25" s="93"/>
      <c r="E25" s="92">
        <v>128017</v>
      </c>
      <c r="F25" s="93"/>
      <c r="G25" s="92">
        <v>220531</v>
      </c>
      <c r="H25" s="93"/>
      <c r="I25" s="92">
        <v>86960</v>
      </c>
      <c r="J25" s="65"/>
    </row>
    <row r="26" spans="1:13" x14ac:dyDescent="0.75">
      <c r="A26" s="57" t="s">
        <v>70</v>
      </c>
      <c r="B26" s="62"/>
      <c r="C26" s="91">
        <v>11766</v>
      </c>
      <c r="D26" s="72"/>
      <c r="E26" s="64">
        <v>4650</v>
      </c>
      <c r="F26" s="77"/>
      <c r="G26" s="91">
        <v>-546</v>
      </c>
      <c r="H26" s="77"/>
      <c r="I26" s="64">
        <v>-77</v>
      </c>
      <c r="J26" s="65"/>
    </row>
    <row r="27" spans="1:13" x14ac:dyDescent="0.75">
      <c r="A27" s="54" t="s">
        <v>202</v>
      </c>
      <c r="B27" s="62"/>
      <c r="C27" s="94">
        <v>248364</v>
      </c>
      <c r="D27" s="70"/>
      <c r="E27" s="94">
        <v>123367</v>
      </c>
      <c r="F27" s="89"/>
      <c r="G27" s="94">
        <v>221077</v>
      </c>
      <c r="H27" s="89"/>
      <c r="I27" s="94">
        <v>87037</v>
      </c>
      <c r="J27" s="65"/>
      <c r="L27" s="73"/>
    </row>
    <row r="28" spans="1:13" ht="22" thickTop="1" x14ac:dyDescent="0.75">
      <c r="A28" s="54"/>
      <c r="B28" s="62"/>
      <c r="C28" s="92"/>
      <c r="D28" s="70"/>
      <c r="E28" s="92"/>
      <c r="F28" s="89"/>
      <c r="G28" s="92"/>
      <c r="H28" s="89"/>
      <c r="I28" s="92"/>
      <c r="J28" s="65"/>
      <c r="L28" s="73"/>
      <c r="M28" s="73"/>
    </row>
    <row r="29" spans="1:13" x14ac:dyDescent="0.75">
      <c r="A29" s="54" t="s">
        <v>221</v>
      </c>
      <c r="B29" s="62"/>
      <c r="C29" s="89"/>
      <c r="D29" s="70"/>
      <c r="E29" s="89"/>
      <c r="F29" s="90"/>
      <c r="G29" s="89"/>
      <c r="H29" s="90"/>
      <c r="I29" s="89"/>
      <c r="J29" s="65"/>
    </row>
    <row r="30" spans="1:13" x14ac:dyDescent="0.75">
      <c r="A30" s="54" t="s">
        <v>71</v>
      </c>
      <c r="B30" s="62"/>
      <c r="C30" s="64"/>
      <c r="D30" s="72"/>
      <c r="E30" s="64"/>
      <c r="F30" s="64"/>
      <c r="G30" s="64"/>
      <c r="H30" s="64"/>
      <c r="I30" s="64"/>
      <c r="J30" s="65"/>
    </row>
    <row r="31" spans="1:13" x14ac:dyDescent="0.75">
      <c r="A31" s="57" t="s">
        <v>72</v>
      </c>
      <c r="B31" s="62"/>
      <c r="C31" s="64">
        <v>-42111</v>
      </c>
      <c r="D31" s="72"/>
      <c r="E31" s="64">
        <v>-232637</v>
      </c>
      <c r="F31" s="64"/>
      <c r="G31" s="64">
        <v>-18672</v>
      </c>
      <c r="H31" s="64"/>
      <c r="I31" s="64">
        <v>-175884</v>
      </c>
      <c r="J31" s="65"/>
    </row>
    <row r="32" spans="1:13" ht="22" thickBot="1" x14ac:dyDescent="0.8">
      <c r="A32" s="54" t="s">
        <v>222</v>
      </c>
      <c r="B32" s="62"/>
      <c r="C32" s="95">
        <v>206253</v>
      </c>
      <c r="D32" s="96"/>
      <c r="E32" s="95">
        <v>-109270</v>
      </c>
      <c r="F32" s="96"/>
      <c r="G32" s="95">
        <v>202405</v>
      </c>
      <c r="H32" s="96"/>
      <c r="I32" s="95">
        <v>-88847</v>
      </c>
      <c r="J32" s="65"/>
    </row>
    <row r="33" spans="1:17" ht="9.75" customHeight="1" x14ac:dyDescent="0.75">
      <c r="A33" s="54"/>
      <c r="B33" s="62"/>
      <c r="C33" s="90"/>
      <c r="D33" s="70"/>
      <c r="E33" s="90"/>
      <c r="F33" s="89"/>
      <c r="G33" s="90"/>
      <c r="H33" s="89"/>
      <c r="I33" s="90"/>
      <c r="J33" s="65"/>
    </row>
    <row r="34" spans="1:17" x14ac:dyDescent="0.75">
      <c r="A34" s="54" t="s">
        <v>203</v>
      </c>
      <c r="B34" s="62"/>
      <c r="C34" s="77"/>
      <c r="D34" s="72"/>
      <c r="E34" s="77"/>
      <c r="F34" s="72"/>
      <c r="G34" s="77"/>
      <c r="H34" s="72"/>
      <c r="I34" s="77"/>
      <c r="J34" s="65"/>
    </row>
    <row r="35" spans="1:17" x14ac:dyDescent="0.75">
      <c r="A35" s="57" t="s">
        <v>73</v>
      </c>
      <c r="B35" s="62"/>
      <c r="C35" s="72">
        <v>240524</v>
      </c>
      <c r="D35" s="97"/>
      <c r="E35" s="64">
        <v>116864</v>
      </c>
      <c r="F35" s="97"/>
      <c r="G35" s="97">
        <v>221077</v>
      </c>
      <c r="H35" s="97"/>
      <c r="I35" s="97">
        <v>87037</v>
      </c>
      <c r="J35" s="65"/>
    </row>
    <row r="36" spans="1:17" x14ac:dyDescent="0.75">
      <c r="A36" s="57" t="s">
        <v>74</v>
      </c>
      <c r="B36" s="62"/>
      <c r="C36" s="97">
        <v>7840</v>
      </c>
      <c r="D36" s="97"/>
      <c r="E36" s="97">
        <v>6503</v>
      </c>
      <c r="F36" s="98"/>
      <c r="G36" s="83">
        <v>0</v>
      </c>
      <c r="H36" s="64"/>
      <c r="I36" s="83">
        <v>0</v>
      </c>
      <c r="J36" s="65"/>
    </row>
    <row r="37" spans="1:17" ht="22" thickBot="1" x14ac:dyDescent="0.8">
      <c r="A37" s="99"/>
      <c r="B37" s="62"/>
      <c r="C37" s="100">
        <v>248364</v>
      </c>
      <c r="D37" s="101"/>
      <c r="E37" s="100">
        <v>123367</v>
      </c>
      <c r="F37" s="101"/>
      <c r="G37" s="100">
        <v>221077</v>
      </c>
      <c r="H37" s="101"/>
      <c r="I37" s="100">
        <v>87037</v>
      </c>
    </row>
    <row r="38" spans="1:17" ht="9.75" customHeight="1" x14ac:dyDescent="0.75">
      <c r="A38" s="54"/>
      <c r="B38" s="62"/>
      <c r="C38" s="90"/>
      <c r="D38" s="70"/>
      <c r="E38" s="90"/>
      <c r="F38" s="89"/>
      <c r="G38" s="90"/>
      <c r="H38" s="89"/>
      <c r="I38" s="90"/>
    </row>
    <row r="39" spans="1:17" x14ac:dyDescent="0.75">
      <c r="A39" s="54" t="s">
        <v>223</v>
      </c>
      <c r="B39" s="62"/>
      <c r="C39" s="102"/>
      <c r="D39" s="103"/>
      <c r="E39" s="102"/>
      <c r="F39" s="102"/>
      <c r="G39" s="102"/>
      <c r="H39" s="102"/>
      <c r="I39" s="102"/>
    </row>
    <row r="40" spans="1:17" x14ac:dyDescent="0.75">
      <c r="A40" s="57" t="s">
        <v>73</v>
      </c>
      <c r="B40" s="62"/>
      <c r="C40" s="104">
        <v>203661</v>
      </c>
      <c r="D40" s="97"/>
      <c r="E40" s="104">
        <v>-105524</v>
      </c>
      <c r="F40" s="97"/>
      <c r="G40" s="97">
        <v>202405</v>
      </c>
      <c r="H40" s="97"/>
      <c r="I40" s="104">
        <v>-88847</v>
      </c>
    </row>
    <row r="41" spans="1:17" x14ac:dyDescent="0.75">
      <c r="A41" s="57" t="s">
        <v>74</v>
      </c>
      <c r="B41" s="62"/>
      <c r="C41" s="105">
        <v>2592</v>
      </c>
      <c r="D41" s="97"/>
      <c r="E41" s="105">
        <v>-3746</v>
      </c>
      <c r="F41" s="98"/>
      <c r="G41" s="83">
        <v>0</v>
      </c>
      <c r="H41" s="64"/>
      <c r="I41" s="105">
        <v>0</v>
      </c>
    </row>
    <row r="42" spans="1:17" ht="22" thickBot="1" x14ac:dyDescent="0.8">
      <c r="A42" s="99"/>
      <c r="B42" s="62"/>
      <c r="C42" s="106">
        <v>206253</v>
      </c>
      <c r="D42" s="101"/>
      <c r="E42" s="106">
        <v>-109270</v>
      </c>
      <c r="F42" s="101"/>
      <c r="G42" s="106">
        <v>202405</v>
      </c>
      <c r="H42" s="101"/>
      <c r="I42" s="106">
        <v>-88847</v>
      </c>
    </row>
    <row r="43" spans="1:17" ht="17" customHeight="1" thickTop="1" x14ac:dyDescent="0.75">
      <c r="A43" s="54"/>
      <c r="B43" s="62"/>
      <c r="C43" s="90"/>
      <c r="D43" s="126"/>
      <c r="E43" s="90"/>
      <c r="F43" s="89"/>
      <c r="G43" s="90"/>
      <c r="H43" s="89"/>
      <c r="I43" s="90"/>
    </row>
    <row r="44" spans="1:17" ht="22" thickBot="1" x14ac:dyDescent="0.8">
      <c r="A44" s="54" t="s">
        <v>204</v>
      </c>
      <c r="B44" s="62"/>
      <c r="C44" s="107">
        <v>0.5042431865828092</v>
      </c>
      <c r="D44" s="127"/>
      <c r="E44" s="107">
        <v>0.2449979035639413</v>
      </c>
      <c r="F44" s="108"/>
      <c r="G44" s="107">
        <v>0.46347379454926624</v>
      </c>
      <c r="H44" s="108"/>
      <c r="I44" s="107">
        <v>0.18246750524109015</v>
      </c>
      <c r="O44" s="150"/>
      <c r="Q44" s="150"/>
    </row>
    <row r="45" spans="1:17" ht="22" thickTop="1" x14ac:dyDescent="0.75">
      <c r="A45" s="54" t="s">
        <v>0</v>
      </c>
      <c r="B45" s="62"/>
      <c r="C45" s="89"/>
      <c r="D45" s="122"/>
      <c r="E45" s="89"/>
      <c r="F45" s="122"/>
      <c r="G45" s="89"/>
      <c r="H45" s="122"/>
      <c r="I45" s="89"/>
    </row>
    <row r="46" spans="1:17" x14ac:dyDescent="0.75">
      <c r="A46" s="54" t="s">
        <v>220</v>
      </c>
      <c r="B46" s="58"/>
      <c r="C46" s="149"/>
      <c r="D46" s="120"/>
      <c r="E46" s="149"/>
      <c r="F46" s="120"/>
      <c r="G46" s="149"/>
      <c r="H46" s="120"/>
      <c r="I46" s="93"/>
    </row>
    <row r="47" spans="1:17" x14ac:dyDescent="0.75">
      <c r="A47" s="54" t="s">
        <v>219</v>
      </c>
      <c r="B47" s="58"/>
      <c r="C47" s="126"/>
      <c r="D47" s="126"/>
      <c r="E47" s="126"/>
      <c r="F47" s="120"/>
      <c r="G47" s="126"/>
      <c r="H47" s="126"/>
      <c r="I47" s="126"/>
    </row>
    <row r="48" spans="1:17" x14ac:dyDescent="0.75">
      <c r="A48" s="54"/>
      <c r="B48" s="58"/>
      <c r="C48" s="126"/>
      <c r="D48" s="126"/>
      <c r="E48" s="126"/>
      <c r="F48" s="120"/>
      <c r="G48" s="126"/>
      <c r="H48" s="126"/>
      <c r="I48" s="126"/>
    </row>
    <row r="49" spans="1:9" x14ac:dyDescent="0.75">
      <c r="B49" s="58"/>
      <c r="C49" s="152" t="s">
        <v>2</v>
      </c>
      <c r="D49" s="152"/>
      <c r="E49" s="152"/>
      <c r="F49" s="120"/>
      <c r="G49" s="152" t="s">
        <v>56</v>
      </c>
      <c r="H49" s="152"/>
      <c r="I49" s="152"/>
    </row>
    <row r="50" spans="1:9" x14ac:dyDescent="0.75">
      <c r="B50" s="62" t="s">
        <v>4</v>
      </c>
      <c r="C50" s="86">
        <v>2568</v>
      </c>
      <c r="D50" s="86">
        <v>0</v>
      </c>
      <c r="E50" s="86">
        <v>2567</v>
      </c>
      <c r="F50" s="58"/>
      <c r="G50" s="86">
        <v>2568</v>
      </c>
      <c r="H50" s="58"/>
      <c r="I50" s="86">
        <v>2567</v>
      </c>
    </row>
    <row r="51" spans="1:9" x14ac:dyDescent="0.75">
      <c r="A51" s="63"/>
      <c r="B51" s="62"/>
      <c r="C51" s="151" t="s">
        <v>9</v>
      </c>
      <c r="D51" s="151"/>
      <c r="E51" s="151"/>
      <c r="F51" s="151"/>
      <c r="G51" s="151"/>
      <c r="H51" s="151"/>
      <c r="I51" s="151"/>
    </row>
    <row r="52" spans="1:9" x14ac:dyDescent="0.75">
      <c r="A52" s="54" t="s">
        <v>208</v>
      </c>
      <c r="B52" s="62"/>
      <c r="C52" s="87"/>
      <c r="D52" s="62"/>
      <c r="E52" s="87"/>
      <c r="F52" s="62"/>
      <c r="G52" s="87"/>
      <c r="H52" s="62"/>
      <c r="I52" s="87"/>
    </row>
    <row r="53" spans="1:9" x14ac:dyDescent="0.75">
      <c r="A53" s="57" t="s">
        <v>57</v>
      </c>
      <c r="B53" s="58">
        <v>9</v>
      </c>
      <c r="C53" s="64">
        <v>2732360</v>
      </c>
      <c r="D53" s="72"/>
      <c r="E53" s="64">
        <v>2412793</v>
      </c>
      <c r="F53" s="64"/>
      <c r="G53" s="64">
        <v>2720280</v>
      </c>
      <c r="H53" s="64"/>
      <c r="I53" s="64">
        <v>2391431</v>
      </c>
    </row>
    <row r="54" spans="1:9" x14ac:dyDescent="0.75">
      <c r="A54" s="57" t="s">
        <v>58</v>
      </c>
      <c r="B54" s="58">
        <v>9</v>
      </c>
      <c r="C54" s="64">
        <v>0</v>
      </c>
      <c r="D54" s="72"/>
      <c r="E54" s="64">
        <v>122688</v>
      </c>
      <c r="F54" s="64"/>
      <c r="G54" s="64">
        <v>0</v>
      </c>
      <c r="H54" s="64"/>
      <c r="I54" s="64">
        <v>122688</v>
      </c>
    </row>
    <row r="55" spans="1:9" x14ac:dyDescent="0.75">
      <c r="A55" s="55" t="s">
        <v>60</v>
      </c>
      <c r="B55" s="62"/>
      <c r="C55" s="64">
        <v>17836</v>
      </c>
      <c r="D55" s="72"/>
      <c r="E55" s="64">
        <v>30134</v>
      </c>
      <c r="F55" s="64"/>
      <c r="G55" s="64">
        <v>17512</v>
      </c>
      <c r="H55" s="64"/>
      <c r="I55" s="64">
        <v>26040</v>
      </c>
    </row>
    <row r="56" spans="1:9" x14ac:dyDescent="0.75">
      <c r="A56" s="57" t="s">
        <v>59</v>
      </c>
      <c r="B56" s="62"/>
      <c r="C56" s="64">
        <v>24818</v>
      </c>
      <c r="D56" s="72"/>
      <c r="E56" s="64">
        <v>0</v>
      </c>
      <c r="F56" s="64"/>
      <c r="G56" s="64">
        <v>0</v>
      </c>
      <c r="H56" s="64"/>
      <c r="I56" s="64">
        <v>0</v>
      </c>
    </row>
    <row r="57" spans="1:9" x14ac:dyDescent="0.75">
      <c r="A57" s="54" t="s">
        <v>61</v>
      </c>
      <c r="B57" s="62"/>
      <c r="C57" s="88">
        <v>2775014</v>
      </c>
      <c r="D57" s="70"/>
      <c r="E57" s="88">
        <v>2565615</v>
      </c>
      <c r="F57" s="89"/>
      <c r="G57" s="88">
        <v>2737792</v>
      </c>
      <c r="H57" s="89"/>
      <c r="I57" s="88">
        <v>2540159</v>
      </c>
    </row>
    <row r="58" spans="1:9" ht="12.5" customHeight="1" x14ac:dyDescent="0.75">
      <c r="A58" s="54"/>
      <c r="B58" s="62"/>
      <c r="C58" s="89"/>
      <c r="D58" s="70"/>
      <c r="E58" s="89"/>
      <c r="F58" s="89"/>
      <c r="G58" s="89"/>
      <c r="H58" s="89"/>
      <c r="I58" s="89"/>
    </row>
    <row r="59" spans="1:9" x14ac:dyDescent="0.75">
      <c r="A59" s="54" t="s">
        <v>62</v>
      </c>
      <c r="B59" s="62"/>
      <c r="C59" s="90"/>
      <c r="D59" s="70"/>
      <c r="E59" s="90"/>
      <c r="F59" s="89"/>
      <c r="G59" s="90"/>
      <c r="H59" s="89"/>
      <c r="I59" s="90"/>
    </row>
    <row r="60" spans="1:9" x14ac:dyDescent="0.75">
      <c r="A60" s="57" t="s">
        <v>63</v>
      </c>
      <c r="B60" s="62">
        <v>5</v>
      </c>
      <c r="C60" s="64">
        <v>1918055</v>
      </c>
      <c r="D60" s="72"/>
      <c r="E60" s="64">
        <v>1861160</v>
      </c>
      <c r="F60" s="64"/>
      <c r="G60" s="64">
        <v>1993568</v>
      </c>
      <c r="H60" s="64"/>
      <c r="I60" s="64">
        <v>1950514</v>
      </c>
    </row>
    <row r="61" spans="1:9" x14ac:dyDescent="0.75">
      <c r="A61" s="57" t="s">
        <v>64</v>
      </c>
      <c r="B61" s="62">
        <v>5</v>
      </c>
      <c r="C61" s="64">
        <v>0</v>
      </c>
      <c r="D61" s="72"/>
      <c r="E61" s="64">
        <v>92337</v>
      </c>
      <c r="F61" s="64"/>
      <c r="G61" s="64">
        <v>0</v>
      </c>
      <c r="H61" s="64"/>
      <c r="I61" s="64">
        <v>92350</v>
      </c>
    </row>
    <row r="62" spans="1:9" x14ac:dyDescent="0.75">
      <c r="A62" s="57" t="s">
        <v>65</v>
      </c>
      <c r="B62" s="62"/>
      <c r="C62" s="64">
        <v>200168</v>
      </c>
      <c r="D62" s="72"/>
      <c r="E62" s="64">
        <v>248446</v>
      </c>
      <c r="F62" s="64"/>
      <c r="G62" s="64">
        <v>201202</v>
      </c>
      <c r="H62" s="64"/>
      <c r="I62" s="64">
        <v>248446</v>
      </c>
    </row>
    <row r="63" spans="1:9" x14ac:dyDescent="0.75">
      <c r="A63" s="57" t="s">
        <v>66</v>
      </c>
      <c r="B63" s="62"/>
      <c r="C63" s="64">
        <v>146764</v>
      </c>
      <c r="D63" s="72"/>
      <c r="E63" s="64">
        <v>122996</v>
      </c>
      <c r="F63" s="64"/>
      <c r="G63" s="64">
        <v>116168</v>
      </c>
      <c r="H63" s="64"/>
      <c r="I63" s="64">
        <v>93896</v>
      </c>
    </row>
    <row r="64" spans="1:9" x14ac:dyDescent="0.75">
      <c r="A64" s="57" t="s">
        <v>67</v>
      </c>
      <c r="B64" s="62"/>
      <c r="C64" s="64">
        <v>0</v>
      </c>
      <c r="D64" s="72"/>
      <c r="E64" s="64">
        <v>32055</v>
      </c>
      <c r="F64" s="64"/>
      <c r="G64" s="64">
        <v>17518</v>
      </c>
      <c r="H64" s="64"/>
      <c r="I64" s="64">
        <v>9776</v>
      </c>
    </row>
    <row r="65" spans="1:9" x14ac:dyDescent="0.75">
      <c r="A65" s="54" t="s">
        <v>68</v>
      </c>
      <c r="B65" s="62"/>
      <c r="C65" s="88">
        <v>2264987</v>
      </c>
      <c r="D65" s="89"/>
      <c r="E65" s="88">
        <v>2356994</v>
      </c>
      <c r="F65" s="89"/>
      <c r="G65" s="88">
        <v>2328456</v>
      </c>
      <c r="H65" s="89"/>
      <c r="I65" s="88">
        <v>2394982</v>
      </c>
    </row>
    <row r="66" spans="1:9" ht="12.5" customHeight="1" x14ac:dyDescent="0.75">
      <c r="A66" s="54"/>
      <c r="B66" s="62"/>
      <c r="C66" s="89"/>
      <c r="D66" s="89"/>
      <c r="E66" s="89"/>
      <c r="F66" s="89"/>
      <c r="G66" s="89"/>
      <c r="H66" s="89"/>
      <c r="I66" s="89"/>
    </row>
    <row r="67" spans="1:9" x14ac:dyDescent="0.75">
      <c r="A67" s="54" t="s">
        <v>200</v>
      </c>
      <c r="B67" s="62"/>
      <c r="C67" s="90">
        <v>510027</v>
      </c>
      <c r="D67" s="70"/>
      <c r="E67" s="90">
        <v>208621</v>
      </c>
      <c r="F67" s="89"/>
      <c r="G67" s="90">
        <v>409336</v>
      </c>
      <c r="H67" s="89"/>
      <c r="I67" s="90">
        <v>145177</v>
      </c>
    </row>
    <row r="68" spans="1:9" x14ac:dyDescent="0.75">
      <c r="A68" s="57" t="s">
        <v>69</v>
      </c>
      <c r="B68" s="62"/>
      <c r="C68" s="83">
        <v>10194</v>
      </c>
      <c r="D68" s="70"/>
      <c r="E68" s="83">
        <v>6989</v>
      </c>
      <c r="F68" s="64"/>
      <c r="G68" s="91">
        <v>1944</v>
      </c>
      <c r="H68" s="64"/>
      <c r="I68" s="91">
        <v>4488</v>
      </c>
    </row>
    <row r="69" spans="1:9" x14ac:dyDescent="0.75">
      <c r="A69" s="54" t="s">
        <v>201</v>
      </c>
      <c r="B69" s="62"/>
      <c r="C69" s="92">
        <v>499833</v>
      </c>
      <c r="D69" s="93"/>
      <c r="E69" s="92">
        <v>201632</v>
      </c>
      <c r="F69" s="93"/>
      <c r="G69" s="92">
        <v>407392</v>
      </c>
      <c r="H69" s="93"/>
      <c r="I69" s="92">
        <v>140689</v>
      </c>
    </row>
    <row r="70" spans="1:9" x14ac:dyDescent="0.75">
      <c r="A70" s="57" t="s">
        <v>70</v>
      </c>
      <c r="B70" s="62"/>
      <c r="C70" s="91">
        <v>20588</v>
      </c>
      <c r="D70" s="72"/>
      <c r="E70" s="91">
        <v>4641</v>
      </c>
      <c r="F70" s="77"/>
      <c r="G70" s="91">
        <v>-631</v>
      </c>
      <c r="H70" s="77"/>
      <c r="I70" s="91">
        <v>-1585</v>
      </c>
    </row>
    <row r="71" spans="1:9" ht="22" thickBot="1" x14ac:dyDescent="0.8">
      <c r="A71" s="54" t="s">
        <v>202</v>
      </c>
      <c r="B71" s="62"/>
      <c r="C71" s="94">
        <v>479245</v>
      </c>
      <c r="D71" s="70"/>
      <c r="E71" s="94">
        <v>196991</v>
      </c>
      <c r="F71" s="89"/>
      <c r="G71" s="94">
        <v>408023</v>
      </c>
      <c r="H71" s="89"/>
      <c r="I71" s="94">
        <v>142274</v>
      </c>
    </row>
    <row r="72" spans="1:9" ht="20.5" customHeight="1" thickTop="1" x14ac:dyDescent="0.75">
      <c r="A72" s="54"/>
      <c r="B72" s="62"/>
      <c r="C72" s="92"/>
      <c r="D72" s="70"/>
      <c r="E72" s="92"/>
      <c r="F72" s="89"/>
      <c r="G72" s="92"/>
      <c r="H72" s="89"/>
      <c r="I72" s="92"/>
    </row>
    <row r="73" spans="1:9" x14ac:dyDescent="0.75">
      <c r="A73" s="54" t="s">
        <v>221</v>
      </c>
      <c r="B73" s="62"/>
      <c r="C73" s="89"/>
      <c r="D73" s="70"/>
      <c r="E73" s="89"/>
      <c r="F73" s="90"/>
      <c r="G73" s="89"/>
      <c r="H73" s="90"/>
      <c r="I73" s="89"/>
    </row>
    <row r="74" spans="1:9" x14ac:dyDescent="0.75">
      <c r="A74" s="54" t="s">
        <v>71</v>
      </c>
      <c r="B74" s="62"/>
      <c r="C74" s="64"/>
      <c r="D74" s="72"/>
      <c r="E74" s="64"/>
      <c r="F74" s="64"/>
      <c r="G74" s="64"/>
      <c r="H74" s="64"/>
      <c r="I74" s="64"/>
    </row>
    <row r="75" spans="1:9" x14ac:dyDescent="0.75">
      <c r="A75" s="57" t="s">
        <v>72</v>
      </c>
      <c r="B75" s="62"/>
      <c r="C75" s="64">
        <v>148302</v>
      </c>
      <c r="D75" s="72"/>
      <c r="E75" s="64">
        <v>-178587</v>
      </c>
      <c r="F75" s="64"/>
      <c r="G75" s="64">
        <v>188417</v>
      </c>
      <c r="H75" s="64"/>
      <c r="I75" s="64">
        <v>-193507</v>
      </c>
    </row>
    <row r="76" spans="1:9" ht="22" thickBot="1" x14ac:dyDescent="0.8">
      <c r="A76" s="54" t="s">
        <v>222</v>
      </c>
      <c r="B76" s="62"/>
      <c r="C76" s="95">
        <v>627547</v>
      </c>
      <c r="D76" s="96"/>
      <c r="E76" s="95">
        <v>18404</v>
      </c>
      <c r="F76" s="96"/>
      <c r="G76" s="95">
        <v>596440</v>
      </c>
      <c r="H76" s="96"/>
      <c r="I76" s="95">
        <v>-51233</v>
      </c>
    </row>
    <row r="77" spans="1:9" ht="20.5" customHeight="1" thickTop="1" x14ac:dyDescent="0.75">
      <c r="A77" s="54"/>
      <c r="B77" s="62"/>
      <c r="C77" s="92"/>
      <c r="D77" s="70"/>
      <c r="E77" s="92"/>
      <c r="F77" s="89"/>
      <c r="G77" s="92"/>
      <c r="H77" s="89"/>
      <c r="I77" s="92"/>
    </row>
    <row r="78" spans="1:9" x14ac:dyDescent="0.75">
      <c r="A78" s="54" t="s">
        <v>203</v>
      </c>
      <c r="B78" s="62"/>
      <c r="C78" s="77"/>
      <c r="D78" s="72"/>
      <c r="E78" s="77"/>
      <c r="F78" s="72"/>
      <c r="G78" s="77"/>
      <c r="H78" s="72"/>
      <c r="I78" s="77"/>
    </row>
    <row r="79" spans="1:9" x14ac:dyDescent="0.75">
      <c r="A79" s="57" t="s">
        <v>73</v>
      </c>
      <c r="B79" s="62"/>
      <c r="C79" s="72">
        <v>460718</v>
      </c>
      <c r="D79" s="97"/>
      <c r="E79" s="64">
        <v>186190</v>
      </c>
      <c r="F79" s="97"/>
      <c r="G79" s="97">
        <v>408023</v>
      </c>
      <c r="H79" s="97"/>
      <c r="I79" s="97">
        <v>142274</v>
      </c>
    </row>
    <row r="80" spans="1:9" x14ac:dyDescent="0.75">
      <c r="A80" s="57" t="s">
        <v>74</v>
      </c>
      <c r="B80" s="62"/>
      <c r="C80" s="97">
        <v>18527</v>
      </c>
      <c r="D80" s="97"/>
      <c r="E80" s="97">
        <v>10801</v>
      </c>
      <c r="F80" s="98"/>
      <c r="G80" s="83">
        <v>0</v>
      </c>
      <c r="H80" s="64"/>
      <c r="I80" s="83">
        <v>0</v>
      </c>
    </row>
    <row r="81" spans="1:9" ht="22" thickBot="1" x14ac:dyDescent="0.8">
      <c r="A81" s="99"/>
      <c r="B81" s="62"/>
      <c r="C81" s="100">
        <v>479245</v>
      </c>
      <c r="D81" s="101"/>
      <c r="E81" s="100">
        <v>196991</v>
      </c>
      <c r="F81" s="101"/>
      <c r="G81" s="100">
        <v>408023</v>
      </c>
      <c r="H81" s="101"/>
      <c r="I81" s="100">
        <v>142274</v>
      </c>
    </row>
    <row r="82" spans="1:9" ht="20.5" customHeight="1" thickTop="1" x14ac:dyDescent="0.75">
      <c r="A82" s="54"/>
      <c r="B82" s="62"/>
      <c r="C82" s="92"/>
      <c r="D82" s="70"/>
      <c r="E82" s="92"/>
      <c r="F82" s="89"/>
      <c r="G82" s="92"/>
      <c r="H82" s="89"/>
      <c r="I82" s="92"/>
    </row>
    <row r="83" spans="1:9" x14ac:dyDescent="0.75">
      <c r="A83" s="54" t="s">
        <v>223</v>
      </c>
      <c r="B83" s="62"/>
      <c r="C83" s="102"/>
      <c r="D83" s="103"/>
      <c r="E83" s="102"/>
      <c r="F83" s="102"/>
      <c r="G83" s="102"/>
      <c r="H83" s="102"/>
      <c r="I83" s="102"/>
    </row>
    <row r="84" spans="1:9" x14ac:dyDescent="0.75">
      <c r="A84" s="57" t="s">
        <v>73</v>
      </c>
      <c r="B84" s="62"/>
      <c r="C84" s="77">
        <v>611695</v>
      </c>
      <c r="D84" s="97"/>
      <c r="E84" s="104">
        <v>10317</v>
      </c>
      <c r="F84" s="97"/>
      <c r="G84" s="97">
        <v>596440</v>
      </c>
      <c r="H84" s="97"/>
      <c r="I84" s="104">
        <v>-51233</v>
      </c>
    </row>
    <row r="85" spans="1:9" x14ac:dyDescent="0.75">
      <c r="A85" s="57" t="s">
        <v>74</v>
      </c>
      <c r="B85" s="62"/>
      <c r="C85" s="105">
        <v>15852</v>
      </c>
      <c r="D85" s="97"/>
      <c r="E85" s="105">
        <v>8087</v>
      </c>
      <c r="F85" s="98"/>
      <c r="G85" s="83">
        <v>0</v>
      </c>
      <c r="H85" s="64"/>
      <c r="I85" s="105">
        <v>0</v>
      </c>
    </row>
    <row r="86" spans="1:9" ht="22" thickBot="1" x14ac:dyDescent="0.8">
      <c r="A86" s="99"/>
      <c r="B86" s="62"/>
      <c r="C86" s="106">
        <v>627547</v>
      </c>
      <c r="D86" s="101"/>
      <c r="E86" s="106">
        <v>18404</v>
      </c>
      <c r="F86" s="101"/>
      <c r="G86" s="106">
        <v>596440</v>
      </c>
      <c r="H86" s="101"/>
      <c r="I86" s="106">
        <v>-51233</v>
      </c>
    </row>
    <row r="87" spans="1:9" ht="20.5" customHeight="1" thickTop="1" x14ac:dyDescent="0.75">
      <c r="A87" s="54"/>
      <c r="B87" s="62"/>
      <c r="C87" s="92"/>
      <c r="D87" s="70"/>
      <c r="E87" s="92"/>
      <c r="F87" s="89"/>
      <c r="G87" s="92"/>
      <c r="H87" s="89"/>
      <c r="I87" s="92"/>
    </row>
    <row r="88" spans="1:9" ht="22" thickBot="1" x14ac:dyDescent="0.8">
      <c r="A88" s="54" t="s">
        <v>204</v>
      </c>
      <c r="B88" s="62"/>
      <c r="C88" s="107">
        <v>0.96586582809224319</v>
      </c>
      <c r="D88" s="127"/>
      <c r="E88" s="107">
        <v>0.39033542976939201</v>
      </c>
      <c r="F88" s="108"/>
      <c r="G88" s="107">
        <v>0.85539412997903563</v>
      </c>
      <c r="H88" s="108"/>
      <c r="I88" s="107">
        <v>0.29826834381551365</v>
      </c>
    </row>
    <row r="89" spans="1:9" ht="22" thickTop="1" x14ac:dyDescent="0.75"/>
    <row r="90" spans="1:9" x14ac:dyDescent="0.75">
      <c r="C90" s="150"/>
      <c r="E90" s="150"/>
      <c r="G90" s="150"/>
      <c r="I90" s="150"/>
    </row>
  </sheetData>
  <mergeCells count="6">
    <mergeCell ref="C51:I51"/>
    <mergeCell ref="C5:E5"/>
    <mergeCell ref="G5:I5"/>
    <mergeCell ref="C7:I7"/>
    <mergeCell ref="C49:E49"/>
    <mergeCell ref="G49:I49"/>
  </mergeCells>
  <pageMargins left="0.70866141732283505" right="0.39370078740157499" top="0.70866141732283505" bottom="0.511811023622047" header="0.196850393700787" footer="0.196850393700787"/>
  <pageSetup paperSize="9" scale="79" firstPageNumber="4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59"/>
  <sheetViews>
    <sheetView view="pageBreakPreview" topLeftCell="A35" zoomScale="55" zoomScaleNormal="115" zoomScaleSheetLayoutView="55" workbookViewId="0">
      <selection activeCell="D41" sqref="D41:V53"/>
    </sheetView>
  </sheetViews>
  <sheetFormatPr defaultColWidth="9.09765625" defaultRowHeight="23" x14ac:dyDescent="0.8"/>
  <cols>
    <col min="1" max="1" width="62.09765625" style="45" customWidth="1"/>
    <col min="2" max="2" width="9.3984375" style="130" customWidth="1"/>
    <col min="3" max="3" width="1" style="130" customWidth="1"/>
    <col min="4" max="4" width="15.3984375" style="43" customWidth="1"/>
    <col min="5" max="5" width="1" style="43" customWidth="1"/>
    <col min="6" max="6" width="15.3984375" style="43" customWidth="1"/>
    <col min="7" max="7" width="1" style="43" customWidth="1"/>
    <col min="8" max="8" width="15.3984375" style="43" customWidth="1"/>
    <col min="9" max="9" width="1" style="43" customWidth="1"/>
    <col min="10" max="10" width="15.3984375" style="43" customWidth="1"/>
    <col min="11" max="11" width="1" style="43" customWidth="1"/>
    <col min="12" max="12" width="15.3984375" style="43" customWidth="1"/>
    <col min="13" max="13" width="1" style="43" customWidth="1"/>
    <col min="14" max="14" width="15.3984375" style="43" customWidth="1"/>
    <col min="15" max="15" width="1" style="43" customWidth="1"/>
    <col min="16" max="16" width="15.3984375" style="43" customWidth="1"/>
    <col min="17" max="17" width="1" style="43" customWidth="1"/>
    <col min="18" max="18" width="15.3984375" style="43" customWidth="1"/>
    <col min="19" max="19" width="1" style="43" customWidth="1"/>
    <col min="20" max="20" width="15.3984375" style="43" customWidth="1"/>
    <col min="21" max="21" width="1" style="43" customWidth="1"/>
    <col min="22" max="22" width="15.3984375" style="43" customWidth="1"/>
    <col min="23" max="23" width="9.3984375" style="43" bestFit="1" customWidth="1"/>
    <col min="24" max="25" width="9.09765625" style="43" bestFit="1" customWidth="1"/>
    <col min="26" max="16384" width="9.09765625" style="43"/>
  </cols>
  <sheetData>
    <row r="1" spans="1:24" x14ac:dyDescent="0.8">
      <c r="A1" s="47" t="s">
        <v>0</v>
      </c>
    </row>
    <row r="2" spans="1:24" x14ac:dyDescent="0.8">
      <c r="A2" s="47" t="s">
        <v>75</v>
      </c>
    </row>
    <row r="3" spans="1:24" x14ac:dyDescent="0.8">
      <c r="A3" s="47" t="s">
        <v>219</v>
      </c>
    </row>
    <row r="4" spans="1:24" x14ac:dyDescent="0.8">
      <c r="A4" s="47"/>
    </row>
    <row r="5" spans="1:24" x14ac:dyDescent="0.8">
      <c r="D5" s="153" t="s">
        <v>2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24" x14ac:dyDescent="0.8">
      <c r="D6" s="123"/>
      <c r="E6" s="123"/>
      <c r="F6" s="123"/>
      <c r="G6" s="123"/>
      <c r="H6" s="123"/>
      <c r="I6" s="123"/>
      <c r="J6" s="123"/>
      <c r="K6" s="123"/>
      <c r="L6" s="154" t="s">
        <v>76</v>
      </c>
      <c r="M6" s="154"/>
      <c r="N6" s="154"/>
      <c r="O6" s="154"/>
      <c r="P6" s="154"/>
      <c r="Q6" s="154"/>
      <c r="R6" s="123"/>
      <c r="S6" s="123"/>
      <c r="T6" s="123"/>
      <c r="U6" s="123"/>
      <c r="V6" s="123"/>
    </row>
    <row r="7" spans="1:24" x14ac:dyDescent="0.8">
      <c r="B7" s="45"/>
      <c r="C7" s="45"/>
      <c r="E7" s="123"/>
      <c r="F7" s="52"/>
      <c r="G7" s="52"/>
      <c r="H7" s="155" t="s">
        <v>47</v>
      </c>
      <c r="I7" s="155"/>
      <c r="J7" s="155"/>
      <c r="L7" s="155" t="s">
        <v>77</v>
      </c>
      <c r="M7" s="155"/>
      <c r="N7" s="155"/>
      <c r="O7" s="155"/>
      <c r="P7" s="155"/>
      <c r="Q7" s="155"/>
      <c r="R7" s="123"/>
      <c r="S7" s="123"/>
      <c r="T7" s="123"/>
      <c r="V7" s="123"/>
    </row>
    <row r="8" spans="1:24" x14ac:dyDescent="0.8">
      <c r="B8" s="45"/>
      <c r="C8" s="45"/>
      <c r="E8" s="123"/>
      <c r="F8" s="52"/>
      <c r="G8" s="52"/>
      <c r="H8" s="52"/>
      <c r="I8" s="52"/>
      <c r="L8" s="52" t="s">
        <v>78</v>
      </c>
      <c r="M8" s="52"/>
      <c r="N8" s="52" t="s">
        <v>79</v>
      </c>
      <c r="O8" s="52"/>
      <c r="P8" s="52"/>
      <c r="R8" s="52"/>
      <c r="S8" s="52"/>
      <c r="U8" s="52"/>
    </row>
    <row r="9" spans="1:24" x14ac:dyDescent="0.8">
      <c r="B9" s="52"/>
      <c r="C9" s="52"/>
      <c r="D9" s="52"/>
      <c r="F9" s="52"/>
      <c r="G9" s="52"/>
      <c r="H9" s="52"/>
      <c r="K9" s="52"/>
      <c r="L9" s="52" t="s">
        <v>80</v>
      </c>
      <c r="M9" s="52"/>
      <c r="N9" s="52" t="s">
        <v>81</v>
      </c>
      <c r="O9" s="52"/>
      <c r="P9" s="52" t="s">
        <v>107</v>
      </c>
      <c r="R9" s="52" t="s">
        <v>82</v>
      </c>
      <c r="S9" s="52"/>
      <c r="T9" s="52" t="s">
        <v>83</v>
      </c>
      <c r="U9" s="52"/>
      <c r="V9" s="52" t="s">
        <v>84</v>
      </c>
    </row>
    <row r="10" spans="1:24" x14ac:dyDescent="0.8">
      <c r="B10" s="52"/>
      <c r="C10" s="52"/>
      <c r="D10" s="52" t="s">
        <v>85</v>
      </c>
      <c r="F10" s="52" t="s">
        <v>86</v>
      </c>
      <c r="G10" s="52"/>
      <c r="H10" s="52" t="s">
        <v>87</v>
      </c>
      <c r="I10" s="52"/>
      <c r="J10" s="52"/>
      <c r="K10" s="52"/>
      <c r="L10" s="52" t="s">
        <v>88</v>
      </c>
      <c r="M10" s="52"/>
      <c r="N10" s="52" t="s">
        <v>89</v>
      </c>
      <c r="O10" s="52"/>
      <c r="P10" s="52" t="s">
        <v>187</v>
      </c>
      <c r="R10" s="52" t="s">
        <v>90</v>
      </c>
      <c r="S10" s="52"/>
      <c r="T10" s="52" t="s">
        <v>91</v>
      </c>
      <c r="U10" s="52"/>
      <c r="V10" s="52" t="s">
        <v>92</v>
      </c>
    </row>
    <row r="11" spans="1:24" ht="22.75" customHeight="1" x14ac:dyDescent="0.8">
      <c r="B11" s="52" t="s">
        <v>4</v>
      </c>
      <c r="C11" s="44"/>
      <c r="D11" s="131" t="s">
        <v>93</v>
      </c>
      <c r="F11" s="132" t="s">
        <v>94</v>
      </c>
      <c r="G11" s="52"/>
      <c r="H11" s="131" t="s">
        <v>95</v>
      </c>
      <c r="I11" s="52"/>
      <c r="J11" s="131" t="s">
        <v>96</v>
      </c>
      <c r="K11" s="52"/>
      <c r="L11" s="131" t="s">
        <v>97</v>
      </c>
      <c r="M11" s="133"/>
      <c r="N11" s="132" t="s">
        <v>98</v>
      </c>
      <c r="O11" s="133"/>
      <c r="P11" s="132" t="s">
        <v>41</v>
      </c>
      <c r="R11" s="131" t="s">
        <v>99</v>
      </c>
      <c r="S11" s="52"/>
      <c r="T11" s="131" t="s">
        <v>100</v>
      </c>
      <c r="U11" s="52"/>
      <c r="V11" s="131" t="s">
        <v>101</v>
      </c>
    </row>
    <row r="12" spans="1:24" x14ac:dyDescent="0.8">
      <c r="A12" s="43"/>
      <c r="B12" s="44"/>
      <c r="C12" s="44"/>
      <c r="D12" s="156" t="s">
        <v>9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4" x14ac:dyDescent="0.8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4" x14ac:dyDescent="0.8">
      <c r="A14" s="47" t="s">
        <v>102</v>
      </c>
      <c r="B14" s="44"/>
      <c r="C14" s="44"/>
      <c r="D14" s="49">
        <v>477000</v>
      </c>
      <c r="E14" s="49"/>
      <c r="F14" s="49">
        <v>140000</v>
      </c>
      <c r="G14" s="49"/>
      <c r="H14" s="49">
        <v>50000</v>
      </c>
      <c r="I14" s="128"/>
      <c r="J14" s="49">
        <v>4548727</v>
      </c>
      <c r="K14" s="128"/>
      <c r="L14" s="49">
        <v>-1572896</v>
      </c>
      <c r="M14" s="49"/>
      <c r="N14" s="49">
        <v>-15250</v>
      </c>
      <c r="O14" s="49"/>
      <c r="P14" s="49">
        <v>-1588146</v>
      </c>
      <c r="Q14" s="49"/>
      <c r="R14" s="49">
        <v>3627581</v>
      </c>
      <c r="S14" s="49"/>
      <c r="T14" s="49">
        <v>135081</v>
      </c>
      <c r="U14" s="49"/>
      <c r="V14" s="49">
        <v>3762662</v>
      </c>
      <c r="W14" s="125"/>
    </row>
    <row r="15" spans="1:24" s="124" customFormat="1" ht="7.5" customHeight="1" x14ac:dyDescent="0.8">
      <c r="A15" s="47"/>
      <c r="B15" s="44"/>
      <c r="C15" s="44"/>
      <c r="D15" s="114"/>
      <c r="E15" s="50"/>
      <c r="F15" s="114"/>
      <c r="G15" s="50"/>
      <c r="H15" s="114"/>
      <c r="I15" s="128"/>
      <c r="J15" s="114"/>
      <c r="K15" s="128"/>
      <c r="L15" s="114"/>
      <c r="M15" s="114"/>
      <c r="N15" s="114"/>
      <c r="O15" s="114"/>
      <c r="P15" s="114"/>
      <c r="Q15" s="50"/>
      <c r="R15" s="114"/>
      <c r="S15" s="50"/>
      <c r="T15" s="114"/>
      <c r="U15" s="50"/>
      <c r="V15" s="114"/>
      <c r="W15" s="134"/>
    </row>
    <row r="16" spans="1:24" s="3" customFormat="1" ht="22.75" customHeight="1" x14ac:dyDescent="0.7">
      <c r="A16" s="47" t="s">
        <v>214</v>
      </c>
      <c r="B16" s="13"/>
      <c r="C16" s="13"/>
      <c r="D16" s="14"/>
      <c r="E16" s="14"/>
      <c r="F16" s="14"/>
      <c r="G16" s="14"/>
      <c r="H16" s="14"/>
      <c r="I16" s="135"/>
      <c r="J16" s="14"/>
      <c r="K16" s="135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1"/>
      <c r="X16" s="11"/>
    </row>
    <row r="17" spans="1:24" s="3" customFormat="1" ht="22.75" customHeight="1" x14ac:dyDescent="0.7">
      <c r="A17" s="47" t="s">
        <v>215</v>
      </c>
      <c r="B17" s="13"/>
      <c r="C17" s="13"/>
      <c r="D17" s="15"/>
      <c r="E17" s="14"/>
      <c r="F17" s="15"/>
      <c r="G17" s="14"/>
      <c r="H17" s="15"/>
      <c r="I17" s="135"/>
      <c r="J17" s="15"/>
      <c r="K17" s="135"/>
      <c r="L17" s="15"/>
      <c r="M17" s="15"/>
      <c r="N17" s="15"/>
      <c r="O17" s="15"/>
      <c r="P17" s="15"/>
      <c r="Q17" s="14"/>
      <c r="R17" s="14"/>
      <c r="S17" s="14"/>
      <c r="T17" s="14"/>
      <c r="U17" s="14"/>
      <c r="V17" s="14"/>
      <c r="W17" s="11"/>
      <c r="X17" s="11"/>
    </row>
    <row r="18" spans="1:24" s="3" customFormat="1" ht="22.75" customHeight="1" x14ac:dyDescent="0.8">
      <c r="A18" s="45" t="s">
        <v>216</v>
      </c>
      <c r="B18" s="52">
        <v>10</v>
      </c>
      <c r="C18" s="8"/>
      <c r="D18" s="114"/>
      <c r="E18" s="49"/>
      <c r="F18" s="114"/>
      <c r="G18" s="49"/>
      <c r="H18" s="114"/>
      <c r="I18" s="49"/>
      <c r="J18" s="114">
        <v>-152630</v>
      </c>
      <c r="K18" s="49"/>
      <c r="L18" s="114"/>
      <c r="M18" s="49"/>
      <c r="N18" s="114"/>
      <c r="O18" s="49"/>
      <c r="P18" s="114">
        <v>0</v>
      </c>
      <c r="Q18" s="49"/>
      <c r="R18" s="114">
        <v>-152630</v>
      </c>
      <c r="S18" s="49"/>
      <c r="T18" s="114"/>
      <c r="U18" s="49"/>
      <c r="V18" s="114">
        <v>-152630</v>
      </c>
      <c r="W18" s="9"/>
      <c r="X18" s="15"/>
    </row>
    <row r="19" spans="1:24" s="4" customFormat="1" ht="22.75" customHeight="1" x14ac:dyDescent="0.7">
      <c r="A19" s="47" t="s">
        <v>217</v>
      </c>
      <c r="B19" s="13"/>
      <c r="C19" s="13"/>
      <c r="D19" s="115">
        <v>0</v>
      </c>
      <c r="E19" s="28"/>
      <c r="F19" s="115">
        <v>0</v>
      </c>
      <c r="G19" s="28"/>
      <c r="H19" s="115">
        <v>0</v>
      </c>
      <c r="I19" s="135"/>
      <c r="J19" s="115">
        <v>-152630</v>
      </c>
      <c r="K19" s="135"/>
      <c r="L19" s="115">
        <v>0</v>
      </c>
      <c r="M19" s="20"/>
      <c r="N19" s="115">
        <v>0</v>
      </c>
      <c r="O19" s="20"/>
      <c r="P19" s="115">
        <v>0</v>
      </c>
      <c r="Q19" s="28"/>
      <c r="R19" s="115">
        <v>-152630</v>
      </c>
      <c r="S19" s="28"/>
      <c r="T19" s="115">
        <v>0</v>
      </c>
      <c r="U19" s="28"/>
      <c r="V19" s="115">
        <v>-152630</v>
      </c>
      <c r="W19" s="136"/>
      <c r="X19" s="20"/>
    </row>
    <row r="20" spans="1:24" s="124" customFormat="1" ht="7.5" customHeight="1" x14ac:dyDescent="0.8">
      <c r="A20" s="47"/>
      <c r="B20" s="44"/>
      <c r="C20" s="44"/>
      <c r="D20" s="116"/>
      <c r="E20" s="50"/>
      <c r="F20" s="116"/>
      <c r="G20" s="50"/>
      <c r="H20" s="116"/>
      <c r="I20" s="128"/>
      <c r="J20" s="116"/>
      <c r="K20" s="128"/>
      <c r="L20" s="116"/>
      <c r="M20" s="114"/>
      <c r="N20" s="116"/>
      <c r="O20" s="114"/>
      <c r="P20" s="116"/>
      <c r="Q20" s="50"/>
      <c r="R20" s="116"/>
      <c r="S20" s="50"/>
      <c r="T20" s="116"/>
      <c r="U20" s="50"/>
      <c r="V20" s="116"/>
      <c r="W20" s="134"/>
    </row>
    <row r="21" spans="1:24" x14ac:dyDescent="0.8">
      <c r="A21" s="47" t="s">
        <v>225</v>
      </c>
      <c r="B21" s="44"/>
      <c r="C21" s="44"/>
      <c r="D21" s="49"/>
      <c r="E21" s="49"/>
      <c r="F21" s="49"/>
      <c r="G21" s="49"/>
      <c r="H21" s="49"/>
      <c r="I21" s="128"/>
      <c r="J21" s="49"/>
      <c r="K21" s="12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125"/>
    </row>
    <row r="22" spans="1:24" s="124" customFormat="1" x14ac:dyDescent="0.8">
      <c r="A22" s="45" t="s">
        <v>226</v>
      </c>
      <c r="B22" s="44"/>
      <c r="C22" s="44"/>
      <c r="D22" s="117">
        <v>0</v>
      </c>
      <c r="E22" s="117"/>
      <c r="F22" s="117">
        <v>0</v>
      </c>
      <c r="G22" s="117"/>
      <c r="H22" s="117">
        <v>0</v>
      </c>
      <c r="I22" s="128"/>
      <c r="J22" s="117">
        <v>186190</v>
      </c>
      <c r="K22" s="128"/>
      <c r="L22" s="117">
        <v>0</v>
      </c>
      <c r="M22" s="117"/>
      <c r="N22" s="117">
        <v>0</v>
      </c>
      <c r="O22" s="117"/>
      <c r="P22" s="117">
        <v>0</v>
      </c>
      <c r="Q22" s="50"/>
      <c r="R22" s="114">
        <v>186190</v>
      </c>
      <c r="S22" s="50"/>
      <c r="T22" s="114">
        <v>10801</v>
      </c>
      <c r="U22" s="50"/>
      <c r="V22" s="114">
        <v>196991</v>
      </c>
      <c r="W22" s="134"/>
    </row>
    <row r="23" spans="1:24" s="124" customFormat="1" x14ac:dyDescent="0.8">
      <c r="A23" s="45" t="s">
        <v>218</v>
      </c>
      <c r="B23" s="44"/>
      <c r="C23" s="44"/>
      <c r="D23" s="117">
        <v>0</v>
      </c>
      <c r="E23" s="50"/>
      <c r="F23" s="117">
        <v>0</v>
      </c>
      <c r="G23" s="50"/>
      <c r="H23" s="117">
        <v>0</v>
      </c>
      <c r="I23" s="128"/>
      <c r="J23" s="114">
        <v>0</v>
      </c>
      <c r="K23" s="128"/>
      <c r="L23" s="114">
        <v>-175873</v>
      </c>
      <c r="M23" s="114"/>
      <c r="N23" s="117">
        <v>0</v>
      </c>
      <c r="O23" s="114"/>
      <c r="P23" s="114">
        <v>-175873</v>
      </c>
      <c r="Q23" s="50"/>
      <c r="R23" s="114">
        <v>-175873</v>
      </c>
      <c r="S23" s="50"/>
      <c r="T23" s="117">
        <v>-2714</v>
      </c>
      <c r="U23" s="50"/>
      <c r="V23" s="114">
        <v>-178587</v>
      </c>
      <c r="W23" s="134"/>
    </row>
    <row r="24" spans="1:24" s="124" customFormat="1" ht="22.5" x14ac:dyDescent="0.75">
      <c r="A24" s="47" t="s">
        <v>227</v>
      </c>
      <c r="B24" s="44"/>
      <c r="C24" s="44"/>
      <c r="D24" s="115">
        <v>0</v>
      </c>
      <c r="E24" s="50"/>
      <c r="F24" s="115">
        <v>0</v>
      </c>
      <c r="G24" s="50"/>
      <c r="H24" s="115">
        <v>0</v>
      </c>
      <c r="I24" s="129"/>
      <c r="J24" s="115">
        <v>186190</v>
      </c>
      <c r="K24" s="129"/>
      <c r="L24" s="115">
        <v>-175873</v>
      </c>
      <c r="M24" s="49"/>
      <c r="N24" s="115">
        <v>0</v>
      </c>
      <c r="O24" s="49"/>
      <c r="P24" s="115">
        <v>-175873</v>
      </c>
      <c r="Q24" s="50"/>
      <c r="R24" s="115">
        <v>10317</v>
      </c>
      <c r="S24" s="50"/>
      <c r="T24" s="115">
        <v>8087</v>
      </c>
      <c r="U24" s="50"/>
      <c r="V24" s="115">
        <v>18404</v>
      </c>
      <c r="W24" s="134"/>
    </row>
    <row r="25" spans="1:24" s="124" customFormat="1" ht="7.5" customHeight="1" x14ac:dyDescent="0.8">
      <c r="A25" s="47"/>
      <c r="B25" s="44"/>
      <c r="C25" s="44"/>
      <c r="D25" s="116"/>
      <c r="E25" s="50"/>
      <c r="F25" s="116"/>
      <c r="G25" s="50"/>
      <c r="H25" s="116"/>
      <c r="I25" s="128"/>
      <c r="J25" s="116"/>
      <c r="K25" s="128"/>
      <c r="L25" s="116"/>
      <c r="M25" s="114"/>
      <c r="N25" s="116"/>
      <c r="O25" s="114"/>
      <c r="P25" s="116"/>
      <c r="Q25" s="50"/>
      <c r="R25" s="116"/>
      <c r="S25" s="50"/>
      <c r="T25" s="116"/>
      <c r="U25" s="50"/>
      <c r="V25" s="116"/>
      <c r="W25" s="134"/>
    </row>
    <row r="26" spans="1:24" ht="23.5" thickBot="1" x14ac:dyDescent="0.85">
      <c r="A26" s="47" t="s">
        <v>212</v>
      </c>
      <c r="B26" s="44"/>
      <c r="C26" s="44"/>
      <c r="D26" s="118">
        <v>477000</v>
      </c>
      <c r="E26" s="50"/>
      <c r="F26" s="118">
        <v>140000</v>
      </c>
      <c r="G26" s="49"/>
      <c r="H26" s="118">
        <v>50000</v>
      </c>
      <c r="I26" s="128"/>
      <c r="J26" s="118">
        <v>4582287</v>
      </c>
      <c r="K26" s="128"/>
      <c r="L26" s="118">
        <v>-1748769</v>
      </c>
      <c r="M26" s="50"/>
      <c r="N26" s="118">
        <v>-15250</v>
      </c>
      <c r="O26" s="50"/>
      <c r="P26" s="118">
        <v>-1764019</v>
      </c>
      <c r="Q26" s="50"/>
      <c r="R26" s="118">
        <v>3485268</v>
      </c>
      <c r="S26" s="50"/>
      <c r="T26" s="118">
        <v>143168</v>
      </c>
      <c r="U26" s="50"/>
      <c r="V26" s="118">
        <v>3628436</v>
      </c>
    </row>
    <row r="27" spans="1:24" ht="23.5" thickTop="1" x14ac:dyDescent="0.8"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</row>
    <row r="28" spans="1:24" x14ac:dyDescent="0.8">
      <c r="A28" s="47" t="s">
        <v>0</v>
      </c>
    </row>
    <row r="29" spans="1:24" x14ac:dyDescent="0.8">
      <c r="A29" s="47" t="s">
        <v>75</v>
      </c>
    </row>
    <row r="30" spans="1:24" x14ac:dyDescent="0.8">
      <c r="A30" s="47" t="s">
        <v>219</v>
      </c>
    </row>
    <row r="31" spans="1:24" x14ac:dyDescent="0.8">
      <c r="A31" s="47"/>
    </row>
    <row r="32" spans="1:24" x14ac:dyDescent="0.8">
      <c r="D32" s="153" t="s">
        <v>2</v>
      </c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</row>
    <row r="33" spans="1:24" x14ac:dyDescent="0.8">
      <c r="D33" s="123"/>
      <c r="E33" s="123"/>
      <c r="F33" s="123"/>
      <c r="G33" s="123"/>
      <c r="H33" s="123"/>
      <c r="I33" s="123"/>
      <c r="J33" s="123"/>
      <c r="K33" s="123"/>
      <c r="L33" s="154" t="s">
        <v>76</v>
      </c>
      <c r="M33" s="154"/>
      <c r="N33" s="154"/>
      <c r="O33" s="154"/>
      <c r="P33" s="154"/>
      <c r="Q33" s="154"/>
      <c r="R33" s="123"/>
      <c r="S33" s="123"/>
      <c r="T33" s="123"/>
      <c r="U33" s="123"/>
      <c r="V33" s="123"/>
    </row>
    <row r="34" spans="1:24" x14ac:dyDescent="0.8">
      <c r="B34" s="45"/>
      <c r="C34" s="45"/>
      <c r="E34" s="123"/>
      <c r="F34" s="52"/>
      <c r="G34" s="52"/>
      <c r="H34" s="155" t="s">
        <v>47</v>
      </c>
      <c r="I34" s="155"/>
      <c r="J34" s="155"/>
      <c r="L34" s="155" t="s">
        <v>77</v>
      </c>
      <c r="M34" s="155"/>
      <c r="N34" s="155"/>
      <c r="O34" s="155"/>
      <c r="P34" s="155"/>
      <c r="Q34" s="155"/>
      <c r="R34" s="123"/>
      <c r="S34" s="123"/>
      <c r="T34" s="123"/>
      <c r="V34" s="123"/>
    </row>
    <row r="35" spans="1:24" x14ac:dyDescent="0.8">
      <c r="B35" s="45"/>
      <c r="C35" s="45"/>
      <c r="E35" s="123"/>
      <c r="F35" s="52"/>
      <c r="G35" s="52"/>
      <c r="H35" s="52"/>
      <c r="I35" s="52"/>
      <c r="L35" s="52" t="s">
        <v>78</v>
      </c>
      <c r="M35" s="52"/>
      <c r="N35" s="52" t="s">
        <v>79</v>
      </c>
      <c r="O35" s="52"/>
      <c r="P35" s="52"/>
      <c r="R35" s="52"/>
      <c r="S35" s="52"/>
      <c r="U35" s="52"/>
    </row>
    <row r="36" spans="1:24" x14ac:dyDescent="0.8">
      <c r="B36" s="52"/>
      <c r="C36" s="52"/>
      <c r="D36" s="52"/>
      <c r="F36" s="52"/>
      <c r="G36" s="52"/>
      <c r="H36" s="52"/>
      <c r="K36" s="52"/>
      <c r="L36" s="52" t="s">
        <v>80</v>
      </c>
      <c r="M36" s="52"/>
      <c r="N36" s="52" t="s">
        <v>81</v>
      </c>
      <c r="O36" s="52"/>
      <c r="P36" s="52" t="s">
        <v>107</v>
      </c>
      <c r="R36" s="52" t="s">
        <v>82</v>
      </c>
      <c r="S36" s="52"/>
      <c r="T36" s="52" t="s">
        <v>83</v>
      </c>
      <c r="U36" s="52"/>
      <c r="V36" s="52" t="s">
        <v>84</v>
      </c>
    </row>
    <row r="37" spans="1:24" x14ac:dyDescent="0.8">
      <c r="B37" s="52"/>
      <c r="C37" s="52"/>
      <c r="D37" s="52" t="s">
        <v>85</v>
      </c>
      <c r="F37" s="52" t="s">
        <v>86</v>
      </c>
      <c r="G37" s="52"/>
      <c r="H37" s="52" t="s">
        <v>87</v>
      </c>
      <c r="I37" s="52"/>
      <c r="J37" s="52"/>
      <c r="K37" s="52"/>
      <c r="L37" s="52" t="s">
        <v>88</v>
      </c>
      <c r="M37" s="52"/>
      <c r="N37" s="52" t="s">
        <v>89</v>
      </c>
      <c r="O37" s="52"/>
      <c r="P37" s="52" t="s">
        <v>187</v>
      </c>
      <c r="R37" s="52" t="s">
        <v>90</v>
      </c>
      <c r="S37" s="52"/>
      <c r="T37" s="52" t="s">
        <v>91</v>
      </c>
      <c r="U37" s="52"/>
      <c r="V37" s="52" t="s">
        <v>92</v>
      </c>
    </row>
    <row r="38" spans="1:24" ht="22.75" customHeight="1" x14ac:dyDescent="0.8">
      <c r="B38" s="52" t="s">
        <v>4</v>
      </c>
      <c r="C38" s="44"/>
      <c r="D38" s="131" t="s">
        <v>93</v>
      </c>
      <c r="F38" s="132" t="s">
        <v>94</v>
      </c>
      <c r="G38" s="52"/>
      <c r="H38" s="131" t="s">
        <v>95</v>
      </c>
      <c r="I38" s="52"/>
      <c r="J38" s="131" t="s">
        <v>96</v>
      </c>
      <c r="K38" s="52"/>
      <c r="L38" s="131" t="s">
        <v>97</v>
      </c>
      <c r="M38" s="133"/>
      <c r="N38" s="132" t="s">
        <v>98</v>
      </c>
      <c r="O38" s="133"/>
      <c r="P38" s="132" t="s">
        <v>41</v>
      </c>
      <c r="R38" s="131" t="s">
        <v>99</v>
      </c>
      <c r="S38" s="52"/>
      <c r="T38" s="131" t="s">
        <v>100</v>
      </c>
      <c r="U38" s="52"/>
      <c r="V38" s="131" t="s">
        <v>101</v>
      </c>
    </row>
    <row r="39" spans="1:24" x14ac:dyDescent="0.8">
      <c r="A39" s="43"/>
      <c r="B39" s="44"/>
      <c r="C39" s="44"/>
      <c r="D39" s="156" t="s">
        <v>9</v>
      </c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</row>
    <row r="40" spans="1:24" x14ac:dyDescent="0.8">
      <c r="A40" s="4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4" ht="28" customHeight="1" x14ac:dyDescent="0.8">
      <c r="A41" s="47" t="s">
        <v>193</v>
      </c>
      <c r="B41" s="44"/>
      <c r="C41" s="44"/>
      <c r="D41" s="49">
        <v>477000</v>
      </c>
      <c r="E41" s="49"/>
      <c r="F41" s="49">
        <v>140000</v>
      </c>
      <c r="G41" s="49"/>
      <c r="H41" s="49">
        <v>50000</v>
      </c>
      <c r="I41" s="125"/>
      <c r="J41" s="49">
        <v>4982892</v>
      </c>
      <c r="K41" s="125"/>
      <c r="L41" s="49">
        <v>-2013989</v>
      </c>
      <c r="M41" s="49"/>
      <c r="N41" s="49">
        <v>-15250</v>
      </c>
      <c r="O41" s="49"/>
      <c r="P41" s="49">
        <v>-2029239</v>
      </c>
      <c r="Q41" s="49"/>
      <c r="R41" s="49">
        <v>3620653</v>
      </c>
      <c r="S41" s="49"/>
      <c r="T41" s="49">
        <v>138532</v>
      </c>
      <c r="U41" s="49"/>
      <c r="V41" s="49">
        <v>3759185</v>
      </c>
    </row>
    <row r="42" spans="1:24" s="124" customFormat="1" ht="7.5" customHeight="1" x14ac:dyDescent="0.8">
      <c r="A42" s="47"/>
      <c r="B42" s="44"/>
      <c r="C42" s="44"/>
      <c r="D42" s="114"/>
      <c r="E42" s="137"/>
      <c r="F42" s="114"/>
      <c r="G42" s="137"/>
      <c r="H42" s="114"/>
      <c r="I42" s="125"/>
      <c r="J42" s="114"/>
      <c r="K42" s="125"/>
      <c r="L42" s="114"/>
      <c r="M42" s="114"/>
      <c r="N42" s="114"/>
      <c r="O42" s="114"/>
      <c r="P42" s="114"/>
      <c r="Q42" s="137"/>
      <c r="R42" s="114"/>
      <c r="S42" s="137"/>
      <c r="T42" s="114"/>
      <c r="U42" s="137"/>
      <c r="V42" s="114"/>
      <c r="W42" s="134"/>
    </row>
    <row r="43" spans="1:24" s="3" customFormat="1" ht="22.75" customHeight="1" x14ac:dyDescent="0.7">
      <c r="A43" s="47" t="s">
        <v>214</v>
      </c>
      <c r="B43" s="13"/>
      <c r="C43" s="13"/>
      <c r="D43" s="11"/>
      <c r="E43" s="11"/>
      <c r="F43" s="11"/>
      <c r="G43" s="11"/>
      <c r="H43" s="11"/>
      <c r="J43" s="12"/>
      <c r="L43" s="12"/>
      <c r="M43" s="11"/>
      <c r="N43" s="11"/>
      <c r="O43" s="11"/>
      <c r="P43" s="11"/>
      <c r="Q43" s="11"/>
      <c r="R43" s="11"/>
      <c r="S43" s="11"/>
      <c r="T43" s="12"/>
      <c r="U43" s="11"/>
      <c r="V43" s="12"/>
      <c r="W43" s="11"/>
      <c r="X43" s="11"/>
    </row>
    <row r="44" spans="1:24" s="3" customFormat="1" ht="22.75" customHeight="1" x14ac:dyDescent="0.7">
      <c r="A44" s="47" t="s">
        <v>215</v>
      </c>
      <c r="B44" s="13"/>
      <c r="C44" s="13"/>
      <c r="D44" s="10"/>
      <c r="E44" s="11"/>
      <c r="F44" s="10"/>
      <c r="G44" s="11"/>
      <c r="H44" s="10"/>
      <c r="J44" s="10"/>
      <c r="L44" s="10"/>
      <c r="M44" s="10"/>
      <c r="N44" s="10"/>
      <c r="O44" s="10"/>
      <c r="P44" s="10"/>
      <c r="Q44" s="11"/>
      <c r="R44" s="11"/>
      <c r="S44" s="11"/>
      <c r="T44" s="11"/>
      <c r="U44" s="11"/>
      <c r="V44" s="11"/>
      <c r="W44" s="11"/>
      <c r="X44" s="11"/>
    </row>
    <row r="45" spans="1:24" s="3" customFormat="1" ht="22.75" customHeight="1" x14ac:dyDescent="0.8">
      <c r="A45" s="45" t="s">
        <v>216</v>
      </c>
      <c r="B45" s="52">
        <v>10</v>
      </c>
      <c r="C45" s="8"/>
      <c r="D45" s="114">
        <v>0</v>
      </c>
      <c r="E45" s="49"/>
      <c r="F45" s="114">
        <v>0</v>
      </c>
      <c r="G45" s="49"/>
      <c r="H45" s="114">
        <v>0</v>
      </c>
      <c r="I45" s="49"/>
      <c r="J45" s="114">
        <v>-238489</v>
      </c>
      <c r="K45" s="49"/>
      <c r="L45" s="114">
        <v>0</v>
      </c>
      <c r="M45" s="49"/>
      <c r="N45" s="114">
        <v>0</v>
      </c>
      <c r="O45" s="49"/>
      <c r="P45" s="114">
        <v>0</v>
      </c>
      <c r="Q45" s="114"/>
      <c r="R45" s="114">
        <v>-238489</v>
      </c>
      <c r="S45" s="114"/>
      <c r="T45" s="114">
        <v>0</v>
      </c>
      <c r="U45" s="49"/>
      <c r="V45" s="114">
        <v>-238489</v>
      </c>
      <c r="W45" s="9"/>
      <c r="X45" s="15"/>
    </row>
    <row r="46" spans="1:24" s="4" customFormat="1" ht="22.75" customHeight="1" x14ac:dyDescent="0.7">
      <c r="A46" s="47" t="s">
        <v>217</v>
      </c>
      <c r="B46" s="13"/>
      <c r="C46" s="13"/>
      <c r="D46" s="115">
        <v>0</v>
      </c>
      <c r="E46" s="28"/>
      <c r="F46" s="115">
        <v>0</v>
      </c>
      <c r="G46" s="28"/>
      <c r="H46" s="115">
        <v>0</v>
      </c>
      <c r="I46" s="135"/>
      <c r="J46" s="115">
        <v>-238489</v>
      </c>
      <c r="K46" s="135"/>
      <c r="L46" s="115">
        <v>0</v>
      </c>
      <c r="M46" s="20"/>
      <c r="N46" s="115">
        <v>0</v>
      </c>
      <c r="O46" s="20"/>
      <c r="P46" s="115">
        <v>0</v>
      </c>
      <c r="Q46" s="28"/>
      <c r="R46" s="115">
        <v>-238489</v>
      </c>
      <c r="S46" s="28"/>
      <c r="T46" s="115">
        <v>0</v>
      </c>
      <c r="U46" s="28"/>
      <c r="V46" s="115">
        <v>-238489</v>
      </c>
      <c r="W46" s="136"/>
      <c r="X46" s="20"/>
    </row>
    <row r="47" spans="1:24" s="124" customFormat="1" ht="7.5" customHeight="1" x14ac:dyDescent="0.8">
      <c r="A47" s="47"/>
      <c r="B47" s="44"/>
      <c r="C47" s="44"/>
      <c r="D47" s="116"/>
      <c r="E47" s="50"/>
      <c r="F47" s="116"/>
      <c r="G47" s="50"/>
      <c r="H47" s="116"/>
      <c r="I47" s="128"/>
      <c r="J47" s="116"/>
      <c r="K47" s="128"/>
      <c r="L47" s="116"/>
      <c r="M47" s="114"/>
      <c r="N47" s="116"/>
      <c r="O47" s="114"/>
      <c r="P47" s="116"/>
      <c r="Q47" s="50"/>
      <c r="R47" s="116"/>
      <c r="S47" s="50"/>
      <c r="T47" s="116"/>
      <c r="U47" s="50"/>
      <c r="V47" s="116"/>
      <c r="W47" s="134"/>
    </row>
    <row r="48" spans="1:24" x14ac:dyDescent="0.8">
      <c r="A48" s="47" t="s">
        <v>225</v>
      </c>
      <c r="B48" s="44"/>
      <c r="C48" s="44"/>
      <c r="D48" s="49"/>
      <c r="E48" s="49"/>
      <c r="F48" s="49"/>
      <c r="G48" s="49"/>
      <c r="H48" s="49"/>
      <c r="I48" s="128"/>
      <c r="J48" s="49"/>
      <c r="K48" s="128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</row>
    <row r="49" spans="1:24" s="124" customFormat="1" x14ac:dyDescent="0.8">
      <c r="A49" s="45" t="s">
        <v>103</v>
      </c>
      <c r="B49" s="44"/>
      <c r="C49" s="44"/>
      <c r="D49" s="117">
        <v>0</v>
      </c>
      <c r="E49" s="117"/>
      <c r="F49" s="117">
        <v>0</v>
      </c>
      <c r="G49" s="117"/>
      <c r="H49" s="117">
        <v>0</v>
      </c>
      <c r="I49" s="128"/>
      <c r="J49" s="117">
        <v>460718</v>
      </c>
      <c r="K49" s="128"/>
      <c r="L49" s="117">
        <v>0</v>
      </c>
      <c r="M49" s="117"/>
      <c r="N49" s="117">
        <v>0</v>
      </c>
      <c r="O49" s="117"/>
      <c r="P49" s="114">
        <v>0</v>
      </c>
      <c r="Q49" s="114"/>
      <c r="R49" s="114">
        <v>460718</v>
      </c>
      <c r="S49" s="117"/>
      <c r="T49" s="114">
        <v>18527</v>
      </c>
      <c r="U49" s="50"/>
      <c r="V49" s="114">
        <v>479245</v>
      </c>
    </row>
    <row r="50" spans="1:24" s="124" customFormat="1" x14ac:dyDescent="0.8">
      <c r="A50" s="45" t="s">
        <v>218</v>
      </c>
      <c r="B50" s="44"/>
      <c r="C50" s="44"/>
      <c r="D50" s="117">
        <v>0</v>
      </c>
      <c r="E50" s="50"/>
      <c r="F50" s="117">
        <v>0</v>
      </c>
      <c r="G50" s="50"/>
      <c r="H50" s="117">
        <v>0</v>
      </c>
      <c r="I50" s="128"/>
      <c r="J50" s="113">
        <v>0</v>
      </c>
      <c r="K50" s="128"/>
      <c r="L50" s="113">
        <v>150977</v>
      </c>
      <c r="M50" s="114"/>
      <c r="N50" s="117">
        <v>0</v>
      </c>
      <c r="O50" s="114"/>
      <c r="P50" s="114">
        <v>150977</v>
      </c>
      <c r="Q50" s="114"/>
      <c r="R50" s="114">
        <v>150977</v>
      </c>
      <c r="S50" s="117"/>
      <c r="T50" s="117">
        <v>-2675</v>
      </c>
      <c r="U50" s="50"/>
      <c r="V50" s="114">
        <v>148302</v>
      </c>
      <c r="X50" s="134"/>
    </row>
    <row r="51" spans="1:24" s="124" customFormat="1" ht="22.5" x14ac:dyDescent="0.75">
      <c r="A51" s="47" t="s">
        <v>227</v>
      </c>
      <c r="B51" s="44"/>
      <c r="C51" s="44"/>
      <c r="D51" s="115">
        <v>0</v>
      </c>
      <c r="E51" s="50"/>
      <c r="F51" s="115">
        <v>0</v>
      </c>
      <c r="G51" s="50"/>
      <c r="H51" s="115">
        <v>0</v>
      </c>
      <c r="I51" s="129"/>
      <c r="J51" s="115">
        <v>460718</v>
      </c>
      <c r="K51" s="129"/>
      <c r="L51" s="115">
        <v>150977</v>
      </c>
      <c r="M51" s="49"/>
      <c r="N51" s="115">
        <v>0</v>
      </c>
      <c r="O51" s="49"/>
      <c r="P51" s="115">
        <v>150977</v>
      </c>
      <c r="Q51" s="50"/>
      <c r="R51" s="115">
        <v>611695</v>
      </c>
      <c r="S51" s="50"/>
      <c r="T51" s="115">
        <v>15852</v>
      </c>
      <c r="U51" s="50"/>
      <c r="V51" s="115">
        <v>627547</v>
      </c>
      <c r="W51" s="134"/>
    </row>
    <row r="52" spans="1:24" s="124" customFormat="1" ht="7.5" customHeight="1" x14ac:dyDescent="0.8">
      <c r="A52" s="45"/>
      <c r="B52" s="44"/>
      <c r="C52" s="44"/>
      <c r="D52" s="117"/>
      <c r="E52" s="50"/>
      <c r="F52" s="117"/>
      <c r="G52" s="50"/>
      <c r="H52" s="117"/>
      <c r="I52" s="128"/>
      <c r="J52" s="114"/>
      <c r="K52" s="128"/>
      <c r="L52" s="114"/>
      <c r="M52" s="114"/>
      <c r="N52" s="117"/>
      <c r="O52" s="114"/>
      <c r="P52" s="116"/>
      <c r="Q52" s="50"/>
      <c r="R52" s="114"/>
      <c r="S52" s="50"/>
      <c r="T52" s="117"/>
      <c r="U52" s="50"/>
      <c r="V52" s="114"/>
      <c r="X52" s="134"/>
    </row>
    <row r="53" spans="1:24" ht="23.5" thickBot="1" x14ac:dyDescent="0.85">
      <c r="A53" s="47" t="s">
        <v>213</v>
      </c>
      <c r="B53" s="44"/>
      <c r="C53" s="44"/>
      <c r="D53" s="118">
        <v>477000</v>
      </c>
      <c r="E53" s="50"/>
      <c r="F53" s="118">
        <v>140000</v>
      </c>
      <c r="G53" s="49"/>
      <c r="H53" s="118">
        <v>50000</v>
      </c>
      <c r="I53" s="128"/>
      <c r="J53" s="118">
        <v>5205121</v>
      </c>
      <c r="K53" s="128"/>
      <c r="L53" s="118">
        <v>-1863012</v>
      </c>
      <c r="M53" s="50"/>
      <c r="N53" s="118">
        <v>-15250</v>
      </c>
      <c r="O53" s="50"/>
      <c r="P53" s="118">
        <v>-1878262</v>
      </c>
      <c r="Q53" s="50"/>
      <c r="R53" s="118">
        <v>3993859</v>
      </c>
      <c r="S53" s="50"/>
      <c r="T53" s="118">
        <v>154384</v>
      </c>
      <c r="U53" s="50"/>
      <c r="V53" s="118">
        <v>4148243</v>
      </c>
    </row>
    <row r="54" spans="1:24" ht="23.5" thickTop="1" x14ac:dyDescent="0.8">
      <c r="A54" s="47"/>
      <c r="B54" s="44"/>
      <c r="C54" s="44"/>
      <c r="D54" s="137"/>
      <c r="E54" s="137"/>
      <c r="F54" s="137"/>
      <c r="G54" s="49"/>
      <c r="H54" s="137"/>
      <c r="I54" s="125"/>
      <c r="J54" s="137"/>
      <c r="K54" s="125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</row>
    <row r="55" spans="1:24" x14ac:dyDescent="0.8">
      <c r="J55" s="46"/>
      <c r="L55" s="51"/>
      <c r="N55" s="51"/>
      <c r="P55" s="51"/>
      <c r="R55" s="51"/>
      <c r="T55" s="51"/>
      <c r="V55" s="51"/>
    </row>
    <row r="56" spans="1:24" x14ac:dyDescent="0.8">
      <c r="J56" s="125"/>
      <c r="L56" s="53"/>
      <c r="P56" s="125"/>
      <c r="R56" s="53"/>
      <c r="S56" s="53"/>
      <c r="T56" s="53"/>
      <c r="U56" s="53"/>
      <c r="V56" s="53"/>
    </row>
    <row r="57" spans="1:24" x14ac:dyDescent="0.8">
      <c r="J57" s="125"/>
      <c r="N57" s="125"/>
      <c r="P57" s="125"/>
      <c r="R57" s="53"/>
      <c r="T57" s="53"/>
    </row>
    <row r="58" spans="1:24" x14ac:dyDescent="0.8">
      <c r="R58" s="125"/>
      <c r="T58" s="53"/>
    </row>
    <row r="59" spans="1:24" x14ac:dyDescent="0.8">
      <c r="R59" s="125"/>
      <c r="T59" s="125"/>
    </row>
  </sheetData>
  <mergeCells count="10">
    <mergeCell ref="D5:V5"/>
    <mergeCell ref="L6:Q6"/>
    <mergeCell ref="H7:J7"/>
    <mergeCell ref="L7:Q7"/>
    <mergeCell ref="D39:V39"/>
    <mergeCell ref="D12:V12"/>
    <mergeCell ref="D32:V32"/>
    <mergeCell ref="L33:Q33"/>
    <mergeCell ref="H34:J34"/>
    <mergeCell ref="L34:Q34"/>
  </mergeCells>
  <pageMargins left="0.70866141732283472" right="0.39370078740157483" top="0.70866141732283472" bottom="0.51181102362204722" header="0.19685039370078741" footer="0.19685039370078741"/>
  <pageSetup paperSize="9" scale="65" firstPageNumber="6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7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104</v>
      </c>
    </row>
    <row r="3" spans="1:23" ht="20.5" x14ac:dyDescent="0.65">
      <c r="D3" s="157" t="s">
        <v>2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58" t="s">
        <v>76</v>
      </c>
      <c r="M4" s="158"/>
      <c r="N4" s="158"/>
      <c r="O4" s="158"/>
      <c r="P4" s="158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59" t="s">
        <v>47</v>
      </c>
      <c r="I5" s="159"/>
      <c r="J5" s="159"/>
      <c r="L5" s="159" t="s">
        <v>77</v>
      </c>
      <c r="M5" s="159"/>
      <c r="N5" s="159"/>
      <c r="O5" s="159"/>
      <c r="P5" s="159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105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106</v>
      </c>
      <c r="N7" s="31" t="s">
        <v>79</v>
      </c>
      <c r="O7" s="8"/>
      <c r="P7" s="31" t="s">
        <v>107</v>
      </c>
      <c r="Q7" s="4"/>
      <c r="R7" s="31" t="s">
        <v>84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108</v>
      </c>
      <c r="Q8" s="31"/>
      <c r="R8" s="31" t="s">
        <v>92</v>
      </c>
      <c r="S8" s="31"/>
      <c r="T8" s="31" t="s">
        <v>83</v>
      </c>
      <c r="U8" s="31"/>
    </row>
    <row r="9" spans="1:23" x14ac:dyDescent="0.6">
      <c r="B9" s="31"/>
      <c r="C9" s="31"/>
      <c r="D9" s="31" t="s">
        <v>42</v>
      </c>
      <c r="F9" s="31"/>
      <c r="G9" s="31"/>
      <c r="H9" s="31" t="s">
        <v>87</v>
      </c>
      <c r="K9" s="31"/>
      <c r="L9" s="31" t="s">
        <v>109</v>
      </c>
      <c r="M9" s="31"/>
      <c r="N9" s="31" t="s">
        <v>110</v>
      </c>
      <c r="P9" s="31" t="s">
        <v>111</v>
      </c>
      <c r="Q9" s="31"/>
      <c r="R9" s="31" t="s">
        <v>101</v>
      </c>
      <c r="S9" s="31"/>
      <c r="T9" s="31" t="s">
        <v>91</v>
      </c>
      <c r="U9" s="31"/>
      <c r="V9" s="31" t="s">
        <v>84</v>
      </c>
    </row>
    <row r="10" spans="1:23" x14ac:dyDescent="0.6">
      <c r="B10" s="31"/>
      <c r="C10" s="31"/>
      <c r="D10" s="31" t="s">
        <v>112</v>
      </c>
      <c r="F10" s="31" t="s">
        <v>86</v>
      </c>
      <c r="G10" s="31"/>
      <c r="H10" s="31" t="s">
        <v>113</v>
      </c>
      <c r="I10" s="31"/>
      <c r="J10" s="31" t="s">
        <v>114</v>
      </c>
      <c r="K10" s="31"/>
      <c r="L10" s="31" t="s">
        <v>115</v>
      </c>
      <c r="M10" s="31"/>
      <c r="N10" s="31" t="s">
        <v>116</v>
      </c>
      <c r="P10" s="31" t="s">
        <v>92</v>
      </c>
      <c r="Q10" s="31"/>
      <c r="R10" s="31" t="s">
        <v>117</v>
      </c>
      <c r="S10" s="31"/>
      <c r="T10" s="31" t="s">
        <v>118</v>
      </c>
      <c r="U10" s="31"/>
      <c r="V10" s="31" t="s">
        <v>92</v>
      </c>
    </row>
    <row r="11" spans="1:23" x14ac:dyDescent="0.6">
      <c r="B11" s="8"/>
      <c r="C11" s="8"/>
      <c r="D11" s="31" t="s">
        <v>93</v>
      </c>
      <c r="F11" s="17" t="s">
        <v>94</v>
      </c>
      <c r="G11" s="31"/>
      <c r="H11" s="31" t="s">
        <v>119</v>
      </c>
      <c r="I11" s="31"/>
      <c r="J11" s="31" t="s">
        <v>120</v>
      </c>
      <c r="K11" s="31"/>
      <c r="L11" s="31" t="s">
        <v>97</v>
      </c>
      <c r="M11" s="17"/>
      <c r="N11" s="17" t="s">
        <v>121</v>
      </c>
      <c r="P11" s="31" t="s">
        <v>101</v>
      </c>
      <c r="Q11" s="31"/>
      <c r="R11" s="31" t="s">
        <v>122</v>
      </c>
      <c r="S11" s="31"/>
      <c r="T11" s="31" t="s">
        <v>123</v>
      </c>
      <c r="U11" s="31"/>
      <c r="V11" s="31" t="s">
        <v>101</v>
      </c>
    </row>
    <row r="12" spans="1:23" x14ac:dyDescent="0.6">
      <c r="A12" s="3"/>
      <c r="B12" s="8"/>
      <c r="C12" s="8"/>
      <c r="D12" s="160" t="s">
        <v>9</v>
      </c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23" ht="20.5" x14ac:dyDescent="0.65">
      <c r="A13" s="29" t="s">
        <v>124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125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2-3'!E72-N14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2-3'!E76</f>
        <v>5420299</v>
      </c>
    </row>
    <row r="15" spans="1:23" s="7" customFormat="1" ht="20.5" x14ac:dyDescent="0.65">
      <c r="A15" s="29" t="s">
        <v>126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127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128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129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130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2-3'!C67</f>
        <v>2355262</v>
      </c>
      <c r="F22" s="39">
        <f>F20-'BS 2-3'!C68</f>
        <v>-3853859</v>
      </c>
      <c r="H22" s="38" t="e">
        <f>H20-'BS 2-3'!#REF!</f>
        <v>#REF!</v>
      </c>
      <c r="J22" s="38">
        <f>J20-'BS 2-3'!C71</f>
        <v>-1271274</v>
      </c>
      <c r="L22" s="39">
        <f>'BS 2-3'!C72-L20-N20</f>
        <v>0</v>
      </c>
      <c r="P22" s="38">
        <f>P20-'BS 2-3'!C72</f>
        <v>0</v>
      </c>
      <c r="R22" s="39">
        <f>R20-'BS 2-3'!C73</f>
        <v>5263990</v>
      </c>
      <c r="S22" s="39"/>
      <c r="T22" s="39">
        <f>T20-'BS 2-3'!C75</f>
        <v>156309</v>
      </c>
      <c r="U22" s="39"/>
      <c r="V22" s="42">
        <f>V20-'BS 2-3'!C76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3"/>
  <sheetViews>
    <sheetView view="pageBreakPreview" topLeftCell="A38" zoomScale="55" zoomScaleNormal="70" zoomScaleSheetLayoutView="55" workbookViewId="0">
      <selection activeCell="D39" sqref="D39:N51"/>
    </sheetView>
  </sheetViews>
  <sheetFormatPr defaultColWidth="9.09765625" defaultRowHeight="23" x14ac:dyDescent="0.8"/>
  <cols>
    <col min="1" max="1" width="65" style="45" customWidth="1"/>
    <col min="2" max="2" width="10" style="130" customWidth="1"/>
    <col min="3" max="3" width="1" style="43" customWidth="1"/>
    <col min="4" max="4" width="22.69921875" style="43" customWidth="1"/>
    <col min="5" max="5" width="1" style="43" customWidth="1"/>
    <col min="6" max="6" width="22.69921875" style="43" customWidth="1"/>
    <col min="7" max="7" width="1" style="43" customWidth="1"/>
    <col min="8" max="8" width="22.69921875" style="43" customWidth="1"/>
    <col min="9" max="9" width="1" style="43" customWidth="1"/>
    <col min="10" max="10" width="22.69921875" style="43" customWidth="1"/>
    <col min="11" max="11" width="1.09765625" style="43" customWidth="1"/>
    <col min="12" max="12" width="22.69921875" style="43" customWidth="1"/>
    <col min="13" max="13" width="1" style="43" customWidth="1"/>
    <col min="14" max="14" width="22.69921875" style="43" customWidth="1"/>
    <col min="15" max="15" width="11.59765625" style="43" customWidth="1"/>
    <col min="16" max="16384" width="9.09765625" style="43"/>
  </cols>
  <sheetData>
    <row r="1" spans="1:21" x14ac:dyDescent="0.8">
      <c r="A1" s="47" t="s">
        <v>0</v>
      </c>
    </row>
    <row r="2" spans="1:21" x14ac:dyDescent="0.8">
      <c r="A2" s="47" t="s">
        <v>75</v>
      </c>
    </row>
    <row r="3" spans="1:21" x14ac:dyDescent="0.8">
      <c r="A3" s="47" t="s">
        <v>219</v>
      </c>
    </row>
    <row r="4" spans="1:21" x14ac:dyDescent="0.8">
      <c r="A4" s="47"/>
    </row>
    <row r="5" spans="1:21" x14ac:dyDescent="0.8">
      <c r="C5" s="130"/>
      <c r="D5" s="153" t="s">
        <v>56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21" x14ac:dyDescent="0.8">
      <c r="C6" s="130"/>
      <c r="D6" s="123"/>
      <c r="E6" s="123"/>
      <c r="F6" s="123"/>
      <c r="G6" s="123"/>
      <c r="H6" s="123"/>
      <c r="I6" s="123"/>
      <c r="J6" s="123"/>
      <c r="K6" s="123"/>
      <c r="L6" s="52" t="s">
        <v>76</v>
      </c>
    </row>
    <row r="7" spans="1:21" ht="21.65" customHeight="1" x14ac:dyDescent="0.8">
      <c r="B7" s="45"/>
      <c r="C7" s="123"/>
      <c r="E7" s="123"/>
      <c r="F7" s="52"/>
      <c r="G7" s="52"/>
      <c r="H7" s="155" t="s">
        <v>47</v>
      </c>
      <c r="I7" s="155"/>
      <c r="J7" s="155"/>
      <c r="L7" s="131" t="s">
        <v>77</v>
      </c>
    </row>
    <row r="8" spans="1:21" x14ac:dyDescent="0.8">
      <c r="B8" s="52"/>
      <c r="D8" s="52"/>
      <c r="F8" s="52"/>
      <c r="G8" s="52"/>
      <c r="H8" s="52"/>
      <c r="K8" s="52"/>
      <c r="L8" s="138" t="s">
        <v>131</v>
      </c>
      <c r="M8" s="52"/>
      <c r="N8" s="52"/>
    </row>
    <row r="9" spans="1:21" x14ac:dyDescent="0.8">
      <c r="B9" s="52"/>
      <c r="D9" s="52" t="s">
        <v>132</v>
      </c>
      <c r="F9" s="52"/>
      <c r="G9" s="52"/>
      <c r="H9" s="52" t="s">
        <v>87</v>
      </c>
      <c r="I9" s="52"/>
      <c r="J9" s="52"/>
      <c r="K9" s="52"/>
      <c r="L9" s="52" t="s">
        <v>133</v>
      </c>
      <c r="M9" s="52"/>
      <c r="N9" s="52" t="s">
        <v>134</v>
      </c>
    </row>
    <row r="10" spans="1:21" x14ac:dyDescent="0.8">
      <c r="B10" s="44"/>
      <c r="D10" s="131" t="s">
        <v>135</v>
      </c>
      <c r="F10" s="132" t="s">
        <v>46</v>
      </c>
      <c r="G10" s="52"/>
      <c r="H10" s="131" t="s">
        <v>95</v>
      </c>
      <c r="I10" s="52"/>
      <c r="J10" s="131" t="s">
        <v>96</v>
      </c>
      <c r="K10" s="52"/>
      <c r="L10" s="131" t="s">
        <v>136</v>
      </c>
      <c r="M10" s="52"/>
      <c r="N10" s="131" t="s">
        <v>101</v>
      </c>
    </row>
    <row r="11" spans="1:21" x14ac:dyDescent="0.8">
      <c r="A11" s="124"/>
      <c r="B11" s="44"/>
      <c r="C11" s="44"/>
      <c r="D11" s="156" t="s">
        <v>9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21" x14ac:dyDescent="0.8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21" x14ac:dyDescent="0.8">
      <c r="A13" s="47" t="s">
        <v>102</v>
      </c>
      <c r="B13" s="44"/>
      <c r="C13" s="49"/>
      <c r="D13" s="49">
        <v>477000</v>
      </c>
      <c r="E13" s="49"/>
      <c r="F13" s="49">
        <v>140000</v>
      </c>
      <c r="G13" s="49"/>
      <c r="H13" s="49">
        <v>50000</v>
      </c>
      <c r="I13" s="128"/>
      <c r="J13" s="50">
        <v>4236273</v>
      </c>
      <c r="K13" s="50"/>
      <c r="L13" s="50">
        <v>-1501336</v>
      </c>
      <c r="M13" s="50"/>
      <c r="N13" s="49">
        <v>3401937</v>
      </c>
      <c r="O13" s="139"/>
    </row>
    <row r="14" spans="1:21" s="124" customFormat="1" ht="7.5" customHeight="1" x14ac:dyDescent="0.8">
      <c r="A14" s="47"/>
      <c r="B14" s="44"/>
      <c r="C14" s="44"/>
      <c r="D14" s="114"/>
      <c r="E14" s="50"/>
      <c r="F14" s="114"/>
      <c r="G14" s="50"/>
      <c r="H14" s="114"/>
      <c r="I14" s="128"/>
      <c r="J14" s="114"/>
      <c r="K14" s="128"/>
      <c r="L14" s="114"/>
      <c r="M14" s="114"/>
      <c r="N14" s="114"/>
      <c r="O14" s="137"/>
      <c r="P14" s="114"/>
      <c r="Q14" s="137"/>
      <c r="R14" s="114"/>
      <c r="S14" s="137"/>
      <c r="T14" s="114"/>
      <c r="U14" s="134"/>
    </row>
    <row r="15" spans="1:21" x14ac:dyDescent="0.8">
      <c r="A15" s="47" t="s">
        <v>214</v>
      </c>
      <c r="B15" s="44"/>
      <c r="C15" s="49"/>
      <c r="D15" s="50"/>
      <c r="E15" s="49"/>
      <c r="F15" s="50"/>
      <c r="G15" s="50"/>
      <c r="H15" s="50"/>
      <c r="I15" s="128"/>
      <c r="J15" s="50"/>
      <c r="K15" s="50"/>
      <c r="L15" s="50"/>
      <c r="M15" s="50"/>
      <c r="N15" s="50"/>
      <c r="O15" s="51"/>
    </row>
    <row r="16" spans="1:21" x14ac:dyDescent="0.8">
      <c r="A16" s="47" t="s">
        <v>215</v>
      </c>
      <c r="B16" s="44"/>
      <c r="C16" s="49"/>
      <c r="D16" s="50"/>
      <c r="E16" s="49"/>
      <c r="F16" s="50"/>
      <c r="G16" s="50"/>
      <c r="H16" s="50"/>
      <c r="I16" s="128"/>
      <c r="J16" s="50"/>
      <c r="K16" s="50"/>
      <c r="L16" s="50"/>
      <c r="M16" s="50"/>
      <c r="N16" s="50"/>
      <c r="O16" s="51"/>
    </row>
    <row r="17" spans="1:21" x14ac:dyDescent="0.8">
      <c r="A17" s="45" t="s">
        <v>216</v>
      </c>
      <c r="B17" s="52">
        <v>10</v>
      </c>
      <c r="C17" s="49"/>
      <c r="D17" s="117">
        <v>0</v>
      </c>
      <c r="E17" s="114"/>
      <c r="F17" s="117">
        <v>0</v>
      </c>
      <c r="G17" s="117"/>
      <c r="H17" s="117">
        <v>0</v>
      </c>
      <c r="I17" s="128"/>
      <c r="J17" s="117">
        <v>-152630</v>
      </c>
      <c r="K17" s="117"/>
      <c r="L17" s="117">
        <v>0</v>
      </c>
      <c r="M17" s="117"/>
      <c r="N17" s="117">
        <v>-152630</v>
      </c>
      <c r="O17" s="51"/>
    </row>
    <row r="18" spans="1:21" x14ac:dyDescent="0.8">
      <c r="A18" s="47" t="s">
        <v>217</v>
      </c>
      <c r="B18" s="44"/>
      <c r="C18" s="49"/>
      <c r="D18" s="115">
        <v>0</v>
      </c>
      <c r="E18" s="50"/>
      <c r="F18" s="115">
        <v>0</v>
      </c>
      <c r="G18" s="50"/>
      <c r="H18" s="115">
        <v>0</v>
      </c>
      <c r="I18" s="128"/>
      <c r="J18" s="115">
        <v>-152630</v>
      </c>
      <c r="K18" s="114"/>
      <c r="L18" s="115">
        <v>0</v>
      </c>
      <c r="M18" s="50"/>
      <c r="N18" s="115">
        <v>-152630</v>
      </c>
      <c r="O18" s="51"/>
    </row>
    <row r="19" spans="1:21" s="124" customFormat="1" ht="7.5" customHeight="1" x14ac:dyDescent="0.8">
      <c r="A19" s="47"/>
      <c r="B19" s="44"/>
      <c r="C19" s="44"/>
      <c r="D19" s="116"/>
      <c r="E19" s="50"/>
      <c r="F19" s="116"/>
      <c r="G19" s="50"/>
      <c r="H19" s="116"/>
      <c r="I19" s="128"/>
      <c r="J19" s="116"/>
      <c r="K19" s="128"/>
      <c r="L19" s="116"/>
      <c r="M19" s="114"/>
      <c r="N19" s="116"/>
      <c r="O19" s="137"/>
      <c r="P19" s="114"/>
      <c r="Q19" s="137"/>
      <c r="R19" s="114"/>
      <c r="S19" s="137"/>
      <c r="T19" s="114"/>
      <c r="U19" s="134"/>
    </row>
    <row r="20" spans="1:21" x14ac:dyDescent="0.8">
      <c r="A20" s="47" t="s">
        <v>225</v>
      </c>
      <c r="B20" s="44"/>
      <c r="C20" s="49"/>
      <c r="D20" s="50"/>
      <c r="E20" s="49"/>
      <c r="F20" s="50"/>
      <c r="G20" s="50"/>
      <c r="H20" s="50"/>
      <c r="I20" s="128"/>
      <c r="J20" s="50"/>
      <c r="K20" s="50"/>
      <c r="L20" s="50"/>
      <c r="M20" s="50"/>
      <c r="N20" s="50"/>
      <c r="O20" s="51"/>
    </row>
    <row r="21" spans="1:21" s="124" customFormat="1" x14ac:dyDescent="0.8">
      <c r="A21" s="45" t="s">
        <v>103</v>
      </c>
      <c r="B21" s="44"/>
      <c r="C21" s="140"/>
      <c r="D21" s="117">
        <v>0</v>
      </c>
      <c r="E21" s="117"/>
      <c r="F21" s="117">
        <v>0</v>
      </c>
      <c r="G21" s="117"/>
      <c r="H21" s="117">
        <v>0</v>
      </c>
      <c r="I21" s="128"/>
      <c r="J21" s="117">
        <v>142274</v>
      </c>
      <c r="K21" s="117"/>
      <c r="L21" s="117">
        <v>0</v>
      </c>
      <c r="M21" s="50"/>
      <c r="N21" s="117">
        <v>142274</v>
      </c>
    </row>
    <row r="22" spans="1:21" s="124" customFormat="1" x14ac:dyDescent="0.8">
      <c r="A22" s="45" t="s">
        <v>218</v>
      </c>
      <c r="B22" s="44"/>
      <c r="C22" s="141"/>
      <c r="D22" s="117">
        <v>0</v>
      </c>
      <c r="E22" s="50"/>
      <c r="F22" s="117">
        <v>0</v>
      </c>
      <c r="G22" s="50"/>
      <c r="H22" s="117">
        <v>0</v>
      </c>
      <c r="I22" s="128"/>
      <c r="J22" s="117">
        <v>0</v>
      </c>
      <c r="K22" s="114"/>
      <c r="L22" s="114">
        <v>-193507</v>
      </c>
      <c r="M22" s="50"/>
      <c r="N22" s="117">
        <v>-193507</v>
      </c>
    </row>
    <row r="23" spans="1:21" s="124" customFormat="1" x14ac:dyDescent="0.8">
      <c r="A23" s="47" t="s">
        <v>227</v>
      </c>
      <c r="B23" s="44"/>
      <c r="C23" s="141"/>
      <c r="D23" s="115">
        <v>0</v>
      </c>
      <c r="E23" s="50"/>
      <c r="F23" s="115">
        <v>0</v>
      </c>
      <c r="G23" s="50"/>
      <c r="H23" s="115">
        <v>0</v>
      </c>
      <c r="I23" s="128"/>
      <c r="J23" s="115">
        <v>142274</v>
      </c>
      <c r="K23" s="114"/>
      <c r="L23" s="115">
        <v>-193507</v>
      </c>
      <c r="M23" s="50"/>
      <c r="N23" s="115">
        <v>-51233</v>
      </c>
    </row>
    <row r="24" spans="1:21" s="124" customFormat="1" ht="8.15" customHeight="1" x14ac:dyDescent="0.8">
      <c r="A24" s="45"/>
      <c r="B24" s="44"/>
      <c r="C24" s="141"/>
      <c r="D24" s="117"/>
      <c r="E24" s="50"/>
      <c r="F24" s="117"/>
      <c r="G24" s="50"/>
      <c r="H24" s="117"/>
      <c r="I24" s="128"/>
      <c r="J24" s="117"/>
      <c r="K24" s="114"/>
      <c r="L24" s="114"/>
      <c r="M24" s="50"/>
      <c r="N24" s="117"/>
    </row>
    <row r="25" spans="1:21" ht="23.5" thickBot="1" x14ac:dyDescent="0.85">
      <c r="A25" s="47" t="s">
        <v>212</v>
      </c>
      <c r="B25" s="44"/>
      <c r="C25" s="49"/>
      <c r="D25" s="118">
        <v>477000</v>
      </c>
      <c r="E25" s="49"/>
      <c r="F25" s="118">
        <v>140000</v>
      </c>
      <c r="G25" s="49"/>
      <c r="H25" s="118">
        <v>50000</v>
      </c>
      <c r="I25" s="128"/>
      <c r="J25" s="118">
        <v>4225917</v>
      </c>
      <c r="K25" s="49"/>
      <c r="L25" s="118">
        <v>-1694843</v>
      </c>
      <c r="M25" s="49"/>
      <c r="N25" s="118">
        <v>3198074</v>
      </c>
    </row>
    <row r="26" spans="1:21" ht="23.5" thickTop="1" x14ac:dyDescent="0.8">
      <c r="A26" s="47"/>
      <c r="B26" s="44"/>
      <c r="C26" s="49"/>
      <c r="D26" s="49"/>
      <c r="E26" s="49"/>
      <c r="F26" s="49"/>
      <c r="G26" s="49"/>
      <c r="H26" s="49"/>
      <c r="I26" s="125"/>
      <c r="J26" s="49"/>
      <c r="K26" s="49"/>
      <c r="L26" s="49"/>
      <c r="M26" s="49"/>
      <c r="N26" s="49"/>
    </row>
    <row r="27" spans="1:21" x14ac:dyDescent="0.8">
      <c r="A27" s="47" t="s">
        <v>0</v>
      </c>
    </row>
    <row r="28" spans="1:21" x14ac:dyDescent="0.8">
      <c r="A28" s="47" t="s">
        <v>228</v>
      </c>
    </row>
    <row r="29" spans="1:21" x14ac:dyDescent="0.8">
      <c r="A29" s="47" t="s">
        <v>219</v>
      </c>
    </row>
    <row r="30" spans="1:21" x14ac:dyDescent="0.8">
      <c r="A30" s="47"/>
    </row>
    <row r="31" spans="1:21" x14ac:dyDescent="0.8">
      <c r="C31" s="130"/>
      <c r="D31" s="153" t="s">
        <v>56</v>
      </c>
      <c r="E31" s="153"/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21" x14ac:dyDescent="0.8">
      <c r="C32" s="130"/>
      <c r="D32" s="123"/>
      <c r="E32" s="123"/>
      <c r="F32" s="123"/>
      <c r="G32" s="123"/>
      <c r="H32" s="123"/>
      <c r="I32" s="123"/>
      <c r="J32" s="123"/>
      <c r="K32" s="123"/>
      <c r="L32" s="52" t="s">
        <v>76</v>
      </c>
    </row>
    <row r="33" spans="1:21" ht="21.65" customHeight="1" x14ac:dyDescent="0.8">
      <c r="B33" s="45"/>
      <c r="C33" s="123"/>
      <c r="E33" s="123"/>
      <c r="F33" s="52"/>
      <c r="G33" s="52"/>
      <c r="H33" s="155" t="s">
        <v>47</v>
      </c>
      <c r="I33" s="155"/>
      <c r="J33" s="155"/>
      <c r="L33" s="131" t="s">
        <v>77</v>
      </c>
    </row>
    <row r="34" spans="1:21" x14ac:dyDescent="0.8">
      <c r="B34" s="52"/>
      <c r="D34" s="52"/>
      <c r="F34" s="52"/>
      <c r="G34" s="52"/>
      <c r="H34" s="52"/>
      <c r="K34" s="52"/>
      <c r="L34" s="138" t="s">
        <v>131</v>
      </c>
      <c r="M34" s="52"/>
      <c r="N34" s="52"/>
    </row>
    <row r="35" spans="1:21" x14ac:dyDescent="0.8">
      <c r="B35" s="52"/>
      <c r="D35" s="52" t="s">
        <v>132</v>
      </c>
      <c r="F35" s="52"/>
      <c r="G35" s="52"/>
      <c r="H35" s="52" t="s">
        <v>87</v>
      </c>
      <c r="I35" s="52"/>
      <c r="J35" s="52"/>
      <c r="K35" s="52"/>
      <c r="L35" s="52" t="s">
        <v>133</v>
      </c>
      <c r="M35" s="52"/>
      <c r="N35" s="52" t="s">
        <v>134</v>
      </c>
    </row>
    <row r="36" spans="1:21" x14ac:dyDescent="0.8">
      <c r="B36" s="44"/>
      <c r="D36" s="131" t="s">
        <v>135</v>
      </c>
      <c r="F36" s="132" t="s">
        <v>46</v>
      </c>
      <c r="G36" s="52"/>
      <c r="H36" s="131" t="s">
        <v>95</v>
      </c>
      <c r="I36" s="52"/>
      <c r="J36" s="131" t="s">
        <v>96</v>
      </c>
      <c r="K36" s="52"/>
      <c r="L36" s="131" t="s">
        <v>136</v>
      </c>
      <c r="M36" s="52"/>
      <c r="N36" s="131" t="s">
        <v>101</v>
      </c>
    </row>
    <row r="37" spans="1:21" x14ac:dyDescent="0.8">
      <c r="A37" s="124"/>
      <c r="B37" s="44"/>
      <c r="C37" s="44"/>
      <c r="D37" s="156" t="s">
        <v>9</v>
      </c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21" x14ac:dyDescent="0.8">
      <c r="A38" s="12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1:21" x14ac:dyDescent="0.8">
      <c r="A39" s="47" t="s">
        <v>193</v>
      </c>
      <c r="B39" s="44"/>
      <c r="C39" s="49"/>
      <c r="D39" s="50">
        <v>477000</v>
      </c>
      <c r="E39" s="49"/>
      <c r="F39" s="50">
        <v>140000</v>
      </c>
      <c r="G39" s="50"/>
      <c r="H39" s="50">
        <v>50000</v>
      </c>
      <c r="I39" s="128"/>
      <c r="J39" s="50">
        <v>4623592</v>
      </c>
      <c r="K39" s="50"/>
      <c r="L39" s="50">
        <v>-1918690</v>
      </c>
      <c r="M39" s="50"/>
      <c r="N39" s="50">
        <v>3371902</v>
      </c>
    </row>
    <row r="40" spans="1:21" s="124" customFormat="1" ht="7.5" customHeight="1" x14ac:dyDescent="0.8">
      <c r="A40" s="47"/>
      <c r="B40" s="44"/>
      <c r="C40" s="44"/>
      <c r="D40" s="114"/>
      <c r="E40" s="50"/>
      <c r="F40" s="114"/>
      <c r="G40" s="50"/>
      <c r="H40" s="114"/>
      <c r="I40" s="128"/>
      <c r="J40" s="114"/>
      <c r="K40" s="128"/>
      <c r="L40" s="114"/>
      <c r="M40" s="114"/>
      <c r="N40" s="114"/>
      <c r="O40" s="137"/>
      <c r="P40" s="114"/>
      <c r="Q40" s="137"/>
      <c r="R40" s="114"/>
      <c r="S40" s="137"/>
      <c r="T40" s="114"/>
      <c r="U40" s="134"/>
    </row>
    <row r="41" spans="1:21" x14ac:dyDescent="0.8">
      <c r="A41" s="47" t="s">
        <v>214</v>
      </c>
      <c r="B41" s="44"/>
      <c r="C41" s="49"/>
      <c r="D41" s="50"/>
      <c r="E41" s="49"/>
      <c r="F41" s="50"/>
      <c r="G41" s="50"/>
      <c r="H41" s="50"/>
      <c r="I41" s="128"/>
      <c r="J41" s="50"/>
      <c r="K41" s="50"/>
      <c r="L41" s="50"/>
      <c r="M41" s="50"/>
      <c r="N41" s="50"/>
      <c r="O41" s="51"/>
    </row>
    <row r="42" spans="1:21" x14ac:dyDescent="0.8">
      <c r="A42" s="47" t="s">
        <v>215</v>
      </c>
      <c r="B42" s="44"/>
      <c r="C42" s="49"/>
      <c r="D42" s="50"/>
      <c r="E42" s="49"/>
      <c r="F42" s="50"/>
      <c r="G42" s="50"/>
      <c r="H42" s="50"/>
      <c r="I42" s="128"/>
      <c r="J42" s="50"/>
      <c r="K42" s="50"/>
      <c r="L42" s="50"/>
      <c r="M42" s="50"/>
      <c r="N42" s="50"/>
      <c r="O42" s="51"/>
    </row>
    <row r="43" spans="1:21" x14ac:dyDescent="0.8">
      <c r="A43" s="45" t="s">
        <v>216</v>
      </c>
      <c r="B43" s="52">
        <v>10</v>
      </c>
      <c r="C43" s="49"/>
      <c r="D43" s="50">
        <v>0</v>
      </c>
      <c r="E43" s="49"/>
      <c r="F43" s="50">
        <v>0</v>
      </c>
      <c r="G43" s="50"/>
      <c r="H43" s="50">
        <v>0</v>
      </c>
      <c r="I43" s="128"/>
      <c r="J43" s="117">
        <v>-238489</v>
      </c>
      <c r="K43" s="50"/>
      <c r="L43" s="50">
        <v>0</v>
      </c>
      <c r="M43" s="50"/>
      <c r="N43" s="117">
        <v>-238489</v>
      </c>
      <c r="O43" s="51"/>
    </row>
    <row r="44" spans="1:21" x14ac:dyDescent="0.8">
      <c r="A44" s="47" t="s">
        <v>217</v>
      </c>
      <c r="B44" s="44"/>
      <c r="C44" s="49"/>
      <c r="D44" s="115">
        <v>0</v>
      </c>
      <c r="E44" s="50"/>
      <c r="F44" s="115">
        <v>0</v>
      </c>
      <c r="G44" s="50"/>
      <c r="H44" s="115">
        <v>0</v>
      </c>
      <c r="I44" s="128"/>
      <c r="J44" s="115">
        <v>-238489</v>
      </c>
      <c r="K44" s="114"/>
      <c r="L44" s="115">
        <v>0</v>
      </c>
      <c r="M44" s="50"/>
      <c r="N44" s="115">
        <v>-238489</v>
      </c>
      <c r="O44" s="51"/>
    </row>
    <row r="45" spans="1:21" s="124" customFormat="1" ht="7.5" customHeight="1" x14ac:dyDescent="0.8">
      <c r="A45" s="47"/>
      <c r="B45" s="44"/>
      <c r="C45" s="44"/>
      <c r="D45" s="116"/>
      <c r="E45" s="50"/>
      <c r="F45" s="116"/>
      <c r="G45" s="50"/>
      <c r="H45" s="116"/>
      <c r="I45" s="128"/>
      <c r="J45" s="116"/>
      <c r="K45" s="128"/>
      <c r="L45" s="116"/>
      <c r="M45" s="114"/>
      <c r="N45" s="116"/>
      <c r="O45" s="137"/>
      <c r="P45" s="43"/>
      <c r="Q45" s="43"/>
      <c r="R45" s="43"/>
      <c r="S45" s="43"/>
      <c r="T45" s="43"/>
      <c r="U45" s="134"/>
    </row>
    <row r="46" spans="1:21" x14ac:dyDescent="0.8">
      <c r="A46" s="47" t="s">
        <v>230</v>
      </c>
      <c r="B46" s="44"/>
      <c r="C46" s="49"/>
      <c r="D46" s="50"/>
      <c r="E46" s="49"/>
      <c r="F46" s="50"/>
      <c r="G46" s="50"/>
      <c r="H46" s="50"/>
      <c r="I46" s="128"/>
      <c r="J46" s="50"/>
      <c r="K46" s="50"/>
      <c r="L46" s="50"/>
      <c r="M46" s="50"/>
      <c r="N46" s="50"/>
      <c r="P46" s="114"/>
      <c r="Q46" s="137"/>
      <c r="R46" s="114"/>
      <c r="S46" s="137"/>
      <c r="T46" s="114"/>
    </row>
    <row r="47" spans="1:21" s="124" customFormat="1" x14ac:dyDescent="0.8">
      <c r="A47" s="45" t="s">
        <v>103</v>
      </c>
      <c r="B47" s="44"/>
      <c r="C47" s="140"/>
      <c r="D47" s="117">
        <v>0</v>
      </c>
      <c r="E47" s="117"/>
      <c r="F47" s="117">
        <v>0</v>
      </c>
      <c r="G47" s="117"/>
      <c r="H47" s="117">
        <v>0</v>
      </c>
      <c r="I47" s="128"/>
      <c r="J47" s="117">
        <v>408023</v>
      </c>
      <c r="K47" s="117"/>
      <c r="L47" s="117">
        <v>0</v>
      </c>
      <c r="M47" s="50"/>
      <c r="N47" s="117">
        <v>408023</v>
      </c>
      <c r="P47" s="43"/>
      <c r="Q47" s="43"/>
      <c r="R47" s="43"/>
      <c r="S47" s="43"/>
      <c r="T47" s="43"/>
    </row>
    <row r="48" spans="1:21" s="124" customFormat="1" x14ac:dyDescent="0.8">
      <c r="A48" s="45" t="s">
        <v>231</v>
      </c>
      <c r="B48" s="44"/>
      <c r="C48" s="141"/>
      <c r="D48" s="117">
        <v>0</v>
      </c>
      <c r="E48" s="50"/>
      <c r="F48" s="117">
        <v>0</v>
      </c>
      <c r="G48" s="50"/>
      <c r="H48" s="117">
        <v>0</v>
      </c>
      <c r="I48" s="128"/>
      <c r="J48" s="117">
        <v>0</v>
      </c>
      <c r="K48" s="114"/>
      <c r="L48" s="114">
        <v>188417</v>
      </c>
      <c r="M48" s="50"/>
      <c r="N48" s="117">
        <v>188417</v>
      </c>
    </row>
    <row r="49" spans="1:14" s="124" customFormat="1" x14ac:dyDescent="0.8">
      <c r="A49" s="47" t="s">
        <v>232</v>
      </c>
      <c r="B49" s="44"/>
      <c r="C49" s="141"/>
      <c r="D49" s="115">
        <v>0</v>
      </c>
      <c r="E49" s="50"/>
      <c r="F49" s="115">
        <v>0</v>
      </c>
      <c r="G49" s="50"/>
      <c r="H49" s="115">
        <v>0</v>
      </c>
      <c r="I49" s="128"/>
      <c r="J49" s="115">
        <v>408023</v>
      </c>
      <c r="K49" s="114"/>
      <c r="L49" s="115">
        <v>188417</v>
      </c>
      <c r="M49" s="50"/>
      <c r="N49" s="115">
        <v>596440</v>
      </c>
    </row>
    <row r="50" spans="1:14" s="124" customFormat="1" ht="9.65" customHeight="1" x14ac:dyDescent="0.8">
      <c r="A50" s="45"/>
      <c r="B50" s="44"/>
      <c r="C50" s="141"/>
      <c r="D50" s="117"/>
      <c r="E50" s="50"/>
      <c r="F50" s="117"/>
      <c r="G50" s="50"/>
      <c r="H50" s="117"/>
      <c r="I50" s="128"/>
      <c r="J50" s="117"/>
      <c r="K50" s="114"/>
      <c r="L50" s="114"/>
      <c r="M50" s="50"/>
      <c r="N50" s="117"/>
    </row>
    <row r="51" spans="1:14" ht="23.5" thickBot="1" x14ac:dyDescent="0.85">
      <c r="A51" s="47" t="s">
        <v>213</v>
      </c>
      <c r="B51" s="44"/>
      <c r="C51" s="49"/>
      <c r="D51" s="118">
        <v>477000</v>
      </c>
      <c r="E51" s="49"/>
      <c r="F51" s="118">
        <v>140000</v>
      </c>
      <c r="G51" s="49"/>
      <c r="H51" s="118">
        <v>50000</v>
      </c>
      <c r="I51" s="128"/>
      <c r="J51" s="118">
        <v>4793126</v>
      </c>
      <c r="K51" s="49"/>
      <c r="L51" s="118">
        <v>-1730273</v>
      </c>
      <c r="M51" s="49"/>
      <c r="N51" s="118">
        <v>3729853</v>
      </c>
    </row>
    <row r="52" spans="1:14" ht="16.5" customHeight="1" thickTop="1" x14ac:dyDescent="0.8">
      <c r="A52" s="47"/>
      <c r="B52" s="44"/>
      <c r="C52" s="140"/>
      <c r="D52" s="141"/>
      <c r="E52" s="140"/>
      <c r="F52" s="141"/>
      <c r="G52" s="140"/>
      <c r="H52" s="141"/>
      <c r="I52" s="140"/>
      <c r="J52" s="141"/>
      <c r="K52" s="141"/>
      <c r="L52" s="141"/>
      <c r="M52" s="140"/>
      <c r="N52" s="141"/>
    </row>
    <row r="53" spans="1:14" x14ac:dyDescent="0.8">
      <c r="A53" s="43"/>
      <c r="B53" s="44"/>
      <c r="C53" s="142"/>
      <c r="D53" s="143"/>
      <c r="E53" s="142"/>
      <c r="F53" s="142"/>
      <c r="G53" s="142"/>
      <c r="H53" s="142"/>
      <c r="I53" s="142"/>
      <c r="J53" s="137"/>
      <c r="K53" s="142"/>
      <c r="L53" s="142"/>
      <c r="M53" s="142"/>
      <c r="N53" s="137"/>
    </row>
  </sheetData>
  <mergeCells count="6">
    <mergeCell ref="D37:N37"/>
    <mergeCell ref="D5:N5"/>
    <mergeCell ref="H7:J7"/>
    <mergeCell ref="D11:N11"/>
    <mergeCell ref="D31:N31"/>
    <mergeCell ref="H33:J33"/>
  </mergeCells>
  <pageMargins left="0.70866141732283472" right="0.39370078740157483" top="0.70866141732283472" bottom="0.51181102362204722" header="0.19685039370078741" footer="0.19685039370078741"/>
  <pageSetup paperSize="9" scale="71" firstPageNumber="8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79"/>
  <sheetViews>
    <sheetView tabSelected="1" view="pageBreakPreview" topLeftCell="A72" zoomScale="82" zoomScaleNormal="90" zoomScaleSheetLayoutView="82" workbookViewId="0">
      <selection activeCell="B85" sqref="B85"/>
    </sheetView>
  </sheetViews>
  <sheetFormatPr defaultColWidth="35" defaultRowHeight="23" x14ac:dyDescent="0.8"/>
  <cols>
    <col min="1" max="1" width="58.59765625" style="43" customWidth="1"/>
    <col min="2" max="2" width="14" style="144" customWidth="1"/>
    <col min="3" max="3" width="1.3984375" style="43" customWidth="1"/>
    <col min="4" max="4" width="14" style="43" customWidth="1"/>
    <col min="5" max="5" width="1.3984375" style="43" customWidth="1"/>
    <col min="6" max="6" width="14" style="43" customWidth="1"/>
    <col min="7" max="7" width="1.3984375" style="43" customWidth="1"/>
    <col min="8" max="8" width="14" style="43" customWidth="1"/>
    <col min="9" max="9" width="14.69921875" style="51" customWidth="1"/>
    <col min="10" max="10" width="17.5" style="51" customWidth="1"/>
    <col min="11" max="11" width="13.69921875" style="51" customWidth="1"/>
    <col min="12" max="12" width="13.8984375" style="51" customWidth="1"/>
    <col min="13" max="16384" width="35" style="43"/>
  </cols>
  <sheetData>
    <row r="1" spans="1:8" x14ac:dyDescent="0.8">
      <c r="A1" s="47" t="s">
        <v>0</v>
      </c>
      <c r="H1" s="144"/>
    </row>
    <row r="2" spans="1:8" x14ac:dyDescent="0.8">
      <c r="A2" s="124" t="s">
        <v>137</v>
      </c>
      <c r="H2" s="144"/>
    </row>
    <row r="3" spans="1:8" x14ac:dyDescent="0.8">
      <c r="A3" s="124" t="s">
        <v>219</v>
      </c>
      <c r="H3" s="144"/>
    </row>
    <row r="4" spans="1:8" x14ac:dyDescent="0.8">
      <c r="B4" s="124"/>
      <c r="C4" s="124"/>
      <c r="D4" s="124"/>
      <c r="E4" s="123"/>
      <c r="F4" s="124"/>
      <c r="G4" s="124"/>
      <c r="H4" s="124"/>
    </row>
    <row r="5" spans="1:8" x14ac:dyDescent="0.8">
      <c r="A5" s="55"/>
      <c r="B5" s="152" t="s">
        <v>2</v>
      </c>
      <c r="C5" s="152"/>
      <c r="D5" s="152"/>
      <c r="E5" s="120"/>
      <c r="F5" s="152" t="s">
        <v>56</v>
      </c>
      <c r="G5" s="152"/>
      <c r="H5" s="152"/>
    </row>
    <row r="6" spans="1:8" x14ac:dyDescent="0.8">
      <c r="A6" s="55"/>
      <c r="B6" s="86">
        <v>2568</v>
      </c>
      <c r="C6" s="58"/>
      <c r="D6" s="86">
        <v>2567</v>
      </c>
      <c r="E6" s="58"/>
      <c r="F6" s="86">
        <v>2568</v>
      </c>
      <c r="G6" s="58"/>
      <c r="H6" s="86">
        <v>2567</v>
      </c>
    </row>
    <row r="7" spans="1:8" x14ac:dyDescent="0.8">
      <c r="A7" s="55"/>
      <c r="B7" s="151" t="s">
        <v>9</v>
      </c>
      <c r="C7" s="151"/>
      <c r="D7" s="151"/>
      <c r="E7" s="151"/>
      <c r="F7" s="151"/>
      <c r="G7" s="151"/>
      <c r="H7" s="151"/>
    </row>
    <row r="8" spans="1:8" x14ac:dyDescent="0.8">
      <c r="A8" s="126" t="s">
        <v>138</v>
      </c>
      <c r="B8" s="145"/>
      <c r="C8" s="76"/>
      <c r="D8" s="76"/>
      <c r="E8" s="76"/>
      <c r="F8" s="76"/>
      <c r="G8" s="76"/>
      <c r="H8" s="76"/>
    </row>
    <row r="9" spans="1:8" x14ac:dyDescent="0.8">
      <c r="A9" s="55" t="s">
        <v>209</v>
      </c>
      <c r="B9" s="110">
        <v>479245</v>
      </c>
      <c r="C9" s="72"/>
      <c r="D9" s="110">
        <v>196991</v>
      </c>
      <c r="E9" s="64"/>
      <c r="F9" s="110">
        <v>408023</v>
      </c>
      <c r="G9" s="64"/>
      <c r="H9" s="110">
        <v>142274</v>
      </c>
    </row>
    <row r="10" spans="1:8" x14ac:dyDescent="0.8">
      <c r="A10" s="55" t="s">
        <v>205</v>
      </c>
      <c r="B10" s="110"/>
      <c r="C10" s="72"/>
      <c r="D10" s="110"/>
      <c r="E10" s="64"/>
      <c r="F10" s="110"/>
      <c r="G10" s="64"/>
      <c r="H10" s="64"/>
    </row>
    <row r="11" spans="1:8" x14ac:dyDescent="0.8">
      <c r="A11" s="55" t="s">
        <v>139</v>
      </c>
      <c r="B11" s="110"/>
      <c r="C11" s="72"/>
      <c r="D11" s="110"/>
      <c r="E11" s="64"/>
      <c r="F11" s="110"/>
      <c r="G11" s="64"/>
      <c r="H11" s="64"/>
    </row>
    <row r="12" spans="1:8" x14ac:dyDescent="0.8">
      <c r="A12" s="55" t="s">
        <v>140</v>
      </c>
      <c r="B12" s="110">
        <v>20588</v>
      </c>
      <c r="C12" s="72"/>
      <c r="D12" s="110">
        <v>4641</v>
      </c>
      <c r="E12" s="64"/>
      <c r="F12" s="110">
        <v>-631</v>
      </c>
      <c r="G12" s="64"/>
      <c r="H12" s="110">
        <v>-1586</v>
      </c>
    </row>
    <row r="13" spans="1:8" x14ac:dyDescent="0.8">
      <c r="A13" s="57" t="s">
        <v>141</v>
      </c>
      <c r="B13" s="110">
        <v>10194</v>
      </c>
      <c r="C13" s="72"/>
      <c r="D13" s="110">
        <v>6989</v>
      </c>
      <c r="E13" s="64"/>
      <c r="F13" s="110">
        <v>1944</v>
      </c>
      <c r="G13" s="64"/>
      <c r="H13" s="64">
        <v>4488</v>
      </c>
    </row>
    <row r="14" spans="1:8" x14ac:dyDescent="0.8">
      <c r="A14" s="55" t="s">
        <v>142</v>
      </c>
      <c r="B14" s="110">
        <v>81356</v>
      </c>
      <c r="C14" s="72"/>
      <c r="D14" s="110">
        <v>67199</v>
      </c>
      <c r="E14" s="64"/>
      <c r="F14" s="64">
        <v>60761</v>
      </c>
      <c r="G14" s="64"/>
      <c r="H14" s="64">
        <v>45579</v>
      </c>
    </row>
    <row r="15" spans="1:8" x14ac:dyDescent="0.8">
      <c r="A15" s="55" t="s">
        <v>143</v>
      </c>
      <c r="B15" s="64">
        <v>39143</v>
      </c>
      <c r="C15" s="72"/>
      <c r="D15" s="110">
        <v>25548</v>
      </c>
      <c r="E15" s="64"/>
      <c r="F15" s="64">
        <v>39143</v>
      </c>
      <c r="G15" s="64"/>
      <c r="H15" s="64">
        <v>25548</v>
      </c>
    </row>
    <row r="16" spans="1:8" x14ac:dyDescent="0.8">
      <c r="A16" s="55" t="s">
        <v>144</v>
      </c>
      <c r="B16" s="64">
        <v>1652</v>
      </c>
      <c r="C16" s="72"/>
      <c r="D16" s="110">
        <v>1667</v>
      </c>
      <c r="E16" s="64"/>
      <c r="F16" s="64">
        <v>1652</v>
      </c>
      <c r="G16" s="64"/>
      <c r="H16" s="64">
        <v>1667</v>
      </c>
    </row>
    <row r="17" spans="1:8" x14ac:dyDescent="0.8">
      <c r="A17" s="57" t="s">
        <v>233</v>
      </c>
      <c r="B17" s="110">
        <v>-12010</v>
      </c>
      <c r="C17" s="72"/>
      <c r="D17" s="110">
        <v>-21522</v>
      </c>
      <c r="E17" s="64"/>
      <c r="F17" s="64">
        <v>-12010</v>
      </c>
      <c r="G17" s="64"/>
      <c r="H17" s="64">
        <v>-21522</v>
      </c>
    </row>
    <row r="18" spans="1:8" hidden="1" x14ac:dyDescent="0.8">
      <c r="A18" s="57" t="s">
        <v>145</v>
      </c>
      <c r="B18" s="110"/>
      <c r="C18" s="72"/>
      <c r="D18" s="110"/>
      <c r="E18" s="64"/>
      <c r="F18" s="110"/>
      <c r="G18" s="64"/>
      <c r="H18" s="110"/>
    </row>
    <row r="19" spans="1:8" x14ac:dyDescent="0.8">
      <c r="A19" s="57" t="s">
        <v>234</v>
      </c>
      <c r="B19" s="110">
        <v>19896</v>
      </c>
      <c r="C19" s="72"/>
      <c r="D19" s="110">
        <v>-2396</v>
      </c>
      <c r="E19" s="64"/>
      <c r="F19" s="64">
        <v>19896</v>
      </c>
      <c r="G19" s="64"/>
      <c r="H19" s="64">
        <v>-2396</v>
      </c>
    </row>
    <row r="20" spans="1:8" hidden="1" x14ac:dyDescent="0.8">
      <c r="A20" s="57" t="s">
        <v>188</v>
      </c>
      <c r="B20" s="110"/>
      <c r="C20" s="72"/>
      <c r="D20" s="110"/>
      <c r="E20" s="64"/>
      <c r="F20" s="110"/>
      <c r="G20" s="64"/>
      <c r="H20" s="110"/>
    </row>
    <row r="21" spans="1:8" hidden="1" x14ac:dyDescent="0.8">
      <c r="A21" s="57" t="s">
        <v>146</v>
      </c>
      <c r="B21" s="110"/>
      <c r="C21" s="72"/>
      <c r="D21" s="110">
        <v>0</v>
      </c>
      <c r="E21" s="64"/>
      <c r="F21" s="110"/>
      <c r="G21" s="64"/>
      <c r="H21" s="110">
        <v>0</v>
      </c>
    </row>
    <row r="22" spans="1:8" x14ac:dyDescent="0.8">
      <c r="A22" s="57" t="s">
        <v>190</v>
      </c>
      <c r="B22" s="110">
        <v>0</v>
      </c>
      <c r="C22" s="72"/>
      <c r="D22" s="110">
        <v>0</v>
      </c>
      <c r="E22" s="64"/>
      <c r="F22" s="64">
        <v>-11376</v>
      </c>
      <c r="G22" s="64"/>
      <c r="H22" s="110">
        <v>-598</v>
      </c>
    </row>
    <row r="23" spans="1:8" x14ac:dyDescent="0.8">
      <c r="A23" s="57" t="s">
        <v>147</v>
      </c>
      <c r="B23" s="64">
        <v>-1003</v>
      </c>
      <c r="C23" s="72"/>
      <c r="D23" s="64">
        <v>-26</v>
      </c>
      <c r="E23" s="64"/>
      <c r="F23" s="64">
        <v>-3593</v>
      </c>
      <c r="G23" s="64"/>
      <c r="H23" s="110">
        <v>-26</v>
      </c>
    </row>
    <row r="24" spans="1:8" x14ac:dyDescent="0.8">
      <c r="A24" s="55" t="s">
        <v>148</v>
      </c>
      <c r="B24" s="83">
        <v>-695</v>
      </c>
      <c r="C24" s="72"/>
      <c r="D24" s="83">
        <v>-687</v>
      </c>
      <c r="E24" s="64"/>
      <c r="F24" s="83">
        <v>-654</v>
      </c>
      <c r="G24" s="77"/>
      <c r="H24" s="83">
        <v>-2643</v>
      </c>
    </row>
    <row r="25" spans="1:8" x14ac:dyDescent="0.8">
      <c r="A25" s="55" t="s">
        <v>149</v>
      </c>
      <c r="B25" s="110"/>
      <c r="C25" s="72"/>
      <c r="D25" s="72"/>
      <c r="E25" s="72"/>
      <c r="F25" s="72"/>
      <c r="G25" s="72"/>
      <c r="H25" s="72"/>
    </row>
    <row r="26" spans="1:8" x14ac:dyDescent="0.8">
      <c r="A26" s="55" t="s">
        <v>150</v>
      </c>
      <c r="B26" s="109">
        <v>638366</v>
      </c>
      <c r="C26" s="72"/>
      <c r="D26" s="109">
        <v>278404</v>
      </c>
      <c r="E26" s="64"/>
      <c r="F26" s="109">
        <v>503155</v>
      </c>
      <c r="G26" s="109"/>
      <c r="H26" s="109">
        <v>190785</v>
      </c>
    </row>
    <row r="27" spans="1:8" x14ac:dyDescent="0.8">
      <c r="A27" s="57" t="s">
        <v>151</v>
      </c>
      <c r="B27" s="110"/>
      <c r="C27" s="72"/>
      <c r="D27" s="64"/>
      <c r="E27" s="64"/>
      <c r="F27" s="64"/>
      <c r="G27" s="64"/>
      <c r="H27" s="64"/>
    </row>
    <row r="28" spans="1:8" x14ac:dyDescent="0.8">
      <c r="A28" s="55" t="s">
        <v>152</v>
      </c>
      <c r="B28" s="64">
        <v>192332</v>
      </c>
      <c r="C28" s="72"/>
      <c r="D28" s="64">
        <v>-67882</v>
      </c>
      <c r="E28" s="64"/>
      <c r="F28" s="64">
        <v>222469</v>
      </c>
      <c r="G28" s="64"/>
      <c r="H28" s="64">
        <v>119477</v>
      </c>
    </row>
    <row r="29" spans="1:8" x14ac:dyDescent="0.8">
      <c r="A29" s="55" t="s">
        <v>153</v>
      </c>
      <c r="B29" s="64">
        <v>271068</v>
      </c>
      <c r="C29" s="72"/>
      <c r="D29" s="64">
        <v>-265679</v>
      </c>
      <c r="E29" s="64"/>
      <c r="F29" s="64">
        <v>225462</v>
      </c>
      <c r="G29" s="64"/>
      <c r="H29" s="64">
        <v>-375318</v>
      </c>
    </row>
    <row r="30" spans="1:8" hidden="1" x14ac:dyDescent="0.8">
      <c r="A30" s="55" t="s">
        <v>154</v>
      </c>
      <c r="B30" s="64">
        <v>0</v>
      </c>
      <c r="C30" s="72"/>
      <c r="D30" s="64">
        <v>0</v>
      </c>
      <c r="E30" s="64"/>
      <c r="F30" s="64">
        <v>0</v>
      </c>
      <c r="G30" s="64"/>
      <c r="H30" s="64">
        <v>0</v>
      </c>
    </row>
    <row r="31" spans="1:8" x14ac:dyDescent="0.8">
      <c r="A31" s="55" t="s">
        <v>155</v>
      </c>
      <c r="B31" s="64">
        <v>-5224</v>
      </c>
      <c r="C31" s="72"/>
      <c r="D31" s="64">
        <v>64</v>
      </c>
      <c r="E31" s="64"/>
      <c r="F31" s="64">
        <v>-5202</v>
      </c>
      <c r="G31" s="64"/>
      <c r="H31" s="64">
        <v>26</v>
      </c>
    </row>
    <row r="32" spans="1:8" x14ac:dyDescent="0.8">
      <c r="A32" s="146" t="s">
        <v>156</v>
      </c>
      <c r="B32" s="64"/>
      <c r="C32" s="72"/>
      <c r="D32" s="64"/>
      <c r="E32" s="64"/>
      <c r="F32" s="64"/>
      <c r="G32" s="64"/>
      <c r="H32" s="64"/>
    </row>
    <row r="33" spans="1:8" x14ac:dyDescent="0.8">
      <c r="A33" s="55" t="s">
        <v>157</v>
      </c>
      <c r="B33" s="110">
        <v>-574595</v>
      </c>
      <c r="C33" s="72"/>
      <c r="D33" s="64">
        <v>400641</v>
      </c>
      <c r="E33" s="64"/>
      <c r="F33" s="64">
        <v>-590536</v>
      </c>
      <c r="G33" s="64"/>
      <c r="H33" s="64">
        <v>393817</v>
      </c>
    </row>
    <row r="34" spans="1:8" x14ac:dyDescent="0.8">
      <c r="A34" s="57" t="s">
        <v>158</v>
      </c>
      <c r="B34" s="110">
        <v>96645</v>
      </c>
      <c r="C34" s="72"/>
      <c r="D34" s="83">
        <v>-117991</v>
      </c>
      <c r="E34" s="64"/>
      <c r="F34" s="64">
        <v>134941</v>
      </c>
      <c r="G34" s="64"/>
      <c r="H34" s="83">
        <v>-110230</v>
      </c>
    </row>
    <row r="35" spans="1:8" x14ac:dyDescent="0.8">
      <c r="A35" s="57" t="s">
        <v>159</v>
      </c>
      <c r="B35" s="112">
        <v>618592</v>
      </c>
      <c r="C35" s="72"/>
      <c r="D35" s="112">
        <v>227557</v>
      </c>
      <c r="E35" s="64"/>
      <c r="F35" s="112">
        <v>490289</v>
      </c>
      <c r="G35" s="64"/>
      <c r="H35" s="112">
        <v>218557</v>
      </c>
    </row>
    <row r="36" spans="1:8" x14ac:dyDescent="0.8">
      <c r="A36" s="55" t="s">
        <v>160</v>
      </c>
      <c r="B36" s="77">
        <v>-1069</v>
      </c>
      <c r="C36" s="72"/>
      <c r="D36" s="77">
        <v>-198</v>
      </c>
      <c r="E36" s="77"/>
      <c r="F36" s="77">
        <v>-1069</v>
      </c>
      <c r="G36" s="77"/>
      <c r="H36" s="77">
        <v>-198</v>
      </c>
    </row>
    <row r="37" spans="1:8" x14ac:dyDescent="0.8">
      <c r="A37" s="55" t="s">
        <v>185</v>
      </c>
      <c r="B37" s="110">
        <v>-12307</v>
      </c>
      <c r="C37" s="72"/>
      <c r="D37" s="77">
        <v>8384</v>
      </c>
      <c r="E37" s="77"/>
      <c r="F37" s="110">
        <v>-12307</v>
      </c>
      <c r="G37" s="77"/>
      <c r="H37" s="77">
        <v>8384</v>
      </c>
    </row>
    <row r="38" spans="1:8" x14ac:dyDescent="0.8">
      <c r="A38" s="55" t="s">
        <v>161</v>
      </c>
      <c r="B38" s="110">
        <v>-15316</v>
      </c>
      <c r="C38" s="72"/>
      <c r="D38" s="64">
        <v>-8789</v>
      </c>
      <c r="E38" s="64"/>
      <c r="F38" s="110">
        <v>-1</v>
      </c>
      <c r="G38" s="64"/>
      <c r="H38" s="64">
        <v>-2909</v>
      </c>
    </row>
    <row r="39" spans="1:8" x14ac:dyDescent="0.8">
      <c r="A39" s="54" t="s">
        <v>206</v>
      </c>
      <c r="B39" s="111">
        <v>589900</v>
      </c>
      <c r="C39" s="70"/>
      <c r="D39" s="111">
        <v>226954</v>
      </c>
      <c r="E39" s="90"/>
      <c r="F39" s="111">
        <v>476912</v>
      </c>
      <c r="G39" s="90"/>
      <c r="H39" s="111">
        <v>223834</v>
      </c>
    </row>
    <row r="40" spans="1:8" x14ac:dyDescent="0.8">
      <c r="A40" s="47"/>
      <c r="B40" s="49"/>
      <c r="C40" s="134"/>
      <c r="D40" s="49"/>
      <c r="E40" s="48"/>
      <c r="F40" s="49"/>
      <c r="G40" s="48"/>
      <c r="H40" s="49"/>
    </row>
    <row r="41" spans="1:8" x14ac:dyDescent="0.8">
      <c r="A41" s="47" t="s">
        <v>0</v>
      </c>
      <c r="H41" s="144"/>
    </row>
    <row r="42" spans="1:8" x14ac:dyDescent="0.8">
      <c r="A42" s="124" t="s">
        <v>137</v>
      </c>
      <c r="H42" s="144"/>
    </row>
    <row r="43" spans="1:8" x14ac:dyDescent="0.8">
      <c r="A43" s="124" t="str">
        <f>A3</f>
        <v>สำหรับงวดหกเดือนสิ้นสุดวันที่ 30 มิถุนายน 2568 และ 2567 (ยังไม่ได้ตรวจสอบ แต่สอบทานแล้ว)</v>
      </c>
      <c r="H43" s="144"/>
    </row>
    <row r="44" spans="1:8" x14ac:dyDescent="0.8">
      <c r="B44" s="147"/>
      <c r="C44" s="125"/>
      <c r="D44" s="125"/>
      <c r="E44" s="125"/>
      <c r="F44" s="125"/>
      <c r="G44" s="125"/>
      <c r="H44" s="125"/>
    </row>
    <row r="45" spans="1:8" x14ac:dyDescent="0.8">
      <c r="A45" s="55"/>
      <c r="B45" s="152" t="s">
        <v>2</v>
      </c>
      <c r="C45" s="152"/>
      <c r="D45" s="152"/>
      <c r="E45" s="120"/>
      <c r="F45" s="152" t="s">
        <v>56</v>
      </c>
      <c r="G45" s="152"/>
      <c r="H45" s="152"/>
    </row>
    <row r="46" spans="1:8" x14ac:dyDescent="0.8">
      <c r="A46" s="55"/>
      <c r="B46" s="86">
        <v>2568</v>
      </c>
      <c r="C46" s="58"/>
      <c r="D46" s="86">
        <v>2567</v>
      </c>
      <c r="E46" s="58"/>
      <c r="F46" s="86">
        <v>2568</v>
      </c>
      <c r="G46" s="58"/>
      <c r="H46" s="86">
        <v>2567</v>
      </c>
    </row>
    <row r="47" spans="1:8" x14ac:dyDescent="0.8">
      <c r="A47" s="55"/>
      <c r="B47" s="151" t="s">
        <v>9</v>
      </c>
      <c r="C47" s="151"/>
      <c r="D47" s="151"/>
      <c r="E47" s="151"/>
      <c r="F47" s="151"/>
      <c r="G47" s="151"/>
      <c r="H47" s="151"/>
    </row>
    <row r="48" spans="1:8" x14ac:dyDescent="0.8">
      <c r="A48" s="126" t="s">
        <v>162</v>
      </c>
      <c r="B48" s="148"/>
      <c r="C48" s="65"/>
      <c r="D48" s="65"/>
      <c r="E48" s="65"/>
      <c r="F48" s="65"/>
      <c r="G48" s="65"/>
      <c r="H48" s="65"/>
    </row>
    <row r="49" spans="1:8" x14ac:dyDescent="0.8">
      <c r="A49" s="55" t="s">
        <v>163</v>
      </c>
      <c r="B49" s="64">
        <v>2787</v>
      </c>
      <c r="C49" s="72"/>
      <c r="D49" s="64">
        <v>549</v>
      </c>
      <c r="E49" s="64"/>
      <c r="F49" s="64">
        <v>2787</v>
      </c>
      <c r="G49" s="64"/>
      <c r="H49" s="64">
        <v>549</v>
      </c>
    </row>
    <row r="50" spans="1:8" hidden="1" x14ac:dyDescent="0.8">
      <c r="A50" s="55" t="s">
        <v>164</v>
      </c>
      <c r="B50" s="110"/>
      <c r="C50" s="72"/>
      <c r="D50" s="64"/>
      <c r="E50" s="64"/>
      <c r="F50" s="110"/>
      <c r="G50" s="64"/>
      <c r="H50" s="64"/>
    </row>
    <row r="51" spans="1:8" x14ac:dyDescent="0.8">
      <c r="A51" s="55" t="s">
        <v>165</v>
      </c>
      <c r="B51" s="110">
        <v>-172540</v>
      </c>
      <c r="C51" s="72"/>
      <c r="D51" s="110">
        <v>-82308</v>
      </c>
      <c r="E51" s="110"/>
      <c r="F51" s="110">
        <v>-168751</v>
      </c>
      <c r="G51" s="110"/>
      <c r="H51" s="64">
        <v>-63193</v>
      </c>
    </row>
    <row r="52" spans="1:8" x14ac:dyDescent="0.8">
      <c r="A52" s="55" t="s">
        <v>166</v>
      </c>
      <c r="B52" s="110">
        <v>1202</v>
      </c>
      <c r="C52" s="72"/>
      <c r="D52" s="110">
        <v>102</v>
      </c>
      <c r="E52" s="64"/>
      <c r="F52" s="77">
        <v>947</v>
      </c>
      <c r="G52" s="64"/>
      <c r="H52" s="64">
        <v>102</v>
      </c>
    </row>
    <row r="53" spans="1:8" x14ac:dyDescent="0.8">
      <c r="A53" s="55" t="s">
        <v>167</v>
      </c>
      <c r="B53" s="110">
        <v>0</v>
      </c>
      <c r="C53" s="72"/>
      <c r="D53" s="110">
        <v>-1684</v>
      </c>
      <c r="E53" s="64"/>
      <c r="F53" s="110">
        <v>0</v>
      </c>
      <c r="G53" s="64"/>
      <c r="H53" s="64">
        <v>-1684</v>
      </c>
    </row>
    <row r="54" spans="1:8" x14ac:dyDescent="0.8">
      <c r="A54" s="55" t="s">
        <v>168</v>
      </c>
      <c r="B54" s="110">
        <v>688</v>
      </c>
      <c r="C54" s="72"/>
      <c r="D54" s="64">
        <v>689</v>
      </c>
      <c r="E54" s="64"/>
      <c r="F54" s="64">
        <v>651</v>
      </c>
      <c r="G54" s="64"/>
      <c r="H54" s="64">
        <v>3760</v>
      </c>
    </row>
    <row r="55" spans="1:8" x14ac:dyDescent="0.8">
      <c r="A55" s="54" t="s">
        <v>169</v>
      </c>
      <c r="B55" s="111">
        <v>-167863</v>
      </c>
      <c r="C55" s="70"/>
      <c r="D55" s="111">
        <v>-82652</v>
      </c>
      <c r="E55" s="90"/>
      <c r="F55" s="111">
        <v>-164366</v>
      </c>
      <c r="G55" s="90"/>
      <c r="H55" s="111">
        <v>-60466</v>
      </c>
    </row>
    <row r="56" spans="1:8" x14ac:dyDescent="0.8">
      <c r="A56" s="54"/>
      <c r="B56" s="93"/>
      <c r="C56" s="70"/>
      <c r="D56" s="92"/>
      <c r="E56" s="90"/>
      <c r="F56" s="92"/>
      <c r="G56" s="90"/>
      <c r="H56" s="92"/>
    </row>
    <row r="57" spans="1:8" x14ac:dyDescent="0.8">
      <c r="A57" s="126" t="s">
        <v>170</v>
      </c>
      <c r="B57" s="72"/>
      <c r="C57" s="72"/>
      <c r="D57" s="64"/>
      <c r="E57" s="64"/>
      <c r="F57" s="64"/>
      <c r="G57" s="64"/>
      <c r="H57" s="64"/>
    </row>
    <row r="58" spans="1:8" x14ac:dyDescent="0.8">
      <c r="A58" s="55" t="s">
        <v>229</v>
      </c>
      <c r="B58" s="110">
        <v>-54103</v>
      </c>
      <c r="C58" s="72"/>
      <c r="D58" s="64">
        <v>32054</v>
      </c>
      <c r="E58" s="64"/>
      <c r="F58" s="110">
        <v>0</v>
      </c>
      <c r="G58" s="64"/>
      <c r="H58" s="64">
        <v>0</v>
      </c>
    </row>
    <row r="59" spans="1:8" x14ac:dyDescent="0.8">
      <c r="A59" s="55" t="s">
        <v>210</v>
      </c>
      <c r="B59" s="110">
        <v>-14117</v>
      </c>
      <c r="C59" s="72"/>
      <c r="D59" s="64">
        <v>0</v>
      </c>
      <c r="E59" s="64"/>
      <c r="F59" s="110">
        <v>0</v>
      </c>
      <c r="G59" s="64"/>
      <c r="H59" s="110">
        <v>0</v>
      </c>
    </row>
    <row r="60" spans="1:8" x14ac:dyDescent="0.8">
      <c r="A60" s="55" t="s">
        <v>171</v>
      </c>
      <c r="B60" s="110">
        <v>-1058</v>
      </c>
      <c r="C60" s="72"/>
      <c r="D60" s="110">
        <v>-1089</v>
      </c>
      <c r="E60" s="64"/>
      <c r="F60" s="110">
        <v>-997</v>
      </c>
      <c r="G60" s="64"/>
      <c r="H60" s="110">
        <v>-1044</v>
      </c>
    </row>
    <row r="61" spans="1:8" x14ac:dyDescent="0.8">
      <c r="A61" s="55" t="s">
        <v>172</v>
      </c>
      <c r="B61" s="110">
        <v>-238489</v>
      </c>
      <c r="C61" s="72"/>
      <c r="D61" s="110">
        <v>-152630</v>
      </c>
      <c r="E61" s="64"/>
      <c r="F61" s="110">
        <v>-238489</v>
      </c>
      <c r="G61" s="64"/>
      <c r="H61" s="110">
        <v>-152630</v>
      </c>
    </row>
    <row r="62" spans="1:8" x14ac:dyDescent="0.8">
      <c r="A62" s="55" t="s">
        <v>173</v>
      </c>
      <c r="B62" s="110">
        <v>-10194</v>
      </c>
      <c r="C62" s="72"/>
      <c r="D62" s="110">
        <v>-6999</v>
      </c>
      <c r="E62" s="64"/>
      <c r="F62" s="110">
        <v>-1944</v>
      </c>
      <c r="G62" s="64"/>
      <c r="H62" s="110">
        <v>-4488</v>
      </c>
    </row>
    <row r="63" spans="1:8" x14ac:dyDescent="0.8">
      <c r="A63" s="54" t="s">
        <v>235</v>
      </c>
      <c r="B63" s="111">
        <v>-317961</v>
      </c>
      <c r="C63" s="70"/>
      <c r="D63" s="111">
        <v>-128664</v>
      </c>
      <c r="E63" s="90"/>
      <c r="F63" s="111">
        <v>-241430</v>
      </c>
      <c r="G63" s="90"/>
      <c r="H63" s="111">
        <v>-158162</v>
      </c>
    </row>
    <row r="64" spans="1:8" x14ac:dyDescent="0.8">
      <c r="A64" s="54"/>
      <c r="B64" s="93"/>
      <c r="C64" s="70"/>
      <c r="D64" s="89"/>
      <c r="E64" s="90"/>
      <c r="F64" s="89"/>
      <c r="G64" s="90"/>
      <c r="H64" s="89"/>
    </row>
    <row r="65" spans="1:8" x14ac:dyDescent="0.8">
      <c r="A65" s="57" t="s">
        <v>174</v>
      </c>
      <c r="B65" s="72"/>
      <c r="C65" s="72"/>
      <c r="D65" s="64"/>
      <c r="E65" s="64"/>
      <c r="F65" s="64"/>
      <c r="G65" s="64"/>
      <c r="H65" s="64"/>
    </row>
    <row r="66" spans="1:8" x14ac:dyDescent="0.8">
      <c r="A66" s="57" t="s">
        <v>175</v>
      </c>
      <c r="B66" s="110">
        <v>104076</v>
      </c>
      <c r="C66" s="72"/>
      <c r="D66" s="110">
        <v>15638</v>
      </c>
      <c r="E66" s="64"/>
      <c r="F66" s="110">
        <v>71116</v>
      </c>
      <c r="G66" s="64"/>
      <c r="H66" s="110">
        <v>5206</v>
      </c>
    </row>
    <row r="67" spans="1:8" x14ac:dyDescent="0.8">
      <c r="A67" s="57" t="s">
        <v>176</v>
      </c>
      <c r="B67" s="91">
        <v>4803</v>
      </c>
      <c r="C67" s="72"/>
      <c r="D67" s="91">
        <v>5028</v>
      </c>
      <c r="E67" s="64"/>
      <c r="F67" s="91">
        <v>4803</v>
      </c>
      <c r="G67" s="64"/>
      <c r="H67" s="83">
        <v>5028</v>
      </c>
    </row>
    <row r="68" spans="1:8" x14ac:dyDescent="0.8">
      <c r="A68" s="54" t="s">
        <v>174</v>
      </c>
      <c r="B68" s="93">
        <v>108879</v>
      </c>
      <c r="C68" s="70"/>
      <c r="D68" s="93">
        <v>20666</v>
      </c>
      <c r="E68" s="90"/>
      <c r="F68" s="93">
        <v>75919</v>
      </c>
      <c r="G68" s="90"/>
      <c r="H68" s="93">
        <v>10234</v>
      </c>
    </row>
    <row r="69" spans="1:8" x14ac:dyDescent="0.8">
      <c r="A69" s="57" t="s">
        <v>177</v>
      </c>
      <c r="B69" s="110">
        <v>142043</v>
      </c>
      <c r="C69" s="72"/>
      <c r="D69" s="110">
        <v>153193</v>
      </c>
      <c r="E69" s="64"/>
      <c r="F69" s="109">
        <v>84717</v>
      </c>
      <c r="G69" s="64"/>
      <c r="H69" s="110">
        <v>112005</v>
      </c>
    </row>
    <row r="70" spans="1:8" ht="23.5" thickBot="1" x14ac:dyDescent="0.85">
      <c r="A70" s="54" t="s">
        <v>178</v>
      </c>
      <c r="B70" s="94">
        <v>250922</v>
      </c>
      <c r="C70" s="70"/>
      <c r="D70" s="94">
        <v>173859</v>
      </c>
      <c r="E70" s="90"/>
      <c r="F70" s="94">
        <v>160636</v>
      </c>
      <c r="G70" s="90"/>
      <c r="H70" s="94">
        <v>122239</v>
      </c>
    </row>
    <row r="71" spans="1:8" ht="23.5" thickTop="1" x14ac:dyDescent="0.8">
      <c r="A71" s="54"/>
      <c r="B71" s="93"/>
      <c r="C71" s="70"/>
      <c r="D71" s="89"/>
      <c r="E71" s="90"/>
      <c r="F71" s="89"/>
      <c r="G71" s="90"/>
      <c r="H71" s="89"/>
    </row>
    <row r="72" spans="1:8" x14ac:dyDescent="0.8">
      <c r="A72" s="54" t="s">
        <v>179</v>
      </c>
      <c r="B72" s="93"/>
      <c r="C72" s="70"/>
      <c r="D72" s="89"/>
      <c r="E72" s="90"/>
      <c r="F72" s="89"/>
      <c r="G72" s="90"/>
      <c r="H72" s="89"/>
    </row>
    <row r="73" spans="1:8" x14ac:dyDescent="0.8">
      <c r="A73" s="55" t="s">
        <v>189</v>
      </c>
      <c r="B73" s="64">
        <v>0</v>
      </c>
      <c r="C73" s="72"/>
      <c r="D73" s="64">
        <v>0</v>
      </c>
      <c r="E73" s="64"/>
      <c r="F73" s="64">
        <v>2689</v>
      </c>
      <c r="G73" s="64"/>
      <c r="H73" s="64">
        <v>0</v>
      </c>
    </row>
    <row r="74" spans="1:8" x14ac:dyDescent="0.8">
      <c r="A74" s="55" t="s">
        <v>180</v>
      </c>
      <c r="B74" s="72">
        <v>0</v>
      </c>
      <c r="C74" s="55"/>
      <c r="D74" s="64">
        <v>1100</v>
      </c>
      <c r="E74" s="55"/>
      <c r="F74" s="72">
        <v>0</v>
      </c>
      <c r="G74" s="55"/>
      <c r="H74" s="64">
        <v>1100</v>
      </c>
    </row>
    <row r="75" spans="1:8" x14ac:dyDescent="0.8">
      <c r="A75" s="55" t="s">
        <v>191</v>
      </c>
      <c r="B75" s="72">
        <v>37571</v>
      </c>
      <c r="C75" s="55"/>
      <c r="D75" s="64">
        <v>0</v>
      </c>
      <c r="E75" s="55"/>
      <c r="F75" s="72">
        <v>37571</v>
      </c>
      <c r="G75" s="55"/>
      <c r="H75" s="64">
        <v>0</v>
      </c>
    </row>
    <row r="76" spans="1:8" x14ac:dyDescent="0.8">
      <c r="A76" s="55" t="s">
        <v>198</v>
      </c>
      <c r="B76" s="72">
        <v>2043</v>
      </c>
      <c r="C76" s="65"/>
      <c r="D76" s="65">
        <v>0</v>
      </c>
      <c r="E76" s="65"/>
      <c r="F76" s="72">
        <v>2043</v>
      </c>
      <c r="G76" s="55"/>
      <c r="H76" s="64">
        <v>0</v>
      </c>
    </row>
    <row r="78" spans="1:8" x14ac:dyDescent="0.8">
      <c r="B78" s="147"/>
      <c r="F78" s="125"/>
    </row>
    <row r="79" spans="1:8" x14ac:dyDescent="0.8">
      <c r="B79" s="14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472" right="0.39370078740157483" top="0.70866141732283472" bottom="0.51181102362204722" header="0.19685039370078741" footer="0.19685039370078741"/>
  <pageSetup paperSize="9" scale="88" firstPageNumber="10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104</v>
      </c>
    </row>
    <row r="3" spans="1:17" ht="20.5" x14ac:dyDescent="0.65">
      <c r="C3" s="2"/>
      <c r="D3" s="157" t="s">
        <v>56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58" t="s">
        <v>76</v>
      </c>
      <c r="M4" s="158"/>
      <c r="N4" s="158"/>
      <c r="P4" s="4"/>
    </row>
    <row r="5" spans="1:17" ht="21.65" customHeight="1" x14ac:dyDescent="0.65">
      <c r="B5" s="1"/>
      <c r="C5" s="4"/>
      <c r="E5" s="4"/>
      <c r="F5" s="31"/>
      <c r="G5" s="31"/>
      <c r="H5" s="159" t="s">
        <v>47</v>
      </c>
      <c r="I5" s="159"/>
      <c r="J5" s="159"/>
      <c r="L5" s="158" t="s">
        <v>77</v>
      </c>
      <c r="M5" s="158"/>
      <c r="N5" s="158"/>
    </row>
    <row r="6" spans="1:17" x14ac:dyDescent="0.6">
      <c r="B6" s="31"/>
      <c r="D6" s="31" t="s">
        <v>42</v>
      </c>
      <c r="F6" s="31"/>
      <c r="G6" s="31"/>
      <c r="H6" s="31" t="s">
        <v>87</v>
      </c>
      <c r="K6" s="31"/>
      <c r="L6" s="35" t="s">
        <v>78</v>
      </c>
      <c r="M6" s="35"/>
      <c r="N6" s="35" t="s">
        <v>181</v>
      </c>
      <c r="O6" s="31"/>
      <c r="P6" s="31" t="s">
        <v>84</v>
      </c>
    </row>
    <row r="7" spans="1:17" x14ac:dyDescent="0.6">
      <c r="B7" s="31"/>
      <c r="D7" s="31" t="s">
        <v>112</v>
      </c>
      <c r="F7" s="31" t="s">
        <v>86</v>
      </c>
      <c r="G7" s="31"/>
      <c r="H7" s="31" t="s">
        <v>113</v>
      </c>
      <c r="I7" s="31"/>
      <c r="J7" s="31" t="s">
        <v>114</v>
      </c>
      <c r="K7" s="31"/>
      <c r="L7" s="31" t="s">
        <v>182</v>
      </c>
      <c r="M7" s="31"/>
      <c r="N7" s="31" t="s">
        <v>183</v>
      </c>
      <c r="O7" s="31"/>
      <c r="P7" s="31" t="s">
        <v>92</v>
      </c>
    </row>
    <row r="8" spans="1:17" x14ac:dyDescent="0.6">
      <c r="B8" s="8"/>
      <c r="D8" s="31" t="s">
        <v>93</v>
      </c>
      <c r="F8" s="17" t="s">
        <v>94</v>
      </c>
      <c r="G8" s="31"/>
      <c r="H8" s="31" t="s">
        <v>119</v>
      </c>
      <c r="I8" s="31"/>
      <c r="J8" s="31" t="s">
        <v>120</v>
      </c>
      <c r="K8" s="31"/>
      <c r="L8" s="31" t="s">
        <v>184</v>
      </c>
      <c r="M8" s="31"/>
      <c r="N8" s="31" t="s">
        <v>90</v>
      </c>
      <c r="O8" s="31"/>
      <c r="P8" s="31" t="s">
        <v>101</v>
      </c>
    </row>
    <row r="9" spans="1:17" x14ac:dyDescent="0.6">
      <c r="A9" s="3"/>
      <c r="B9" s="8"/>
      <c r="C9" s="8"/>
      <c r="D9" s="160" t="s">
        <v>9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</row>
    <row r="10" spans="1:17" ht="20.5" x14ac:dyDescent="0.65">
      <c r="A10" s="29" t="s">
        <v>124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125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2-3'!I76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126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127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128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129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130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2-3'!G71</f>
        <v>-706902</v>
      </c>
      <c r="K20" s="21"/>
      <c r="L20" s="21"/>
      <c r="M20" s="21"/>
      <c r="N20" s="37">
        <f>N18-'BS 2-3'!G72</f>
        <v>-1065292</v>
      </c>
      <c r="O20" s="21"/>
      <c r="P20" s="37">
        <f>P18-'BS 2-3'!G73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1fbbcc12b9e1dc41e20441804470ea3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dc0c73e9ae48461ccfe8d3785774b151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9E97B3-81AB-4486-88A9-A61BEB6C767C}">
  <ds:schemaRefs>
    <ds:schemaRef ds:uri="http://purl.org/dc/terms/"/>
    <ds:schemaRef ds:uri="http://purl.org/dc/elements/1.1/"/>
    <ds:schemaRef ds:uri="http://purl.org/dc/dcmitype/"/>
    <ds:schemaRef ds:uri="42a51cc5-887f-45a8-a78e-77aa50c9dad8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1dfdfde-8af9-4378-bc97-7699a286b86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E10C0F-DDF0-46B0-B2E6-AC68C25F09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2-3</vt:lpstr>
      <vt:lpstr>PL 4-5</vt:lpstr>
      <vt:lpstr>CE 6-7</vt:lpstr>
      <vt:lpstr>SH 8 (unused)</vt:lpstr>
      <vt:lpstr>SH 8-9</vt:lpstr>
      <vt:lpstr>CF 10-11</vt:lpstr>
      <vt:lpstr>SH 10 (unused)</vt:lpstr>
      <vt:lpstr>'BS 2-3'!Print_Area</vt:lpstr>
      <vt:lpstr>'CE 6-7'!Print_Area</vt:lpstr>
      <vt:lpstr>'CF 10-11'!Print_Area</vt:lpstr>
      <vt:lpstr>'PL 4-5'!Print_Area</vt:lpstr>
      <vt:lpstr>'SH 10 (unused)'!Print_Area</vt:lpstr>
      <vt:lpstr>'SH 8 (unused)'!Print_Area</vt:lpstr>
      <vt:lpstr>'SH 8-9'!Print_Area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Piyatida Meepom</cp:lastModifiedBy>
  <cp:revision/>
  <cp:lastPrinted>2025-08-05T13:11:41Z</cp:lastPrinted>
  <dcterms:created xsi:type="dcterms:W3CDTF">2006-01-06T08:39:44Z</dcterms:created>
  <dcterms:modified xsi:type="dcterms:W3CDTF">2025-08-11T05:07:33Z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