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L:\ABAS-Listed\Principal Capital Public Company Limited\Principal Capital Public_June2025 (Q2)\"/>
    </mc:Choice>
  </mc:AlternateContent>
  <xr:revisionPtr revIDLastSave="0" documentId="13_ncr:1_{DF36DD93-9154-435D-8B2A-D17B09D52A65}" xr6:coauthVersionLast="47" xr6:coauthVersionMax="47" xr10:uidLastSave="{00000000-0000-0000-0000-000000000000}"/>
  <bookViews>
    <workbookView xWindow="-120" yWindow="-120" windowWidth="21840" windowHeight="13020" activeTab="5" xr2:uid="{7458BBEA-E41B-48E9-8BD9-59AB6E1B5A8B}"/>
  </bookViews>
  <sheets>
    <sheet name="2-4" sheetId="1" r:id="rId1"/>
    <sheet name="p5-6 (3M)" sheetId="14" r:id="rId2"/>
    <sheet name="p7-8 (6M)" sheetId="15" r:id="rId3"/>
    <sheet name="9 Consolidated" sheetId="16" r:id="rId4"/>
    <sheet name="10 Company" sheetId="17" r:id="rId5"/>
    <sheet name="11-13" sheetId="20" r:id="rId6"/>
  </sheets>
  <definedNames>
    <definedName name="_xlnm._FilterDatabase" localSheetId="0" hidden="1">'2-4'!$A$9:$M$138</definedName>
    <definedName name="_xlnm._FilterDatabase" localSheetId="1" hidden="1">'p5-6 (3M)'!$A$8:$M$91</definedName>
    <definedName name="_xlnm._FilterDatabase" localSheetId="2" hidden="1">'p7-8 (6M)'!$A$8:$P$80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4" i="20" l="1"/>
  <c r="K104" i="20"/>
  <c r="I104" i="20"/>
  <c r="M90" i="20"/>
  <c r="K90" i="20"/>
  <c r="I90" i="20"/>
  <c r="M37" i="20"/>
  <c r="M49" i="20" s="1"/>
  <c r="M54" i="20" s="1"/>
  <c r="K37" i="20"/>
  <c r="K49" i="20" s="1"/>
  <c r="K54" i="20" s="1"/>
  <c r="I37" i="20"/>
  <c r="I49" i="20" s="1"/>
  <c r="I54" i="20" s="1"/>
  <c r="M21" i="16"/>
  <c r="M28" i="16"/>
  <c r="M31" i="16" s="1"/>
  <c r="K15" i="14"/>
  <c r="G15" i="14"/>
  <c r="G104" i="20"/>
  <c r="G90" i="20"/>
  <c r="G37" i="20"/>
  <c r="G49" i="20" s="1"/>
  <c r="G54" i="20" s="1"/>
  <c r="G60" i="14"/>
  <c r="K109" i="20" l="1"/>
  <c r="I109" i="20"/>
  <c r="M109" i="20"/>
  <c r="G109" i="20"/>
  <c r="K27" i="14"/>
  <c r="G27" i="14"/>
  <c r="S15" i="16" l="1"/>
  <c r="O18" i="17"/>
  <c r="O17" i="17"/>
  <c r="S26" i="16"/>
  <c r="U26" i="16" s="1"/>
  <c r="Y26" i="16" s="1"/>
  <c r="O16" i="17" l="1"/>
  <c r="M68" i="14" l="1"/>
  <c r="M60" i="14"/>
  <c r="M15" i="14"/>
  <c r="I68" i="14"/>
  <c r="I60" i="14"/>
  <c r="I15" i="14"/>
  <c r="I27" i="14" s="1"/>
  <c r="I31" i="14" s="1"/>
  <c r="I34" i="14" s="1"/>
  <c r="I37" i="14" s="1"/>
  <c r="M68" i="15"/>
  <c r="M60" i="15"/>
  <c r="M15" i="15"/>
  <c r="M27" i="15" s="1"/>
  <c r="M31" i="15" s="1"/>
  <c r="M34" i="15" s="1"/>
  <c r="I68" i="15"/>
  <c r="I60" i="15"/>
  <c r="I15" i="15"/>
  <c r="I27" i="15" s="1"/>
  <c r="I31" i="15" s="1"/>
  <c r="I34" i="15" s="1"/>
  <c r="W21" i="16"/>
  <c r="Q21" i="16"/>
  <c r="O21" i="16"/>
  <c r="K21" i="16"/>
  <c r="I21" i="16"/>
  <c r="G21" i="16"/>
  <c r="S18" i="16"/>
  <c r="S17" i="16"/>
  <c r="U17" i="16" s="1"/>
  <c r="Y17" i="16" s="1"/>
  <c r="S16" i="16"/>
  <c r="U16" i="16" s="1"/>
  <c r="Y16" i="16" s="1"/>
  <c r="M14" i="17"/>
  <c r="K14" i="17"/>
  <c r="I14" i="17"/>
  <c r="G14" i="17"/>
  <c r="O12" i="17"/>
  <c r="O11" i="17"/>
  <c r="K21" i="17"/>
  <c r="I21" i="17"/>
  <c r="G21" i="17"/>
  <c r="W31" i="16"/>
  <c r="Q31" i="16"/>
  <c r="O31" i="16"/>
  <c r="K31" i="16"/>
  <c r="I31" i="16"/>
  <c r="G31" i="16"/>
  <c r="S28" i="16"/>
  <c r="U28" i="16" s="1"/>
  <c r="Y28" i="16" s="1"/>
  <c r="S27" i="16"/>
  <c r="U27" i="16" s="1"/>
  <c r="Y27" i="16" s="1"/>
  <c r="S25" i="16"/>
  <c r="U25" i="16" s="1"/>
  <c r="Y25" i="16" s="1"/>
  <c r="K68" i="15"/>
  <c r="G68" i="15"/>
  <c r="K60" i="15"/>
  <c r="G60" i="15"/>
  <c r="A49" i="15"/>
  <c r="A47" i="15"/>
  <c r="K15" i="15"/>
  <c r="K27" i="15" s="1"/>
  <c r="K31" i="15" s="1"/>
  <c r="K34" i="15" s="1"/>
  <c r="G15" i="15"/>
  <c r="G27" i="15" s="1"/>
  <c r="G31" i="15" s="1"/>
  <c r="G34" i="15" s="1"/>
  <c r="K68" i="14"/>
  <c r="G68" i="14"/>
  <c r="K60" i="14"/>
  <c r="A49" i="14"/>
  <c r="A47" i="14"/>
  <c r="K31" i="14"/>
  <c r="K34" i="14" s="1"/>
  <c r="K37" i="14" s="1"/>
  <c r="G31" i="14"/>
  <c r="G34" i="14" s="1"/>
  <c r="G37" i="14" s="1"/>
  <c r="M27" i="14" l="1"/>
  <c r="M31" i="14" s="1"/>
  <c r="M34" i="14" s="1"/>
  <c r="M37" i="14" s="1"/>
  <c r="U18" i="16"/>
  <c r="Y18" i="16" s="1"/>
  <c r="O14" i="17"/>
  <c r="M19" i="17"/>
  <c r="O19" i="17" s="1"/>
  <c r="S21" i="16"/>
  <c r="U15" i="16"/>
  <c r="S31" i="16"/>
  <c r="O21" i="17" l="1"/>
  <c r="M21" i="17"/>
  <c r="U21" i="16"/>
  <c r="Y15" i="16"/>
  <c r="Y21" i="16" s="1"/>
  <c r="U31" i="16"/>
  <c r="Y31" i="16"/>
  <c r="M131" i="1" l="1"/>
  <c r="M135" i="1" s="1"/>
  <c r="K131" i="1"/>
  <c r="K135" i="1" s="1"/>
  <c r="I131" i="1"/>
  <c r="I135" i="1" s="1"/>
  <c r="G131" i="1"/>
  <c r="G135" i="1" s="1"/>
  <c r="A105" i="1"/>
  <c r="M92" i="1"/>
  <c r="K92" i="1"/>
  <c r="I92" i="1"/>
  <c r="G92" i="1"/>
  <c r="M81" i="1"/>
  <c r="K81" i="1"/>
  <c r="I81" i="1"/>
  <c r="G81" i="1"/>
  <c r="A57" i="1"/>
  <c r="A55" i="1"/>
  <c r="A103" i="1" s="1"/>
  <c r="M47" i="1"/>
  <c r="K47" i="1"/>
  <c r="I47" i="1"/>
  <c r="G47" i="1"/>
  <c r="M26" i="1"/>
  <c r="K26" i="1"/>
  <c r="I26" i="1"/>
  <c r="G26" i="1"/>
  <c r="G49" i="1" l="1"/>
  <c r="I49" i="1"/>
  <c r="K49" i="1"/>
  <c r="M49" i="1"/>
  <c r="G94" i="1"/>
  <c r="I94" i="1"/>
  <c r="M94" i="1"/>
  <c r="K94" i="1"/>
</calcChain>
</file>

<file path=xl/sharedStrings.xml><?xml version="1.0" encoding="utf-8"?>
<sst xmlns="http://schemas.openxmlformats.org/spreadsheetml/2006/main" count="547" uniqueCount="257">
  <si>
    <t>บริษัท พริ้นซิเพิล แคปิตอล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</si>
  <si>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</si>
  <si>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</si>
  <si>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</si>
  <si>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</si>
  <si>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</si>
  <si>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</si>
  <si>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</si>
  <si>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</si>
  <si>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</si>
  <si>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</si>
  <si>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</si>
  <si>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</si>
  <si>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</si>
  <si>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</si>
  <si>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</si>
  <si>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</si>
  <si>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ผ่านกำไรหรือขาดทุน</t>
  </si>
  <si>
    <t>6, 7</t>
  </si>
  <si>
    <t>เงินฝากประจำระยะสั้น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</si>
  <si>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</si>
  <si>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</si>
  <si>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</si>
  <si>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เงินมัดจำค่าซื้อกิจการโรงพยาบาล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</si>
  <si>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</si>
  <si>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</si>
  <si>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</si>
  <si>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</si>
  <si>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ลูกหนี้การค้าไม่หมุนเวียน</t>
  </si>
  <si>
    <t>เงินลงทุนในบริษัทร่วมและการร่วมค้า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</si>
  <si>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</si>
  <si>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</si>
  <si>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</si>
  <si>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</si>
  <si>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</si>
  <si>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</si>
  <si>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</si>
  <si>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</si>
  <si>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</si>
  <si>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</si>
  <si>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</si>
  <si>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กรรมการ 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</si>
  <si>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</si>
  <si>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</si>
  <si>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</si>
  <si>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</si>
  <si>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</si>
  <si>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</si>
  <si>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</si>
  <si>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</si>
  <si>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</si>
  <si>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>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</si>
  <si>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</si>
  <si>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</si>
  <si>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เงินมัดจำรับจากลูกค้าที่หมุนเวียน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</si>
  <si>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</si>
  <si>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</si>
  <si>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</si>
  <si>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</si>
  <si>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</si>
  <si>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หนี้สินภาษีเงินได้รอการตัดบัญชี</t>
  </si>
  <si>
    <t>ภาระผูกพันผลประโยชน์พนักงาน</t>
  </si>
  <si>
    <t>เจ้าหนี้ค่าซื้อกิจการ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</si>
  <si>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</si>
  <si>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</si>
  <si>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</si>
  <si>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</si>
  <si>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</si>
  <si>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</si>
  <si>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</si>
  <si>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4,189,427,552 หุ้น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</si>
  <si>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</si>
  <si>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</si>
  <si>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3,808,570,502 หุ้น </t>
  </si>
  <si>
    <t>มูลค่าที่ได้รับชำระแล้วหุ้นละ 1 บาท</t>
  </si>
  <si>
    <t>ส่วนเกินมูลค่าหุ้นสามัญ</t>
  </si>
  <si>
    <t>กำไร(ขาดทุน)สะสม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</si>
  <si>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</si>
  <si>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</si>
  <si>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</si>
  <si>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</si>
  <si>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</si>
  <si>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</si>
  <si>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</si>
  <si>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</si>
  <si>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30 มิถุนายน พ.ศ. 2568</t>
  </si>
  <si>
    <t>รายได้จากการให้บริการทางการแพทย์</t>
  </si>
  <si>
    <t>รายได้จากการขายและให้บริการ</t>
  </si>
  <si>
    <t>ต้นทุนจากการให้บริการทางการแพทย์</t>
  </si>
  <si>
    <t>ต้นทุนการขายและให้บริการ</t>
  </si>
  <si>
    <t>รายได้อื่น</t>
  </si>
  <si>
    <t>รายได้เงินปันผล</t>
  </si>
  <si>
    <t>ค่าใช้จ่ายในการขาย</t>
  </si>
  <si>
    <t>ค่าใช้จ่ายในการบริหาร</t>
  </si>
  <si>
    <t>ค่าใช้จ่ายอื่น</t>
  </si>
  <si>
    <t>ต้นทุนทางการเงิน</t>
  </si>
  <si>
    <t>ขาดทุนก่อนภาษีเงินได้</t>
  </si>
  <si>
    <t>(ค่าใช้จ่าย)รายได้ภาษีเงินได้</t>
  </si>
  <si>
    <t>ขาดทุนสำหรับรอบระยะเวลา</t>
  </si>
  <si>
    <t>จากการดำเนินงานต่อเนื่อง</t>
  </si>
  <si>
    <t>กำไรสำหรับรอบระยะเวลาจากการดำเนินงานที่ยกเลิก</t>
  </si>
  <si>
    <t>กำไรเบ็ดเสร็จอื่น</t>
  </si>
  <si>
    <t>ขาดทุนเบ็ดเสร็จรวมสำหรับรอบระยะเวลา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</si>
  <si>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</si>
  <si>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การแบ่งปันขาดทุน: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</si>
  <si>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</si>
  <si>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</si>
  <si>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</si>
  <si>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- จากการดำเนินงานต่อเนื่อง</t>
  </si>
  <si>
    <t>- จากการดำเนินงานที่ยกเลิก</t>
  </si>
  <si>
    <t>ขาดทุนต่อหุ้นจากการ</t>
  </si>
  <si>
    <t>ดำเนินงานต่อเนื่อง - ส่วนของผู้เป็น</t>
  </si>
  <si>
    <t>เจ้าของของบริษัท</t>
  </si>
  <si>
    <t xml:space="preserve">ขาดทุนต่อหุ้นขั้นพื้นฐาน </t>
  </si>
  <si>
    <t>ขาดทุนต่อหุ้น - ส่วนของ</t>
  </si>
  <si>
    <t>ผู้เป็นเจ้าของของบริษัท</t>
  </si>
  <si>
    <t>สำหรับรอบระยะเวลาหกเดือนสิ้นสุดวันที่ 30 มิถุนายน พ.ศ. 2568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</si>
  <si>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</si>
  <si>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</si>
  <si>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</si>
  <si>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ส่วนต่างจากการ</t>
  </si>
  <si>
    <t>จัดสรรแล้ว -</t>
  </si>
  <si>
    <t>รวมกิจการภายใต้</t>
  </si>
  <si>
    <t>เปลี่ยนแปลง</t>
  </si>
  <si>
    <t>รวมองค์ประกอบ</t>
  </si>
  <si>
    <t>รวมส่วนของ</t>
  </si>
  <si>
    <t>ส่วนได้เสีย</t>
  </si>
  <si>
    <t xml:space="preserve"> ทุนที่ออก</t>
  </si>
  <si>
    <t>ส่วนเกิน</t>
  </si>
  <si>
    <t>การควบคุม</t>
  </si>
  <si>
    <t>ส่วนได้เสียใน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</si>
  <si>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</si>
  <si>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</si>
  <si>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</si>
  <si>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</si>
  <si>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</si>
  <si>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</si>
  <si>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</si>
  <si>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เดียวกัน</t>
  </si>
  <si>
    <t>บริษัทย่อย</t>
  </si>
  <si>
    <t>เจ้าของ</t>
  </si>
  <si>
    <t>ของบริษัทใหญ่</t>
  </si>
  <si>
    <t>ควบคุม</t>
  </si>
  <si>
    <t>ยอดคงเหลือ</t>
  </si>
  <si>
    <t>ณ วันที่ 31 ธันวาคม พ.ศ. 2566</t>
  </si>
  <si>
    <t>การเพิ่มหุ้นสามัญของบริษัทย่อย</t>
  </si>
  <si>
    <t>เงินปันผลจ่าย</t>
  </si>
  <si>
    <t>ยอดคงเหลือ ณ สิ้นรอบระยะเวลา</t>
  </si>
  <si>
    <t>วันที่ 30 มิถุนายน พ.ศ. 2567</t>
  </si>
  <si>
    <t>ณ วันที่ 31 ธันวาคม พ.ศ. 2567</t>
  </si>
  <si>
    <t>วันที่ 30 มิถุนายน พ.ศ. 2568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</si>
  <si>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</si>
  <si>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</si>
  <si>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ทุนที่ออก</t>
  </si>
  <si>
    <t xml:space="preserve"> และชำระแล้ว</t>
  </si>
  <si>
    <t>ยอดคงเหลือ ณ วันที่ 31 ธันวาคม พ.ศ. 2566</t>
  </si>
  <si>
    <t>ยอดคงเหลือ ณ สิ้นรอบระยะเวลา วันที่ 30 มิถุนายน พ.ศ. 2567</t>
  </si>
  <si>
    <t>ยอดคงเหลือ ณ วันที่ 31 ธันวาคม พ.ศ. 2567</t>
  </si>
  <si>
    <t>ยอดคงเหลือ ณ สิ้นรอบระยะเวลา วันที่ 30 มิถุนายน พ.ศ. 2568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</si>
  <si>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</si>
  <si>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</si>
  <si>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</si>
  <si>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รายการปรับปรุง</t>
  </si>
  <si>
    <t>ค่าเสื่อมราคาและค่าตัดจำหน่าย</t>
  </si>
  <si>
    <t>ตัดจำหน่ายภาษีเงินได้ถูกหัก ณ ที่จ่าย</t>
  </si>
  <si>
    <t>กำไรที่เกิดขึ้นจากการจำหน่ายสินทรัพย์ทางการเงิน</t>
  </si>
  <si>
    <t>ที่วัดมูลค่ายุติธรรมผ่านกำไรหรือขาดทุน</t>
  </si>
  <si>
    <t>กำไรที่ยังไม่เกิดขึ้นจากการเปลี่ยนแปลงมูลค่ายุติธรรม</t>
  </si>
  <si>
    <t>ของสินทรัพย์ทางการเงินที่วัดมูลค่าผ่านกำไรหรือขาดทุน</t>
  </si>
  <si>
    <t>ขาดทุนจากการตัดจำหน่ายสินค้าคงเหลือ</t>
  </si>
  <si>
    <t>ขาดทุนจากการตัดจำหน่ายเงินลงทุนในบริษัทร่วม</t>
  </si>
  <si>
    <t>ขาดทุนจากการด้อยค่าของส่วนปรับปรุงอาคาร</t>
  </si>
  <si>
    <t>ขาดทุนจากการตัดจำหน่ายสินทรัพย์ไม่มีตัวตน</t>
  </si>
  <si>
    <t>ขาดทุนการจากการเปลี่ยนแปลงประมาณการอายุสัญญาเช่า</t>
  </si>
  <si>
    <t>ค่าใช้จ่ายผลประโยชน์ของพนักงาน</t>
  </si>
  <si>
    <t>รายได้ดอกเบี้ย</t>
  </si>
  <si>
    <t>ส่วนแบ่งขาดทุนของบริษัทร่วมและการร่วมค้าตามวิธีส่วนได้เสีย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</si>
  <si>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</si>
  <si>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</si>
  <si>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สินค้าคงเหลือ</t>
  </si>
  <si>
    <t>เงินมัดจำรับจากลูกค้า</t>
  </si>
  <si>
    <t>เงินสดได้มา(ใช้ไป)จากกิจกรรมการดำเนินงาน</t>
  </si>
  <si>
    <t>จ่ายดอกเบี้ย</t>
  </si>
  <si>
    <t>จ่ายภาษีเงินได้</t>
  </si>
  <si>
    <t>รับภาษีเงินได้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</si>
  <si>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</si>
  <si>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</si>
  <si>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เงินสดรับจากการจำหน่ายเงินลงทุนระยะสั้น</t>
  </si>
  <si>
    <t>เงินสดจ่ายซื้อเงินลงทุนระยะสั้น</t>
  </si>
  <si>
    <t>การลดลงของเงินสดที่มีข้อจำกัดในการใช้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</si>
  <si>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</si>
  <si>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เงินสดรับจากเงินให้กู้ยืมระยะยาวแก่บริษัทย่อย</t>
  </si>
  <si>
    <t>เงินสดจ่ายเงินให้กู้ยืมระยะสั้นแก่บริษัทย่อย</t>
  </si>
  <si>
    <t>เงินสดจ่ายเงินให้กู้ยืมระยะยาวแก่บริษัทย่อย</t>
  </si>
  <si>
    <t>เงินสดจ่ายลงทุนในบริษัทย่อย</t>
  </si>
  <si>
    <t>เงินสดจ่ายลงทุนในการร่วมค้า</t>
  </si>
  <si>
    <t>เงินสดรับจากลูกหนี้ตามสัญญาเช่า</t>
  </si>
  <si>
    <t>เงินสดรับจากรายได้เงินปันผล</t>
  </si>
  <si>
    <t>เงินสดรับจากรายได้ดอกเบี้ย</t>
  </si>
  <si>
    <t>เงินสดรับจากการจำหน่ายอุปกรณ์</t>
  </si>
  <si>
    <t>เงินสดจ่ายซื้ออสังหาริมทรัพย์เพื่อการลงทุน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</si>
  <si>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</si>
  <si>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</si>
  <si>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</si>
  <si>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</si>
  <si>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</si>
  <si>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</si>
  <si>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</si>
  <si>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</si>
  <si>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เงินสดจ่ายคืนเงินกู้ยืมจากกิจการที่เกี่ยวข้องกัน</t>
  </si>
  <si>
    <t>เงินสดจ่ายหนี้สินสัญญาเช่า</t>
  </si>
  <si>
    <t>เงินปันผลจ่ายให้แก่ส่วนได้เสียที่ไม่มีอำนาจควบคุมในบริษัทย่อย</t>
  </si>
  <si>
    <t>เงินสดรับจากการเพิ่มหุ้นสามัญของบริษัทย่อย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</si>
  <si>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</si>
  <si>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</si>
  <si>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 - สุทธิ</t>
  </si>
  <si>
    <t>เงินสดและรายการเทียบเท่าเงินสดสิ้นรอบระยะเวลา</t>
  </si>
  <si>
    <t>รายการที่ไม่ใช่เงินสด</t>
  </si>
  <si>
    <t xml:space="preserve">รายการที่ไม่ใช่เงินสดที่สำคัญ </t>
  </si>
  <si>
    <t>สำหรับรอบระยะเวลาหกเดือนสิ้นสุดวันที่ 30 มิถุนายน มีดังนี้</t>
  </si>
  <si>
    <t>ซื้ออาคารและอุปกรณ์เป็นเงินเชื่อ</t>
  </si>
  <si>
    <t>ซื้ออุปกรณ์ภายใต้สัญญาเช่า</t>
  </si>
  <si>
    <t xml:space="preserve">   </t>
  </si>
  <si>
    <t>ที่อยู่ระหว่างกระบวนการปันส่วนราคาซื้อ</t>
  </si>
  <si>
    <t>ทุนสำรองตามกฎหมาย</t>
  </si>
  <si>
    <t>ทุนสำรอง</t>
  </si>
  <si>
    <t>สินทรัพย์ที่ได้รับมาจากการรวมธุรกิจ</t>
  </si>
  <si>
    <t xml:space="preserve">                 -  </t>
  </si>
  <si>
    <t xml:space="preserve">                               -  </t>
  </si>
  <si>
    <t xml:space="preserve">                     -  </t>
  </si>
  <si>
    <t>กำไรขั้นต้น</t>
  </si>
  <si>
    <t>ค่าเผื่อผลขาดทุนด้านเครดิตที่คาดว่าจะเกิดขึ้น</t>
  </si>
  <si>
    <t>กลับรายการผลขาดทุนด้านเครดิตที่คาดว่าจะเกิดขึ้น</t>
  </si>
  <si>
    <t>ค่าเผื่อผลขาดทุนจากสินค้าล้าสมัย</t>
  </si>
  <si>
    <t>ตัดจำหน่ายลูกหนี้การค้า</t>
  </si>
  <si>
    <t>(กำไร)ขาดทุนจากการจำหน่ายอุปกรณ์</t>
  </si>
  <si>
    <t>เงินสดรับ(จ่าย)เงินมัดจำค่าซื้อกิจการ</t>
  </si>
  <si>
    <t>เงินสดจ่ายค่ามัดจำส่วนปรับปรุงอาคารและอุปกรณ์</t>
  </si>
  <si>
    <t>เงินปันผลจ่ายให้แก่ผู้ถือหุ้น</t>
  </si>
  <si>
    <t>สิ่งตอบแทนที่คาดว่าจะต้องจ่ายจากการรวมธุรกิจ</t>
  </si>
  <si>
    <t>ลูกหนี้การค้าและลูกหนี้หมุนเวียนอื่น - สุทธิ</t>
  </si>
  <si>
    <t>ลูกหนี้การค้าและลูกหนี้หมุนเวียนอื่น</t>
  </si>
  <si>
    <t>เงินสดรับเงินฝากประจำระยะสั้น</t>
  </si>
  <si>
    <t xml:space="preserve">                              -  </t>
  </si>
  <si>
    <t>เงินสดจ่ายซื้อสินทรัพย์สิทธิการใช้</t>
  </si>
  <si>
    <t>เงินสดจ่ายซื้อกิจการ - สุทธิจากเงินสดรับ</t>
  </si>
  <si>
    <t>18, 23</t>
  </si>
  <si>
    <t xml:space="preserve">                                  -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</si>
  <si>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</si>
  <si>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ส่วนแบ่งขาดทุนจากเงินลงทุนใน</t>
  </si>
  <si>
    <t>บริษัทร่วมและการร่วมค้าตามวิธีส่วนได้เสีย</t>
  </si>
  <si>
    <t>เงินสดจ่ายเจ้าหนี้ค่าซื้อกิจการโรงพยาบาล</t>
  </si>
  <si>
    <t>-</t>
  </si>
  <si>
    <t>เงินปันผลค้างจ่าย</t>
  </si>
  <si>
    <t>กลับรายการขาดทุน(ผลขาดทุน)ด้านเครดิต</t>
  </si>
  <si>
    <t>ที่คาดว่าจะเกิดขึ้นและหนี้สูญ</t>
  </si>
  <si>
    <t>กลับรายการผลขาดทุนด้านเครดิต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</si>
</sst>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#,##0.000;\(#,##0.000\);\-"/>
    <numFmt numFmtId="170" formatCode="#,##0.00;\(#,##0.00\);\-"/>
  </numFmts>
  <fonts count="10" x14ac:knownFonts="1">
    <font>
      <sz val="10"/>
      <name val="Times New Roman"/>
      <family val="1"/>
      <charset val="222"/>
    </font>
    <font>
      <sz val="11"/>
      <color theme="1"/>
      <name val="Aptos Narrow"/>
      <family val="2"/>
      <scheme val="minor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name val="Cordia New"/>
      <family val="2"/>
    </font>
    <font>
      <sz val="11"/>
      <color rgb="FF006100"/>
      <name val="Aptos Narrow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2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2" borderId="0" applyNumberFormat="0" applyBorder="0" applyAlignment="0" applyProtection="0"/>
    <xf numFmtId="9" fontId="2" fillId="0" borderId="0" applyFont="0" applyFill="0" applyBorder="0" applyAlignment="0" applyProtection="0"/>
  </cellStyleXfs>
  <cellXfs count="159">
    <xf numFmtId="0" fontId="0" fillId="0" borderId="0" xfId="0"/>
    <xf numFmtId="43" fontId="4" fillId="0" borderId="0" xfId="1" applyFont="1" applyFill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4" fillId="0" borderId="3" xfId="10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0" fontId="4" fillId="0" borderId="1" xfId="11" applyFont="1" applyFill="1" applyBorder="1" applyAlignment="1">
      <alignment horizontal="centerContinuous" vertical="center"/>
    </xf>
    <xf numFmtId="0" fontId="4" fillId="0" borderId="0" xfId="11" applyFont="1" applyFill="1" applyAlignment="1">
      <alignment vertical="center"/>
    </xf>
    <xf numFmtId="0" fontId="4" fillId="0" borderId="0" xfId="11" applyFont="1" applyFill="1"/>
    <xf numFmtId="10" fontId="4" fillId="0" borderId="0" xfId="13" applyNumberFormat="1" applyFont="1" applyFill="1" applyAlignment="1">
      <alignment vertical="center"/>
    </xf>
    <xf numFmtId="15" fontId="4" fillId="0" borderId="0" xfId="11" quotePrefix="1" applyNumberFormat="1" applyFont="1" applyFill="1" applyAlignment="1">
      <alignment vertical="center"/>
    </xf>
    <xf numFmtId="10" fontId="4" fillId="0" borderId="0" xfId="13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12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12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12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5" fontId="3" fillId="0" borderId="0" xfId="0" quotePrefix="1" applyNumberFormat="1" applyFont="1" applyFill="1" applyAlignment="1">
      <alignment horizontal="right" vertical="center"/>
    </xf>
    <xf numFmtId="0" fontId="4" fillId="0" borderId="0" xfId="12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3" fillId="0" borderId="1" xfId="12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12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1" xfId="2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/>
    <xf numFmtId="166" fontId="4" fillId="0" borderId="1" xfId="3" applyNumberFormat="1" applyFont="1" applyFill="1" applyBorder="1" applyAlignment="1">
      <alignment horizontal="right" vertical="center"/>
    </xf>
    <xf numFmtId="166" fontId="4" fillId="0" borderId="3" xfId="2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165" fontId="9" fillId="0" borderId="0" xfId="12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166" fontId="9" fillId="0" borderId="0" xfId="2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12" applyFont="1" applyFill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1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6" fontId="3" fillId="0" borderId="0" xfId="12" applyNumberFormat="1" applyFont="1" applyFill="1" applyAlignment="1">
      <alignment horizontal="center" vertical="center"/>
    </xf>
    <xf numFmtId="165" fontId="4" fillId="0" borderId="0" xfId="12" quotePrefix="1" applyNumberFormat="1" applyFont="1" applyFill="1" applyAlignment="1">
      <alignment horizontal="center" vertical="center"/>
    </xf>
    <xf numFmtId="166" fontId="4" fillId="0" borderId="0" xfId="0" quotePrefix="1" applyNumberFormat="1" applyFont="1" applyFill="1" applyAlignment="1">
      <alignment horizontal="right" vertical="center"/>
    </xf>
    <xf numFmtId="165" fontId="4" fillId="0" borderId="1" xfId="0" quotePrefix="1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9" fillId="0" borderId="0" xfId="12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1" xfId="0" applyNumberFormat="1" applyFont="1" applyFill="1" applyBorder="1" applyAlignment="1">
      <alignment vertical="center"/>
    </xf>
    <xf numFmtId="166" fontId="9" fillId="0" borderId="1" xfId="12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left" vertical="center"/>
    </xf>
    <xf numFmtId="165" fontId="8" fillId="0" borderId="1" xfId="0" applyNumberFormat="1" applyFont="1" applyFill="1" applyBorder="1" applyAlignment="1">
      <alignment horizontal="left" vertical="center"/>
    </xf>
    <xf numFmtId="0" fontId="4" fillId="0" borderId="0" xfId="12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6" fontId="8" fillId="0" borderId="1" xfId="0" applyNumberFormat="1" applyFont="1" applyFill="1" applyBorder="1" applyAlignment="1">
      <alignment vertical="center"/>
    </xf>
    <xf numFmtId="166" fontId="8" fillId="0" borderId="1" xfId="12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167" fontId="4" fillId="0" borderId="0" xfId="0" applyNumberFormat="1" applyFont="1" applyFill="1" applyAlignment="1">
      <alignment horizontal="centerContinuous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Continuous" vertical="center"/>
    </xf>
    <xf numFmtId="167" fontId="4" fillId="0" borderId="1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 wrapText="1"/>
    </xf>
    <xf numFmtId="166" fontId="3" fillId="0" borderId="0" xfId="0" applyNumberFormat="1" applyFont="1" applyFill="1" applyAlignment="1">
      <alignment vertical="center"/>
    </xf>
    <xf numFmtId="0" fontId="4" fillId="0" borderId="0" xfId="7" applyFont="1" applyFill="1" applyAlignment="1">
      <alignment horizontal="left" vertical="center"/>
    </xf>
    <xf numFmtId="0" fontId="2" fillId="0" borderId="0" xfId="7" applyFont="1" applyFill="1"/>
    <xf numFmtId="0" fontId="4" fillId="0" borderId="0" xfId="7" applyFont="1" applyFill="1" applyAlignment="1">
      <alignment vertical="center"/>
    </xf>
    <xf numFmtId="168" fontId="4" fillId="0" borderId="0" xfId="0" applyNumberFormat="1" applyFont="1" applyFill="1" applyAlignment="1">
      <alignment horizontal="center" vertical="center"/>
    </xf>
    <xf numFmtId="0" fontId="4" fillId="0" borderId="0" xfId="4" applyFont="1" applyFill="1" applyAlignment="1">
      <alignment vertical="center"/>
    </xf>
    <xf numFmtId="166" fontId="4" fillId="0" borderId="0" xfId="5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169" fontId="4" fillId="0" borderId="3" xfId="0" applyNumberFormat="1" applyFont="1" applyFill="1" applyBorder="1" applyAlignment="1">
      <alignment vertical="center"/>
    </xf>
    <xf numFmtId="169" fontId="4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170" fontId="4" fillId="0" borderId="1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0" fontId="4" fillId="0" borderId="0" xfId="0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4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165" fontId="4" fillId="0" borderId="1" xfId="0" applyNumberFormat="1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horizontal="center" vertical="top"/>
    </xf>
    <xf numFmtId="15" fontId="3" fillId="0" borderId="0" xfId="0" quotePrefix="1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vertical="center" wrapText="1"/>
    </xf>
    <xf numFmtId="165" fontId="4" fillId="0" borderId="0" xfId="0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horizontal="right" vertical="top"/>
    </xf>
    <xf numFmtId="165" fontId="3" fillId="0" borderId="0" xfId="0" applyNumberFormat="1" applyFont="1" applyFill="1" applyAlignment="1">
      <alignment vertical="top" wrapText="1"/>
    </xf>
    <xf numFmtId="166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right" vertical="top"/>
    </xf>
    <xf numFmtId="165" fontId="4" fillId="0" borderId="0" xfId="0" applyNumberFormat="1" applyFont="1" applyFill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0" xfId="0" applyNumberFormat="1" applyFont="1" applyFill="1" applyAlignment="1">
      <alignment horizontal="right" vertical="top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/>
    </xf>
    <xf numFmtId="165" fontId="3" fillId="0" borderId="4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top"/>
    </xf>
    <xf numFmtId="167" fontId="3" fillId="0" borderId="0" xfId="0" applyNumberFormat="1" applyFont="1" applyFill="1" applyAlignment="1">
      <alignment horizontal="left" vertical="center"/>
    </xf>
    <xf numFmtId="165" fontId="4" fillId="0" borderId="0" xfId="0" quotePrefix="1" applyNumberFormat="1" applyFont="1" applyFill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167" fontId="4" fillId="0" borderId="3" xfId="0" applyNumberFormat="1" applyFont="1" applyFill="1" applyBorder="1" applyAlignment="1">
      <alignment vertical="center"/>
    </xf>
  </cellXfs>
  <cellStyles count="18">
    <cellStyle name="Comma" xfId="1" builtinId="3"/>
    <cellStyle name="Comma 2" xfId="15" xr:uid="{8B2393FF-095B-46C4-930F-FF9EC11CE37E}"/>
    <cellStyle name="Comma_Akara 2010 2" xfId="9" xr:uid="{6D233AF7-C808-4885-830C-E0F632A77AF3}"/>
    <cellStyle name="Comma_Akara 2010 2 2" xfId="10" xr:uid="{9BFF0040-1F3E-493E-929A-EAAAE26B291D}"/>
    <cellStyle name="Good" xfId="11" builtinId="26"/>
    <cellStyle name="Good 2" xfId="16" xr:uid="{45EAB460-A092-4255-9704-02587CF8160B}"/>
    <cellStyle name="Normal" xfId="0" builtinId="0"/>
    <cellStyle name="Normal 10 14" xfId="12" xr:uid="{7ECCA6B3-060E-4271-B6CF-6AEB7D11AA0C}"/>
    <cellStyle name="Normal 2" xfId="14" xr:uid="{0EB50679-E565-4E36-9C59-9ADD2B94D167}"/>
    <cellStyle name="Normal 2 16" xfId="7" xr:uid="{3C4B6F09-0FA3-4A27-AA03-671591962719}"/>
    <cellStyle name="Normal 3" xfId="8" xr:uid="{20E1EB52-B5EC-4160-9D67-2D216EB0955A}"/>
    <cellStyle name="Normal_Akara 2010" xfId="5" xr:uid="{F8238E69-4B1B-48E9-A09A-8FEBA80BBB34}"/>
    <cellStyle name="Normal_Akara_3 years FS_Eng_v 19 March" xfId="3" xr:uid="{2B79CDFA-E27E-4DBF-AA47-0FCBEBACE103}"/>
    <cellStyle name="Normal_Akara_June Eng09" xfId="4" xr:uid="{49AF9FDA-4ED1-437A-8BF9-AE927ED0E20B}"/>
    <cellStyle name="Normal_SPRCstatement01-Eng" xfId="2" xr:uid="{F8EBCC9D-66E6-4BFD-BEC6-66958FCCF625}"/>
    <cellStyle name="Percent" xfId="13" builtinId="5"/>
    <cellStyle name="Percent 2" xfId="6" xr:uid="{72B2B02F-AC75-442A-8EA3-229906D63EB0}"/>
    <cellStyle name="Percent 3" xfId="17" xr:uid="{FD9B5B76-0147-4A46-9ECD-E13980A023F1}"/>
  </cellStyles>
  <dxfs count="17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b/>
        <color rgb="FF000000"/>
      </font>
      <fill>
        <patternFill patternType="solid">
          <fgColor rgb="FFD9D9D9"/>
          <bgColor rgb="FFD9D9D9"/>
        </patternFill>
      </fill>
      <border>
        <top style="double">
          <color rgb="FF000000"/>
        </top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FFFFFF"/>
          <bgColor rgb="FFFFFFFF"/>
        </patternFill>
      </fill>
    </dxf>
  </dxfs>
  <tableStyles count="5" defaultTableStyle="TableStyleMedium2" defaultPivotStyle="PivotStyleLight16">
    <tableStyle name="Google Sheets Pivot Table Style" table="0" count="12" xr9:uid="{6C2B78CC-DFAF-4965-9EC3-4901959FEDB3}">
      <tableStyleElement type="wholeTable" dxfId="16"/>
      <tableStyleElement type="headerRow" dxfId="15"/>
      <tableStyleElement type="totalRow" dxfId="14"/>
      <tableStyleElement type="firstSubtotalRow" dxfId="13"/>
      <tableStyleElement type="secondSubtotalRow" dxfId="12"/>
      <tableStyleElement type="thirdSubtotalRow" dxfId="11"/>
      <tableStyleElement type="firstColumnSubheading" dxfId="10"/>
      <tableStyleElement type="secondColumnSubheading" dxfId="9"/>
      <tableStyleElement type="thirdColumnSubheading" dxfId="8"/>
      <tableStyleElement type="firstRowSubheading" dxfId="7"/>
      <tableStyleElement type="secondRowSubheading" dxfId="6"/>
      <tableStyleElement type="thirdRowSubheading" dxfId="5"/>
    </tableStyle>
    <tableStyle name="Table Style 1" pivot="0" count="0" xr9:uid="{5CC12786-2359-4F4A-A1BF-33E72E35C874}"/>
    <tableStyle name="MySqlDefault" pivot="0" table="0" count="2" xr9:uid="{4FBD559C-7E04-4F91-88A4-C86085F9D9EE}">
      <tableStyleElement type="wholeTable" dxfId="4"/>
      <tableStyleElement type="headerRow" dxfId="3"/>
    </tableStyle>
    <tableStyle name="Invisible" pivot="0" table="0" count="0" xr9:uid="{1277875B-38E3-4AD7-B02D-139545342D2A}"/>
    <tableStyle name="Q422 คู่ปรับหน้างบ-style" pivot="0" count="3" xr9:uid="{281B5E50-EADB-4353-9725-9448B8400641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5181B-8F16-41C6-A157-8AB721A36E96}">
  <sheetPr>
    <tabColor theme="8" tint="0.79998168889431442"/>
  </sheetPr>
  <dimension ref="A1:M150"/>
  <sheetViews>
    <sheetView topLeftCell="D1" zoomScaleNormal="100" zoomScaleSheetLayoutView="115" workbookViewId="0">
      <selection activeCell="M132" sqref="M132"/>
    </sheetView>
  </sheetViews>
  <sheetFormatPr defaultColWidth="11" defaultRowHeight="21.75" customHeight="1" x14ac:dyDescent="0.2"/>
  <cols>
    <col min="1" max="3" width="1.33203125" style="20" customWidth="1"/>
    <col min="4" max="4" width="38.6640625" style="20" customWidth="1"/>
    <col min="5" max="5" width="8.83203125" style="72" customWidth="1"/>
    <col min="6" max="6" width="1" style="20" customWidth="1"/>
    <col min="7" max="7" width="15.83203125" style="99" customWidth="1"/>
    <col min="8" max="8" width="1" style="20" customWidth="1"/>
    <col min="9" max="9" width="14.83203125" style="68" customWidth="1"/>
    <col min="10" max="10" width="1" style="99" customWidth="1"/>
    <col min="11" max="11" width="15.83203125" style="69" customWidth="1"/>
    <col min="12" max="12" width="1" style="68" customWidth="1"/>
    <col min="13" max="13" width="14.83203125" style="68" customWidth="1"/>
    <col min="14" max="16384" width="11" style="20"/>
  </cols>
  <sheetData>
    <row r="1" spans="1:13" ht="21" customHeight="1" x14ac:dyDescent="0.2">
      <c r="A1" s="14" t="s">
        <v>0</v>
      </c>
      <c r="B1" s="15"/>
      <c r="C1" s="16"/>
      <c r="D1" s="16"/>
      <c r="E1" s="17"/>
      <c r="F1" s="16"/>
      <c r="G1" s="18"/>
      <c r="H1" s="16"/>
      <c r="I1" s="18"/>
      <c r="J1" s="18"/>
      <c r="K1" s="19"/>
      <c r="L1" s="18"/>
      <c r="M1" s="18"/>
    </row>
    <row r="2" spans="1:13" ht="21" customHeight="1" x14ac:dyDescent="0.2">
      <c r="A2" s="21" t="s">
        <v>1</v>
      </c>
      <c r="B2" s="15"/>
      <c r="C2" s="16"/>
      <c r="D2" s="16"/>
      <c r="E2" s="17"/>
      <c r="F2" s="16"/>
      <c r="G2" s="18"/>
      <c r="H2" s="16"/>
      <c r="I2" s="18"/>
      <c r="J2" s="18"/>
      <c r="K2" s="19"/>
      <c r="L2" s="18"/>
      <c r="M2" s="18"/>
    </row>
    <row r="3" spans="1:13" ht="21" customHeight="1" x14ac:dyDescent="0.2">
      <c r="A3" s="22" t="s">
        <v>2</v>
      </c>
      <c r="B3" s="23"/>
      <c r="C3" s="24"/>
      <c r="D3" s="24"/>
      <c r="E3" s="25"/>
      <c r="F3" s="24"/>
      <c r="G3" s="26"/>
      <c r="H3" s="24"/>
      <c r="I3" s="26"/>
      <c r="J3" s="26"/>
      <c r="K3" s="27"/>
      <c r="L3" s="26"/>
      <c r="M3" s="26"/>
    </row>
    <row r="4" spans="1:13" s="33" customFormat="1" ht="14.1" customHeight="1" x14ac:dyDescent="0.2">
      <c r="A4" s="28"/>
      <c r="B4" s="28"/>
      <c r="C4" s="29"/>
      <c r="D4" s="29"/>
      <c r="E4" s="30"/>
      <c r="F4" s="29"/>
      <c r="G4" s="31"/>
      <c r="H4" s="29"/>
      <c r="I4" s="31"/>
      <c r="J4" s="31"/>
      <c r="K4" s="32"/>
      <c r="L4" s="31"/>
      <c r="M4" s="31"/>
    </row>
    <row r="5" spans="1:13" s="33" customFormat="1" ht="18.600000000000001" customHeight="1" x14ac:dyDescent="0.2">
      <c r="A5" s="28"/>
      <c r="B5" s="28"/>
      <c r="C5" s="29"/>
      <c r="D5" s="29"/>
      <c r="E5" s="30"/>
      <c r="F5" s="29"/>
      <c r="G5" s="34" t="s">
        <v>3</v>
      </c>
      <c r="H5" s="34"/>
      <c r="I5" s="34"/>
      <c r="J5" s="31"/>
      <c r="K5" s="34" t="s">
        <v>4</v>
      </c>
      <c r="L5" s="34"/>
      <c r="M5" s="34"/>
    </row>
    <row r="6" spans="1:13" s="33" customFormat="1" ht="18.600000000000001" customHeight="1" x14ac:dyDescent="0.2">
      <c r="A6" s="28"/>
      <c r="B6" s="28"/>
      <c r="C6" s="29"/>
      <c r="D6" s="29"/>
      <c r="E6" s="30"/>
      <c r="F6" s="29"/>
      <c r="G6" s="35" t="s">
        <v>5</v>
      </c>
      <c r="H6" s="35"/>
      <c r="I6" s="35" t="s">
        <v>6</v>
      </c>
      <c r="J6" s="35"/>
      <c r="K6" s="36" t="s">
        <v>5</v>
      </c>
      <c r="L6" s="35"/>
      <c r="M6" s="35" t="s">
        <v>6</v>
      </c>
    </row>
    <row r="7" spans="1:13" s="33" customFormat="1" ht="18.600000000000001" customHeight="1" x14ac:dyDescent="0.2">
      <c r="A7" s="28"/>
      <c r="B7" s="28"/>
      <c r="C7" s="29"/>
      <c r="D7" s="29"/>
      <c r="E7" s="30"/>
      <c r="F7" s="29"/>
      <c r="G7" s="37" t="s">
        <v>7</v>
      </c>
      <c r="H7" s="35"/>
      <c r="I7" s="37" t="s">
        <v>8</v>
      </c>
      <c r="J7" s="35"/>
      <c r="K7" s="37" t="s">
        <v>7</v>
      </c>
      <c r="L7" s="35"/>
      <c r="M7" s="37" t="s">
        <v>8</v>
      </c>
    </row>
    <row r="8" spans="1:13" s="33" customFormat="1" ht="18.600000000000001" customHeight="1" x14ac:dyDescent="0.2">
      <c r="E8" s="38"/>
      <c r="F8" s="29"/>
      <c r="G8" s="39" t="s">
        <v>9</v>
      </c>
      <c r="H8" s="29"/>
      <c r="I8" s="39" t="s">
        <v>10</v>
      </c>
      <c r="J8" s="31"/>
      <c r="K8" s="39" t="s">
        <v>9</v>
      </c>
      <c r="L8" s="29"/>
      <c r="M8" s="39" t="s">
        <v>10</v>
      </c>
    </row>
    <row r="9" spans="1:13" s="33" customFormat="1" ht="18.600000000000001" customHeight="1" x14ac:dyDescent="0.2">
      <c r="A9" s="40"/>
      <c r="B9" s="40"/>
      <c r="C9" s="40"/>
      <c r="D9" s="40"/>
      <c r="E9" s="41" t="s">
        <v>11</v>
      </c>
      <c r="F9" s="40"/>
      <c r="G9" s="42" t="s">
        <v>12</v>
      </c>
      <c r="H9" s="40"/>
      <c r="I9" s="42" t="s">
        <v>12</v>
      </c>
      <c r="J9" s="31"/>
      <c r="K9" s="43" t="s">
        <v>12</v>
      </c>
      <c r="L9" s="40"/>
      <c r="M9" s="42" t="s">
        <v>12</v>
      </c>
    </row>
    <row r="10" spans="1:13" s="33" customFormat="1" ht="5.0999999999999996" customHeight="1" x14ac:dyDescent="0.2">
      <c r="A10" s="44"/>
      <c r="B10" s="45"/>
      <c r="E10" s="38"/>
      <c r="G10" s="46"/>
      <c r="K10" s="46"/>
      <c r="L10" s="47"/>
      <c r="M10" s="47"/>
    </row>
    <row r="11" spans="1:13" s="33" customFormat="1" ht="18.600000000000001" customHeight="1" x14ac:dyDescent="0.2">
      <c r="A11" s="28" t="s">
        <v>13</v>
      </c>
      <c r="B11" s="45"/>
      <c r="E11" s="38"/>
      <c r="G11" s="46"/>
      <c r="K11" s="46"/>
      <c r="L11" s="47"/>
      <c r="M11" s="47"/>
    </row>
    <row r="12" spans="1:13" s="33" customFormat="1" ht="5.0999999999999996" customHeight="1" x14ac:dyDescent="0.2">
      <c r="A12" s="44"/>
      <c r="B12" s="45"/>
      <c r="E12" s="38"/>
      <c r="G12" s="46"/>
      <c r="K12" s="46"/>
      <c r="L12" s="47"/>
      <c r="M12" s="47"/>
    </row>
    <row r="13" spans="1:13" s="33" customFormat="1" ht="18.600000000000001" customHeight="1" x14ac:dyDescent="0.2">
      <c r="A13" s="28" t="s">
        <v>14</v>
      </c>
      <c r="B13" s="45"/>
      <c r="E13" s="38"/>
      <c r="G13" s="46"/>
      <c r="I13" s="48"/>
      <c r="J13" s="47"/>
      <c r="K13" s="46"/>
      <c r="L13" s="48"/>
      <c r="M13" s="48"/>
    </row>
    <row r="14" spans="1:13" s="33" customFormat="1" ht="5.0999999999999996" customHeight="1" x14ac:dyDescent="0.2">
      <c r="B14" s="45"/>
      <c r="E14" s="38"/>
      <c r="G14" s="46"/>
      <c r="K14" s="46"/>
      <c r="L14" s="47"/>
      <c r="M14" s="47"/>
    </row>
    <row r="15" spans="1:13" s="33" customFormat="1" ht="18.600000000000001" customHeight="1" x14ac:dyDescent="0.2">
      <c r="A15" s="44" t="s">
        <v>15</v>
      </c>
      <c r="B15" s="45"/>
      <c r="E15" s="49"/>
      <c r="F15" s="50"/>
      <c r="G15" s="2">
        <v>352905468</v>
      </c>
      <c r="H15" s="51"/>
      <c r="I15" s="2">
        <v>267286191</v>
      </c>
      <c r="J15" s="51"/>
      <c r="K15" s="46">
        <v>58045536</v>
      </c>
      <c r="L15" s="51"/>
      <c r="M15" s="2">
        <v>56818245</v>
      </c>
    </row>
    <row r="16" spans="1:13" s="33" customFormat="1" ht="18.600000000000001" customHeight="1" x14ac:dyDescent="0.2">
      <c r="A16" s="44" t="s">
        <v>16</v>
      </c>
      <c r="B16" s="45"/>
      <c r="E16" s="49"/>
      <c r="F16" s="50"/>
      <c r="G16" s="46"/>
      <c r="H16" s="51"/>
      <c r="I16" s="46"/>
      <c r="J16" s="47"/>
      <c r="K16" s="46"/>
      <c r="L16" s="48"/>
      <c r="M16" s="2"/>
    </row>
    <row r="17" spans="1:13" s="33" customFormat="1" ht="18.600000000000001" customHeight="1" x14ac:dyDescent="0.2">
      <c r="A17" s="44"/>
      <c r="B17" s="33" t="s">
        <v>17</v>
      </c>
      <c r="E17" s="49" t="s">
        <v>18</v>
      </c>
      <c r="F17" s="50"/>
      <c r="G17" s="2">
        <v>10656597</v>
      </c>
      <c r="H17" s="51"/>
      <c r="I17" s="2">
        <v>422076158</v>
      </c>
      <c r="J17" s="51"/>
      <c r="K17" s="46">
        <v>10656597</v>
      </c>
      <c r="L17" s="51"/>
      <c r="M17" s="2">
        <v>422076158</v>
      </c>
    </row>
    <row r="18" spans="1:13" s="33" customFormat="1" ht="18.600000000000001" customHeight="1" x14ac:dyDescent="0.2">
      <c r="A18" s="44" t="s">
        <v>19</v>
      </c>
      <c r="B18" s="45"/>
      <c r="E18" s="49"/>
      <c r="F18" s="50"/>
      <c r="G18" s="2">
        <v>1292784</v>
      </c>
      <c r="H18" s="51"/>
      <c r="I18" s="2">
        <v>401286469</v>
      </c>
      <c r="J18" s="51"/>
      <c r="K18" s="46">
        <v>0</v>
      </c>
      <c r="L18" s="51"/>
      <c r="M18" s="2">
        <v>400000000</v>
      </c>
    </row>
    <row r="19" spans="1:13" s="33" customFormat="1" ht="18.600000000000001" customHeight="1" x14ac:dyDescent="0.2">
      <c r="A19" s="44" t="s">
        <v>240</v>
      </c>
      <c r="E19" s="49">
        <v>8</v>
      </c>
      <c r="F19" s="50"/>
      <c r="G19" s="2">
        <v>524353172</v>
      </c>
      <c r="H19" s="51"/>
      <c r="I19" s="2">
        <v>547349952</v>
      </c>
      <c r="J19" s="51"/>
      <c r="K19" s="46">
        <v>92284533</v>
      </c>
      <c r="L19" s="51"/>
      <c r="M19" s="2">
        <v>102361535</v>
      </c>
    </row>
    <row r="20" spans="1:13" s="33" customFormat="1" ht="18.600000000000001" customHeight="1" x14ac:dyDescent="0.2">
      <c r="A20" s="44" t="s">
        <v>20</v>
      </c>
      <c r="E20" s="49"/>
      <c r="F20" s="50"/>
      <c r="G20" s="46"/>
      <c r="I20" s="46"/>
      <c r="J20" s="52"/>
      <c r="K20" s="46"/>
      <c r="L20" s="52"/>
      <c r="M20" s="51"/>
    </row>
    <row r="21" spans="1:13" s="33" customFormat="1" ht="18.600000000000001" customHeight="1" x14ac:dyDescent="0.2">
      <c r="A21" s="44"/>
      <c r="B21" s="33" t="s">
        <v>21</v>
      </c>
      <c r="E21" s="49">
        <v>23</v>
      </c>
      <c r="F21" s="50"/>
      <c r="G21" s="2">
        <v>0</v>
      </c>
      <c r="H21" s="51"/>
      <c r="I21" s="2">
        <v>0</v>
      </c>
      <c r="J21" s="53"/>
      <c r="K21" s="46">
        <v>76622010</v>
      </c>
      <c r="L21" s="53"/>
      <c r="M21" s="2">
        <v>38381687</v>
      </c>
    </row>
    <row r="22" spans="1:13" s="33" customFormat="1" ht="18.600000000000001" customHeight="1" x14ac:dyDescent="0.2">
      <c r="A22" s="44" t="s">
        <v>22</v>
      </c>
      <c r="E22" s="49"/>
      <c r="F22" s="50"/>
      <c r="G22" s="2">
        <v>146098352</v>
      </c>
      <c r="I22" s="2">
        <v>133802209</v>
      </c>
      <c r="J22" s="52"/>
      <c r="K22" s="46">
        <v>13928316</v>
      </c>
      <c r="L22" s="52"/>
      <c r="M22" s="2">
        <v>13368660</v>
      </c>
    </row>
    <row r="23" spans="1:13" s="33" customFormat="1" ht="18.600000000000001" customHeight="1" x14ac:dyDescent="0.2">
      <c r="A23" s="44" t="s">
        <v>23</v>
      </c>
      <c r="E23" s="49">
        <v>9</v>
      </c>
      <c r="F23" s="50"/>
      <c r="G23" s="2">
        <v>0</v>
      </c>
      <c r="I23" s="2">
        <v>70000000</v>
      </c>
      <c r="J23" s="52"/>
      <c r="K23" s="46">
        <v>0</v>
      </c>
      <c r="L23" s="52"/>
      <c r="M23" s="2">
        <v>0</v>
      </c>
    </row>
    <row r="24" spans="1:13" s="33" customFormat="1" ht="18.600000000000001" customHeight="1" x14ac:dyDescent="0.2">
      <c r="A24" s="44" t="s">
        <v>24</v>
      </c>
      <c r="E24" s="49"/>
      <c r="F24" s="50"/>
      <c r="G24" s="54">
        <v>57996123</v>
      </c>
      <c r="H24" s="51"/>
      <c r="I24" s="54">
        <v>41479241</v>
      </c>
      <c r="J24" s="51"/>
      <c r="K24" s="55">
        <v>12780531</v>
      </c>
      <c r="L24" s="51"/>
      <c r="M24" s="52">
        <v>6840621</v>
      </c>
    </row>
    <row r="25" spans="1:13" s="33" customFormat="1" ht="5.0999999999999996" customHeight="1" x14ac:dyDescent="0.2">
      <c r="E25" s="49"/>
      <c r="F25" s="50"/>
      <c r="G25" s="51"/>
      <c r="H25" s="51"/>
      <c r="I25" s="56"/>
      <c r="J25" s="51"/>
      <c r="K25" s="51"/>
      <c r="L25" s="51"/>
      <c r="M25" s="57"/>
    </row>
    <row r="26" spans="1:13" s="33" customFormat="1" ht="18.600000000000001" customHeight="1" x14ac:dyDescent="0.2">
      <c r="A26" s="28" t="s">
        <v>25</v>
      </c>
      <c r="E26" s="49"/>
      <c r="F26" s="50"/>
      <c r="G26" s="55">
        <f>SUM(G15:G24)</f>
        <v>1093302496</v>
      </c>
      <c r="H26" s="51"/>
      <c r="I26" s="58">
        <f>SUM(I15:I24)</f>
        <v>1883280220</v>
      </c>
      <c r="J26" s="51"/>
      <c r="K26" s="55">
        <f>SUM(K15:K24)</f>
        <v>264317523</v>
      </c>
      <c r="L26" s="51"/>
      <c r="M26" s="59">
        <f>SUM(M15:M24)</f>
        <v>1039846906</v>
      </c>
    </row>
    <row r="27" spans="1:13" s="33" customFormat="1" ht="9.9499999999999993" customHeight="1" x14ac:dyDescent="0.2">
      <c r="E27" s="49"/>
      <c r="F27" s="50"/>
      <c r="G27" s="46"/>
      <c r="H27" s="51"/>
      <c r="I27" s="48"/>
      <c r="J27" s="51"/>
      <c r="K27" s="46"/>
      <c r="L27" s="51"/>
      <c r="M27" s="51"/>
    </row>
    <row r="28" spans="1:13" s="33" customFormat="1" ht="18.600000000000001" customHeight="1" x14ac:dyDescent="0.2">
      <c r="A28" s="28" t="s">
        <v>26</v>
      </c>
      <c r="E28" s="49"/>
      <c r="F28" s="50"/>
      <c r="G28" s="46"/>
      <c r="H28" s="51"/>
      <c r="I28" s="48"/>
      <c r="J28" s="51"/>
      <c r="K28" s="46"/>
      <c r="L28" s="51"/>
      <c r="M28" s="51"/>
    </row>
    <row r="29" spans="1:13" s="33" customFormat="1" ht="5.0999999999999996" customHeight="1" x14ac:dyDescent="0.2">
      <c r="A29" s="28"/>
      <c r="E29" s="49"/>
      <c r="F29" s="50"/>
      <c r="G29" s="46"/>
      <c r="H29" s="51"/>
      <c r="I29" s="48"/>
      <c r="J29" s="51"/>
      <c r="K29" s="46"/>
      <c r="L29" s="51"/>
      <c r="M29" s="51"/>
    </row>
    <row r="30" spans="1:13" s="33" customFormat="1" ht="18.600000000000001" customHeight="1" x14ac:dyDescent="0.2">
      <c r="A30" s="44" t="s">
        <v>27</v>
      </c>
      <c r="B30" s="45"/>
      <c r="E30" s="49"/>
      <c r="F30" s="50"/>
      <c r="G30" s="52">
        <v>2140000</v>
      </c>
      <c r="I30" s="52">
        <v>2640000</v>
      </c>
      <c r="K30" s="46">
        <v>0</v>
      </c>
      <c r="M30" s="52">
        <v>0</v>
      </c>
    </row>
    <row r="31" spans="1:13" s="33" customFormat="1" ht="18.600000000000001" customHeight="1" x14ac:dyDescent="0.2">
      <c r="A31" s="44" t="s">
        <v>28</v>
      </c>
      <c r="B31" s="45"/>
      <c r="E31" s="49"/>
      <c r="F31" s="50"/>
      <c r="G31" s="52">
        <v>0</v>
      </c>
      <c r="I31" s="52">
        <v>0</v>
      </c>
      <c r="K31" s="46">
        <v>6559770</v>
      </c>
      <c r="M31" s="52">
        <v>1355540</v>
      </c>
    </row>
    <row r="32" spans="1:13" s="33" customFormat="1" ht="18.600000000000001" customHeight="1" x14ac:dyDescent="0.2">
      <c r="A32" s="44" t="s">
        <v>29</v>
      </c>
      <c r="E32" s="49">
        <v>11</v>
      </c>
      <c r="F32" s="50"/>
      <c r="G32" s="52">
        <v>740462504</v>
      </c>
      <c r="I32" s="52">
        <v>746847223</v>
      </c>
      <c r="K32" s="46">
        <v>0</v>
      </c>
      <c r="M32" s="52">
        <v>0</v>
      </c>
    </row>
    <row r="33" spans="1:13" s="33" customFormat="1" ht="18.600000000000001" customHeight="1" x14ac:dyDescent="0.2">
      <c r="A33" s="44" t="s">
        <v>30</v>
      </c>
      <c r="E33" s="49">
        <v>11</v>
      </c>
      <c r="F33" s="50"/>
      <c r="G33" s="52">
        <v>0</v>
      </c>
      <c r="I33" s="52">
        <v>0</v>
      </c>
      <c r="K33" s="46">
        <v>4707747676</v>
      </c>
      <c r="M33" s="52">
        <v>4707747676</v>
      </c>
    </row>
    <row r="34" spans="1:13" s="33" customFormat="1" ht="18.600000000000001" customHeight="1" x14ac:dyDescent="0.2">
      <c r="A34" s="44" t="s">
        <v>16</v>
      </c>
      <c r="B34" s="45"/>
      <c r="E34" s="49"/>
      <c r="F34" s="50"/>
      <c r="G34" s="52"/>
      <c r="I34" s="52"/>
      <c r="J34" s="52"/>
      <c r="K34" s="46"/>
      <c r="M34" s="51"/>
    </row>
    <row r="35" spans="1:13" s="33" customFormat="1" ht="18.600000000000001" customHeight="1" x14ac:dyDescent="0.2">
      <c r="A35" s="44"/>
      <c r="B35" s="33" t="s">
        <v>17</v>
      </c>
      <c r="E35" s="49" t="s">
        <v>18</v>
      </c>
      <c r="F35" s="50"/>
      <c r="G35" s="52">
        <v>611250</v>
      </c>
      <c r="I35" s="52">
        <v>611250</v>
      </c>
      <c r="K35" s="46">
        <v>330000</v>
      </c>
      <c r="M35" s="52">
        <v>330000</v>
      </c>
    </row>
    <row r="36" spans="1:13" s="33" customFormat="1" ht="18.600000000000001" customHeight="1" x14ac:dyDescent="0.2">
      <c r="A36" s="44" t="s">
        <v>31</v>
      </c>
      <c r="E36" s="49">
        <v>23</v>
      </c>
      <c r="F36" s="50"/>
      <c r="G36" s="52">
        <v>0</v>
      </c>
      <c r="I36" s="52">
        <v>0</v>
      </c>
      <c r="K36" s="46">
        <v>4163623572</v>
      </c>
      <c r="M36" s="52">
        <v>3435301786</v>
      </c>
    </row>
    <row r="37" spans="1:13" s="33" customFormat="1" ht="18.600000000000001" customHeight="1" x14ac:dyDescent="0.2">
      <c r="A37" s="44" t="s">
        <v>32</v>
      </c>
      <c r="E37" s="49">
        <v>12</v>
      </c>
      <c r="F37" s="50"/>
      <c r="G37" s="52">
        <v>204590831</v>
      </c>
      <c r="I37" s="52">
        <v>205494584</v>
      </c>
      <c r="K37" s="46">
        <v>0</v>
      </c>
      <c r="M37" s="52">
        <v>0</v>
      </c>
    </row>
    <row r="38" spans="1:13" s="33" customFormat="1" ht="18.600000000000001" customHeight="1" x14ac:dyDescent="0.2">
      <c r="A38" s="44" t="s">
        <v>33</v>
      </c>
      <c r="E38" s="49">
        <v>13</v>
      </c>
      <c r="F38" s="50"/>
      <c r="G38" s="52">
        <v>9450584432</v>
      </c>
      <c r="I38" s="52">
        <v>9134788951</v>
      </c>
      <c r="K38" s="46">
        <v>2147539713</v>
      </c>
      <c r="M38" s="52">
        <v>2175205626</v>
      </c>
    </row>
    <row r="39" spans="1:13" s="33" customFormat="1" ht="18.600000000000001" customHeight="1" x14ac:dyDescent="0.2">
      <c r="A39" s="44" t="s">
        <v>34</v>
      </c>
      <c r="E39" s="49">
        <v>14</v>
      </c>
      <c r="F39" s="50"/>
      <c r="G39" s="52">
        <v>206537219</v>
      </c>
      <c r="I39" s="52">
        <v>201722892</v>
      </c>
      <c r="K39" s="46">
        <v>10767883</v>
      </c>
      <c r="M39" s="52">
        <v>9176890</v>
      </c>
    </row>
    <row r="40" spans="1:13" s="33" customFormat="1" ht="18.600000000000001" customHeight="1" x14ac:dyDescent="0.2">
      <c r="A40" s="44" t="s">
        <v>35</v>
      </c>
      <c r="E40" s="49">
        <v>15</v>
      </c>
      <c r="F40" s="50"/>
      <c r="G40" s="52">
        <v>573007580</v>
      </c>
      <c r="I40" s="52">
        <v>591833788</v>
      </c>
      <c r="K40" s="46">
        <v>127836937</v>
      </c>
      <c r="M40" s="52">
        <v>130085373</v>
      </c>
    </row>
    <row r="41" spans="1:13" s="33" customFormat="1" ht="18.600000000000001" customHeight="1" x14ac:dyDescent="0.4">
      <c r="A41" s="33" t="s">
        <v>36</v>
      </c>
      <c r="B41" s="60"/>
      <c r="D41" s="60"/>
      <c r="E41" s="38"/>
      <c r="F41" s="50"/>
      <c r="G41" s="52">
        <v>2054875364</v>
      </c>
      <c r="I41" s="52">
        <v>2054875364</v>
      </c>
      <c r="K41" s="46">
        <v>0</v>
      </c>
      <c r="M41" s="52">
        <v>0</v>
      </c>
    </row>
    <row r="42" spans="1:13" s="33" customFormat="1" ht="18.600000000000001" customHeight="1" x14ac:dyDescent="0.2">
      <c r="A42" s="33" t="s">
        <v>37</v>
      </c>
      <c r="E42" s="38"/>
      <c r="F42" s="50"/>
      <c r="G42" s="52">
        <v>24583078</v>
      </c>
      <c r="I42" s="52">
        <v>32395130</v>
      </c>
      <c r="K42" s="46">
        <v>0</v>
      </c>
      <c r="M42" s="52">
        <v>0</v>
      </c>
    </row>
    <row r="43" spans="1:13" s="33" customFormat="1" ht="18.600000000000001" customHeight="1" x14ac:dyDescent="0.2">
      <c r="A43" s="33" t="s">
        <v>226</v>
      </c>
      <c r="E43" s="38"/>
      <c r="F43" s="50"/>
      <c r="G43" s="52"/>
      <c r="I43" s="52"/>
      <c r="K43" s="46"/>
      <c r="M43" s="52"/>
    </row>
    <row r="44" spans="1:13" s="33" customFormat="1" ht="18.600000000000001" customHeight="1" x14ac:dyDescent="0.2">
      <c r="A44" s="33" t="s">
        <v>222</v>
      </c>
      <c r="B44" s="33" t="s">
        <v>223</v>
      </c>
      <c r="E44" s="38">
        <v>19</v>
      </c>
      <c r="F44" s="50"/>
      <c r="G44" s="52">
        <v>403173186</v>
      </c>
      <c r="I44" s="52">
        <v>0</v>
      </c>
      <c r="K44" s="46">
        <v>0</v>
      </c>
      <c r="M44" s="52">
        <v>0</v>
      </c>
    </row>
    <row r="45" spans="1:13" s="33" customFormat="1" ht="18.600000000000001" customHeight="1" x14ac:dyDescent="0.2">
      <c r="A45" s="44" t="s">
        <v>38</v>
      </c>
      <c r="B45" s="47"/>
      <c r="E45" s="49">
        <v>16</v>
      </c>
      <c r="F45" s="50"/>
      <c r="G45" s="54">
        <v>249538626</v>
      </c>
      <c r="I45" s="54">
        <v>170077268</v>
      </c>
      <c r="K45" s="61">
        <v>79251027</v>
      </c>
      <c r="M45" s="52">
        <v>78762810</v>
      </c>
    </row>
    <row r="46" spans="1:13" s="33" customFormat="1" ht="5.0999999999999996" customHeight="1" x14ac:dyDescent="0.2">
      <c r="E46" s="49"/>
      <c r="F46" s="50"/>
      <c r="G46" s="51"/>
      <c r="H46" s="51"/>
      <c r="I46" s="56"/>
      <c r="J46" s="51"/>
      <c r="K46" s="51"/>
      <c r="L46" s="51"/>
      <c r="M46" s="57"/>
    </row>
    <row r="47" spans="1:13" s="33" customFormat="1" ht="18.600000000000001" customHeight="1" x14ac:dyDescent="0.2">
      <c r="A47" s="28" t="s">
        <v>39</v>
      </c>
      <c r="E47" s="49"/>
      <c r="F47" s="50"/>
      <c r="G47" s="55">
        <f>SUM(G30:G45)</f>
        <v>13910104070</v>
      </c>
      <c r="I47" s="58">
        <f>SUM(I30:I45)</f>
        <v>13141286450</v>
      </c>
      <c r="J47" s="51"/>
      <c r="K47" s="55">
        <f>SUM(K30:K45)</f>
        <v>11243656578</v>
      </c>
      <c r="M47" s="59">
        <f>SUM(M30:M45)</f>
        <v>10537965701</v>
      </c>
    </row>
    <row r="48" spans="1:13" s="33" customFormat="1" ht="5.0999999999999996" customHeight="1" x14ac:dyDescent="0.2">
      <c r="E48" s="49"/>
      <c r="F48" s="50"/>
      <c r="G48" s="51"/>
      <c r="H48" s="51"/>
      <c r="I48" s="56"/>
      <c r="J48" s="51"/>
      <c r="K48" s="51"/>
      <c r="L48" s="51"/>
      <c r="M48" s="57"/>
    </row>
    <row r="49" spans="1:13" s="33" customFormat="1" ht="18.600000000000001" customHeight="1" thickBot="1" x14ac:dyDescent="0.25">
      <c r="A49" s="28" t="s">
        <v>40</v>
      </c>
      <c r="E49" s="49"/>
      <c r="F49" s="50"/>
      <c r="G49" s="62">
        <f>SUM(G26,G47)</f>
        <v>15003406566</v>
      </c>
      <c r="I49" s="63">
        <f>SUM(I26,I47)</f>
        <v>15024566670</v>
      </c>
      <c r="J49" s="51"/>
      <c r="K49" s="62">
        <f>SUM(K26,K47)</f>
        <v>11507974101</v>
      </c>
      <c r="M49" s="64">
        <f>SUM(M26,M47)</f>
        <v>11577812607</v>
      </c>
    </row>
    <row r="50" spans="1:13" ht="18.600000000000001" customHeight="1" thickTop="1" x14ac:dyDescent="0.2">
      <c r="A50" s="15"/>
      <c r="E50" s="65"/>
      <c r="F50" s="66"/>
      <c r="G50" s="67"/>
      <c r="J50" s="69"/>
      <c r="K50" s="67"/>
      <c r="L50" s="20"/>
      <c r="M50" s="69"/>
    </row>
    <row r="51" spans="1:13" ht="17.25" customHeight="1" x14ac:dyDescent="0.2">
      <c r="A51" s="15"/>
      <c r="E51" s="65"/>
      <c r="F51" s="66"/>
      <c r="G51" s="67"/>
      <c r="J51" s="69"/>
      <c r="K51" s="67"/>
      <c r="L51" s="20"/>
      <c r="M51" s="69"/>
    </row>
    <row r="52" spans="1:13" ht="18.600000000000001" customHeight="1" x14ac:dyDescent="0.2">
      <c r="A52" s="70" t="s">
        <v>41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</row>
    <row r="53" spans="1:13" ht="13.5" customHeight="1" x14ac:dyDescent="0.2">
      <c r="A53" s="71"/>
      <c r="B53" s="71"/>
      <c r="C53" s="71"/>
      <c r="D53" s="71"/>
      <c r="F53" s="71"/>
      <c r="G53" s="71"/>
      <c r="H53" s="71"/>
      <c r="I53" s="71"/>
      <c r="J53" s="71"/>
      <c r="K53" s="71"/>
      <c r="L53" s="71"/>
      <c r="M53" s="71"/>
    </row>
    <row r="54" spans="1:13" ht="21.95" customHeight="1" x14ac:dyDescent="0.2">
      <c r="A54" s="73" t="s">
        <v>42</v>
      </c>
      <c r="B54" s="73"/>
      <c r="C54" s="73"/>
      <c r="D54" s="73"/>
      <c r="E54" s="74"/>
      <c r="F54" s="75"/>
      <c r="G54" s="76"/>
      <c r="H54" s="75"/>
      <c r="I54" s="77"/>
      <c r="J54" s="77"/>
      <c r="K54" s="78"/>
      <c r="L54" s="77"/>
      <c r="M54" s="77"/>
    </row>
    <row r="55" spans="1:13" ht="21.75" customHeight="1" x14ac:dyDescent="0.2">
      <c r="A55" s="14" t="str">
        <f>A1</f>
        <v>บริษัท พริ้นซิเพิล แคปิตอล จำกัด (มหาชน)</v>
      </c>
      <c r="B55" s="15"/>
      <c r="C55" s="16"/>
      <c r="D55" s="16"/>
      <c r="E55" s="17"/>
      <c r="F55" s="16"/>
      <c r="G55" s="18"/>
      <c r="H55" s="16"/>
      <c r="I55" s="18"/>
      <c r="J55" s="18"/>
      <c r="K55" s="19"/>
      <c r="L55" s="18"/>
      <c r="M55" s="18"/>
    </row>
    <row r="56" spans="1:13" ht="21.75" customHeight="1" x14ac:dyDescent="0.2">
      <c r="A56" s="21" t="s">
        <v>43</v>
      </c>
      <c r="B56" s="15"/>
      <c r="C56" s="16"/>
      <c r="D56" s="16"/>
      <c r="E56" s="17"/>
      <c r="F56" s="16"/>
      <c r="G56" s="18"/>
      <c r="H56" s="16"/>
      <c r="I56" s="18"/>
      <c r="J56" s="18"/>
      <c r="K56" s="19"/>
      <c r="L56" s="18"/>
      <c r="M56" s="18"/>
    </row>
    <row r="57" spans="1:13" ht="21.75" customHeight="1" x14ac:dyDescent="0.2">
      <c r="A57" s="22" t="str">
        <f>A3</f>
        <v>ณ วันที่ 30 มิถุนายน พ.ศ. 2568</v>
      </c>
      <c r="B57" s="23"/>
      <c r="C57" s="24"/>
      <c r="D57" s="24"/>
      <c r="E57" s="25"/>
      <c r="F57" s="24"/>
      <c r="G57" s="26"/>
      <c r="H57" s="24"/>
      <c r="I57" s="26"/>
      <c r="J57" s="26"/>
      <c r="K57" s="27"/>
      <c r="L57" s="26"/>
      <c r="M57" s="26"/>
    </row>
    <row r="58" spans="1:13" ht="21.75" customHeight="1" x14ac:dyDescent="0.2">
      <c r="A58" s="15"/>
      <c r="B58" s="15"/>
      <c r="C58" s="16"/>
      <c r="D58" s="16"/>
      <c r="E58" s="17"/>
      <c r="F58" s="16"/>
      <c r="G58" s="18"/>
      <c r="H58" s="16"/>
      <c r="I58" s="18"/>
      <c r="J58" s="18"/>
      <c r="K58" s="19"/>
      <c r="L58" s="18"/>
      <c r="M58" s="18"/>
    </row>
    <row r="59" spans="1:13" s="33" customFormat="1" ht="21.75" customHeight="1" x14ac:dyDescent="0.2">
      <c r="A59" s="28"/>
      <c r="B59" s="28"/>
      <c r="C59" s="29"/>
      <c r="D59" s="29"/>
      <c r="E59" s="30"/>
      <c r="F59" s="29"/>
      <c r="G59" s="34" t="s">
        <v>3</v>
      </c>
      <c r="H59" s="34"/>
      <c r="I59" s="34"/>
      <c r="J59" s="35"/>
      <c r="K59" s="34" t="s">
        <v>4</v>
      </c>
      <c r="L59" s="34"/>
      <c r="M59" s="34"/>
    </row>
    <row r="60" spans="1:13" s="33" customFormat="1" ht="21.75" customHeight="1" x14ac:dyDescent="0.2">
      <c r="A60" s="28"/>
      <c r="B60" s="28"/>
      <c r="C60" s="29"/>
      <c r="D60" s="29"/>
      <c r="E60" s="30"/>
      <c r="F60" s="29"/>
      <c r="G60" s="35" t="s">
        <v>5</v>
      </c>
      <c r="H60" s="35"/>
      <c r="I60" s="35" t="s">
        <v>6</v>
      </c>
      <c r="J60" s="35"/>
      <c r="K60" s="36" t="s">
        <v>5</v>
      </c>
      <c r="L60" s="35"/>
      <c r="M60" s="35" t="s">
        <v>6</v>
      </c>
    </row>
    <row r="61" spans="1:13" s="33" customFormat="1" ht="21.75" customHeight="1" x14ac:dyDescent="0.2">
      <c r="A61" s="28"/>
      <c r="B61" s="28"/>
      <c r="C61" s="29"/>
      <c r="D61" s="29"/>
      <c r="E61" s="30"/>
      <c r="F61" s="29"/>
      <c r="G61" s="37" t="s">
        <v>7</v>
      </c>
      <c r="H61" s="35"/>
      <c r="I61" s="37" t="s">
        <v>8</v>
      </c>
      <c r="J61" s="35"/>
      <c r="K61" s="37" t="s">
        <v>7</v>
      </c>
      <c r="L61" s="35"/>
      <c r="M61" s="37" t="s">
        <v>8</v>
      </c>
    </row>
    <row r="62" spans="1:13" s="33" customFormat="1" ht="21.75" customHeight="1" x14ac:dyDescent="0.2">
      <c r="E62" s="38"/>
      <c r="F62" s="29"/>
      <c r="G62" s="39" t="s">
        <v>9</v>
      </c>
      <c r="H62" s="29"/>
      <c r="I62" s="39" t="s">
        <v>10</v>
      </c>
      <c r="J62" s="31"/>
      <c r="K62" s="39" t="s">
        <v>9</v>
      </c>
      <c r="L62" s="29"/>
      <c r="M62" s="39" t="s">
        <v>10</v>
      </c>
    </row>
    <row r="63" spans="1:13" s="33" customFormat="1" ht="21.75" customHeight="1" x14ac:dyDescent="0.2">
      <c r="A63" s="40"/>
      <c r="B63" s="40"/>
      <c r="C63" s="40"/>
      <c r="D63" s="40"/>
      <c r="E63" s="41" t="s">
        <v>11</v>
      </c>
      <c r="F63" s="40"/>
      <c r="G63" s="42" t="s">
        <v>12</v>
      </c>
      <c r="H63" s="40"/>
      <c r="I63" s="42" t="s">
        <v>12</v>
      </c>
      <c r="J63" s="31"/>
      <c r="K63" s="43" t="s">
        <v>12</v>
      </c>
      <c r="L63" s="40"/>
      <c r="M63" s="42" t="s">
        <v>12</v>
      </c>
    </row>
    <row r="64" spans="1:13" s="33" customFormat="1" ht="6" customHeight="1" x14ac:dyDescent="0.2">
      <c r="A64" s="28"/>
      <c r="D64" s="52"/>
      <c r="E64" s="79"/>
      <c r="F64" s="80"/>
      <c r="G64" s="46"/>
      <c r="H64" s="51"/>
      <c r="I64" s="51"/>
      <c r="J64" s="51"/>
      <c r="K64" s="46"/>
      <c r="L64" s="32"/>
      <c r="M64" s="51"/>
    </row>
    <row r="65" spans="1:13" s="33" customFormat="1" ht="21.75" customHeight="1" x14ac:dyDescent="0.2">
      <c r="A65" s="28" t="s">
        <v>44</v>
      </c>
      <c r="D65" s="52"/>
      <c r="E65" s="79"/>
      <c r="F65" s="52"/>
      <c r="G65" s="46"/>
      <c r="H65" s="52"/>
      <c r="I65" s="52"/>
      <c r="J65" s="52"/>
      <c r="K65" s="46"/>
      <c r="L65" s="52"/>
      <c r="M65" s="52"/>
    </row>
    <row r="66" spans="1:13" s="33" customFormat="1" ht="6" customHeight="1" x14ac:dyDescent="0.2">
      <c r="A66" s="44"/>
      <c r="B66" s="44"/>
      <c r="C66" s="40"/>
      <c r="D66" s="32"/>
      <c r="E66" s="81"/>
      <c r="F66" s="32"/>
      <c r="G66" s="46"/>
      <c r="H66" s="32"/>
      <c r="I66" s="32"/>
      <c r="J66" s="32"/>
      <c r="K66" s="46"/>
      <c r="L66" s="36"/>
      <c r="M66" s="36"/>
    </row>
    <row r="67" spans="1:13" s="33" customFormat="1" ht="21.75" customHeight="1" x14ac:dyDescent="0.2">
      <c r="A67" s="28" t="s">
        <v>45</v>
      </c>
      <c r="D67" s="52"/>
      <c r="E67" s="81"/>
      <c r="F67" s="32"/>
      <c r="G67" s="46"/>
      <c r="H67" s="32"/>
      <c r="I67" s="32"/>
      <c r="J67" s="32"/>
      <c r="K67" s="46"/>
      <c r="L67" s="32"/>
      <c r="M67" s="32"/>
    </row>
    <row r="68" spans="1:13" s="33" customFormat="1" ht="6" customHeight="1" x14ac:dyDescent="0.2">
      <c r="A68" s="44"/>
      <c r="D68" s="52"/>
      <c r="E68" s="81"/>
      <c r="F68" s="32"/>
      <c r="G68" s="46"/>
      <c r="H68" s="32"/>
      <c r="I68" s="80"/>
      <c r="J68" s="80"/>
      <c r="K68" s="46"/>
      <c r="L68" s="32"/>
      <c r="M68" s="32"/>
    </row>
    <row r="69" spans="1:13" s="33" customFormat="1" ht="21.6" customHeight="1" x14ac:dyDescent="0.2">
      <c r="A69" s="44" t="s">
        <v>46</v>
      </c>
      <c r="D69" s="52"/>
      <c r="E69" s="79">
        <v>18</v>
      </c>
      <c r="F69" s="32"/>
      <c r="G69" s="46">
        <v>115001644</v>
      </c>
      <c r="H69" s="32"/>
      <c r="I69" s="52">
        <v>80000000</v>
      </c>
      <c r="J69" s="80"/>
      <c r="K69" s="46">
        <v>0</v>
      </c>
      <c r="L69" s="32"/>
      <c r="M69" s="52">
        <v>0</v>
      </c>
    </row>
    <row r="70" spans="1:13" s="33" customFormat="1" ht="21.75" customHeight="1" x14ac:dyDescent="0.2">
      <c r="A70" s="33" t="s">
        <v>47</v>
      </c>
      <c r="E70" s="82">
        <v>17</v>
      </c>
      <c r="F70" s="80"/>
      <c r="G70" s="46">
        <v>773007616</v>
      </c>
      <c r="H70" s="51"/>
      <c r="I70" s="52">
        <v>743419132</v>
      </c>
      <c r="J70" s="51"/>
      <c r="K70" s="46">
        <v>106094507</v>
      </c>
      <c r="L70" s="51"/>
      <c r="M70" s="52">
        <v>98124598</v>
      </c>
    </row>
    <row r="71" spans="1:13" s="33" customFormat="1" ht="21.75" customHeight="1" x14ac:dyDescent="0.2">
      <c r="A71" s="33" t="s">
        <v>48</v>
      </c>
      <c r="E71" s="82"/>
      <c r="F71" s="80"/>
      <c r="G71" s="46">
        <v>47064123</v>
      </c>
      <c r="H71" s="51"/>
      <c r="I71" s="52">
        <v>35634977</v>
      </c>
      <c r="J71" s="51"/>
      <c r="K71" s="46">
        <v>6438999</v>
      </c>
      <c r="L71" s="51"/>
      <c r="M71" s="52">
        <v>6889127</v>
      </c>
    </row>
    <row r="72" spans="1:13" s="33" customFormat="1" ht="21.75" customHeight="1" x14ac:dyDescent="0.2">
      <c r="A72" s="33" t="s">
        <v>49</v>
      </c>
      <c r="E72" s="79" t="s">
        <v>246</v>
      </c>
      <c r="F72" s="80"/>
      <c r="G72" s="46">
        <v>0</v>
      </c>
      <c r="H72" s="51"/>
      <c r="I72" s="52">
        <v>0</v>
      </c>
      <c r="J72" s="51"/>
      <c r="K72" s="46">
        <v>257110185</v>
      </c>
      <c r="L72" s="51"/>
      <c r="M72" s="52">
        <v>201290836</v>
      </c>
    </row>
    <row r="73" spans="1:13" s="33" customFormat="1" ht="21.75" customHeight="1" x14ac:dyDescent="0.2">
      <c r="A73" s="33" t="s">
        <v>50</v>
      </c>
      <c r="E73" s="38"/>
      <c r="F73" s="80"/>
      <c r="G73" s="46"/>
      <c r="H73" s="51"/>
      <c r="I73" s="52"/>
      <c r="J73" s="51"/>
      <c r="K73" s="46"/>
      <c r="L73" s="51"/>
      <c r="M73" s="51"/>
    </row>
    <row r="74" spans="1:13" s="33" customFormat="1" ht="21.75" customHeight="1" x14ac:dyDescent="0.2">
      <c r="B74" s="33" t="s">
        <v>51</v>
      </c>
      <c r="E74" s="79">
        <v>18</v>
      </c>
      <c r="F74" s="80"/>
      <c r="G74" s="46">
        <v>100667972</v>
      </c>
      <c r="H74" s="51"/>
      <c r="I74" s="52">
        <v>104369582</v>
      </c>
      <c r="J74" s="51"/>
      <c r="K74" s="46">
        <v>20084943</v>
      </c>
      <c r="L74" s="51"/>
      <c r="M74" s="52">
        <v>18339349</v>
      </c>
    </row>
    <row r="75" spans="1:13" s="33" customFormat="1" ht="21.75" customHeight="1" x14ac:dyDescent="0.2">
      <c r="A75" s="33" t="s">
        <v>52</v>
      </c>
      <c r="E75" s="38"/>
      <c r="F75" s="80"/>
      <c r="G75" s="46"/>
      <c r="H75" s="51"/>
      <c r="I75" s="3"/>
      <c r="J75" s="52"/>
      <c r="K75" s="46"/>
      <c r="L75" s="32"/>
      <c r="M75" s="51"/>
    </row>
    <row r="76" spans="1:13" s="33" customFormat="1" ht="21.75" customHeight="1" x14ac:dyDescent="0.2">
      <c r="B76" s="33" t="s">
        <v>21</v>
      </c>
      <c r="E76" s="79">
        <v>18</v>
      </c>
      <c r="F76" s="80"/>
      <c r="G76" s="46">
        <v>480411564</v>
      </c>
      <c r="H76" s="51"/>
      <c r="I76" s="52">
        <v>458582575</v>
      </c>
      <c r="J76" s="51"/>
      <c r="K76" s="46">
        <v>108087239</v>
      </c>
      <c r="L76" s="51"/>
      <c r="M76" s="52">
        <v>103117185</v>
      </c>
    </row>
    <row r="77" spans="1:13" s="33" customFormat="1" ht="21.75" customHeight="1" x14ac:dyDescent="0.2">
      <c r="A77" s="33" t="s">
        <v>53</v>
      </c>
      <c r="E77" s="49"/>
      <c r="F77" s="80"/>
      <c r="G77" s="46">
        <v>14550102</v>
      </c>
      <c r="H77" s="51"/>
      <c r="I77" s="52">
        <v>14833472</v>
      </c>
      <c r="J77" s="51"/>
      <c r="K77" s="46">
        <v>0</v>
      </c>
      <c r="L77" s="51"/>
      <c r="M77" s="52">
        <v>0</v>
      </c>
    </row>
    <row r="78" spans="1:13" s="33" customFormat="1" ht="21.75" customHeight="1" x14ac:dyDescent="0.2">
      <c r="A78" s="33" t="s">
        <v>54</v>
      </c>
      <c r="E78" s="49"/>
      <c r="F78" s="80"/>
      <c r="G78" s="46">
        <v>232800</v>
      </c>
      <c r="H78" s="51"/>
      <c r="I78" s="52">
        <v>232800</v>
      </c>
      <c r="J78" s="51"/>
      <c r="K78" s="46">
        <v>232800</v>
      </c>
      <c r="L78" s="51"/>
      <c r="M78" s="52">
        <v>232800</v>
      </c>
    </row>
    <row r="79" spans="1:13" s="33" customFormat="1" ht="21.75" customHeight="1" x14ac:dyDescent="0.2">
      <c r="A79" s="33" t="s">
        <v>55</v>
      </c>
      <c r="E79" s="49"/>
      <c r="F79" s="80"/>
      <c r="G79" s="55">
        <v>74349250</v>
      </c>
      <c r="H79" s="51"/>
      <c r="I79" s="54">
        <v>83640213</v>
      </c>
      <c r="J79" s="83"/>
      <c r="K79" s="55">
        <v>10987612</v>
      </c>
      <c r="L79" s="32"/>
      <c r="M79" s="54">
        <v>13903880</v>
      </c>
    </row>
    <row r="80" spans="1:13" s="33" customFormat="1" ht="6" customHeight="1" x14ac:dyDescent="0.2">
      <c r="A80" s="44"/>
      <c r="B80" s="44"/>
      <c r="C80" s="40"/>
      <c r="D80" s="32"/>
      <c r="E80" s="81"/>
      <c r="F80" s="32"/>
      <c r="G80" s="51"/>
      <c r="H80" s="32"/>
      <c r="I80" s="31"/>
      <c r="J80" s="32"/>
      <c r="K80" s="51"/>
      <c r="L80" s="36"/>
      <c r="M80" s="36"/>
    </row>
    <row r="81" spans="1:13" s="33" customFormat="1" ht="21.75" customHeight="1" x14ac:dyDescent="0.2">
      <c r="A81" s="28" t="s">
        <v>56</v>
      </c>
      <c r="D81" s="52"/>
      <c r="E81" s="79"/>
      <c r="F81" s="80"/>
      <c r="G81" s="55">
        <f>SUM(G69:G79)</f>
        <v>1605285071</v>
      </c>
      <c r="H81" s="51"/>
      <c r="I81" s="84">
        <f>SUM(I69:I79)</f>
        <v>1520712751</v>
      </c>
      <c r="J81" s="83"/>
      <c r="K81" s="55">
        <f>SUM(K69:K79)</f>
        <v>509036285</v>
      </c>
      <c r="L81" s="32"/>
      <c r="M81" s="84">
        <f>SUM(M69:M79)</f>
        <v>441897775</v>
      </c>
    </row>
    <row r="82" spans="1:13" s="33" customFormat="1" ht="15" customHeight="1" x14ac:dyDescent="0.2">
      <c r="D82" s="52"/>
      <c r="E82" s="79"/>
      <c r="F82" s="80"/>
      <c r="G82" s="46"/>
      <c r="H82" s="51"/>
      <c r="I82" s="48"/>
      <c r="J82" s="51"/>
      <c r="K82" s="46"/>
      <c r="L82" s="32"/>
      <c r="M82" s="51"/>
    </row>
    <row r="83" spans="1:13" s="33" customFormat="1" ht="21.75" customHeight="1" x14ac:dyDescent="0.2">
      <c r="A83" s="28" t="s">
        <v>57</v>
      </c>
      <c r="D83" s="52"/>
      <c r="E83" s="79"/>
      <c r="F83" s="80"/>
      <c r="G83" s="46"/>
      <c r="H83" s="51"/>
      <c r="I83" s="48"/>
      <c r="J83" s="51"/>
      <c r="K83" s="46"/>
      <c r="L83" s="32"/>
      <c r="M83" s="51"/>
    </row>
    <row r="84" spans="1:13" s="33" customFormat="1" ht="6" customHeight="1" x14ac:dyDescent="0.2">
      <c r="A84" s="44"/>
      <c r="B84" s="44"/>
      <c r="C84" s="40"/>
      <c r="D84" s="32"/>
      <c r="E84" s="81"/>
      <c r="F84" s="32"/>
      <c r="G84" s="46"/>
      <c r="H84" s="32"/>
      <c r="I84" s="31"/>
      <c r="J84" s="32"/>
      <c r="K84" s="46"/>
      <c r="L84" s="36"/>
      <c r="M84" s="36"/>
    </row>
    <row r="85" spans="1:13" s="33" customFormat="1" ht="21.6" customHeight="1" x14ac:dyDescent="0.2">
      <c r="A85" s="44" t="s">
        <v>58</v>
      </c>
      <c r="D85" s="80"/>
      <c r="E85" s="79">
        <v>18</v>
      </c>
      <c r="F85" s="80"/>
      <c r="G85" s="46">
        <v>341288068</v>
      </c>
      <c r="H85" s="51"/>
      <c r="I85" s="52">
        <v>355344206</v>
      </c>
      <c r="J85" s="51"/>
      <c r="K85" s="46">
        <v>78651799</v>
      </c>
      <c r="L85" s="51"/>
      <c r="M85" s="52">
        <v>80453794</v>
      </c>
    </row>
    <row r="86" spans="1:13" s="33" customFormat="1" ht="21.75" customHeight="1" x14ac:dyDescent="0.2">
      <c r="A86" s="44" t="s">
        <v>59</v>
      </c>
      <c r="D86" s="80"/>
      <c r="E86" s="79">
        <v>18</v>
      </c>
      <c r="F86" s="80"/>
      <c r="G86" s="46">
        <v>2844060398</v>
      </c>
      <c r="H86" s="51"/>
      <c r="I86" s="52">
        <v>2674759875</v>
      </c>
      <c r="J86" s="51"/>
      <c r="K86" s="46">
        <v>517850000</v>
      </c>
      <c r="L86" s="51"/>
      <c r="M86" s="52">
        <v>558554800</v>
      </c>
    </row>
    <row r="87" spans="1:13" s="33" customFormat="1" ht="21.75" customHeight="1" x14ac:dyDescent="0.2">
      <c r="A87" s="33" t="s">
        <v>60</v>
      </c>
      <c r="B87" s="44"/>
      <c r="D87" s="52"/>
      <c r="E87" s="79"/>
      <c r="F87" s="80"/>
      <c r="G87" s="46">
        <v>360347282</v>
      </c>
      <c r="H87" s="51"/>
      <c r="I87" s="52">
        <v>368003101</v>
      </c>
      <c r="J87" s="51"/>
      <c r="K87" s="46">
        <v>142759587</v>
      </c>
      <c r="L87" s="51"/>
      <c r="M87" s="52">
        <v>146725338</v>
      </c>
    </row>
    <row r="88" spans="1:13" s="33" customFormat="1" ht="21.75" customHeight="1" x14ac:dyDescent="0.4">
      <c r="A88" s="44" t="s">
        <v>61</v>
      </c>
      <c r="B88" s="44"/>
      <c r="D88" s="60"/>
      <c r="E88" s="79"/>
      <c r="F88" s="80"/>
      <c r="G88" s="46">
        <v>198978470</v>
      </c>
      <c r="H88" s="51"/>
      <c r="I88" s="52">
        <v>178162770</v>
      </c>
      <c r="J88" s="51"/>
      <c r="K88" s="46">
        <v>34859931</v>
      </c>
      <c r="L88" s="51"/>
      <c r="M88" s="52">
        <v>34448154</v>
      </c>
    </row>
    <row r="89" spans="1:13" s="33" customFormat="1" ht="21.75" customHeight="1" x14ac:dyDescent="0.2">
      <c r="A89" s="44" t="s">
        <v>62</v>
      </c>
      <c r="B89" s="44"/>
      <c r="D89" s="52"/>
      <c r="E89" s="79"/>
      <c r="F89" s="80"/>
      <c r="G89" s="46">
        <v>0</v>
      </c>
      <c r="H89" s="51"/>
      <c r="I89" s="52">
        <v>24352467</v>
      </c>
      <c r="J89" s="51"/>
      <c r="K89" s="46">
        <v>0</v>
      </c>
      <c r="L89" s="51"/>
      <c r="M89" s="52">
        <v>0</v>
      </c>
    </row>
    <row r="90" spans="1:13" s="33" customFormat="1" ht="21.75" customHeight="1" x14ac:dyDescent="0.2">
      <c r="A90" s="33" t="s">
        <v>63</v>
      </c>
      <c r="D90" s="52"/>
      <c r="E90" s="79"/>
      <c r="F90" s="80"/>
      <c r="G90" s="61">
        <v>23715375</v>
      </c>
      <c r="H90" s="51"/>
      <c r="I90" s="54">
        <v>24880986</v>
      </c>
      <c r="J90" s="51"/>
      <c r="K90" s="61">
        <v>495990</v>
      </c>
      <c r="L90" s="51"/>
      <c r="M90" s="54">
        <v>2587864</v>
      </c>
    </row>
    <row r="91" spans="1:13" s="33" customFormat="1" ht="6" customHeight="1" x14ac:dyDescent="0.2">
      <c r="A91" s="44"/>
      <c r="B91" s="44"/>
      <c r="C91" s="40"/>
      <c r="D91" s="32"/>
      <c r="E91" s="81"/>
      <c r="F91" s="32"/>
      <c r="G91" s="51"/>
      <c r="H91" s="32"/>
      <c r="I91" s="31"/>
      <c r="J91" s="32"/>
      <c r="K91" s="51"/>
      <c r="L91" s="36"/>
      <c r="M91" s="36"/>
    </row>
    <row r="92" spans="1:13" s="33" customFormat="1" ht="21.75" customHeight="1" x14ac:dyDescent="0.2">
      <c r="A92" s="28" t="s">
        <v>64</v>
      </c>
      <c r="D92" s="52"/>
      <c r="E92" s="79"/>
      <c r="F92" s="80"/>
      <c r="G92" s="55">
        <f>SUM(G85:G90)</f>
        <v>3768389593</v>
      </c>
      <c r="H92" s="51"/>
      <c r="I92" s="58">
        <f>SUM(I85:I90)</f>
        <v>3625503405</v>
      </c>
      <c r="J92" s="51"/>
      <c r="K92" s="55">
        <f>SUM(K85:K90)</f>
        <v>774617307</v>
      </c>
      <c r="L92" s="32"/>
      <c r="M92" s="59">
        <f>SUM(M85:M90)</f>
        <v>822769950</v>
      </c>
    </row>
    <row r="93" spans="1:13" s="33" customFormat="1" ht="6" customHeight="1" x14ac:dyDescent="0.2">
      <c r="A93" s="44"/>
      <c r="B93" s="44"/>
      <c r="C93" s="40"/>
      <c r="D93" s="32"/>
      <c r="E93" s="81"/>
      <c r="F93" s="32"/>
      <c r="G93" s="51"/>
      <c r="H93" s="32"/>
      <c r="I93" s="31"/>
      <c r="J93" s="32"/>
      <c r="K93" s="51"/>
      <c r="L93" s="36"/>
      <c r="M93" s="36"/>
    </row>
    <row r="94" spans="1:13" s="33" customFormat="1" ht="21.75" customHeight="1" x14ac:dyDescent="0.2">
      <c r="A94" s="28" t="s">
        <v>65</v>
      </c>
      <c r="D94" s="52"/>
      <c r="E94" s="79"/>
      <c r="F94" s="80"/>
      <c r="G94" s="55">
        <f>SUM(G81,G92)</f>
        <v>5373674664</v>
      </c>
      <c r="H94" s="51"/>
      <c r="I94" s="58">
        <f>SUM(I81,I92)</f>
        <v>5146216156</v>
      </c>
      <c r="J94" s="51"/>
      <c r="K94" s="55">
        <f>SUM(K81,K92)</f>
        <v>1283653592</v>
      </c>
      <c r="L94" s="32"/>
      <c r="M94" s="59">
        <f>SUM(M81,M92)</f>
        <v>1264667725</v>
      </c>
    </row>
    <row r="95" spans="1:13" s="33" customFormat="1" ht="21.75" customHeight="1" x14ac:dyDescent="0.2">
      <c r="A95" s="28"/>
      <c r="D95" s="52"/>
      <c r="E95" s="79"/>
      <c r="F95" s="80"/>
      <c r="G95" s="48"/>
      <c r="H95" s="51"/>
      <c r="I95" s="51"/>
      <c r="J95" s="51"/>
      <c r="K95" s="51"/>
      <c r="L95" s="32"/>
      <c r="M95" s="51"/>
    </row>
    <row r="96" spans="1:13" ht="18" customHeight="1" x14ac:dyDescent="0.2">
      <c r="A96" s="15"/>
      <c r="D96" s="85"/>
      <c r="E96" s="86"/>
      <c r="F96" s="87"/>
      <c r="G96" s="68"/>
      <c r="H96" s="69"/>
      <c r="I96" s="69"/>
      <c r="J96" s="69"/>
      <c r="L96" s="19"/>
      <c r="M96" s="69"/>
    </row>
    <row r="97" spans="1:13" ht="15.6" customHeight="1" x14ac:dyDescent="0.2">
      <c r="A97" s="15"/>
      <c r="D97" s="85"/>
      <c r="E97" s="86"/>
      <c r="F97" s="87"/>
      <c r="G97" s="68"/>
      <c r="H97" s="69"/>
      <c r="I97" s="69"/>
      <c r="J97" s="69"/>
      <c r="L97" s="19"/>
      <c r="M97" s="69"/>
    </row>
    <row r="98" spans="1:13" ht="19.899999999999999" customHeight="1" x14ac:dyDescent="0.2">
      <c r="A98" s="15"/>
      <c r="D98" s="85"/>
      <c r="E98" s="86"/>
      <c r="F98" s="87"/>
      <c r="G98" s="68"/>
      <c r="H98" s="69"/>
      <c r="I98" s="69"/>
      <c r="J98" s="69"/>
      <c r="L98" s="19"/>
      <c r="M98" s="69"/>
    </row>
    <row r="99" spans="1:13" ht="19.899999999999999" customHeight="1" x14ac:dyDescent="0.2">
      <c r="A99" s="15"/>
      <c r="D99" s="85"/>
      <c r="E99" s="86"/>
      <c r="F99" s="87"/>
      <c r="G99" s="68"/>
      <c r="H99" s="69"/>
      <c r="I99" s="69"/>
      <c r="J99" s="69"/>
      <c r="L99" s="19"/>
      <c r="M99" s="69"/>
    </row>
    <row r="100" spans="1:13" ht="19.899999999999999" customHeight="1" x14ac:dyDescent="0.2">
      <c r="A100" s="15"/>
      <c r="D100" s="85"/>
      <c r="E100" s="86"/>
      <c r="F100" s="87"/>
      <c r="G100" s="68"/>
      <c r="H100" s="69"/>
      <c r="I100" s="69"/>
      <c r="J100" s="69"/>
      <c r="L100" s="19"/>
      <c r="M100" s="69"/>
    </row>
    <row r="101" spans="1:13" ht="9.6" customHeight="1" x14ac:dyDescent="0.2">
      <c r="A101" s="15"/>
      <c r="D101" s="85"/>
      <c r="E101" s="86"/>
      <c r="F101" s="87"/>
      <c r="G101" s="68"/>
      <c r="H101" s="69"/>
      <c r="I101" s="69"/>
      <c r="J101" s="69"/>
      <c r="L101" s="19"/>
      <c r="M101" s="69"/>
    </row>
    <row r="102" spans="1:13" ht="22.5" customHeight="1" x14ac:dyDescent="0.2">
      <c r="A102" s="73" t="s">
        <v>42</v>
      </c>
      <c r="B102" s="73"/>
      <c r="C102" s="73"/>
      <c r="D102" s="88"/>
      <c r="E102" s="89"/>
      <c r="F102" s="90"/>
      <c r="G102" s="77"/>
      <c r="H102" s="78"/>
      <c r="I102" s="78"/>
      <c r="J102" s="78"/>
      <c r="K102" s="78"/>
      <c r="L102" s="27"/>
      <c r="M102" s="78"/>
    </row>
    <row r="103" spans="1:13" ht="21.75" customHeight="1" x14ac:dyDescent="0.2">
      <c r="A103" s="91" t="str">
        <f>A55</f>
        <v>บริษัท พริ้นซิเพิล แคปิตอล จำกัด (มหาชน)</v>
      </c>
      <c r="B103" s="15"/>
      <c r="C103" s="16"/>
      <c r="D103" s="16"/>
      <c r="E103" s="17"/>
      <c r="F103" s="16"/>
      <c r="G103" s="18"/>
      <c r="H103" s="16"/>
      <c r="I103" s="18"/>
      <c r="J103" s="18"/>
      <c r="K103" s="19"/>
      <c r="L103" s="18"/>
      <c r="M103" s="18"/>
    </row>
    <row r="104" spans="1:13" ht="21.75" customHeight="1" x14ac:dyDescent="0.2">
      <c r="A104" s="21" t="s">
        <v>43</v>
      </c>
      <c r="B104" s="15"/>
      <c r="C104" s="16"/>
      <c r="D104" s="16"/>
      <c r="E104" s="17"/>
      <c r="F104" s="16"/>
      <c r="G104" s="18"/>
      <c r="H104" s="16"/>
      <c r="I104" s="18"/>
      <c r="J104" s="18"/>
      <c r="K104" s="19"/>
      <c r="L104" s="18"/>
      <c r="M104" s="18"/>
    </row>
    <row r="105" spans="1:13" ht="21.75" customHeight="1" x14ac:dyDescent="0.2">
      <c r="A105" s="92" t="str">
        <f>A3</f>
        <v>ณ วันที่ 30 มิถุนายน พ.ศ. 2568</v>
      </c>
      <c r="B105" s="23"/>
      <c r="C105" s="24"/>
      <c r="D105" s="24"/>
      <c r="E105" s="25"/>
      <c r="F105" s="24"/>
      <c r="G105" s="26"/>
      <c r="H105" s="24"/>
      <c r="I105" s="26"/>
      <c r="J105" s="26"/>
      <c r="K105" s="27"/>
      <c r="L105" s="26"/>
      <c r="M105" s="26"/>
    </row>
    <row r="106" spans="1:13" s="33" customFormat="1" ht="21.75" customHeight="1" x14ac:dyDescent="0.2">
      <c r="A106" s="28"/>
      <c r="B106" s="28"/>
      <c r="C106" s="29"/>
      <c r="D106" s="29"/>
      <c r="E106" s="30"/>
      <c r="F106" s="29"/>
      <c r="G106" s="31"/>
      <c r="H106" s="29"/>
      <c r="I106" s="31"/>
      <c r="J106" s="31"/>
      <c r="K106" s="32"/>
      <c r="L106" s="31"/>
      <c r="M106" s="31"/>
    </row>
    <row r="107" spans="1:13" s="33" customFormat="1" ht="21.75" customHeight="1" x14ac:dyDescent="0.2">
      <c r="A107" s="28"/>
      <c r="B107" s="28"/>
      <c r="C107" s="29"/>
      <c r="D107" s="29"/>
      <c r="E107" s="30"/>
      <c r="F107" s="29"/>
      <c r="G107" s="34" t="s">
        <v>3</v>
      </c>
      <c r="H107" s="34"/>
      <c r="I107" s="34"/>
      <c r="J107" s="35"/>
      <c r="K107" s="34" t="s">
        <v>4</v>
      </c>
      <c r="L107" s="34"/>
      <c r="M107" s="34"/>
    </row>
    <row r="108" spans="1:13" s="33" customFormat="1" ht="21.75" customHeight="1" x14ac:dyDescent="0.2">
      <c r="A108" s="28"/>
      <c r="B108" s="28"/>
      <c r="C108" s="29"/>
      <c r="D108" s="29"/>
      <c r="E108" s="30"/>
      <c r="F108" s="29"/>
      <c r="G108" s="35" t="s">
        <v>5</v>
      </c>
      <c r="H108" s="35"/>
      <c r="I108" s="35" t="s">
        <v>6</v>
      </c>
      <c r="J108" s="35"/>
      <c r="K108" s="36" t="s">
        <v>5</v>
      </c>
      <c r="L108" s="35"/>
      <c r="M108" s="35" t="s">
        <v>6</v>
      </c>
    </row>
    <row r="109" spans="1:13" s="33" customFormat="1" ht="21.75" customHeight="1" x14ac:dyDescent="0.2">
      <c r="A109" s="28"/>
      <c r="B109" s="28"/>
      <c r="C109" s="29"/>
      <c r="D109" s="29"/>
      <c r="E109" s="30"/>
      <c r="F109" s="29"/>
      <c r="G109" s="37" t="s">
        <v>7</v>
      </c>
      <c r="H109" s="35"/>
      <c r="I109" s="37" t="s">
        <v>8</v>
      </c>
      <c r="J109" s="35"/>
      <c r="K109" s="37" t="s">
        <v>7</v>
      </c>
      <c r="L109" s="35"/>
      <c r="M109" s="37" t="s">
        <v>8</v>
      </c>
    </row>
    <row r="110" spans="1:13" s="33" customFormat="1" ht="21.75" customHeight="1" x14ac:dyDescent="0.2">
      <c r="E110" s="38"/>
      <c r="F110" s="29"/>
      <c r="G110" s="39" t="s">
        <v>9</v>
      </c>
      <c r="H110" s="29"/>
      <c r="I110" s="39" t="s">
        <v>10</v>
      </c>
      <c r="J110" s="31"/>
      <c r="K110" s="39" t="s">
        <v>9</v>
      </c>
      <c r="L110" s="29"/>
      <c r="M110" s="39" t="s">
        <v>10</v>
      </c>
    </row>
    <row r="111" spans="1:13" s="33" customFormat="1" ht="21.75" customHeight="1" x14ac:dyDescent="0.2">
      <c r="A111" s="40"/>
      <c r="B111" s="40"/>
      <c r="C111" s="40"/>
      <c r="D111" s="40"/>
      <c r="E111" s="41" t="s">
        <v>11</v>
      </c>
      <c r="F111" s="40"/>
      <c r="G111" s="42" t="s">
        <v>12</v>
      </c>
      <c r="H111" s="40"/>
      <c r="I111" s="42" t="s">
        <v>12</v>
      </c>
      <c r="J111" s="31"/>
      <c r="K111" s="43" t="s">
        <v>12</v>
      </c>
      <c r="L111" s="40"/>
      <c r="M111" s="42" t="s">
        <v>12</v>
      </c>
    </row>
    <row r="112" spans="1:13" s="33" customFormat="1" ht="6" customHeight="1" x14ac:dyDescent="0.2">
      <c r="D112" s="52"/>
      <c r="E112" s="79"/>
      <c r="F112" s="80"/>
      <c r="G112" s="46"/>
      <c r="H112" s="51"/>
      <c r="I112" s="51"/>
      <c r="J112" s="51"/>
      <c r="K112" s="46"/>
      <c r="L112" s="32"/>
      <c r="M112" s="51"/>
    </row>
    <row r="113" spans="1:13" s="33" customFormat="1" ht="21.75" customHeight="1" x14ac:dyDescent="0.2">
      <c r="A113" s="28" t="s">
        <v>66</v>
      </c>
      <c r="B113" s="40"/>
      <c r="C113" s="40"/>
      <c r="D113" s="40"/>
      <c r="E113" s="38"/>
      <c r="F113" s="40"/>
      <c r="G113" s="46"/>
      <c r="H113" s="40"/>
      <c r="I113" s="39"/>
      <c r="J113" s="39"/>
      <c r="K113" s="46"/>
      <c r="L113" s="40"/>
      <c r="M113" s="39"/>
    </row>
    <row r="114" spans="1:13" s="33" customFormat="1" ht="6" customHeight="1" x14ac:dyDescent="0.2">
      <c r="D114" s="52"/>
      <c r="E114" s="79"/>
      <c r="F114" s="80"/>
      <c r="G114" s="46"/>
      <c r="H114" s="51"/>
      <c r="I114" s="51"/>
      <c r="J114" s="51"/>
      <c r="K114" s="46"/>
      <c r="L114" s="32"/>
      <c r="M114" s="51"/>
    </row>
    <row r="115" spans="1:13" s="33" customFormat="1" ht="21.75" customHeight="1" x14ac:dyDescent="0.2">
      <c r="A115" s="28" t="s">
        <v>67</v>
      </c>
      <c r="D115" s="52"/>
      <c r="E115" s="93"/>
      <c r="F115" s="80"/>
      <c r="G115" s="46"/>
      <c r="H115" s="51"/>
      <c r="I115" s="51"/>
      <c r="J115" s="51"/>
      <c r="K115" s="46"/>
      <c r="L115" s="32"/>
      <c r="M115" s="51"/>
    </row>
    <row r="116" spans="1:13" s="33" customFormat="1" ht="6" customHeight="1" x14ac:dyDescent="0.2">
      <c r="D116" s="52"/>
      <c r="E116" s="79"/>
      <c r="F116" s="80"/>
      <c r="G116" s="46"/>
      <c r="H116" s="51"/>
      <c r="I116" s="51"/>
      <c r="J116" s="51"/>
      <c r="K116" s="46"/>
      <c r="L116" s="32"/>
      <c r="M116" s="51"/>
    </row>
    <row r="117" spans="1:13" s="33" customFormat="1" ht="21.75" customHeight="1" x14ac:dyDescent="0.2">
      <c r="A117" s="44" t="s">
        <v>68</v>
      </c>
      <c r="D117" s="52"/>
      <c r="E117" s="79"/>
      <c r="F117" s="80"/>
      <c r="G117" s="46"/>
      <c r="H117" s="51"/>
      <c r="I117" s="51"/>
      <c r="J117" s="51"/>
      <c r="K117" s="46"/>
      <c r="L117" s="32"/>
      <c r="M117" s="51"/>
    </row>
    <row r="118" spans="1:13" s="33" customFormat="1" ht="21.75" customHeight="1" x14ac:dyDescent="0.2">
      <c r="B118" s="44" t="s">
        <v>69</v>
      </c>
      <c r="D118" s="52"/>
      <c r="E118" s="79"/>
      <c r="F118" s="80"/>
      <c r="G118" s="46"/>
      <c r="H118" s="51"/>
      <c r="I118" s="51"/>
      <c r="J118" s="51"/>
      <c r="K118" s="46"/>
      <c r="L118" s="32"/>
      <c r="M118" s="51"/>
    </row>
    <row r="119" spans="1:13" s="33" customFormat="1" ht="21.75" customHeight="1" x14ac:dyDescent="0.2">
      <c r="B119" s="44"/>
      <c r="C119" s="33" t="s">
        <v>70</v>
      </c>
      <c r="D119" s="52"/>
      <c r="E119" s="79"/>
      <c r="F119" s="80"/>
      <c r="G119" s="46"/>
      <c r="K119" s="46"/>
    </row>
    <row r="120" spans="1:13" s="33" customFormat="1" ht="21.75" customHeight="1" thickBot="1" x14ac:dyDescent="0.25">
      <c r="B120" s="44"/>
      <c r="D120" s="52" t="s">
        <v>71</v>
      </c>
      <c r="E120" s="79"/>
      <c r="F120" s="80"/>
      <c r="G120" s="64">
        <v>4189427552</v>
      </c>
      <c r="H120" s="51"/>
      <c r="I120" s="4">
        <v>4189427552</v>
      </c>
      <c r="J120" s="51"/>
      <c r="K120" s="64">
        <v>4189427552</v>
      </c>
      <c r="L120" s="51"/>
      <c r="M120" s="4">
        <v>4189427552</v>
      </c>
    </row>
    <row r="121" spans="1:13" s="33" customFormat="1" ht="6" customHeight="1" thickTop="1" x14ac:dyDescent="0.2">
      <c r="A121" s="44"/>
      <c r="B121" s="44"/>
      <c r="C121" s="40"/>
      <c r="D121" s="32"/>
      <c r="E121" s="81"/>
      <c r="F121" s="32"/>
      <c r="G121" s="46"/>
      <c r="H121" s="32"/>
      <c r="I121" s="31"/>
      <c r="J121" s="32"/>
      <c r="K121" s="46"/>
      <c r="L121" s="36"/>
      <c r="M121" s="36"/>
    </row>
    <row r="122" spans="1:13" s="33" customFormat="1" ht="21.75" customHeight="1" x14ac:dyDescent="0.2">
      <c r="B122" s="44" t="s">
        <v>72</v>
      </c>
      <c r="D122" s="52"/>
      <c r="E122" s="81"/>
      <c r="F122" s="32"/>
      <c r="G122" s="46"/>
      <c r="H122" s="32"/>
      <c r="I122" s="31"/>
      <c r="J122" s="32"/>
      <c r="K122" s="46"/>
      <c r="L122" s="36"/>
      <c r="M122" s="36"/>
    </row>
    <row r="123" spans="1:13" s="33" customFormat="1" ht="21.75" customHeight="1" x14ac:dyDescent="0.2">
      <c r="B123" s="44"/>
      <c r="C123" s="33" t="s">
        <v>73</v>
      </c>
      <c r="D123" s="52"/>
      <c r="E123" s="81"/>
      <c r="F123" s="32"/>
      <c r="G123" s="46"/>
      <c r="H123" s="32"/>
      <c r="I123" s="31"/>
      <c r="J123" s="32"/>
      <c r="K123" s="46"/>
      <c r="L123" s="36"/>
      <c r="M123" s="36"/>
    </row>
    <row r="124" spans="1:13" s="33" customFormat="1" ht="21.75" customHeight="1" x14ac:dyDescent="0.2">
      <c r="B124" s="44"/>
      <c r="D124" s="52" t="s">
        <v>74</v>
      </c>
      <c r="E124" s="81"/>
      <c r="F124" s="32"/>
      <c r="G124" s="46">
        <v>3808570502</v>
      </c>
      <c r="H124" s="51"/>
      <c r="I124" s="2">
        <v>3808570502</v>
      </c>
      <c r="J124" s="51"/>
      <c r="K124" s="46">
        <v>3808570502</v>
      </c>
      <c r="L124" s="51"/>
      <c r="M124" s="2">
        <v>3808570502</v>
      </c>
    </row>
    <row r="125" spans="1:13" s="33" customFormat="1" ht="21.75" customHeight="1" x14ac:dyDescent="0.2">
      <c r="A125" s="33" t="s">
        <v>75</v>
      </c>
      <c r="B125" s="44"/>
      <c r="D125" s="52"/>
      <c r="E125" s="79"/>
      <c r="F125" s="80"/>
      <c r="G125" s="46">
        <v>6233379469</v>
      </c>
      <c r="I125" s="52">
        <v>6233379469</v>
      </c>
      <c r="K125" s="46">
        <v>6233379469</v>
      </c>
      <c r="M125" s="52">
        <v>6233379469</v>
      </c>
    </row>
    <row r="126" spans="1:13" s="33" customFormat="1" ht="21.75" customHeight="1" x14ac:dyDescent="0.2">
      <c r="A126" s="33" t="s">
        <v>76</v>
      </c>
      <c r="B126" s="44"/>
      <c r="D126" s="52"/>
      <c r="E126" s="79"/>
      <c r="F126" s="80"/>
      <c r="G126" s="46"/>
      <c r="H126" s="51"/>
      <c r="I126" s="48"/>
      <c r="J126" s="48"/>
      <c r="K126" s="46"/>
      <c r="L126" s="80"/>
      <c r="M126" s="48"/>
    </row>
    <row r="127" spans="1:13" s="33" customFormat="1" ht="21.75" customHeight="1" x14ac:dyDescent="0.2">
      <c r="A127" s="44" t="s">
        <v>77</v>
      </c>
      <c r="C127" s="44"/>
      <c r="D127" s="52"/>
      <c r="E127" s="79">
        <v>21</v>
      </c>
      <c r="F127" s="80"/>
      <c r="G127" s="46">
        <v>82911001</v>
      </c>
      <c r="I127" s="2">
        <v>73001321</v>
      </c>
      <c r="K127" s="46">
        <v>82911001</v>
      </c>
      <c r="M127" s="2">
        <v>73001321</v>
      </c>
    </row>
    <row r="128" spans="1:13" s="33" customFormat="1" ht="21.75" customHeight="1" x14ac:dyDescent="0.2">
      <c r="A128" s="44" t="s">
        <v>78</v>
      </c>
      <c r="B128" s="45"/>
      <c r="D128" s="52"/>
      <c r="E128" s="79"/>
      <c r="F128" s="80"/>
      <c r="G128" s="46">
        <v>-1445779433</v>
      </c>
      <c r="I128" s="47">
        <v>-1149553841</v>
      </c>
      <c r="K128" s="46">
        <v>99459537</v>
      </c>
      <c r="M128" s="47">
        <v>198193590</v>
      </c>
    </row>
    <row r="129" spans="1:13" s="33" customFormat="1" ht="21.75" customHeight="1" x14ac:dyDescent="0.2">
      <c r="A129" s="44" t="s">
        <v>79</v>
      </c>
      <c r="B129" s="45"/>
      <c r="D129" s="52"/>
      <c r="E129" s="79"/>
      <c r="F129" s="80"/>
      <c r="G129" s="61">
        <v>181421821</v>
      </c>
      <c r="I129" s="5">
        <v>181421821</v>
      </c>
      <c r="K129" s="61">
        <v>0</v>
      </c>
      <c r="M129" s="5">
        <v>0</v>
      </c>
    </row>
    <row r="130" spans="1:13" s="33" customFormat="1" ht="6" customHeight="1" x14ac:dyDescent="0.2">
      <c r="A130" s="44"/>
      <c r="B130" s="44"/>
      <c r="C130" s="40"/>
      <c r="D130" s="32"/>
      <c r="E130" s="81"/>
      <c r="F130" s="32"/>
      <c r="G130" s="51"/>
      <c r="H130" s="32"/>
      <c r="I130" s="31"/>
      <c r="J130" s="32"/>
      <c r="K130" s="51"/>
      <c r="L130" s="36"/>
      <c r="M130" s="36"/>
    </row>
    <row r="131" spans="1:13" s="33" customFormat="1" ht="21.75" customHeight="1" x14ac:dyDescent="0.2">
      <c r="A131" s="28" t="s">
        <v>80</v>
      </c>
      <c r="B131" s="44"/>
      <c r="D131" s="52"/>
      <c r="E131" s="79"/>
      <c r="F131" s="80"/>
      <c r="G131" s="46">
        <f>SUM(G124:G129)</f>
        <v>8860503360</v>
      </c>
      <c r="H131" s="51"/>
      <c r="I131" s="48">
        <f>SUM(I124:I129)</f>
        <v>9146819272</v>
      </c>
      <c r="J131" s="51"/>
      <c r="K131" s="46">
        <f>SUM(K124:K129)</f>
        <v>10224320509</v>
      </c>
      <c r="L131" s="32"/>
      <c r="M131" s="48">
        <f>SUM(M124:M129)</f>
        <v>10313144882</v>
      </c>
    </row>
    <row r="132" spans="1:13" s="33" customFormat="1" ht="6" customHeight="1" x14ac:dyDescent="0.2">
      <c r="A132" s="44"/>
      <c r="B132" s="44"/>
      <c r="C132" s="40"/>
      <c r="D132" s="32"/>
      <c r="E132" s="81"/>
      <c r="F132" s="32"/>
      <c r="G132" s="46"/>
      <c r="H132" s="32"/>
      <c r="I132" s="31"/>
      <c r="J132" s="32"/>
      <c r="K132" s="46"/>
      <c r="L132" s="36"/>
      <c r="M132" s="36"/>
    </row>
    <row r="133" spans="1:13" s="33" customFormat="1" ht="21.75" customHeight="1" x14ac:dyDescent="0.2">
      <c r="A133" s="44" t="s">
        <v>81</v>
      </c>
      <c r="B133" s="44"/>
      <c r="D133" s="52"/>
      <c r="E133" s="79"/>
      <c r="F133" s="80"/>
      <c r="G133" s="61">
        <v>769228542</v>
      </c>
      <c r="H133" s="51"/>
      <c r="I133" s="6">
        <v>731531242</v>
      </c>
      <c r="J133" s="51"/>
      <c r="K133" s="61">
        <v>0</v>
      </c>
      <c r="L133" s="51"/>
      <c r="M133" s="59">
        <v>0</v>
      </c>
    </row>
    <row r="134" spans="1:13" s="33" customFormat="1" ht="6" customHeight="1" x14ac:dyDescent="0.2">
      <c r="A134" s="44"/>
      <c r="B134" s="44"/>
      <c r="C134" s="40"/>
      <c r="D134" s="32"/>
      <c r="E134" s="81"/>
      <c r="F134" s="32"/>
      <c r="G134" s="51"/>
      <c r="H134" s="32"/>
      <c r="I134" s="31"/>
      <c r="J134" s="32"/>
      <c r="K134" s="51"/>
      <c r="L134" s="36"/>
      <c r="M134" s="36"/>
    </row>
    <row r="135" spans="1:13" s="33" customFormat="1" ht="21.75" customHeight="1" x14ac:dyDescent="0.2">
      <c r="A135" s="28" t="s">
        <v>82</v>
      </c>
      <c r="D135" s="52"/>
      <c r="E135" s="79"/>
      <c r="F135" s="80"/>
      <c r="G135" s="61">
        <f>SUM(G131,G133)</f>
        <v>9629731902</v>
      </c>
      <c r="H135" s="51"/>
      <c r="I135" s="58">
        <f>SUM(I131,I133)</f>
        <v>9878350514</v>
      </c>
      <c r="J135" s="51"/>
      <c r="K135" s="61">
        <f>SUM(K131,K133)</f>
        <v>10224320509</v>
      </c>
      <c r="L135" s="52"/>
      <c r="M135" s="59">
        <f>SUM(M131,M133)</f>
        <v>10313144882</v>
      </c>
    </row>
    <row r="136" spans="1:13" s="33" customFormat="1" ht="6" customHeight="1" x14ac:dyDescent="0.2">
      <c r="A136" s="44"/>
      <c r="B136" s="44"/>
      <c r="C136" s="40"/>
      <c r="D136" s="32"/>
      <c r="E136" s="81"/>
      <c r="F136" s="32"/>
      <c r="G136" s="51"/>
      <c r="H136" s="32"/>
      <c r="I136" s="31"/>
      <c r="J136" s="32"/>
      <c r="K136" s="51"/>
      <c r="L136" s="36"/>
      <c r="M136" s="36"/>
    </row>
    <row r="137" spans="1:13" s="33" customFormat="1" ht="21.75" customHeight="1" thickBot="1" x14ac:dyDescent="0.25">
      <c r="A137" s="28" t="s">
        <v>83</v>
      </c>
      <c r="D137" s="52"/>
      <c r="E137" s="79"/>
      <c r="F137" s="80"/>
      <c r="G137" s="64">
        <v>15003406566</v>
      </c>
      <c r="H137" s="51"/>
      <c r="I137" s="63">
        <v>15024566670</v>
      </c>
      <c r="J137" s="51"/>
      <c r="K137" s="64">
        <v>11507974101</v>
      </c>
      <c r="L137" s="52"/>
      <c r="M137" s="64">
        <v>11577812607</v>
      </c>
    </row>
    <row r="138" spans="1:13" s="33" customFormat="1" ht="21.75" customHeight="1" thickTop="1" x14ac:dyDescent="0.2">
      <c r="B138" s="44"/>
      <c r="D138" s="52"/>
      <c r="E138" s="79"/>
      <c r="F138" s="80"/>
      <c r="G138" s="47"/>
      <c r="H138" s="47"/>
      <c r="I138" s="47"/>
      <c r="J138" s="47"/>
      <c r="K138" s="47"/>
      <c r="L138" s="47"/>
      <c r="M138" s="47"/>
    </row>
    <row r="139" spans="1:13" s="33" customFormat="1" ht="21.75" customHeight="1" x14ac:dyDescent="0.2">
      <c r="B139" s="44"/>
      <c r="D139" s="52"/>
      <c r="E139" s="79"/>
      <c r="F139" s="80"/>
      <c r="G139" s="1"/>
      <c r="H139" s="1"/>
      <c r="I139" s="1"/>
      <c r="J139" s="1"/>
      <c r="K139" s="1"/>
      <c r="L139" s="1"/>
      <c r="M139" s="1"/>
    </row>
    <row r="140" spans="1:13" ht="21.75" customHeight="1" x14ac:dyDescent="0.2">
      <c r="B140" s="94"/>
      <c r="D140" s="85"/>
      <c r="E140" s="86"/>
      <c r="F140" s="87"/>
      <c r="G140" s="7"/>
      <c r="H140" s="7"/>
      <c r="I140" s="7"/>
      <c r="J140" s="7"/>
      <c r="K140" s="7"/>
      <c r="L140" s="7"/>
      <c r="M140" s="7"/>
    </row>
    <row r="141" spans="1:13" ht="21.75" customHeight="1" x14ac:dyDescent="0.2">
      <c r="B141" s="94"/>
      <c r="D141" s="85"/>
      <c r="E141" s="86"/>
      <c r="F141" s="87"/>
      <c r="G141" s="7"/>
      <c r="H141" s="7"/>
      <c r="I141" s="7"/>
      <c r="J141" s="7"/>
      <c r="K141" s="7"/>
      <c r="L141" s="7"/>
      <c r="M141" s="7"/>
    </row>
    <row r="142" spans="1:13" ht="21.75" customHeight="1" x14ac:dyDescent="0.2">
      <c r="B142" s="94"/>
      <c r="D142" s="85"/>
      <c r="E142" s="86"/>
      <c r="F142" s="87"/>
      <c r="G142" s="7"/>
      <c r="H142" s="7"/>
      <c r="I142" s="7"/>
      <c r="J142" s="7"/>
      <c r="K142" s="7"/>
      <c r="L142" s="7"/>
      <c r="M142" s="7"/>
    </row>
    <row r="143" spans="1:13" ht="21.75" customHeight="1" x14ac:dyDescent="0.2">
      <c r="B143" s="94"/>
      <c r="D143" s="85"/>
      <c r="E143" s="86"/>
      <c r="F143" s="87"/>
      <c r="G143" s="68"/>
      <c r="H143" s="69"/>
      <c r="I143" s="69"/>
      <c r="J143" s="69"/>
      <c r="K143" s="68"/>
      <c r="L143" s="19"/>
      <c r="M143" s="69"/>
    </row>
    <row r="144" spans="1:13" ht="21.75" customHeight="1" x14ac:dyDescent="0.2">
      <c r="B144" s="94"/>
      <c r="D144" s="85"/>
      <c r="E144" s="86"/>
      <c r="F144" s="87"/>
      <c r="G144" s="68"/>
      <c r="H144" s="69"/>
      <c r="I144" s="69"/>
      <c r="J144" s="69"/>
      <c r="L144" s="19"/>
      <c r="M144" s="69"/>
    </row>
    <row r="145" spans="1:13" ht="21.75" customHeight="1" x14ac:dyDescent="0.2">
      <c r="B145" s="94"/>
      <c r="D145" s="85"/>
      <c r="E145" s="86"/>
      <c r="F145" s="87"/>
      <c r="G145" s="68"/>
      <c r="H145" s="69"/>
      <c r="I145" s="69"/>
      <c r="J145" s="69"/>
      <c r="L145" s="19"/>
      <c r="M145" s="69"/>
    </row>
    <row r="146" spans="1:13" ht="21.75" customHeight="1" x14ac:dyDescent="0.2">
      <c r="B146" s="94"/>
      <c r="D146" s="85"/>
      <c r="E146" s="86"/>
      <c r="F146" s="87"/>
      <c r="G146" s="68"/>
      <c r="H146" s="69"/>
      <c r="I146" s="69"/>
      <c r="J146" s="69"/>
      <c r="L146" s="19"/>
      <c r="M146" s="69"/>
    </row>
    <row r="147" spans="1:13" ht="21.75" customHeight="1" x14ac:dyDescent="0.2">
      <c r="B147" s="94"/>
      <c r="D147" s="85"/>
      <c r="E147" s="86"/>
      <c r="F147" s="87"/>
      <c r="G147" s="68"/>
      <c r="H147" s="69"/>
      <c r="I147" s="69"/>
      <c r="J147" s="69"/>
      <c r="L147" s="19"/>
      <c r="M147" s="69"/>
    </row>
    <row r="148" spans="1:13" ht="18.600000000000001" customHeight="1" x14ac:dyDescent="0.2">
      <c r="B148" s="94"/>
      <c r="D148" s="85"/>
      <c r="E148" s="86"/>
      <c r="F148" s="87"/>
      <c r="G148" s="68"/>
      <c r="H148" s="69"/>
      <c r="I148" s="69"/>
      <c r="J148" s="69"/>
      <c r="L148" s="19"/>
      <c r="M148" s="69"/>
    </row>
    <row r="149" spans="1:13" ht="5.0999999999999996" customHeight="1" x14ac:dyDescent="0.2">
      <c r="B149" s="94"/>
      <c r="D149" s="85"/>
      <c r="E149" s="86"/>
      <c r="F149" s="87"/>
      <c r="G149" s="68"/>
      <c r="H149" s="69"/>
      <c r="I149" s="69"/>
      <c r="J149" s="69"/>
      <c r="L149" s="19"/>
      <c r="M149" s="69"/>
    </row>
    <row r="150" spans="1:13" ht="21.95" customHeight="1" x14ac:dyDescent="0.2">
      <c r="A150" s="73" t="s">
        <v>42</v>
      </c>
      <c r="B150" s="95"/>
      <c r="C150" s="95"/>
      <c r="D150" s="88"/>
      <c r="E150" s="96"/>
      <c r="F150" s="27"/>
      <c r="G150" s="97"/>
      <c r="H150" s="98"/>
      <c r="I150" s="98"/>
      <c r="J150" s="98"/>
      <c r="K150" s="98"/>
      <c r="L150" s="88"/>
      <c r="M150" s="98"/>
    </row>
  </sheetData>
  <mergeCells count="7">
    <mergeCell ref="G107:I107"/>
    <mergeCell ref="K107:M107"/>
    <mergeCell ref="G5:I5"/>
    <mergeCell ref="K5:M5"/>
    <mergeCell ref="A52:M52"/>
    <mergeCell ref="G59:I59"/>
    <mergeCell ref="K59:M59"/>
  </mergeCells>
  <pageMargins left="0.8" right="0.5" top="0.5" bottom="0.6" header="0.49" footer="0.4"/>
  <pageSetup paperSize="9" scale="85" firstPageNumber="2" fitToWidth="0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4" max="16383" man="1"/>
    <brk id="10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3FA90-D306-4ACA-8CF1-90EE6EAF2EB5}">
  <sheetPr>
    <tabColor theme="8" tint="0.79998168889431442"/>
  </sheetPr>
  <dimension ref="A1:M91"/>
  <sheetViews>
    <sheetView topLeftCell="A3" zoomScaleNormal="100" zoomScaleSheetLayoutView="85" zoomScalePageLayoutView="55" workbookViewId="0">
      <selection activeCell="M132" sqref="M132"/>
    </sheetView>
  </sheetViews>
  <sheetFormatPr defaultColWidth="11" defaultRowHeight="21.75" customHeight="1" x14ac:dyDescent="0.2"/>
  <cols>
    <col min="1" max="3" width="1.83203125" style="33" customWidth="1"/>
    <col min="4" max="4" width="35.1640625" style="33" customWidth="1"/>
    <col min="5" max="5" width="8.83203125" style="33" customWidth="1"/>
    <col min="6" max="6" width="1" style="33" customWidth="1"/>
    <col min="7" max="7" width="15.83203125" style="33" customWidth="1"/>
    <col min="8" max="8" width="1" style="33" customWidth="1"/>
    <col min="9" max="9" width="15.83203125" style="33" customWidth="1"/>
    <col min="10" max="10" width="1" style="33" customWidth="1"/>
    <col min="11" max="11" width="15.83203125" style="126" customWidth="1"/>
    <col min="12" max="12" width="1" style="126" customWidth="1"/>
    <col min="13" max="13" width="15.83203125" style="126" customWidth="1"/>
    <col min="14" max="16384" width="11" style="33"/>
  </cols>
  <sheetData>
    <row r="1" spans="1:13" ht="21.75" customHeight="1" x14ac:dyDescent="0.2">
      <c r="A1" s="28" t="s">
        <v>0</v>
      </c>
      <c r="B1" s="28"/>
      <c r="C1" s="100"/>
      <c r="D1" s="100"/>
      <c r="E1" s="100"/>
      <c r="F1" s="100"/>
      <c r="G1" s="100"/>
      <c r="H1" s="100"/>
      <c r="I1" s="100"/>
      <c r="J1" s="100"/>
      <c r="K1" s="101"/>
      <c r="L1" s="101"/>
      <c r="M1" s="101"/>
    </row>
    <row r="2" spans="1:13" ht="21.75" customHeight="1" x14ac:dyDescent="0.2">
      <c r="A2" s="28" t="s">
        <v>84</v>
      </c>
      <c r="B2" s="28"/>
      <c r="C2" s="100"/>
      <c r="D2" s="100"/>
      <c r="E2" s="100"/>
      <c r="F2" s="100"/>
      <c r="G2" s="100"/>
      <c r="H2" s="100"/>
      <c r="I2" s="100"/>
      <c r="J2" s="100"/>
      <c r="K2" s="101"/>
      <c r="L2" s="101"/>
      <c r="M2" s="101"/>
    </row>
    <row r="3" spans="1:13" ht="21.75" customHeight="1" x14ac:dyDescent="0.2">
      <c r="A3" s="102" t="s">
        <v>85</v>
      </c>
      <c r="B3" s="102"/>
      <c r="C3" s="103"/>
      <c r="D3" s="8"/>
      <c r="E3" s="103"/>
      <c r="F3" s="103"/>
      <c r="G3" s="103"/>
      <c r="H3" s="103"/>
      <c r="I3" s="103"/>
      <c r="J3" s="103"/>
      <c r="K3" s="104"/>
      <c r="L3" s="104"/>
      <c r="M3" s="104"/>
    </row>
    <row r="4" spans="1:13" ht="21.75" customHeight="1" x14ac:dyDescent="0.2">
      <c r="A4" s="28"/>
      <c r="B4" s="28"/>
      <c r="C4" s="100"/>
      <c r="D4" s="100"/>
      <c r="E4" s="100"/>
      <c r="F4" s="100"/>
      <c r="G4" s="100"/>
      <c r="H4" s="100"/>
      <c r="I4" s="100"/>
      <c r="J4" s="100"/>
      <c r="K4" s="101"/>
      <c r="L4" s="101"/>
      <c r="M4" s="101"/>
    </row>
    <row r="5" spans="1:13" ht="21.75" customHeight="1" x14ac:dyDescent="0.2">
      <c r="A5" s="100"/>
      <c r="B5" s="100"/>
      <c r="C5" s="100"/>
      <c r="D5" s="100"/>
      <c r="E5" s="29"/>
      <c r="F5" s="105"/>
      <c r="G5" s="34" t="s">
        <v>3</v>
      </c>
      <c r="H5" s="34"/>
      <c r="I5" s="34" t="s">
        <v>3</v>
      </c>
      <c r="J5" s="106"/>
      <c r="K5" s="34" t="s">
        <v>4</v>
      </c>
      <c r="L5" s="34"/>
      <c r="M5" s="34" t="s">
        <v>4</v>
      </c>
    </row>
    <row r="6" spans="1:13" ht="21.75" customHeight="1" x14ac:dyDescent="0.2">
      <c r="E6" s="40"/>
      <c r="F6" s="29"/>
      <c r="G6" s="35" t="s">
        <v>5</v>
      </c>
      <c r="H6" s="35"/>
      <c r="I6" s="35" t="s">
        <v>5</v>
      </c>
      <c r="J6" s="107"/>
      <c r="K6" s="35" t="s">
        <v>5</v>
      </c>
      <c r="L6" s="107"/>
      <c r="M6" s="35" t="s">
        <v>5</v>
      </c>
    </row>
    <row r="7" spans="1:13" ht="21.75" customHeight="1" x14ac:dyDescent="0.2">
      <c r="E7" s="40"/>
      <c r="F7" s="29"/>
      <c r="G7" s="39" t="s">
        <v>9</v>
      </c>
      <c r="H7" s="39"/>
      <c r="I7" s="39" t="s">
        <v>10</v>
      </c>
      <c r="J7" s="29"/>
      <c r="K7" s="39" t="s">
        <v>9</v>
      </c>
      <c r="L7" s="39"/>
      <c r="M7" s="39" t="s">
        <v>10</v>
      </c>
    </row>
    <row r="8" spans="1:13" ht="21.75" customHeight="1" x14ac:dyDescent="0.2">
      <c r="E8" s="108" t="s">
        <v>11</v>
      </c>
      <c r="F8" s="40"/>
      <c r="G8" s="42" t="s">
        <v>12</v>
      </c>
      <c r="H8" s="39"/>
      <c r="I8" s="42" t="s">
        <v>12</v>
      </c>
      <c r="J8" s="40"/>
      <c r="K8" s="42" t="s">
        <v>12</v>
      </c>
      <c r="L8" s="40"/>
      <c r="M8" s="42" t="s">
        <v>12</v>
      </c>
    </row>
    <row r="9" spans="1:13" ht="6" customHeight="1" x14ac:dyDescent="0.2">
      <c r="E9" s="29"/>
      <c r="F9" s="40"/>
      <c r="G9" s="39"/>
      <c r="H9" s="39"/>
      <c r="I9" s="39"/>
      <c r="J9" s="40"/>
      <c r="K9" s="39"/>
      <c r="L9" s="31"/>
      <c r="M9" s="39"/>
    </row>
    <row r="10" spans="1:13" ht="21.75" customHeight="1" x14ac:dyDescent="0.2">
      <c r="A10" s="33" t="s">
        <v>86</v>
      </c>
      <c r="E10" s="40">
        <v>5</v>
      </c>
      <c r="F10" s="40"/>
      <c r="G10" s="109">
        <v>1403948947</v>
      </c>
      <c r="H10" s="109"/>
      <c r="I10" s="109">
        <v>1308331602</v>
      </c>
      <c r="J10" s="40"/>
      <c r="K10" s="109">
        <v>187522698</v>
      </c>
      <c r="L10" s="50"/>
      <c r="M10" s="109">
        <v>165086117</v>
      </c>
    </row>
    <row r="11" spans="1:13" ht="21.75" customHeight="1" x14ac:dyDescent="0.2">
      <c r="A11" s="44" t="s">
        <v>87</v>
      </c>
      <c r="D11" s="9"/>
      <c r="E11" s="40">
        <v>5</v>
      </c>
      <c r="G11" s="48">
        <v>2994613</v>
      </c>
      <c r="H11" s="51"/>
      <c r="I11" s="48">
        <v>602942</v>
      </c>
      <c r="J11" s="51"/>
      <c r="K11" s="51">
        <v>12053038</v>
      </c>
      <c r="L11" s="51"/>
      <c r="M11" s="51">
        <v>21179497</v>
      </c>
    </row>
    <row r="12" spans="1:13" ht="21.75" customHeight="1" x14ac:dyDescent="0.2">
      <c r="A12" s="44" t="s">
        <v>88</v>
      </c>
      <c r="E12" s="40"/>
      <c r="G12" s="48">
        <v>-1186097575</v>
      </c>
      <c r="H12" s="51"/>
      <c r="I12" s="48">
        <v>-1084597455</v>
      </c>
      <c r="J12" s="51"/>
      <c r="K12" s="51">
        <v>-176131919</v>
      </c>
      <c r="L12" s="51"/>
      <c r="M12" s="51">
        <v>-160698618</v>
      </c>
    </row>
    <row r="13" spans="1:13" ht="21.75" customHeight="1" x14ac:dyDescent="0.2">
      <c r="A13" s="44" t="s">
        <v>89</v>
      </c>
      <c r="D13" s="9"/>
      <c r="E13" s="40"/>
      <c r="G13" s="58">
        <v>-2713692</v>
      </c>
      <c r="H13" s="51"/>
      <c r="I13" s="58">
        <v>-408882</v>
      </c>
      <c r="J13" s="51"/>
      <c r="K13" s="59">
        <v>-11311133</v>
      </c>
      <c r="L13" s="51"/>
      <c r="M13" s="59">
        <v>-14520191</v>
      </c>
    </row>
    <row r="14" spans="1:13" ht="6" customHeight="1" x14ac:dyDescent="0.2">
      <c r="A14" s="44"/>
      <c r="G14" s="51"/>
      <c r="H14" s="51"/>
      <c r="I14" s="51"/>
      <c r="J14" s="51"/>
      <c r="K14" s="51"/>
      <c r="L14" s="51"/>
      <c r="M14" s="51"/>
    </row>
    <row r="15" spans="1:13" s="45" customFormat="1" ht="21.75" customHeight="1" x14ac:dyDescent="0.2">
      <c r="A15" s="28" t="s">
        <v>230</v>
      </c>
      <c r="E15" s="110"/>
      <c r="G15" s="51">
        <f>SUM(G10:G13)</f>
        <v>218132293</v>
      </c>
      <c r="H15" s="51"/>
      <c r="I15" s="51">
        <f>SUM(I10:I13)</f>
        <v>223928207</v>
      </c>
      <c r="J15" s="51"/>
      <c r="K15" s="51">
        <f>SUM(K10:K13)</f>
        <v>12132684</v>
      </c>
      <c r="L15" s="51"/>
      <c r="M15" s="51">
        <f>SUM(M10:M13)</f>
        <v>11046805</v>
      </c>
    </row>
    <row r="16" spans="1:13" ht="21.75" customHeight="1" x14ac:dyDescent="0.2">
      <c r="A16" s="44" t="s">
        <v>90</v>
      </c>
      <c r="E16" s="80"/>
      <c r="G16" s="51">
        <v>19540883</v>
      </c>
      <c r="H16" s="51"/>
      <c r="I16" s="51">
        <v>22860395</v>
      </c>
      <c r="J16" s="51"/>
      <c r="K16" s="51">
        <v>47770743</v>
      </c>
      <c r="L16" s="51"/>
      <c r="M16" s="51">
        <v>33928064</v>
      </c>
    </row>
    <row r="17" spans="1:13" ht="21.75" customHeight="1" x14ac:dyDescent="0.2">
      <c r="A17" s="44" t="s">
        <v>91</v>
      </c>
      <c r="E17" s="80"/>
      <c r="G17" s="51">
        <v>0</v>
      </c>
      <c r="H17" s="51"/>
      <c r="I17" s="51">
        <v>0</v>
      </c>
      <c r="J17" s="51"/>
      <c r="K17" s="51">
        <v>0</v>
      </c>
      <c r="L17" s="51"/>
      <c r="M17" s="51">
        <v>55764554</v>
      </c>
    </row>
    <row r="18" spans="1:13" ht="21.75" customHeight="1" x14ac:dyDescent="0.2">
      <c r="A18" s="44" t="s">
        <v>92</v>
      </c>
      <c r="E18" s="80"/>
      <c r="G18" s="51">
        <v>-18619091</v>
      </c>
      <c r="H18" s="51"/>
      <c r="I18" s="51">
        <v>-19136386</v>
      </c>
      <c r="J18" s="51"/>
      <c r="K18" s="51">
        <v>-2050357</v>
      </c>
      <c r="L18" s="51"/>
      <c r="M18" s="51">
        <v>-644099</v>
      </c>
    </row>
    <row r="19" spans="1:13" ht="21.75" customHeight="1" x14ac:dyDescent="0.2">
      <c r="A19" s="44" t="s">
        <v>93</v>
      </c>
      <c r="E19" s="52"/>
      <c r="G19" s="51">
        <v>-328220189</v>
      </c>
      <c r="H19" s="51"/>
      <c r="I19" s="51">
        <v>-330913755</v>
      </c>
      <c r="J19" s="51"/>
      <c r="K19" s="51">
        <v>-81524014</v>
      </c>
      <c r="L19" s="51"/>
      <c r="M19" s="51">
        <v>-64037216</v>
      </c>
    </row>
    <row r="20" spans="1:13" ht="21.75" customHeight="1" x14ac:dyDescent="0.2">
      <c r="A20" s="44" t="s">
        <v>254</v>
      </c>
      <c r="E20" s="52"/>
      <c r="G20" s="51"/>
      <c r="H20" s="51"/>
      <c r="I20" s="51"/>
      <c r="J20" s="51"/>
      <c r="K20" s="51"/>
      <c r="L20" s="51"/>
      <c r="M20" s="51"/>
    </row>
    <row r="21" spans="1:13" ht="21.75" customHeight="1" x14ac:dyDescent="0.2">
      <c r="A21" s="44"/>
      <c r="B21" s="44" t="s">
        <v>255</v>
      </c>
      <c r="E21" s="52"/>
      <c r="G21" s="51">
        <v>380828</v>
      </c>
      <c r="H21" s="51"/>
      <c r="I21" s="51">
        <v>2456824</v>
      </c>
      <c r="J21" s="51"/>
      <c r="K21" s="51">
        <v>634052</v>
      </c>
      <c r="L21" s="51"/>
      <c r="M21" s="51">
        <v>-849677</v>
      </c>
    </row>
    <row r="22" spans="1:13" ht="21.75" customHeight="1" x14ac:dyDescent="0.2">
      <c r="A22" s="44" t="s">
        <v>94</v>
      </c>
      <c r="E22" s="52"/>
      <c r="G22" s="51">
        <v>-7393904</v>
      </c>
      <c r="H22" s="51"/>
      <c r="I22" s="51">
        <v>-10560049</v>
      </c>
      <c r="J22" s="51"/>
      <c r="K22" s="51">
        <v>-231704</v>
      </c>
      <c r="L22" s="51"/>
      <c r="M22" s="51">
        <v>0</v>
      </c>
    </row>
    <row r="23" spans="1:13" ht="21.75" customHeight="1" x14ac:dyDescent="0.2">
      <c r="A23" s="44" t="s">
        <v>95</v>
      </c>
      <c r="E23" s="80"/>
      <c r="F23" s="40"/>
      <c r="G23" s="51">
        <v>-41840351</v>
      </c>
      <c r="H23" s="51"/>
      <c r="I23" s="51">
        <v>-64370001</v>
      </c>
      <c r="J23" s="51"/>
      <c r="K23" s="51">
        <v>-9720181</v>
      </c>
      <c r="L23" s="51"/>
      <c r="M23" s="51">
        <v>-45344053</v>
      </c>
    </row>
    <row r="24" spans="1:13" ht="21.75" customHeight="1" x14ac:dyDescent="0.2">
      <c r="A24" s="111" t="s">
        <v>249</v>
      </c>
      <c r="B24" s="112"/>
      <c r="E24" s="80"/>
      <c r="F24" s="40"/>
      <c r="G24" s="51"/>
      <c r="H24" s="51"/>
      <c r="I24" s="51"/>
      <c r="J24" s="51"/>
      <c r="K24" s="51"/>
      <c r="L24" s="51"/>
      <c r="M24" s="51"/>
    </row>
    <row r="25" spans="1:13" ht="21.75" customHeight="1" x14ac:dyDescent="0.2">
      <c r="A25" s="111"/>
      <c r="B25" s="113" t="s">
        <v>250</v>
      </c>
      <c r="D25" s="9"/>
      <c r="E25" s="80"/>
      <c r="F25" s="40"/>
      <c r="G25" s="59">
        <v>-7803543</v>
      </c>
      <c r="H25" s="51"/>
      <c r="I25" s="59">
        <v>-10240027</v>
      </c>
      <c r="J25" s="51"/>
      <c r="K25" s="59" t="s">
        <v>243</v>
      </c>
      <c r="L25" s="51"/>
      <c r="M25" s="59">
        <v>0</v>
      </c>
    </row>
    <row r="26" spans="1:13" ht="6" customHeight="1" x14ac:dyDescent="0.2">
      <c r="B26" s="28"/>
      <c r="C26" s="45"/>
      <c r="E26" s="40"/>
      <c r="F26" s="40"/>
      <c r="G26" s="51"/>
      <c r="H26" s="51"/>
      <c r="I26" s="51"/>
      <c r="J26" s="51"/>
      <c r="K26" s="51"/>
      <c r="L26" s="51"/>
      <c r="M26" s="51"/>
    </row>
    <row r="27" spans="1:13" ht="21.75" customHeight="1" x14ac:dyDescent="0.2">
      <c r="A27" s="28" t="s">
        <v>96</v>
      </c>
      <c r="B27" s="28"/>
      <c r="C27" s="45"/>
      <c r="E27" s="40"/>
      <c r="F27" s="40"/>
      <c r="G27" s="51">
        <f>SUM(G15:G26)</f>
        <v>-165823074</v>
      </c>
      <c r="H27" s="51"/>
      <c r="I27" s="51">
        <f>SUM(I15:I26)</f>
        <v>-185974792</v>
      </c>
      <c r="J27" s="51"/>
      <c r="K27" s="51">
        <f>SUM(K15:K26)</f>
        <v>-32988777</v>
      </c>
      <c r="L27" s="51"/>
      <c r="M27" s="51">
        <f>SUM(M15:M26)</f>
        <v>-10135622</v>
      </c>
    </row>
    <row r="28" spans="1:13" ht="21.75" customHeight="1" x14ac:dyDescent="0.4">
      <c r="A28" s="44" t="s">
        <v>97</v>
      </c>
      <c r="D28" s="10"/>
      <c r="E28" s="114"/>
      <c r="F28" s="114"/>
      <c r="G28" s="59">
        <v>-937059</v>
      </c>
      <c r="H28" s="51"/>
      <c r="I28" s="59">
        <v>-11180641</v>
      </c>
      <c r="J28" s="51"/>
      <c r="K28" s="59">
        <v>2789147</v>
      </c>
      <c r="L28" s="51"/>
      <c r="M28" s="59">
        <v>1183644</v>
      </c>
    </row>
    <row r="29" spans="1:13" ht="6" customHeight="1" x14ac:dyDescent="0.2">
      <c r="A29" s="44"/>
      <c r="B29" s="28"/>
      <c r="C29" s="45"/>
      <c r="E29" s="114"/>
      <c r="F29" s="114"/>
      <c r="G29" s="51"/>
      <c r="H29" s="51"/>
      <c r="I29" s="51"/>
      <c r="J29" s="51"/>
      <c r="K29" s="51"/>
      <c r="L29" s="51"/>
      <c r="M29" s="51"/>
    </row>
    <row r="30" spans="1:13" ht="21.75" customHeight="1" x14ac:dyDescent="0.2">
      <c r="A30" s="28" t="s">
        <v>98</v>
      </c>
      <c r="B30" s="44"/>
      <c r="C30" s="45"/>
      <c r="D30" s="9"/>
      <c r="E30" s="40"/>
      <c r="F30" s="40"/>
      <c r="G30" s="46"/>
      <c r="I30" s="46"/>
      <c r="K30" s="46"/>
      <c r="L30" s="33"/>
      <c r="M30" s="46"/>
    </row>
    <row r="31" spans="1:13" ht="21.75" customHeight="1" x14ac:dyDescent="0.2">
      <c r="A31" s="28"/>
      <c r="B31" s="28" t="s">
        <v>99</v>
      </c>
      <c r="C31" s="45"/>
      <c r="D31" s="9"/>
      <c r="E31" s="40"/>
      <c r="F31" s="40"/>
      <c r="G31" s="51">
        <f>SUM(G27:G28)</f>
        <v>-166760133</v>
      </c>
      <c r="H31" s="51"/>
      <c r="I31" s="51">
        <f>SUM(I27:I28)</f>
        <v>-197155433</v>
      </c>
      <c r="J31" s="51"/>
      <c r="K31" s="51">
        <f>SUM(K27:K28)</f>
        <v>-30199630</v>
      </c>
      <c r="L31" s="51"/>
      <c r="M31" s="51">
        <f>SUM(M27:M28)</f>
        <v>-8951978</v>
      </c>
    </row>
    <row r="32" spans="1:13" ht="21.75" customHeight="1" x14ac:dyDescent="0.4">
      <c r="A32" s="44" t="s">
        <v>100</v>
      </c>
      <c r="B32" s="60"/>
      <c r="C32" s="45"/>
      <c r="D32" s="9"/>
      <c r="E32" s="40">
        <v>10</v>
      </c>
      <c r="F32" s="40"/>
      <c r="G32" s="59">
        <v>0</v>
      </c>
      <c r="H32" s="51"/>
      <c r="I32" s="59">
        <v>45049440</v>
      </c>
      <c r="J32" s="51"/>
      <c r="K32" s="59">
        <v>0</v>
      </c>
      <c r="L32" s="51"/>
      <c r="M32" s="59">
        <v>0</v>
      </c>
    </row>
    <row r="33" spans="1:13" ht="6" customHeight="1" x14ac:dyDescent="0.2">
      <c r="A33" s="44"/>
      <c r="B33" s="28"/>
      <c r="C33" s="45"/>
      <c r="E33" s="114"/>
      <c r="F33" s="114"/>
      <c r="G33" s="51"/>
      <c r="H33" s="51"/>
      <c r="I33" s="51"/>
      <c r="J33" s="51"/>
      <c r="K33" s="51"/>
      <c r="L33" s="51"/>
      <c r="M33" s="51"/>
    </row>
    <row r="34" spans="1:13" ht="21.75" customHeight="1" x14ac:dyDescent="0.4">
      <c r="A34" s="28" t="s">
        <v>98</v>
      </c>
      <c r="B34" s="60"/>
      <c r="C34" s="45"/>
      <c r="D34" s="9"/>
      <c r="E34" s="40"/>
      <c r="F34" s="40"/>
      <c r="G34" s="46">
        <f>SUM(G31:G32)</f>
        <v>-166760133</v>
      </c>
      <c r="H34" s="46"/>
      <c r="I34" s="46">
        <f>SUM(I31:I32)</f>
        <v>-152105993</v>
      </c>
      <c r="J34" s="46"/>
      <c r="K34" s="46">
        <f>SUM(K31:K32)</f>
        <v>-30199630</v>
      </c>
      <c r="L34" s="46"/>
      <c r="M34" s="46">
        <f>SUM(M31:M32)</f>
        <v>-8951978</v>
      </c>
    </row>
    <row r="35" spans="1:13" ht="21.75" customHeight="1" x14ac:dyDescent="0.4">
      <c r="A35" s="44" t="s">
        <v>101</v>
      </c>
      <c r="B35" s="60"/>
      <c r="C35" s="45"/>
      <c r="D35" s="9"/>
      <c r="E35" s="40"/>
      <c r="F35" s="40"/>
      <c r="G35" s="59">
        <v>0</v>
      </c>
      <c r="H35" s="51"/>
      <c r="I35" s="59">
        <v>0</v>
      </c>
      <c r="J35" s="51"/>
      <c r="K35" s="59">
        <v>0</v>
      </c>
      <c r="L35" s="51"/>
      <c r="M35" s="59">
        <v>0</v>
      </c>
    </row>
    <row r="36" spans="1:13" ht="6" customHeight="1" x14ac:dyDescent="0.2">
      <c r="B36" s="45"/>
      <c r="E36" s="40"/>
      <c r="F36" s="40"/>
      <c r="G36" s="51"/>
      <c r="H36" s="51"/>
      <c r="I36" s="51"/>
      <c r="J36" s="51"/>
      <c r="K36" s="51"/>
      <c r="L36" s="51"/>
      <c r="M36" s="51"/>
    </row>
    <row r="37" spans="1:13" ht="21.75" customHeight="1" thickBot="1" x14ac:dyDescent="0.45">
      <c r="A37" s="45" t="s">
        <v>102</v>
      </c>
      <c r="B37" s="60"/>
      <c r="C37" s="45"/>
      <c r="D37" s="9"/>
      <c r="E37" s="40"/>
      <c r="F37" s="40"/>
      <c r="G37" s="62">
        <f>SUM(G34:G35)</f>
        <v>-166760133</v>
      </c>
      <c r="H37" s="46"/>
      <c r="I37" s="62">
        <f>SUM(I34:I35)</f>
        <v>-152105993</v>
      </c>
      <c r="J37" s="46"/>
      <c r="K37" s="62">
        <f>SUM(K34:K35)</f>
        <v>-30199630</v>
      </c>
      <c r="L37" s="46"/>
      <c r="M37" s="62">
        <f>SUM(M34:M35)</f>
        <v>-8951978</v>
      </c>
    </row>
    <row r="38" spans="1:13" ht="21.75" customHeight="1" thickTop="1" x14ac:dyDescent="0.2">
      <c r="B38" s="115"/>
      <c r="C38" s="115"/>
      <c r="E38" s="40"/>
      <c r="F38" s="46"/>
      <c r="G38" s="46"/>
      <c r="H38" s="46"/>
      <c r="I38" s="46"/>
      <c r="J38" s="46"/>
      <c r="K38" s="46"/>
      <c r="L38" s="46"/>
      <c r="M38" s="46"/>
    </row>
    <row r="39" spans="1:13" ht="21.75" customHeight="1" x14ac:dyDescent="0.2">
      <c r="B39" s="115"/>
      <c r="C39" s="115"/>
      <c r="E39" s="40"/>
      <c r="F39" s="46"/>
      <c r="G39" s="46"/>
      <c r="H39" s="46"/>
      <c r="I39" s="46"/>
      <c r="J39" s="46"/>
      <c r="K39" s="46"/>
      <c r="L39" s="46"/>
      <c r="M39" s="46"/>
    </row>
    <row r="40" spans="1:13" ht="21.75" customHeight="1" x14ac:dyDescent="0.2">
      <c r="C40" s="115"/>
      <c r="E40" s="116"/>
      <c r="F40" s="46"/>
      <c r="G40" s="46"/>
      <c r="H40" s="46"/>
      <c r="I40" s="46"/>
      <c r="J40" s="46"/>
      <c r="K40" s="46"/>
      <c r="L40" s="46"/>
      <c r="M40" s="46"/>
    </row>
    <row r="41" spans="1:13" ht="21.75" customHeight="1" x14ac:dyDescent="0.2">
      <c r="B41" s="115"/>
      <c r="C41" s="115"/>
      <c r="E41" s="40"/>
      <c r="F41" s="46"/>
      <c r="G41" s="46"/>
      <c r="H41" s="46"/>
      <c r="I41" s="46"/>
      <c r="J41" s="46"/>
      <c r="K41" s="46"/>
      <c r="L41" s="46"/>
      <c r="M41" s="46"/>
    </row>
    <row r="42" spans="1:13" ht="21.75" customHeight="1" x14ac:dyDescent="0.2">
      <c r="B42" s="115"/>
      <c r="C42" s="115"/>
      <c r="E42" s="40"/>
      <c r="F42" s="46"/>
      <c r="G42" s="46"/>
      <c r="H42" s="46"/>
      <c r="I42" s="46"/>
      <c r="J42" s="46"/>
      <c r="K42" s="46"/>
      <c r="L42" s="46"/>
      <c r="M42" s="46"/>
    </row>
    <row r="43" spans="1:13" ht="21.75" customHeight="1" x14ac:dyDescent="0.2">
      <c r="B43" s="115"/>
      <c r="C43" s="115"/>
      <c r="E43" s="40"/>
      <c r="F43" s="46"/>
      <c r="G43" s="46"/>
      <c r="H43" s="46"/>
      <c r="I43" s="46"/>
      <c r="J43" s="46"/>
      <c r="K43" s="46"/>
      <c r="L43" s="46"/>
      <c r="M43" s="46"/>
    </row>
    <row r="44" spans="1:13" ht="21.75" customHeight="1" x14ac:dyDescent="0.2">
      <c r="B44" s="115"/>
      <c r="C44" s="115"/>
      <c r="E44" s="40"/>
      <c r="F44" s="46"/>
      <c r="G44" s="46"/>
      <c r="H44" s="46"/>
      <c r="I44" s="46"/>
      <c r="J44" s="46"/>
      <c r="K44" s="46"/>
      <c r="L44" s="46"/>
      <c r="M44" s="46"/>
    </row>
    <row r="45" spans="1:13" ht="15" customHeight="1" x14ac:dyDescent="0.2">
      <c r="B45" s="115"/>
      <c r="C45" s="115"/>
      <c r="E45" s="40"/>
      <c r="F45" s="46"/>
      <c r="G45" s="46"/>
      <c r="H45" s="46"/>
      <c r="I45" s="46"/>
      <c r="J45" s="46"/>
      <c r="K45" s="46"/>
      <c r="L45" s="46"/>
      <c r="M45" s="46"/>
    </row>
    <row r="46" spans="1:13" s="60" customFormat="1" ht="21.95" customHeight="1" x14ac:dyDescent="0.4">
      <c r="A46" s="117" t="s">
        <v>42</v>
      </c>
      <c r="B46" s="118"/>
      <c r="C46" s="117"/>
      <c r="D46" s="117"/>
      <c r="E46" s="119"/>
      <c r="F46" s="119"/>
      <c r="G46" s="59"/>
      <c r="H46" s="59"/>
      <c r="I46" s="59"/>
      <c r="J46" s="59"/>
      <c r="K46" s="59"/>
      <c r="L46" s="59"/>
      <c r="M46" s="59"/>
    </row>
    <row r="47" spans="1:13" ht="21.75" customHeight="1" x14ac:dyDescent="0.2">
      <c r="A47" s="28" t="str">
        <f>A1</f>
        <v>บริษัท พริ้นซิเพิล แคปิตอล จำกัด (มหาชน)</v>
      </c>
      <c r="B47" s="28"/>
      <c r="C47" s="100"/>
      <c r="D47" s="100"/>
      <c r="E47" s="100"/>
      <c r="F47" s="100"/>
      <c r="G47" s="100"/>
      <c r="H47" s="100"/>
      <c r="I47" s="100"/>
      <c r="J47" s="100"/>
      <c r="K47" s="101"/>
      <c r="L47" s="101"/>
      <c r="M47" s="101"/>
    </row>
    <row r="48" spans="1:13" ht="21.75" customHeight="1" x14ac:dyDescent="0.2">
      <c r="A48" s="28" t="s">
        <v>103</v>
      </c>
      <c r="B48" s="28"/>
      <c r="C48" s="100"/>
      <c r="D48" s="100"/>
      <c r="E48" s="100"/>
      <c r="F48" s="100"/>
      <c r="G48" s="100"/>
      <c r="H48" s="100"/>
      <c r="I48" s="100"/>
      <c r="J48" s="100"/>
      <c r="K48" s="101"/>
      <c r="L48" s="101"/>
      <c r="M48" s="101"/>
    </row>
    <row r="49" spans="1:13" ht="21.75" customHeight="1" x14ac:dyDescent="0.2">
      <c r="A49" s="102" t="str">
        <f>A3</f>
        <v>สำหรับรอบระยะเวลาสามเดือนสิ้นสุดวันที่ 30 มิถุนายน พ.ศ. 2568</v>
      </c>
      <c r="B49" s="102"/>
      <c r="C49" s="103"/>
      <c r="D49" s="103"/>
      <c r="E49" s="103"/>
      <c r="F49" s="103"/>
      <c r="G49" s="103"/>
      <c r="H49" s="103"/>
      <c r="I49" s="103"/>
      <c r="J49" s="103"/>
      <c r="K49" s="104"/>
      <c r="L49" s="104"/>
      <c r="M49" s="104"/>
    </row>
    <row r="50" spans="1:13" ht="21.75" customHeight="1" x14ac:dyDescent="0.2">
      <c r="A50" s="28"/>
      <c r="B50" s="28"/>
      <c r="C50" s="100"/>
      <c r="D50" s="100"/>
      <c r="E50" s="100"/>
      <c r="F50" s="100"/>
      <c r="G50" s="100"/>
      <c r="H50" s="100"/>
      <c r="I50" s="100"/>
      <c r="J50" s="100"/>
      <c r="K50" s="101"/>
      <c r="L50" s="101"/>
      <c r="M50" s="101"/>
    </row>
    <row r="51" spans="1:13" ht="21.75" customHeight="1" x14ac:dyDescent="0.2">
      <c r="A51" s="100"/>
      <c r="B51" s="100"/>
      <c r="C51" s="100"/>
      <c r="D51" s="100"/>
      <c r="E51" s="29"/>
      <c r="F51" s="105"/>
      <c r="G51" s="34" t="s">
        <v>3</v>
      </c>
      <c r="H51" s="34"/>
      <c r="I51" s="34" t="s">
        <v>3</v>
      </c>
      <c r="J51" s="106"/>
      <c r="K51" s="34" t="s">
        <v>4</v>
      </c>
      <c r="L51" s="34"/>
      <c r="M51" s="34" t="s">
        <v>4</v>
      </c>
    </row>
    <row r="52" spans="1:13" ht="21.75" customHeight="1" x14ac:dyDescent="0.2">
      <c r="E52" s="40"/>
      <c r="F52" s="29"/>
      <c r="G52" s="35" t="s">
        <v>5</v>
      </c>
      <c r="H52" s="35"/>
      <c r="I52" s="35" t="s">
        <v>5</v>
      </c>
      <c r="J52" s="107"/>
      <c r="K52" s="35" t="s">
        <v>5</v>
      </c>
      <c r="L52" s="107"/>
      <c r="M52" s="35" t="s">
        <v>5</v>
      </c>
    </row>
    <row r="53" spans="1:13" ht="21.75" customHeight="1" x14ac:dyDescent="0.2">
      <c r="E53" s="40"/>
      <c r="F53" s="29"/>
      <c r="G53" s="39" t="s">
        <v>9</v>
      </c>
      <c r="H53" s="39"/>
      <c r="I53" s="39" t="s">
        <v>10</v>
      </c>
      <c r="J53" s="29"/>
      <c r="K53" s="39" t="s">
        <v>9</v>
      </c>
      <c r="L53" s="39"/>
      <c r="M53" s="39" t="s">
        <v>10</v>
      </c>
    </row>
    <row r="54" spans="1:13" ht="21.75" customHeight="1" x14ac:dyDescent="0.2">
      <c r="E54" s="108" t="s">
        <v>11</v>
      </c>
      <c r="F54" s="40"/>
      <c r="G54" s="42" t="s">
        <v>12</v>
      </c>
      <c r="H54" s="39"/>
      <c r="I54" s="42" t="s">
        <v>12</v>
      </c>
      <c r="J54" s="40"/>
      <c r="K54" s="42" t="s">
        <v>12</v>
      </c>
      <c r="L54" s="40"/>
      <c r="M54" s="42" t="s">
        <v>12</v>
      </c>
    </row>
    <row r="55" spans="1:13" ht="6" customHeight="1" x14ac:dyDescent="0.2">
      <c r="B55" s="45"/>
      <c r="E55" s="40"/>
      <c r="F55" s="40"/>
      <c r="G55" s="51"/>
      <c r="H55" s="51"/>
      <c r="I55" s="51"/>
      <c r="J55" s="51"/>
      <c r="K55" s="51"/>
      <c r="L55" s="51"/>
      <c r="M55" s="51"/>
    </row>
    <row r="56" spans="1:13" ht="21.75" customHeight="1" x14ac:dyDescent="0.2">
      <c r="A56" s="45" t="s">
        <v>104</v>
      </c>
      <c r="B56" s="45"/>
      <c r="E56" s="40"/>
      <c r="F56" s="40"/>
      <c r="G56" s="51"/>
      <c r="H56" s="51"/>
      <c r="I56" s="51"/>
      <c r="J56" s="51"/>
      <c r="K56" s="51"/>
      <c r="L56" s="51"/>
      <c r="M56" s="51"/>
    </row>
    <row r="57" spans="1:13" ht="21.75" customHeight="1" x14ac:dyDescent="0.2">
      <c r="A57" s="44" t="s">
        <v>105</v>
      </c>
      <c r="B57" s="44"/>
      <c r="C57" s="44"/>
      <c r="D57" s="44"/>
      <c r="E57" s="40"/>
      <c r="F57" s="40"/>
      <c r="G57" s="51">
        <v>-149035866</v>
      </c>
      <c r="H57" s="51"/>
      <c r="I57" s="51">
        <v>-140326702</v>
      </c>
      <c r="J57" s="51"/>
      <c r="K57" s="51">
        <v>-30199630</v>
      </c>
      <c r="L57" s="51"/>
      <c r="M57" s="51">
        <v>-8951978</v>
      </c>
    </row>
    <row r="58" spans="1:13" ht="21.75" customHeight="1" x14ac:dyDescent="0.2">
      <c r="A58" s="44" t="s">
        <v>106</v>
      </c>
      <c r="B58" s="44"/>
      <c r="C58" s="44"/>
      <c r="D58" s="44"/>
      <c r="E58" s="40"/>
      <c r="F58" s="40"/>
      <c r="G58" s="59">
        <v>-17724267</v>
      </c>
      <c r="H58" s="51"/>
      <c r="I58" s="59">
        <v>-11779291</v>
      </c>
      <c r="J58" s="51"/>
      <c r="K58" s="59" t="s">
        <v>228</v>
      </c>
      <c r="L58" s="51"/>
      <c r="M58" s="59">
        <v>0</v>
      </c>
    </row>
    <row r="59" spans="1:13" ht="6" customHeight="1" x14ac:dyDescent="0.2">
      <c r="A59" s="44"/>
      <c r="B59" s="45"/>
      <c r="E59" s="40"/>
      <c r="F59" s="40"/>
      <c r="G59" s="51"/>
      <c r="H59" s="51"/>
      <c r="I59" s="51"/>
      <c r="J59" s="51"/>
      <c r="K59" s="51"/>
      <c r="L59" s="51"/>
      <c r="M59" s="51"/>
    </row>
    <row r="60" spans="1:13" ht="21.75" customHeight="1" thickBot="1" x14ac:dyDescent="0.25">
      <c r="A60" s="44"/>
      <c r="B60" s="45"/>
      <c r="E60" s="40"/>
      <c r="F60" s="40"/>
      <c r="G60" s="64">
        <f>SUM(G57:G58)</f>
        <v>-166760133</v>
      </c>
      <c r="H60" s="51"/>
      <c r="I60" s="64">
        <f>SUM(I57:I58)</f>
        <v>-152105993</v>
      </c>
      <c r="J60" s="51"/>
      <c r="K60" s="64">
        <f>SUM(K57:K59)</f>
        <v>-30199630</v>
      </c>
      <c r="L60" s="51"/>
      <c r="M60" s="64">
        <f>SUM(M57:M59)</f>
        <v>-8951978</v>
      </c>
    </row>
    <row r="61" spans="1:13" ht="21.75" customHeight="1" thickTop="1" x14ac:dyDescent="0.2">
      <c r="A61" s="44"/>
      <c r="B61" s="45"/>
      <c r="E61" s="40"/>
      <c r="F61" s="40"/>
      <c r="G61" s="51"/>
      <c r="H61" s="51"/>
      <c r="I61" s="51"/>
      <c r="J61" s="51"/>
      <c r="K61" s="51"/>
      <c r="L61" s="51"/>
      <c r="M61" s="51"/>
    </row>
    <row r="62" spans="1:13" ht="21.75" customHeight="1" x14ac:dyDescent="0.2">
      <c r="A62" s="28" t="s">
        <v>107</v>
      </c>
      <c r="B62" s="45"/>
      <c r="E62" s="40"/>
      <c r="F62" s="40"/>
      <c r="G62" s="51"/>
      <c r="H62" s="51"/>
      <c r="I62" s="51"/>
      <c r="J62" s="51"/>
      <c r="K62" s="51"/>
      <c r="L62" s="51"/>
      <c r="M62" s="51"/>
    </row>
    <row r="63" spans="1:13" ht="21.75" customHeight="1" x14ac:dyDescent="0.2">
      <c r="A63" s="44" t="s">
        <v>105</v>
      </c>
      <c r="E63" s="40"/>
      <c r="F63" s="40"/>
      <c r="G63" s="51"/>
      <c r="H63" s="51"/>
      <c r="I63" s="51"/>
      <c r="J63" s="51"/>
      <c r="K63" s="51"/>
      <c r="L63" s="51"/>
      <c r="M63" s="51"/>
    </row>
    <row r="64" spans="1:13" ht="21.75" customHeight="1" x14ac:dyDescent="0.2">
      <c r="A64" s="44"/>
      <c r="B64" s="120" t="s">
        <v>108</v>
      </c>
      <c r="E64" s="40"/>
      <c r="F64" s="40"/>
      <c r="G64" s="51">
        <v>-149035866</v>
      </c>
      <c r="H64" s="51"/>
      <c r="I64" s="51">
        <v>-185376142</v>
      </c>
      <c r="J64" s="51"/>
      <c r="K64" s="51">
        <v>-30199630</v>
      </c>
      <c r="L64" s="51"/>
      <c r="M64" s="51">
        <v>-8951978</v>
      </c>
    </row>
    <row r="65" spans="1:13" ht="21.75" customHeight="1" x14ac:dyDescent="0.2">
      <c r="A65" s="44"/>
      <c r="B65" s="120" t="s">
        <v>109</v>
      </c>
      <c r="E65" s="40">
        <v>10</v>
      </c>
      <c r="F65" s="40"/>
      <c r="G65" s="51" t="s">
        <v>247</v>
      </c>
      <c r="H65" s="51"/>
      <c r="I65" s="51">
        <v>45049440</v>
      </c>
      <c r="J65" s="51"/>
      <c r="K65" s="51">
        <v>0</v>
      </c>
      <c r="L65" s="51"/>
      <c r="M65" s="51">
        <v>0</v>
      </c>
    </row>
    <row r="66" spans="1:13" ht="21.75" customHeight="1" x14ac:dyDescent="0.2">
      <c r="A66" s="44" t="s">
        <v>106</v>
      </c>
      <c r="E66" s="40"/>
      <c r="F66" s="40"/>
      <c r="G66" s="59">
        <v>-17724267</v>
      </c>
      <c r="H66" s="51"/>
      <c r="I66" s="59">
        <v>-11779291</v>
      </c>
      <c r="J66" s="51"/>
      <c r="K66" s="59">
        <v>0</v>
      </c>
      <c r="L66" s="51"/>
      <c r="M66" s="59">
        <v>0</v>
      </c>
    </row>
    <row r="67" spans="1:13" ht="6" customHeight="1" x14ac:dyDescent="0.2">
      <c r="B67" s="44"/>
      <c r="E67" s="40"/>
      <c r="F67" s="40"/>
      <c r="G67" s="51"/>
      <c r="H67" s="51"/>
      <c r="I67" s="51"/>
      <c r="J67" s="51"/>
      <c r="K67" s="51"/>
      <c r="L67" s="51"/>
      <c r="M67" s="51"/>
    </row>
    <row r="68" spans="1:13" ht="21.75" customHeight="1" thickBot="1" x14ac:dyDescent="0.25">
      <c r="B68" s="45"/>
      <c r="E68" s="40"/>
      <c r="F68" s="40"/>
      <c r="G68" s="64">
        <f>SUM(G63:G66)</f>
        <v>-166760133</v>
      </c>
      <c r="H68" s="51"/>
      <c r="I68" s="64">
        <f>SUM(I63:I66)</f>
        <v>-152105993</v>
      </c>
      <c r="J68" s="51"/>
      <c r="K68" s="64">
        <f>SUM(K63:K67)</f>
        <v>-30199630</v>
      </c>
      <c r="L68" s="51"/>
      <c r="M68" s="64">
        <f>SUM(M63:M67)</f>
        <v>-8951978</v>
      </c>
    </row>
    <row r="69" spans="1:13" ht="21.75" customHeight="1" thickTop="1" x14ac:dyDescent="0.2">
      <c r="A69" s="28"/>
      <c r="B69" s="44"/>
      <c r="G69" s="52"/>
      <c r="H69" s="52"/>
      <c r="I69" s="52"/>
      <c r="J69" s="52"/>
      <c r="K69" s="52"/>
      <c r="L69" s="52"/>
      <c r="M69" s="52"/>
    </row>
    <row r="70" spans="1:13" ht="21.75" customHeight="1" x14ac:dyDescent="0.2">
      <c r="A70" s="28" t="s">
        <v>110</v>
      </c>
      <c r="B70" s="44"/>
      <c r="E70" s="40"/>
      <c r="F70" s="40"/>
      <c r="G70" s="51"/>
      <c r="H70" s="51"/>
      <c r="I70" s="51"/>
      <c r="J70" s="51"/>
      <c r="K70" s="51"/>
      <c r="L70" s="51"/>
      <c r="M70" s="51"/>
    </row>
    <row r="71" spans="1:13" ht="21.75" customHeight="1" x14ac:dyDescent="0.2">
      <c r="A71" s="28"/>
      <c r="B71" s="28" t="s">
        <v>111</v>
      </c>
      <c r="E71" s="40"/>
      <c r="F71" s="40"/>
      <c r="G71" s="51"/>
      <c r="H71" s="51"/>
      <c r="I71" s="51"/>
      <c r="J71" s="51"/>
      <c r="K71" s="51"/>
      <c r="L71" s="51"/>
      <c r="M71" s="51"/>
    </row>
    <row r="72" spans="1:13" ht="21.75" customHeight="1" x14ac:dyDescent="0.2">
      <c r="A72" s="28"/>
      <c r="B72" s="28" t="s">
        <v>112</v>
      </c>
      <c r="E72" s="40">
        <v>22</v>
      </c>
      <c r="F72" s="40"/>
      <c r="G72" s="51"/>
      <c r="H72" s="51"/>
      <c r="I72" s="51"/>
      <c r="J72" s="51"/>
      <c r="K72" s="51"/>
      <c r="L72" s="51"/>
      <c r="M72" s="51"/>
    </row>
    <row r="73" spans="1:13" ht="6" customHeight="1" x14ac:dyDescent="0.2">
      <c r="A73" s="28"/>
      <c r="B73" s="44"/>
      <c r="G73" s="110"/>
      <c r="H73" s="52"/>
      <c r="I73" s="110"/>
      <c r="J73" s="52"/>
      <c r="K73" s="52"/>
      <c r="L73" s="52"/>
      <c r="M73" s="52"/>
    </row>
    <row r="74" spans="1:13" ht="21.75" customHeight="1" thickBot="1" x14ac:dyDescent="0.25">
      <c r="A74" s="44" t="s">
        <v>113</v>
      </c>
      <c r="B74" s="44"/>
      <c r="C74" s="44"/>
      <c r="D74" s="44"/>
      <c r="G74" s="121">
        <v>-3.9E-2</v>
      </c>
      <c r="H74" s="122"/>
      <c r="I74" s="121">
        <v>-4.9000000000000002E-2</v>
      </c>
      <c r="J74" s="122"/>
      <c r="K74" s="121">
        <v>-8.0000000000000002E-3</v>
      </c>
      <c r="L74" s="122"/>
      <c r="M74" s="121">
        <v>-2E-3</v>
      </c>
    </row>
    <row r="75" spans="1:13" ht="21.75" customHeight="1" thickTop="1" x14ac:dyDescent="0.2">
      <c r="A75" s="44"/>
      <c r="B75" s="44"/>
      <c r="C75" s="44"/>
      <c r="D75" s="44"/>
      <c r="G75" s="52"/>
      <c r="H75" s="122"/>
      <c r="I75" s="52"/>
      <c r="J75" s="122"/>
      <c r="K75" s="52"/>
      <c r="L75" s="122"/>
      <c r="M75" s="52"/>
    </row>
    <row r="76" spans="1:13" ht="21.75" customHeight="1" x14ac:dyDescent="0.2">
      <c r="A76" s="28" t="s">
        <v>114</v>
      </c>
      <c r="B76" s="44"/>
      <c r="E76" s="40"/>
      <c r="F76" s="40"/>
      <c r="G76" s="51"/>
      <c r="H76" s="51"/>
      <c r="I76" s="51"/>
      <c r="J76" s="51"/>
      <c r="K76" s="51"/>
      <c r="L76" s="51"/>
      <c r="M76" s="51"/>
    </row>
    <row r="77" spans="1:13" ht="21.75" customHeight="1" x14ac:dyDescent="0.2">
      <c r="A77" s="28"/>
      <c r="B77" s="28" t="s">
        <v>115</v>
      </c>
      <c r="E77" s="40">
        <v>22</v>
      </c>
      <c r="F77" s="40"/>
      <c r="G77" s="51"/>
      <c r="H77" s="51"/>
      <c r="I77" s="51"/>
      <c r="J77" s="51"/>
      <c r="K77" s="51"/>
      <c r="L77" s="51"/>
      <c r="M77" s="51"/>
    </row>
    <row r="78" spans="1:13" ht="6" customHeight="1" x14ac:dyDescent="0.2">
      <c r="A78" s="28"/>
      <c r="B78" s="44"/>
      <c r="G78" s="110"/>
      <c r="H78" s="52"/>
      <c r="I78" s="110"/>
      <c r="J78" s="52"/>
      <c r="K78" s="52"/>
      <c r="L78" s="52"/>
      <c r="M78" s="52"/>
    </row>
    <row r="79" spans="1:13" ht="21.75" customHeight="1" thickBot="1" x14ac:dyDescent="0.25">
      <c r="A79" s="44" t="s">
        <v>113</v>
      </c>
      <c r="B79" s="44"/>
      <c r="C79" s="44"/>
      <c r="D79" s="44"/>
      <c r="G79" s="121">
        <v>-3.9E-2</v>
      </c>
      <c r="H79" s="122"/>
      <c r="I79" s="121">
        <v>-3.6999999999999998E-2</v>
      </c>
      <c r="J79" s="122"/>
      <c r="K79" s="121">
        <v>-8.0000000000000002E-3</v>
      </c>
      <c r="L79" s="122"/>
      <c r="M79" s="121">
        <v>-2E-3</v>
      </c>
    </row>
    <row r="80" spans="1:13" ht="21.75" customHeight="1" thickTop="1" x14ac:dyDescent="0.2">
      <c r="A80" s="44"/>
      <c r="B80" s="44"/>
      <c r="C80" s="44"/>
      <c r="D80" s="44"/>
      <c r="G80" s="122"/>
      <c r="H80" s="122"/>
      <c r="I80" s="122"/>
      <c r="J80" s="122"/>
      <c r="K80" s="122"/>
      <c r="L80" s="122"/>
      <c r="M80" s="122"/>
    </row>
    <row r="81" spans="1:13" ht="21.75" customHeight="1" x14ac:dyDescent="0.2">
      <c r="A81" s="44"/>
      <c r="B81" s="44"/>
      <c r="C81" s="44"/>
      <c r="D81" s="44"/>
      <c r="G81" s="122"/>
      <c r="H81" s="122"/>
      <c r="I81" s="122"/>
      <c r="J81" s="122"/>
      <c r="K81" s="122"/>
      <c r="L81" s="122"/>
      <c r="M81" s="122"/>
    </row>
    <row r="82" spans="1:13" ht="21.75" customHeight="1" x14ac:dyDescent="0.2">
      <c r="A82" s="44"/>
      <c r="B82" s="44"/>
      <c r="C82" s="44"/>
      <c r="D82" s="44"/>
      <c r="G82" s="122"/>
      <c r="H82" s="122"/>
      <c r="I82" s="122"/>
      <c r="J82" s="122"/>
      <c r="K82" s="122"/>
      <c r="L82" s="122"/>
      <c r="M82" s="122"/>
    </row>
    <row r="83" spans="1:13" ht="21.75" customHeight="1" x14ac:dyDescent="0.2">
      <c r="A83" s="44"/>
      <c r="B83" s="44"/>
      <c r="C83" s="44"/>
      <c r="D83" s="44"/>
      <c r="G83" s="122"/>
      <c r="H83" s="122"/>
      <c r="I83" s="122"/>
      <c r="J83" s="122"/>
      <c r="K83" s="122"/>
      <c r="L83" s="122"/>
      <c r="M83" s="122"/>
    </row>
    <row r="84" spans="1:13" ht="21.75" customHeight="1" x14ac:dyDescent="0.2">
      <c r="A84" s="44"/>
      <c r="B84" s="44"/>
      <c r="C84" s="44"/>
      <c r="D84" s="44"/>
      <c r="G84" s="122"/>
      <c r="H84" s="122"/>
      <c r="I84" s="122"/>
      <c r="J84" s="122"/>
      <c r="K84" s="122"/>
      <c r="L84" s="122"/>
      <c r="M84" s="122"/>
    </row>
    <row r="85" spans="1:13" ht="21.75" customHeight="1" x14ac:dyDescent="0.2">
      <c r="A85" s="44"/>
      <c r="B85" s="44"/>
      <c r="C85" s="44"/>
      <c r="D85" s="44"/>
      <c r="G85" s="122"/>
      <c r="H85" s="122"/>
      <c r="I85" s="122"/>
      <c r="J85" s="122"/>
      <c r="K85" s="122"/>
      <c r="L85" s="122"/>
      <c r="M85" s="122"/>
    </row>
    <row r="86" spans="1:13" ht="21.75" customHeight="1" x14ac:dyDescent="0.2">
      <c r="A86" s="44"/>
      <c r="B86" s="44"/>
      <c r="C86" s="44"/>
      <c r="D86" s="44"/>
      <c r="G86" s="122"/>
      <c r="H86" s="122"/>
      <c r="I86" s="122"/>
      <c r="J86" s="122"/>
      <c r="K86" s="122"/>
      <c r="L86" s="122"/>
      <c r="M86" s="122"/>
    </row>
    <row r="87" spans="1:13" ht="21.75" customHeight="1" x14ac:dyDescent="0.2">
      <c r="A87" s="44"/>
      <c r="B87" s="44"/>
      <c r="C87" s="44"/>
      <c r="D87" s="44"/>
      <c r="G87" s="122"/>
      <c r="H87" s="122"/>
      <c r="I87" s="122"/>
      <c r="J87" s="122"/>
      <c r="K87" s="122"/>
      <c r="L87" s="122"/>
      <c r="M87" s="122"/>
    </row>
    <row r="88" spans="1:13" ht="21.75" customHeight="1" x14ac:dyDescent="0.2">
      <c r="A88" s="44"/>
      <c r="B88" s="44"/>
      <c r="C88" s="44"/>
      <c r="D88" s="44"/>
      <c r="G88" s="122"/>
      <c r="H88" s="122"/>
      <c r="I88" s="122"/>
      <c r="J88" s="122"/>
      <c r="K88" s="122"/>
      <c r="L88" s="122"/>
      <c r="M88" s="122"/>
    </row>
    <row r="89" spans="1:13" ht="18.600000000000001" customHeight="1" x14ac:dyDescent="0.2">
      <c r="A89" s="44"/>
      <c r="B89" s="44"/>
      <c r="C89" s="44"/>
      <c r="D89" s="44"/>
      <c r="G89" s="122"/>
      <c r="H89" s="122"/>
      <c r="I89" s="122"/>
      <c r="J89" s="122"/>
      <c r="K89" s="122"/>
      <c r="L89" s="122"/>
      <c r="M89" s="122"/>
    </row>
    <row r="90" spans="1:13" ht="23.45" customHeight="1" x14ac:dyDescent="0.2">
      <c r="A90" s="44"/>
      <c r="B90" s="44"/>
      <c r="C90" s="44"/>
      <c r="D90" s="44"/>
      <c r="G90" s="122"/>
      <c r="H90" s="122"/>
      <c r="I90" s="122"/>
      <c r="J90" s="122"/>
      <c r="K90" s="122"/>
      <c r="L90" s="122"/>
      <c r="M90" s="122"/>
    </row>
    <row r="91" spans="1:13" ht="21.95" customHeight="1" x14ac:dyDescent="0.2">
      <c r="A91" s="117" t="s">
        <v>42</v>
      </c>
      <c r="B91" s="123"/>
      <c r="C91" s="123"/>
      <c r="D91" s="123"/>
      <c r="E91" s="117"/>
      <c r="F91" s="117"/>
      <c r="G91" s="124"/>
      <c r="H91" s="124"/>
      <c r="I91" s="124"/>
      <c r="J91" s="119"/>
      <c r="K91" s="124"/>
      <c r="L91" s="125"/>
      <c r="M91" s="124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80528-0549-4EDC-9B2D-E6D7CF2E1795}">
  <sheetPr>
    <tabColor theme="8" tint="0.79998168889431442"/>
  </sheetPr>
  <dimension ref="A1:P92"/>
  <sheetViews>
    <sheetView topLeftCell="D4" zoomScale="115" zoomScaleNormal="115" zoomScaleSheetLayoutView="115" workbookViewId="0">
      <selection activeCell="M132" sqref="M132"/>
    </sheetView>
  </sheetViews>
  <sheetFormatPr defaultColWidth="11" defaultRowHeight="21.75" customHeight="1" x14ac:dyDescent="0.2"/>
  <cols>
    <col min="1" max="3" width="1.5" style="33" customWidth="1"/>
    <col min="4" max="4" width="36" style="33" customWidth="1"/>
    <col min="5" max="5" width="9" style="33" customWidth="1"/>
    <col min="6" max="6" width="1" style="33" customWidth="1"/>
    <col min="7" max="7" width="15.83203125" style="33" customWidth="1"/>
    <col min="8" max="8" width="1" style="33" customWidth="1"/>
    <col min="9" max="9" width="15.83203125" style="33" customWidth="1"/>
    <col min="10" max="10" width="1" style="33" customWidth="1"/>
    <col min="11" max="11" width="15.83203125" style="126" customWidth="1"/>
    <col min="12" max="12" width="1" style="126" customWidth="1"/>
    <col min="13" max="13" width="15.83203125" style="126" customWidth="1"/>
    <col min="14" max="15" width="11" style="33"/>
    <col min="16" max="16" width="11.33203125" style="33" bestFit="1" customWidth="1"/>
    <col min="17" max="16384" width="11" style="33"/>
  </cols>
  <sheetData>
    <row r="1" spans="1:13" ht="21.75" customHeight="1" x14ac:dyDescent="0.2">
      <c r="A1" s="28" t="s">
        <v>0</v>
      </c>
      <c r="B1" s="28"/>
      <c r="C1" s="100"/>
      <c r="D1" s="100"/>
      <c r="E1" s="100"/>
      <c r="F1" s="100"/>
      <c r="G1" s="100"/>
      <c r="H1" s="100"/>
      <c r="I1" s="100"/>
      <c r="J1" s="100"/>
      <c r="K1" s="101"/>
      <c r="L1" s="101"/>
      <c r="M1" s="101"/>
    </row>
    <row r="2" spans="1:13" ht="21.75" customHeight="1" x14ac:dyDescent="0.2">
      <c r="A2" s="28" t="s">
        <v>84</v>
      </c>
      <c r="B2" s="28"/>
      <c r="C2" s="100"/>
      <c r="D2" s="100"/>
      <c r="E2" s="100"/>
      <c r="F2" s="100"/>
      <c r="G2" s="100"/>
      <c r="H2" s="100"/>
      <c r="I2" s="100"/>
      <c r="J2" s="100"/>
      <c r="K2" s="101"/>
      <c r="L2" s="101"/>
      <c r="M2" s="101"/>
    </row>
    <row r="3" spans="1:13" ht="21.75" customHeight="1" x14ac:dyDescent="0.2">
      <c r="A3" s="102" t="s">
        <v>116</v>
      </c>
      <c r="B3" s="102"/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</row>
    <row r="4" spans="1:13" ht="21.75" customHeight="1" x14ac:dyDescent="0.2">
      <c r="A4" s="28"/>
      <c r="B4" s="28"/>
      <c r="C4" s="100"/>
      <c r="D4" s="100"/>
      <c r="E4" s="100"/>
      <c r="F4" s="100"/>
      <c r="G4" s="100"/>
      <c r="H4" s="100"/>
      <c r="I4" s="100"/>
      <c r="J4" s="100"/>
      <c r="K4" s="101"/>
      <c r="L4" s="101"/>
      <c r="M4" s="101"/>
    </row>
    <row r="5" spans="1:13" ht="21.75" customHeight="1" x14ac:dyDescent="0.2">
      <c r="A5" s="100"/>
      <c r="B5" s="100"/>
      <c r="C5" s="100"/>
      <c r="D5" s="100"/>
      <c r="E5" s="29"/>
      <c r="F5" s="105"/>
      <c r="G5" s="34" t="s">
        <v>3</v>
      </c>
      <c r="H5" s="34"/>
      <c r="I5" s="34" t="s">
        <v>3</v>
      </c>
      <c r="J5" s="106"/>
      <c r="K5" s="34" t="s">
        <v>4</v>
      </c>
      <c r="L5" s="34"/>
      <c r="M5" s="34" t="s">
        <v>4</v>
      </c>
    </row>
    <row r="6" spans="1:13" ht="21.75" customHeight="1" x14ac:dyDescent="0.2">
      <c r="E6" s="40"/>
      <c r="F6" s="29"/>
      <c r="G6" s="35" t="s">
        <v>5</v>
      </c>
      <c r="H6" s="35"/>
      <c r="I6" s="35" t="s">
        <v>5</v>
      </c>
      <c r="J6" s="107"/>
      <c r="K6" s="35" t="s">
        <v>5</v>
      </c>
      <c r="L6" s="107"/>
      <c r="M6" s="35" t="s">
        <v>5</v>
      </c>
    </row>
    <row r="7" spans="1:13" ht="21.75" customHeight="1" x14ac:dyDescent="0.2">
      <c r="E7" s="40"/>
      <c r="F7" s="29"/>
      <c r="G7" s="39" t="s">
        <v>9</v>
      </c>
      <c r="H7" s="39"/>
      <c r="I7" s="39" t="s">
        <v>10</v>
      </c>
      <c r="J7" s="29"/>
      <c r="K7" s="39" t="s">
        <v>9</v>
      </c>
      <c r="L7" s="39"/>
      <c r="M7" s="39" t="s">
        <v>10</v>
      </c>
    </row>
    <row r="8" spans="1:13" ht="21.75" customHeight="1" x14ac:dyDescent="0.2">
      <c r="E8" s="108" t="s">
        <v>11</v>
      </c>
      <c r="F8" s="40"/>
      <c r="G8" s="42" t="s">
        <v>12</v>
      </c>
      <c r="H8" s="39"/>
      <c r="I8" s="42" t="s">
        <v>12</v>
      </c>
      <c r="J8" s="40"/>
      <c r="K8" s="42" t="s">
        <v>12</v>
      </c>
      <c r="L8" s="40"/>
      <c r="M8" s="42" t="s">
        <v>12</v>
      </c>
    </row>
    <row r="9" spans="1:13" ht="6" customHeight="1" x14ac:dyDescent="0.2">
      <c r="E9" s="29"/>
      <c r="F9" s="40"/>
      <c r="G9" s="39"/>
      <c r="H9" s="39"/>
      <c r="I9" s="39"/>
      <c r="J9" s="40"/>
      <c r="K9" s="39"/>
      <c r="L9" s="31"/>
      <c r="M9" s="39"/>
    </row>
    <row r="10" spans="1:13" ht="21.75" customHeight="1" x14ac:dyDescent="0.2">
      <c r="A10" s="33" t="s">
        <v>86</v>
      </c>
      <c r="E10" s="40">
        <v>5</v>
      </c>
      <c r="F10" s="40"/>
      <c r="G10" s="109">
        <v>2866177020</v>
      </c>
      <c r="H10" s="109"/>
      <c r="I10" s="109">
        <v>2686081676</v>
      </c>
      <c r="J10" s="40"/>
      <c r="K10" s="109">
        <v>381336158</v>
      </c>
      <c r="L10" s="50"/>
      <c r="M10" s="109">
        <v>335128879</v>
      </c>
    </row>
    <row r="11" spans="1:13" ht="21.75" customHeight="1" x14ac:dyDescent="0.2">
      <c r="A11" s="44" t="s">
        <v>87</v>
      </c>
      <c r="D11" s="9"/>
      <c r="E11" s="40">
        <v>5</v>
      </c>
      <c r="G11" s="51">
        <v>5649613</v>
      </c>
      <c r="H11" s="51"/>
      <c r="I11" s="51">
        <v>1260000</v>
      </c>
      <c r="J11" s="51"/>
      <c r="K11" s="51">
        <v>24247265</v>
      </c>
      <c r="L11" s="51"/>
      <c r="M11" s="51">
        <v>43027377</v>
      </c>
    </row>
    <row r="12" spans="1:13" ht="21.75" customHeight="1" x14ac:dyDescent="0.2">
      <c r="A12" s="44" t="s">
        <v>88</v>
      </c>
      <c r="E12" s="40"/>
      <c r="G12" s="51">
        <v>-2358308519</v>
      </c>
      <c r="H12" s="51"/>
      <c r="I12" s="51">
        <v>-2175761994</v>
      </c>
      <c r="J12" s="51"/>
      <c r="K12" s="51">
        <v>-351384044</v>
      </c>
      <c r="L12" s="51"/>
      <c r="M12" s="51">
        <v>-316858305</v>
      </c>
    </row>
    <row r="13" spans="1:13" ht="21.75" customHeight="1" x14ac:dyDescent="0.2">
      <c r="A13" s="44" t="s">
        <v>89</v>
      </c>
      <c r="D13" s="9"/>
      <c r="E13" s="40"/>
      <c r="G13" s="59">
        <v>-4945530</v>
      </c>
      <c r="H13" s="51"/>
      <c r="I13" s="59">
        <v>-1300715</v>
      </c>
      <c r="J13" s="51"/>
      <c r="K13" s="59">
        <v>-20699728</v>
      </c>
      <c r="L13" s="51"/>
      <c r="M13" s="59">
        <v>-29145780</v>
      </c>
    </row>
    <row r="14" spans="1:13" ht="6" customHeight="1" x14ac:dyDescent="0.2">
      <c r="A14" s="44"/>
      <c r="G14" s="51"/>
      <c r="H14" s="51"/>
      <c r="I14" s="51"/>
      <c r="J14" s="51"/>
      <c r="K14" s="51"/>
      <c r="L14" s="51"/>
      <c r="M14" s="51"/>
    </row>
    <row r="15" spans="1:13" s="45" customFormat="1" ht="21.75" customHeight="1" x14ac:dyDescent="0.2">
      <c r="A15" s="28" t="s">
        <v>230</v>
      </c>
      <c r="E15" s="110"/>
      <c r="G15" s="51">
        <f>SUM(G10:G13)</f>
        <v>508572584</v>
      </c>
      <c r="H15" s="51"/>
      <c r="I15" s="51">
        <f>SUM(I10:I13)</f>
        <v>510278967</v>
      </c>
      <c r="J15" s="51"/>
      <c r="K15" s="51">
        <f>SUM(K10:K13)</f>
        <v>33499651</v>
      </c>
      <c r="L15" s="51"/>
      <c r="M15" s="51">
        <f>SUM(M10:M13)</f>
        <v>32152171</v>
      </c>
    </row>
    <row r="16" spans="1:13" ht="21.75" customHeight="1" x14ac:dyDescent="0.2">
      <c r="A16" s="44" t="s">
        <v>90</v>
      </c>
      <c r="E16" s="80"/>
      <c r="G16" s="51">
        <v>35530753</v>
      </c>
      <c r="H16" s="51"/>
      <c r="I16" s="51">
        <v>43454934</v>
      </c>
      <c r="J16" s="51"/>
      <c r="K16" s="51">
        <v>90967817</v>
      </c>
      <c r="L16" s="51"/>
      <c r="M16" s="51">
        <v>64267558</v>
      </c>
    </row>
    <row r="17" spans="1:13" ht="21.75" customHeight="1" x14ac:dyDescent="0.2">
      <c r="A17" s="44" t="s">
        <v>91</v>
      </c>
      <c r="E17" s="80"/>
      <c r="G17" s="51">
        <v>0</v>
      </c>
      <c r="H17" s="51"/>
      <c r="I17" s="51">
        <v>0</v>
      </c>
      <c r="J17" s="51"/>
      <c r="K17" s="51">
        <v>0</v>
      </c>
      <c r="L17" s="51"/>
      <c r="M17" s="51">
        <v>55764554</v>
      </c>
    </row>
    <row r="18" spans="1:13" ht="21.75" customHeight="1" x14ac:dyDescent="0.2">
      <c r="A18" s="44" t="s">
        <v>92</v>
      </c>
      <c r="E18" s="80"/>
      <c r="G18" s="51">
        <v>-38404538</v>
      </c>
      <c r="H18" s="51"/>
      <c r="I18" s="51">
        <v>-39074991</v>
      </c>
      <c r="J18" s="51"/>
      <c r="K18" s="51">
        <v>-3749022</v>
      </c>
      <c r="L18" s="51"/>
      <c r="M18" s="51">
        <v>-3261971</v>
      </c>
    </row>
    <row r="19" spans="1:13" ht="21.75" customHeight="1" x14ac:dyDescent="0.2">
      <c r="A19" s="44" t="s">
        <v>93</v>
      </c>
      <c r="E19" s="52"/>
      <c r="G19" s="51">
        <v>-648188832</v>
      </c>
      <c r="H19" s="51"/>
      <c r="I19" s="51">
        <v>-641880853</v>
      </c>
      <c r="J19" s="51"/>
      <c r="K19" s="51">
        <v>-158542107</v>
      </c>
      <c r="L19" s="51"/>
      <c r="M19" s="51">
        <v>-116669631</v>
      </c>
    </row>
    <row r="20" spans="1:13" ht="21.75" customHeight="1" x14ac:dyDescent="0.2">
      <c r="A20" s="44" t="s">
        <v>256</v>
      </c>
      <c r="E20" s="52"/>
      <c r="G20" s="51"/>
      <c r="H20" s="51"/>
      <c r="I20" s="51"/>
      <c r="J20" s="51"/>
      <c r="K20" s="51"/>
      <c r="L20" s="51"/>
      <c r="M20" s="51"/>
    </row>
    <row r="21" spans="1:13" ht="21.75" customHeight="1" x14ac:dyDescent="0.2">
      <c r="A21" s="44"/>
      <c r="B21" s="44" t="s">
        <v>255</v>
      </c>
      <c r="E21" s="52"/>
      <c r="G21" s="51">
        <v>3350517</v>
      </c>
      <c r="H21" s="51"/>
      <c r="I21" s="51">
        <v>12683652</v>
      </c>
      <c r="J21" s="51"/>
      <c r="K21" s="51">
        <v>2793200</v>
      </c>
      <c r="L21" s="51"/>
      <c r="M21" s="51">
        <v>4152113</v>
      </c>
    </row>
    <row r="22" spans="1:13" ht="21.75" customHeight="1" x14ac:dyDescent="0.2">
      <c r="A22" s="44" t="s">
        <v>94</v>
      </c>
      <c r="E22" s="52"/>
      <c r="G22" s="51">
        <v>-13794278</v>
      </c>
      <c r="H22" s="51"/>
      <c r="I22" s="51">
        <v>-16138181</v>
      </c>
      <c r="J22" s="51"/>
      <c r="K22" s="51">
        <v>-547918</v>
      </c>
      <c r="L22" s="51"/>
      <c r="M22" s="51">
        <v>0</v>
      </c>
    </row>
    <row r="23" spans="1:13" ht="21.75" customHeight="1" x14ac:dyDescent="0.2">
      <c r="A23" s="44" t="s">
        <v>95</v>
      </c>
      <c r="E23" s="80"/>
      <c r="F23" s="40"/>
      <c r="G23" s="51">
        <v>-82030639</v>
      </c>
      <c r="H23" s="51"/>
      <c r="I23" s="51">
        <v>-124234227</v>
      </c>
      <c r="J23" s="51"/>
      <c r="K23" s="51">
        <v>-19126100</v>
      </c>
      <c r="L23" s="51"/>
      <c r="M23" s="51">
        <v>-85649543</v>
      </c>
    </row>
    <row r="24" spans="1:13" ht="21.75" customHeight="1" x14ac:dyDescent="0.2">
      <c r="A24" s="111" t="s">
        <v>249</v>
      </c>
      <c r="B24" s="112"/>
      <c r="E24" s="80"/>
      <c r="F24" s="40"/>
      <c r="G24" s="51"/>
      <c r="H24" s="51"/>
      <c r="I24" s="51"/>
      <c r="J24" s="51"/>
      <c r="K24" s="51"/>
      <c r="L24" s="51"/>
      <c r="M24" s="51"/>
    </row>
    <row r="25" spans="1:13" ht="21.75" customHeight="1" x14ac:dyDescent="0.2">
      <c r="A25" s="111"/>
      <c r="B25" s="113" t="s">
        <v>250</v>
      </c>
      <c r="D25" s="9"/>
      <c r="E25" s="80">
        <v>11</v>
      </c>
      <c r="F25" s="40"/>
      <c r="G25" s="59">
        <v>-19752719</v>
      </c>
      <c r="H25" s="51"/>
      <c r="I25" s="59">
        <v>-12008531</v>
      </c>
      <c r="J25" s="51"/>
      <c r="K25" s="59">
        <v>0</v>
      </c>
      <c r="L25" s="51"/>
      <c r="M25" s="59">
        <v>0</v>
      </c>
    </row>
    <row r="26" spans="1:13" ht="6" customHeight="1" x14ac:dyDescent="0.2">
      <c r="B26" s="28"/>
      <c r="C26" s="45"/>
      <c r="E26" s="40"/>
      <c r="F26" s="40"/>
      <c r="G26" s="51"/>
      <c r="H26" s="51"/>
      <c r="I26" s="51"/>
      <c r="J26" s="51"/>
      <c r="K26" s="51"/>
      <c r="L26" s="51"/>
      <c r="M26" s="51"/>
    </row>
    <row r="27" spans="1:13" ht="21.75" customHeight="1" x14ac:dyDescent="0.2">
      <c r="A27" s="28" t="s">
        <v>96</v>
      </c>
      <c r="B27" s="28"/>
      <c r="C27" s="45"/>
      <c r="E27" s="40"/>
      <c r="F27" s="40"/>
      <c r="G27" s="51">
        <f>SUM(G15:G26)</f>
        <v>-254717152</v>
      </c>
      <c r="H27" s="51"/>
      <c r="I27" s="51">
        <f>SUM(I15:I26)</f>
        <v>-266919230</v>
      </c>
      <c r="J27" s="51"/>
      <c r="K27" s="51">
        <f>SUM(K15:K26)</f>
        <v>-54704479</v>
      </c>
      <c r="L27" s="51"/>
      <c r="M27" s="51">
        <f>SUM(M15:M26)</f>
        <v>-49244749</v>
      </c>
    </row>
    <row r="28" spans="1:13" ht="21.75" customHeight="1" x14ac:dyDescent="0.2">
      <c r="A28" s="44" t="s">
        <v>97</v>
      </c>
      <c r="D28" s="9"/>
      <c r="E28" s="114">
        <v>20</v>
      </c>
      <c r="F28" s="114"/>
      <c r="G28" s="59">
        <v>-24950522</v>
      </c>
      <c r="H28" s="51"/>
      <c r="I28" s="59">
        <v>-8379054</v>
      </c>
      <c r="J28" s="51"/>
      <c r="K28" s="59">
        <v>3965751</v>
      </c>
      <c r="L28" s="51"/>
      <c r="M28" s="59">
        <v>-919580</v>
      </c>
    </row>
    <row r="29" spans="1:13" ht="6" customHeight="1" x14ac:dyDescent="0.2">
      <c r="A29" s="44"/>
      <c r="B29" s="28"/>
      <c r="C29" s="45"/>
      <c r="E29" s="114"/>
      <c r="F29" s="114"/>
      <c r="G29" s="51"/>
      <c r="H29" s="51"/>
      <c r="I29" s="51"/>
      <c r="J29" s="51"/>
      <c r="K29" s="51"/>
      <c r="L29" s="51"/>
      <c r="M29" s="51"/>
    </row>
    <row r="30" spans="1:13" ht="21.75" customHeight="1" x14ac:dyDescent="0.2">
      <c r="A30" s="28" t="s">
        <v>98</v>
      </c>
      <c r="B30" s="44"/>
      <c r="C30" s="45"/>
      <c r="D30" s="9"/>
      <c r="E30" s="40"/>
      <c r="F30" s="40"/>
      <c r="G30" s="13"/>
      <c r="H30" s="127"/>
      <c r="I30" s="13"/>
      <c r="J30" s="11"/>
      <c r="K30" s="13"/>
      <c r="L30" s="11"/>
      <c r="M30" s="13"/>
    </row>
    <row r="31" spans="1:13" ht="21.75" customHeight="1" x14ac:dyDescent="0.2">
      <c r="A31" s="28"/>
      <c r="B31" s="28" t="s">
        <v>99</v>
      </c>
      <c r="C31" s="45"/>
      <c r="E31" s="9"/>
      <c r="F31" s="40"/>
      <c r="G31" s="51">
        <f>SUM(G27:G28)</f>
        <v>-279667674</v>
      </c>
      <c r="H31" s="51"/>
      <c r="I31" s="51">
        <f>SUM(I27:I28)</f>
        <v>-275298284</v>
      </c>
      <c r="J31" s="51"/>
      <c r="K31" s="51">
        <f>SUM(K27:K28)</f>
        <v>-50738728</v>
      </c>
      <c r="L31" s="51"/>
      <c r="M31" s="51">
        <f>SUM(M27:M28)</f>
        <v>-50164329</v>
      </c>
    </row>
    <row r="32" spans="1:13" ht="21.75" customHeight="1" x14ac:dyDescent="0.4">
      <c r="A32" s="44" t="s">
        <v>100</v>
      </c>
      <c r="B32" s="60"/>
      <c r="C32" s="45"/>
      <c r="E32" s="114">
        <v>10</v>
      </c>
      <c r="F32" s="40"/>
      <c r="G32" s="59">
        <v>0</v>
      </c>
      <c r="H32" s="51"/>
      <c r="I32" s="59">
        <v>84855719</v>
      </c>
      <c r="J32" s="51"/>
      <c r="K32" s="59">
        <v>0</v>
      </c>
      <c r="L32" s="51"/>
      <c r="M32" s="59">
        <v>0</v>
      </c>
    </row>
    <row r="33" spans="1:13" ht="6" customHeight="1" x14ac:dyDescent="0.2">
      <c r="A33" s="44"/>
      <c r="B33" s="28"/>
      <c r="C33" s="45"/>
      <c r="E33" s="114"/>
      <c r="F33" s="114"/>
      <c r="G33" s="51"/>
      <c r="H33" s="51"/>
      <c r="I33" s="51"/>
      <c r="J33" s="51"/>
      <c r="K33" s="51"/>
      <c r="L33" s="51"/>
      <c r="M33" s="51"/>
    </row>
    <row r="34" spans="1:13" ht="21.75" customHeight="1" x14ac:dyDescent="0.2">
      <c r="A34" s="28" t="s">
        <v>98</v>
      </c>
      <c r="B34" s="44"/>
      <c r="C34" s="45"/>
      <c r="D34" s="9"/>
      <c r="E34" s="40"/>
      <c r="F34" s="40"/>
      <c r="G34" s="51">
        <f>SUM(G31:G32)</f>
        <v>-279667674</v>
      </c>
      <c r="H34" s="51"/>
      <c r="I34" s="51">
        <f>SUM(I31:I32)</f>
        <v>-190442565</v>
      </c>
      <c r="J34" s="51"/>
      <c r="K34" s="51">
        <f>SUM(K31:K32)</f>
        <v>-50738728</v>
      </c>
      <c r="L34" s="51"/>
      <c r="M34" s="51">
        <f>SUM(M31:M32)</f>
        <v>-50164329</v>
      </c>
    </row>
    <row r="35" spans="1:13" ht="21.75" customHeight="1" x14ac:dyDescent="0.2">
      <c r="A35" s="44" t="s">
        <v>101</v>
      </c>
      <c r="B35" s="128"/>
      <c r="C35" s="115"/>
      <c r="D35" s="9"/>
      <c r="E35" s="40"/>
      <c r="F35" s="46"/>
      <c r="G35" s="55">
        <v>0</v>
      </c>
      <c r="H35" s="46"/>
      <c r="I35" s="55">
        <v>0</v>
      </c>
      <c r="J35" s="46"/>
      <c r="K35" s="55">
        <v>0</v>
      </c>
      <c r="L35" s="46"/>
      <c r="M35" s="55">
        <v>0</v>
      </c>
    </row>
    <row r="36" spans="1:13" ht="6" customHeight="1" x14ac:dyDescent="0.2">
      <c r="A36" s="129"/>
      <c r="B36" s="130"/>
      <c r="C36" s="128"/>
      <c r="E36" s="114"/>
      <c r="F36" s="114"/>
      <c r="G36" s="51"/>
      <c r="H36" s="51"/>
      <c r="I36" s="51"/>
      <c r="J36" s="51"/>
      <c r="K36" s="51"/>
      <c r="L36" s="51"/>
      <c r="M36" s="51"/>
    </row>
    <row r="37" spans="1:13" ht="21.75" customHeight="1" thickBot="1" x14ac:dyDescent="0.25">
      <c r="A37" s="45" t="s">
        <v>102</v>
      </c>
      <c r="B37" s="128"/>
      <c r="C37" s="115"/>
      <c r="D37" s="9"/>
      <c r="E37" s="40"/>
      <c r="F37" s="46"/>
      <c r="G37" s="62">
        <v>-279667674</v>
      </c>
      <c r="H37" s="46"/>
      <c r="I37" s="62">
        <v>-190442565</v>
      </c>
      <c r="J37" s="46"/>
      <c r="K37" s="62">
        <v>-50738728</v>
      </c>
      <c r="L37" s="46"/>
      <c r="M37" s="62">
        <v>-50164329</v>
      </c>
    </row>
    <row r="38" spans="1:13" ht="21.75" customHeight="1" thickTop="1" x14ac:dyDescent="0.2">
      <c r="A38" s="45"/>
      <c r="B38" s="128"/>
      <c r="C38" s="115"/>
      <c r="D38" s="9"/>
      <c r="E38" s="40"/>
      <c r="F38" s="46"/>
      <c r="G38" s="46"/>
      <c r="H38" s="46"/>
      <c r="I38" s="46"/>
      <c r="J38" s="46"/>
      <c r="K38" s="46"/>
      <c r="L38" s="46"/>
      <c r="M38" s="46"/>
    </row>
    <row r="39" spans="1:13" ht="21.75" customHeight="1" x14ac:dyDescent="0.2">
      <c r="A39" s="45"/>
      <c r="B39" s="128"/>
      <c r="C39" s="115"/>
      <c r="D39" s="9"/>
      <c r="E39" s="40"/>
      <c r="F39" s="46"/>
      <c r="G39" s="46"/>
      <c r="H39" s="46"/>
      <c r="I39" s="46"/>
      <c r="J39" s="46"/>
      <c r="K39" s="46"/>
      <c r="L39" s="46"/>
      <c r="M39" s="46"/>
    </row>
    <row r="40" spans="1:13" ht="21.75" customHeight="1" x14ac:dyDescent="0.2">
      <c r="A40" s="45"/>
      <c r="B40" s="128"/>
      <c r="C40" s="115"/>
      <c r="D40" s="9"/>
      <c r="E40" s="40"/>
      <c r="F40" s="46"/>
      <c r="G40" s="46"/>
      <c r="H40" s="46"/>
      <c r="I40" s="46"/>
      <c r="J40" s="46"/>
      <c r="K40" s="46"/>
      <c r="L40" s="46"/>
      <c r="M40" s="46"/>
    </row>
    <row r="41" spans="1:13" ht="21.75" customHeight="1" x14ac:dyDescent="0.2">
      <c r="A41" s="45"/>
      <c r="B41" s="128"/>
      <c r="C41" s="115"/>
      <c r="D41" s="9"/>
      <c r="E41" s="40"/>
      <c r="F41" s="46"/>
      <c r="G41" s="46"/>
      <c r="H41" s="46"/>
      <c r="I41" s="46"/>
      <c r="J41" s="46"/>
      <c r="K41" s="46"/>
      <c r="L41" s="46"/>
      <c r="M41" s="46"/>
    </row>
    <row r="42" spans="1:13" ht="21.75" customHeight="1" x14ac:dyDescent="0.2">
      <c r="A42" s="45"/>
      <c r="B42" s="128"/>
      <c r="C42" s="115"/>
      <c r="D42" s="9"/>
      <c r="E42" s="40"/>
      <c r="F42" s="46"/>
      <c r="G42" s="46"/>
      <c r="H42" s="46"/>
      <c r="I42" s="46"/>
      <c r="J42" s="46"/>
      <c r="K42" s="46"/>
      <c r="L42" s="46"/>
      <c r="M42" s="46"/>
    </row>
    <row r="43" spans="1:13" ht="21.75" customHeight="1" x14ac:dyDescent="0.2">
      <c r="B43" s="45"/>
      <c r="E43" s="40"/>
      <c r="F43" s="40"/>
      <c r="G43" s="51"/>
      <c r="H43" s="51"/>
      <c r="I43" s="51"/>
      <c r="J43" s="51"/>
      <c r="K43" s="51"/>
      <c r="L43" s="51"/>
      <c r="M43" s="51"/>
    </row>
    <row r="44" spans="1:13" ht="17.45" customHeight="1" x14ac:dyDescent="0.2">
      <c r="B44" s="45"/>
      <c r="E44" s="40"/>
      <c r="F44" s="40"/>
      <c r="G44" s="51"/>
      <c r="H44" s="51"/>
      <c r="I44" s="51"/>
      <c r="J44" s="51"/>
      <c r="K44" s="51"/>
      <c r="L44" s="51"/>
      <c r="M44" s="51"/>
    </row>
    <row r="45" spans="1:13" ht="17.850000000000001" customHeight="1" x14ac:dyDescent="0.2">
      <c r="B45" s="45"/>
      <c r="E45" s="40"/>
      <c r="F45" s="40"/>
      <c r="G45" s="51"/>
      <c r="H45" s="51"/>
      <c r="I45" s="51"/>
      <c r="J45" s="51"/>
      <c r="K45" s="51"/>
      <c r="L45" s="51"/>
      <c r="M45" s="51"/>
    </row>
    <row r="46" spans="1:13" s="60" customFormat="1" ht="21.95" customHeight="1" x14ac:dyDescent="0.4">
      <c r="A46" s="117" t="s">
        <v>42</v>
      </c>
      <c r="B46" s="118"/>
      <c r="C46" s="117"/>
      <c r="D46" s="117"/>
      <c r="E46" s="119"/>
      <c r="F46" s="119"/>
      <c r="G46" s="59"/>
      <c r="H46" s="59"/>
      <c r="I46" s="59"/>
      <c r="J46" s="59"/>
      <c r="K46" s="59"/>
      <c r="L46" s="59"/>
      <c r="M46" s="59"/>
    </row>
    <row r="47" spans="1:13" ht="21.75" customHeight="1" x14ac:dyDescent="0.2">
      <c r="A47" s="28" t="str">
        <f>A1</f>
        <v>บริษัท พริ้นซิเพิล แคปิตอล จำกัด (มหาชน)</v>
      </c>
      <c r="B47" s="28"/>
      <c r="C47" s="100"/>
      <c r="D47" s="100"/>
      <c r="E47" s="100"/>
      <c r="F47" s="100"/>
      <c r="G47" s="100"/>
      <c r="H47" s="100"/>
      <c r="I47" s="100"/>
      <c r="J47" s="100"/>
      <c r="K47" s="101"/>
      <c r="L47" s="101"/>
      <c r="M47" s="101"/>
    </row>
    <row r="48" spans="1:13" ht="21.75" customHeight="1" x14ac:dyDescent="0.2">
      <c r="A48" s="28" t="s">
        <v>103</v>
      </c>
      <c r="B48" s="28"/>
      <c r="C48" s="100"/>
      <c r="D48" s="100"/>
      <c r="E48" s="100"/>
      <c r="F48" s="100"/>
      <c r="G48" s="100"/>
      <c r="H48" s="100"/>
      <c r="I48" s="100"/>
      <c r="J48" s="100"/>
      <c r="K48" s="101"/>
      <c r="L48" s="101"/>
      <c r="M48" s="101"/>
    </row>
    <row r="49" spans="1:16" ht="21.75" customHeight="1" x14ac:dyDescent="0.2">
      <c r="A49" s="102" t="str">
        <f>A3</f>
        <v>สำหรับรอบระยะเวลาหกเดือนสิ้นสุดวันที่ 30 มิถุนายน พ.ศ. 2568</v>
      </c>
      <c r="B49" s="102"/>
      <c r="C49" s="103"/>
      <c r="D49" s="103"/>
      <c r="E49" s="103"/>
      <c r="F49" s="103"/>
      <c r="G49" s="103"/>
      <c r="H49" s="103"/>
      <c r="I49" s="103"/>
      <c r="J49" s="103"/>
      <c r="K49" s="104"/>
      <c r="L49" s="104"/>
      <c r="M49" s="104"/>
    </row>
    <row r="50" spans="1:16" ht="21.75" customHeight="1" x14ac:dyDescent="0.2">
      <c r="A50" s="28"/>
      <c r="B50" s="28"/>
      <c r="C50" s="100"/>
      <c r="D50" s="100"/>
      <c r="E50" s="100"/>
      <c r="F50" s="100"/>
      <c r="G50" s="100"/>
      <c r="H50" s="100"/>
      <c r="I50" s="100"/>
      <c r="J50" s="100"/>
      <c r="K50" s="101"/>
      <c r="L50" s="101"/>
      <c r="M50" s="101"/>
    </row>
    <row r="51" spans="1:16" ht="21.75" customHeight="1" x14ac:dyDescent="0.2">
      <c r="A51" s="100"/>
      <c r="B51" s="100"/>
      <c r="C51" s="100"/>
      <c r="D51" s="100"/>
      <c r="E51" s="29"/>
      <c r="F51" s="105"/>
      <c r="G51" s="34" t="s">
        <v>3</v>
      </c>
      <c r="H51" s="34"/>
      <c r="I51" s="34" t="s">
        <v>3</v>
      </c>
      <c r="J51" s="106"/>
      <c r="K51" s="34" t="s">
        <v>4</v>
      </c>
      <c r="L51" s="34"/>
      <c r="M51" s="34" t="s">
        <v>4</v>
      </c>
    </row>
    <row r="52" spans="1:16" ht="21.75" customHeight="1" x14ac:dyDescent="0.2">
      <c r="E52" s="40"/>
      <c r="F52" s="29"/>
      <c r="G52" s="35" t="s">
        <v>5</v>
      </c>
      <c r="H52" s="35"/>
      <c r="I52" s="35" t="s">
        <v>5</v>
      </c>
      <c r="J52" s="107"/>
      <c r="K52" s="35" t="s">
        <v>5</v>
      </c>
      <c r="L52" s="107"/>
      <c r="M52" s="35" t="s">
        <v>5</v>
      </c>
    </row>
    <row r="53" spans="1:16" ht="21.75" customHeight="1" x14ac:dyDescent="0.2">
      <c r="E53" s="40"/>
      <c r="F53" s="29"/>
      <c r="G53" s="39" t="s">
        <v>9</v>
      </c>
      <c r="H53" s="39"/>
      <c r="I53" s="39" t="s">
        <v>10</v>
      </c>
      <c r="J53" s="29"/>
      <c r="K53" s="39" t="s">
        <v>9</v>
      </c>
      <c r="L53" s="39"/>
      <c r="M53" s="39" t="s">
        <v>10</v>
      </c>
    </row>
    <row r="54" spans="1:16" ht="21.75" customHeight="1" x14ac:dyDescent="0.2">
      <c r="E54" s="108" t="s">
        <v>11</v>
      </c>
      <c r="F54" s="40"/>
      <c r="G54" s="42" t="s">
        <v>12</v>
      </c>
      <c r="H54" s="39"/>
      <c r="I54" s="42" t="s">
        <v>12</v>
      </c>
      <c r="J54" s="40"/>
      <c r="K54" s="42" t="s">
        <v>12</v>
      </c>
      <c r="L54" s="40"/>
      <c r="M54" s="42" t="s">
        <v>12</v>
      </c>
    </row>
    <row r="55" spans="1:16" ht="6" customHeight="1" x14ac:dyDescent="0.2">
      <c r="B55" s="45"/>
      <c r="E55" s="40"/>
      <c r="F55" s="40"/>
      <c r="G55" s="51"/>
      <c r="H55" s="51"/>
      <c r="I55" s="51"/>
      <c r="J55" s="51"/>
      <c r="K55" s="51"/>
      <c r="L55" s="51"/>
      <c r="M55" s="51"/>
    </row>
    <row r="56" spans="1:16" ht="21.75" customHeight="1" x14ac:dyDescent="0.2">
      <c r="A56" s="45" t="s">
        <v>104</v>
      </c>
      <c r="B56" s="45"/>
      <c r="E56" s="40"/>
      <c r="F56" s="40"/>
      <c r="G56" s="51"/>
      <c r="H56" s="51"/>
      <c r="I56" s="51"/>
      <c r="J56" s="51"/>
      <c r="K56" s="51"/>
      <c r="L56" s="51"/>
      <c r="M56" s="51"/>
    </row>
    <row r="57" spans="1:16" ht="21.75" customHeight="1" x14ac:dyDescent="0.2">
      <c r="A57" s="44" t="s">
        <v>105</v>
      </c>
      <c r="B57" s="44"/>
      <c r="C57" s="44"/>
      <c r="D57" s="44"/>
      <c r="E57" s="40"/>
      <c r="F57" s="40"/>
      <c r="G57" s="51">
        <v>-248230267</v>
      </c>
      <c r="H57" s="51"/>
      <c r="I57" s="51">
        <v>-178090350</v>
      </c>
      <c r="J57" s="51"/>
      <c r="K57" s="51">
        <v>-50738728</v>
      </c>
      <c r="L57" s="51"/>
      <c r="M57" s="51">
        <v>-50164329</v>
      </c>
    </row>
    <row r="58" spans="1:16" ht="21.75" customHeight="1" x14ac:dyDescent="0.2">
      <c r="A58" s="44" t="s">
        <v>106</v>
      </c>
      <c r="B58" s="44"/>
      <c r="C58" s="44"/>
      <c r="D58" s="44"/>
      <c r="E58" s="40"/>
      <c r="F58" s="40"/>
      <c r="G58" s="59">
        <v>-31437407</v>
      </c>
      <c r="H58" s="51"/>
      <c r="I58" s="59">
        <v>-12352215</v>
      </c>
      <c r="J58" s="51"/>
      <c r="K58" s="59" t="s">
        <v>229</v>
      </c>
      <c r="L58" s="51"/>
      <c r="M58" s="59">
        <v>0</v>
      </c>
    </row>
    <row r="59" spans="1:16" ht="6" customHeight="1" x14ac:dyDescent="0.2">
      <c r="A59" s="44"/>
      <c r="B59" s="45"/>
      <c r="E59" s="40"/>
      <c r="F59" s="40"/>
      <c r="G59" s="51"/>
      <c r="H59" s="51"/>
      <c r="I59" s="51"/>
      <c r="J59" s="51"/>
      <c r="K59" s="51"/>
      <c r="L59" s="51"/>
      <c r="M59" s="51"/>
    </row>
    <row r="60" spans="1:16" ht="21.75" customHeight="1" thickBot="1" x14ac:dyDescent="0.25">
      <c r="A60" s="44"/>
      <c r="B60" s="45"/>
      <c r="E60" s="40"/>
      <c r="F60" s="40"/>
      <c r="G60" s="64">
        <f>SUM(G57:G59)</f>
        <v>-279667674</v>
      </c>
      <c r="H60" s="51"/>
      <c r="I60" s="64">
        <f>SUM(I57:I59)</f>
        <v>-190442565</v>
      </c>
      <c r="J60" s="51"/>
      <c r="K60" s="64">
        <f>SUM(K57:K59)</f>
        <v>-50738728</v>
      </c>
      <c r="L60" s="51"/>
      <c r="M60" s="64">
        <f>SUM(M57:M59)</f>
        <v>-50164329</v>
      </c>
    </row>
    <row r="61" spans="1:16" ht="21.75" customHeight="1" thickTop="1" x14ac:dyDescent="0.2">
      <c r="A61" s="44"/>
      <c r="B61" s="45"/>
      <c r="E61" s="40"/>
      <c r="F61" s="40"/>
      <c r="G61" s="51"/>
      <c r="H61" s="51"/>
      <c r="I61" s="51"/>
      <c r="J61" s="51"/>
      <c r="K61" s="51"/>
      <c r="L61" s="51"/>
      <c r="M61" s="51"/>
    </row>
    <row r="62" spans="1:16" ht="21.75" customHeight="1" x14ac:dyDescent="0.2">
      <c r="A62" s="28" t="s">
        <v>107</v>
      </c>
      <c r="B62" s="45"/>
      <c r="E62" s="40"/>
      <c r="F62" s="40"/>
      <c r="G62" s="51"/>
      <c r="H62" s="51"/>
      <c r="I62" s="51"/>
      <c r="J62" s="51"/>
      <c r="K62" s="51"/>
      <c r="L62" s="51"/>
      <c r="M62" s="51"/>
    </row>
    <row r="63" spans="1:16" ht="21.75" customHeight="1" x14ac:dyDescent="0.2">
      <c r="A63" s="44" t="s">
        <v>105</v>
      </c>
      <c r="E63" s="40"/>
      <c r="F63" s="40"/>
      <c r="G63" s="51"/>
      <c r="H63" s="51"/>
      <c r="I63" s="51"/>
      <c r="J63" s="51"/>
      <c r="K63" s="51"/>
      <c r="L63" s="51"/>
      <c r="M63" s="51"/>
    </row>
    <row r="64" spans="1:16" ht="21.75" customHeight="1" x14ac:dyDescent="0.2">
      <c r="A64" s="44"/>
      <c r="B64" s="120" t="s">
        <v>108</v>
      </c>
      <c r="E64" s="40"/>
      <c r="F64" s="40"/>
      <c r="G64" s="51">
        <v>-248230267</v>
      </c>
      <c r="H64" s="51"/>
      <c r="I64" s="51">
        <v>-262946069</v>
      </c>
      <c r="J64" s="51"/>
      <c r="K64" s="51">
        <v>-50738728</v>
      </c>
      <c r="L64" s="51"/>
      <c r="M64" s="51">
        <v>-50164329</v>
      </c>
      <c r="P64" s="52"/>
    </row>
    <row r="65" spans="1:13" ht="21.75" customHeight="1" x14ac:dyDescent="0.2">
      <c r="A65" s="44"/>
      <c r="B65" s="120" t="s">
        <v>109</v>
      </c>
      <c r="E65" s="40">
        <v>10</v>
      </c>
      <c r="F65" s="40"/>
      <c r="G65" s="51" t="s">
        <v>227</v>
      </c>
      <c r="H65" s="51"/>
      <c r="I65" s="51">
        <v>84855719</v>
      </c>
      <c r="J65" s="51"/>
      <c r="K65" s="51">
        <v>0</v>
      </c>
      <c r="L65" s="51"/>
      <c r="M65" s="51">
        <v>0</v>
      </c>
    </row>
    <row r="66" spans="1:13" ht="21.75" customHeight="1" x14ac:dyDescent="0.2">
      <c r="A66" s="44" t="s">
        <v>106</v>
      </c>
      <c r="E66" s="40"/>
      <c r="F66" s="40"/>
      <c r="G66" s="59">
        <v>-31437407</v>
      </c>
      <c r="H66" s="51"/>
      <c r="I66" s="59">
        <v>-12352215</v>
      </c>
      <c r="J66" s="51"/>
      <c r="K66" s="59">
        <v>0</v>
      </c>
      <c r="L66" s="51"/>
      <c r="M66" s="59">
        <v>0</v>
      </c>
    </row>
    <row r="67" spans="1:13" ht="6" customHeight="1" x14ac:dyDescent="0.2">
      <c r="B67" s="44"/>
      <c r="E67" s="40"/>
      <c r="F67" s="40"/>
      <c r="G67" s="51"/>
      <c r="H67" s="51"/>
      <c r="I67" s="51"/>
      <c r="J67" s="51"/>
      <c r="K67" s="51"/>
      <c r="L67" s="51"/>
      <c r="M67" s="51"/>
    </row>
    <row r="68" spans="1:13" ht="21.75" customHeight="1" thickBot="1" x14ac:dyDescent="0.25">
      <c r="B68" s="45"/>
      <c r="E68" s="40"/>
      <c r="F68" s="40"/>
      <c r="G68" s="64">
        <f>SUM(G63:G67)</f>
        <v>-279667674</v>
      </c>
      <c r="H68" s="51"/>
      <c r="I68" s="64">
        <f>SUM(I63:I67)</f>
        <v>-190442565</v>
      </c>
      <c r="J68" s="51"/>
      <c r="K68" s="64">
        <f>SUM(K63:K67)</f>
        <v>-50738728</v>
      </c>
      <c r="L68" s="51"/>
      <c r="M68" s="64">
        <f>SUM(M63:M67)</f>
        <v>-50164329</v>
      </c>
    </row>
    <row r="69" spans="1:13" ht="21.75" customHeight="1" thickTop="1" x14ac:dyDescent="0.2">
      <c r="A69" s="28"/>
      <c r="B69" s="44"/>
      <c r="G69" s="52"/>
      <c r="H69" s="52"/>
      <c r="I69" s="52"/>
      <c r="J69" s="52"/>
      <c r="K69" s="52"/>
      <c r="L69" s="52"/>
      <c r="M69" s="52"/>
    </row>
    <row r="70" spans="1:13" ht="21.75" customHeight="1" x14ac:dyDescent="0.2">
      <c r="A70" s="28" t="s">
        <v>110</v>
      </c>
      <c r="B70" s="44"/>
      <c r="E70" s="40"/>
      <c r="F70" s="40"/>
      <c r="G70" s="51"/>
      <c r="H70" s="51"/>
      <c r="I70" s="51"/>
      <c r="J70" s="51"/>
      <c r="K70" s="51"/>
      <c r="L70" s="51"/>
      <c r="M70" s="51"/>
    </row>
    <row r="71" spans="1:13" ht="21.75" customHeight="1" x14ac:dyDescent="0.2">
      <c r="A71" s="28"/>
      <c r="B71" s="28" t="s">
        <v>111</v>
      </c>
      <c r="E71" s="40"/>
      <c r="F71" s="40"/>
      <c r="G71" s="51"/>
      <c r="H71" s="51"/>
      <c r="I71" s="51"/>
      <c r="J71" s="51"/>
      <c r="K71" s="51"/>
      <c r="L71" s="51"/>
      <c r="M71" s="51"/>
    </row>
    <row r="72" spans="1:13" ht="21.75" customHeight="1" x14ac:dyDescent="0.2">
      <c r="A72" s="28"/>
      <c r="B72" s="28" t="s">
        <v>112</v>
      </c>
      <c r="E72" s="40">
        <v>22</v>
      </c>
      <c r="F72" s="40"/>
      <c r="G72" s="51"/>
      <c r="H72" s="51"/>
      <c r="I72" s="51"/>
      <c r="J72" s="51"/>
      <c r="K72" s="51"/>
      <c r="L72" s="51"/>
      <c r="M72" s="51"/>
    </row>
    <row r="73" spans="1:13" ht="6" customHeight="1" x14ac:dyDescent="0.2">
      <c r="A73" s="28"/>
      <c r="B73" s="44"/>
      <c r="G73" s="110"/>
      <c r="H73" s="52"/>
      <c r="I73" s="110"/>
      <c r="J73" s="52"/>
      <c r="K73" s="52"/>
      <c r="L73" s="52"/>
      <c r="M73" s="52"/>
    </row>
    <row r="74" spans="1:13" ht="21.75" customHeight="1" thickBot="1" x14ac:dyDescent="0.25">
      <c r="A74" s="44" t="s">
        <v>113</v>
      </c>
      <c r="B74" s="44"/>
      <c r="C74" s="44"/>
      <c r="D74" s="44"/>
      <c r="G74" s="121">
        <v>-6.5000000000000002E-2</v>
      </c>
      <c r="H74" s="122"/>
      <c r="I74" s="121">
        <v>-6.9000000000000006E-2</v>
      </c>
      <c r="J74" s="122"/>
      <c r="K74" s="121">
        <v>-1.2999999999999999E-2</v>
      </c>
      <c r="L74" s="122"/>
      <c r="M74" s="121">
        <v>-1.2999999999999999E-2</v>
      </c>
    </row>
    <row r="75" spans="1:13" ht="21.75" customHeight="1" thickTop="1" x14ac:dyDescent="0.2">
      <c r="A75" s="44"/>
      <c r="B75" s="44"/>
      <c r="C75" s="44"/>
      <c r="D75" s="44"/>
      <c r="G75" s="52"/>
      <c r="H75" s="52"/>
      <c r="I75" s="52"/>
      <c r="J75" s="52"/>
      <c r="K75" s="52"/>
      <c r="L75" s="52"/>
      <c r="M75" s="52"/>
    </row>
    <row r="76" spans="1:13" ht="21.75" customHeight="1" x14ac:dyDescent="0.2">
      <c r="A76" s="28" t="s">
        <v>114</v>
      </c>
      <c r="B76" s="44"/>
      <c r="E76" s="40"/>
      <c r="F76" s="40"/>
      <c r="G76" s="51"/>
      <c r="H76" s="51"/>
      <c r="I76" s="51"/>
      <c r="J76" s="51"/>
      <c r="K76" s="51"/>
      <c r="L76" s="51"/>
      <c r="M76" s="51"/>
    </row>
    <row r="77" spans="1:13" ht="21.75" customHeight="1" x14ac:dyDescent="0.2">
      <c r="A77" s="28"/>
      <c r="B77" s="28" t="s">
        <v>115</v>
      </c>
      <c r="E77" s="40">
        <v>22</v>
      </c>
      <c r="F77" s="40"/>
      <c r="G77" s="51"/>
      <c r="H77" s="51"/>
      <c r="I77" s="51"/>
      <c r="J77" s="51"/>
      <c r="K77" s="51"/>
      <c r="L77" s="51"/>
      <c r="M77" s="51"/>
    </row>
    <row r="78" spans="1:13" ht="6" customHeight="1" x14ac:dyDescent="0.2">
      <c r="A78" s="28"/>
      <c r="B78" s="44"/>
      <c r="G78" s="110"/>
      <c r="H78" s="52"/>
      <c r="I78" s="110"/>
      <c r="J78" s="52"/>
      <c r="K78" s="52"/>
      <c r="L78" s="52"/>
      <c r="M78" s="52"/>
    </row>
    <row r="79" spans="1:13" ht="21.75" customHeight="1" thickBot="1" x14ac:dyDescent="0.25">
      <c r="A79" s="44" t="s">
        <v>113</v>
      </c>
      <c r="B79" s="44"/>
      <c r="C79" s="44"/>
      <c r="D79" s="44"/>
      <c r="G79" s="121">
        <v>-6.5000000000000002E-2</v>
      </c>
      <c r="H79" s="122"/>
      <c r="I79" s="121">
        <v>-4.7E-2</v>
      </c>
      <c r="J79" s="122"/>
      <c r="K79" s="121">
        <v>-1.2999999999999999E-2</v>
      </c>
      <c r="L79" s="122"/>
      <c r="M79" s="121">
        <v>-1.2999999999999999E-2</v>
      </c>
    </row>
    <row r="80" spans="1:13" ht="21.75" customHeight="1" thickTop="1" x14ac:dyDescent="0.2">
      <c r="A80" s="44"/>
      <c r="B80" s="44"/>
      <c r="C80" s="44"/>
      <c r="D80" s="44"/>
      <c r="G80" s="122"/>
      <c r="H80" s="122"/>
      <c r="I80" s="122"/>
      <c r="J80" s="122"/>
      <c r="K80" s="122"/>
      <c r="L80" s="122"/>
      <c r="M80" s="122"/>
    </row>
    <row r="81" spans="1:13" ht="21.75" customHeight="1" x14ac:dyDescent="0.2">
      <c r="A81" s="44"/>
      <c r="B81" s="44"/>
      <c r="C81" s="44"/>
      <c r="D81" s="44"/>
      <c r="G81" s="122"/>
      <c r="H81" s="122"/>
      <c r="I81" s="122"/>
      <c r="J81" s="122"/>
      <c r="K81" s="122"/>
      <c r="L81" s="122"/>
      <c r="M81" s="122"/>
    </row>
    <row r="82" spans="1:13" ht="21.75" customHeight="1" x14ac:dyDescent="0.2">
      <c r="A82" s="44"/>
      <c r="B82" s="44"/>
      <c r="C82" s="44"/>
      <c r="D82" s="44"/>
      <c r="G82" s="122"/>
      <c r="H82" s="122"/>
      <c r="I82" s="122"/>
      <c r="J82" s="122"/>
      <c r="K82" s="122"/>
      <c r="L82" s="122"/>
      <c r="M82" s="122"/>
    </row>
    <row r="83" spans="1:13" ht="21.75" customHeight="1" x14ac:dyDescent="0.2">
      <c r="A83" s="44"/>
      <c r="B83" s="44"/>
      <c r="C83" s="44"/>
      <c r="D83" s="44"/>
      <c r="G83" s="122"/>
      <c r="H83" s="122"/>
      <c r="I83" s="122"/>
      <c r="J83" s="122"/>
      <c r="K83" s="122"/>
      <c r="L83" s="122"/>
      <c r="M83" s="122"/>
    </row>
    <row r="84" spans="1:13" ht="21.75" customHeight="1" x14ac:dyDescent="0.2">
      <c r="A84" s="44"/>
      <c r="B84" s="44"/>
      <c r="C84" s="44"/>
      <c r="D84" s="44"/>
      <c r="G84" s="122"/>
      <c r="H84" s="122"/>
      <c r="I84" s="122"/>
      <c r="J84" s="122"/>
      <c r="K84" s="122"/>
      <c r="L84" s="122"/>
      <c r="M84" s="122"/>
    </row>
    <row r="85" spans="1:13" ht="21.75" customHeight="1" x14ac:dyDescent="0.2">
      <c r="A85" s="44"/>
      <c r="B85" s="44"/>
      <c r="C85" s="44"/>
      <c r="D85" s="44"/>
      <c r="G85" s="122"/>
      <c r="H85" s="122"/>
      <c r="I85" s="122"/>
      <c r="J85" s="122"/>
      <c r="K85" s="122"/>
      <c r="L85" s="122"/>
      <c r="M85" s="122"/>
    </row>
    <row r="86" spans="1:13" ht="21.75" customHeight="1" x14ac:dyDescent="0.2">
      <c r="A86" s="44"/>
      <c r="B86" s="44"/>
      <c r="C86" s="44"/>
      <c r="D86" s="44"/>
      <c r="G86" s="122"/>
      <c r="H86" s="122"/>
      <c r="I86" s="122"/>
      <c r="J86" s="122"/>
      <c r="K86" s="122"/>
      <c r="L86" s="122"/>
      <c r="M86" s="122"/>
    </row>
    <row r="87" spans="1:13" ht="21.75" customHeight="1" x14ac:dyDescent="0.2">
      <c r="A87" s="44"/>
      <c r="B87" s="44"/>
      <c r="C87" s="44"/>
      <c r="D87" s="44"/>
      <c r="G87" s="122"/>
      <c r="H87" s="122"/>
      <c r="I87" s="122"/>
      <c r="J87" s="122"/>
      <c r="K87" s="122"/>
      <c r="L87" s="122"/>
      <c r="M87" s="122"/>
    </row>
    <row r="88" spans="1:13" ht="21.75" customHeight="1" x14ac:dyDescent="0.2">
      <c r="A88" s="44"/>
      <c r="B88" s="44"/>
      <c r="C88" s="44"/>
      <c r="D88" s="44"/>
      <c r="G88" s="122"/>
      <c r="H88" s="122"/>
      <c r="I88" s="122"/>
      <c r="J88" s="122"/>
      <c r="K88" s="122"/>
      <c r="L88" s="122"/>
      <c r="M88" s="122"/>
    </row>
    <row r="89" spans="1:13" ht="21.75" customHeight="1" x14ac:dyDescent="0.2">
      <c r="A89" s="44"/>
      <c r="B89" s="44"/>
      <c r="C89" s="44"/>
      <c r="D89" s="44"/>
      <c r="G89" s="122"/>
      <c r="H89" s="122"/>
      <c r="I89" s="122"/>
      <c r="J89" s="122"/>
      <c r="K89" s="122"/>
      <c r="L89" s="122"/>
      <c r="M89" s="122"/>
    </row>
    <row r="90" spans="1:13" ht="13.9" customHeight="1" x14ac:dyDescent="0.2">
      <c r="A90" s="44"/>
      <c r="B90" s="44"/>
      <c r="C90" s="44"/>
      <c r="D90" s="44"/>
      <c r="G90" s="122"/>
      <c r="H90" s="122"/>
      <c r="I90" s="122"/>
      <c r="J90" s="122"/>
      <c r="K90" s="122"/>
      <c r="L90" s="122"/>
      <c r="M90" s="122"/>
    </row>
    <row r="91" spans="1:13" ht="8.1" customHeight="1" x14ac:dyDescent="0.2">
      <c r="A91" s="44"/>
      <c r="B91" s="44"/>
      <c r="C91" s="44"/>
      <c r="D91" s="44"/>
      <c r="G91" s="122"/>
      <c r="H91" s="122"/>
      <c r="I91" s="122"/>
      <c r="J91" s="122"/>
      <c r="K91" s="122"/>
      <c r="L91" s="122"/>
      <c r="M91" s="122"/>
    </row>
    <row r="92" spans="1:13" ht="21.95" customHeight="1" x14ac:dyDescent="0.2">
      <c r="A92" s="117" t="s">
        <v>42</v>
      </c>
      <c r="B92" s="123"/>
      <c r="C92" s="123"/>
      <c r="D92" s="123"/>
      <c r="E92" s="117"/>
      <c r="F92" s="117"/>
      <c r="G92" s="124"/>
      <c r="H92" s="124"/>
      <c r="I92" s="124"/>
      <c r="J92" s="119"/>
      <c r="K92" s="124"/>
      <c r="L92" s="125"/>
      <c r="M92" s="124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2FA64-CAFB-4301-83FC-E8DD329DB118}">
  <sheetPr>
    <tabColor theme="8" tint="0.79998168889431442"/>
  </sheetPr>
  <dimension ref="A1:Y36"/>
  <sheetViews>
    <sheetView topLeftCell="D1" zoomScaleNormal="100" zoomScaleSheetLayoutView="115" workbookViewId="0">
      <selection activeCell="M132" sqref="M132"/>
    </sheetView>
  </sheetViews>
  <sheetFormatPr defaultColWidth="9.33203125" defaultRowHeight="21.75" customHeight="1" x14ac:dyDescent="0.2"/>
  <cols>
    <col min="1" max="3" width="1.83203125" style="33" customWidth="1"/>
    <col min="4" max="4" width="28.83203125" style="33" customWidth="1"/>
    <col min="5" max="5" width="8.83203125" style="33" customWidth="1"/>
    <col min="6" max="6" width="1" style="33" customWidth="1"/>
    <col min="7" max="7" width="13.83203125" style="48" customWidth="1"/>
    <col min="8" max="8" width="1" style="47" customWidth="1"/>
    <col min="9" max="9" width="13.83203125" style="48" customWidth="1"/>
    <col min="10" max="10" width="1" style="47" customWidth="1"/>
    <col min="11" max="11" width="13.33203125" style="48" bestFit="1" customWidth="1"/>
    <col min="12" max="12" width="1" style="47" customWidth="1"/>
    <col min="13" max="13" width="14.83203125" style="48" customWidth="1"/>
    <col min="14" max="14" width="1" style="48" customWidth="1"/>
    <col min="15" max="15" width="15.1640625" style="48" customWidth="1"/>
    <col min="16" max="16" width="1" style="48" customWidth="1"/>
    <col min="17" max="17" width="14.33203125" style="48" customWidth="1"/>
    <col min="18" max="18" width="1" style="48" customWidth="1"/>
    <col min="19" max="19" width="14.83203125" style="48" customWidth="1"/>
    <col min="20" max="20" width="1" style="48" customWidth="1"/>
    <col min="21" max="21" width="14" style="48" customWidth="1"/>
    <col min="22" max="22" width="1" style="48" customWidth="1"/>
    <col min="23" max="23" width="13" style="48" customWidth="1"/>
    <col min="24" max="24" width="1" style="48" customWidth="1"/>
    <col min="25" max="25" width="13.83203125" style="51" customWidth="1"/>
    <col min="26" max="26" width="6.83203125" style="33" customWidth="1"/>
    <col min="27" max="16384" width="9.33203125" style="33"/>
  </cols>
  <sheetData>
    <row r="1" spans="1:25" ht="21.75" customHeight="1" x14ac:dyDescent="0.2">
      <c r="A1" s="28" t="s">
        <v>0</v>
      </c>
    </row>
    <row r="2" spans="1:25" ht="21.75" customHeight="1" x14ac:dyDescent="0.2">
      <c r="A2" s="45" t="s">
        <v>117</v>
      </c>
      <c r="D2" s="9"/>
    </row>
    <row r="3" spans="1:25" ht="21.75" customHeight="1" x14ac:dyDescent="0.2">
      <c r="A3" s="102" t="s">
        <v>116</v>
      </c>
      <c r="B3" s="117"/>
      <c r="C3" s="117"/>
      <c r="D3" s="117"/>
      <c r="E3" s="117"/>
      <c r="F3" s="117"/>
      <c r="G3" s="58"/>
      <c r="H3" s="131"/>
      <c r="I3" s="58"/>
      <c r="J3" s="131"/>
      <c r="K3" s="58"/>
      <c r="L3" s="131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9"/>
    </row>
    <row r="4" spans="1:25" ht="18.75" x14ac:dyDescent="0.2">
      <c r="A4" s="45"/>
    </row>
    <row r="5" spans="1:25" ht="19.5" customHeight="1" x14ac:dyDescent="0.2">
      <c r="G5" s="34" t="s">
        <v>118</v>
      </c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pans="1:25" ht="19.5" customHeight="1" x14ac:dyDescent="0.2">
      <c r="G6" s="132" t="s">
        <v>119</v>
      </c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31"/>
      <c r="W6" s="31"/>
      <c r="X6" s="31"/>
      <c r="Y6" s="31"/>
    </row>
    <row r="7" spans="1:25" s="45" customFormat="1" ht="19.5" customHeight="1" x14ac:dyDescent="0.2">
      <c r="B7" s="133"/>
      <c r="C7" s="133"/>
      <c r="D7" s="133"/>
      <c r="E7" s="133"/>
      <c r="F7" s="133"/>
      <c r="K7" s="134" t="s">
        <v>76</v>
      </c>
      <c r="L7" s="135"/>
      <c r="M7" s="135"/>
      <c r="N7" s="35"/>
      <c r="O7" s="136" t="s">
        <v>79</v>
      </c>
      <c r="P7" s="136"/>
      <c r="Q7" s="136"/>
      <c r="R7" s="136"/>
      <c r="S7" s="136"/>
      <c r="T7" s="137"/>
      <c r="V7" s="137"/>
      <c r="W7" s="137"/>
      <c r="X7" s="35"/>
    </row>
    <row r="8" spans="1:25" s="45" customFormat="1" ht="19.5" customHeight="1" x14ac:dyDescent="0.2">
      <c r="B8" s="133"/>
      <c r="C8" s="133"/>
      <c r="D8" s="133"/>
      <c r="E8" s="133"/>
      <c r="F8" s="133"/>
      <c r="K8" s="138"/>
      <c r="L8" s="139"/>
      <c r="M8" s="139"/>
      <c r="N8" s="35"/>
      <c r="O8" s="140" t="s">
        <v>120</v>
      </c>
      <c r="P8" s="137"/>
      <c r="Q8" s="140" t="s">
        <v>120</v>
      </c>
      <c r="R8" s="137"/>
    </row>
    <row r="9" spans="1:25" s="45" customFormat="1" ht="19.5" customHeight="1" x14ac:dyDescent="0.2">
      <c r="B9" s="133"/>
      <c r="C9" s="133"/>
      <c r="D9" s="133"/>
      <c r="E9" s="133"/>
      <c r="F9" s="133"/>
      <c r="J9" s="35"/>
      <c r="K9" s="35" t="s">
        <v>121</v>
      </c>
      <c r="L9" s="35"/>
      <c r="M9" s="39"/>
      <c r="N9" s="35"/>
      <c r="O9" s="140" t="s">
        <v>122</v>
      </c>
      <c r="P9" s="141"/>
      <c r="Q9" s="142" t="s">
        <v>123</v>
      </c>
      <c r="R9" s="141"/>
      <c r="S9" s="143" t="s">
        <v>124</v>
      </c>
      <c r="T9" s="137"/>
      <c r="U9" s="143" t="s">
        <v>125</v>
      </c>
      <c r="V9" s="137"/>
      <c r="W9" s="143" t="s">
        <v>126</v>
      </c>
      <c r="X9" s="35"/>
    </row>
    <row r="10" spans="1:25" s="45" customFormat="1" ht="19.5" customHeight="1" x14ac:dyDescent="0.2">
      <c r="A10" s="28"/>
      <c r="B10" s="33"/>
      <c r="C10" s="33"/>
      <c r="D10" s="33"/>
      <c r="E10" s="33"/>
      <c r="F10" s="33"/>
      <c r="G10" s="35" t="s">
        <v>127</v>
      </c>
      <c r="H10" s="35"/>
      <c r="I10" s="35" t="s">
        <v>128</v>
      </c>
      <c r="J10" s="35"/>
      <c r="K10" s="35" t="s">
        <v>225</v>
      </c>
      <c r="L10" s="35"/>
      <c r="N10" s="51"/>
      <c r="O10" s="140" t="s">
        <v>129</v>
      </c>
      <c r="P10" s="140"/>
      <c r="Q10" s="142" t="s">
        <v>130</v>
      </c>
      <c r="R10" s="140"/>
      <c r="S10" s="142" t="s">
        <v>131</v>
      </c>
      <c r="T10" s="141"/>
      <c r="U10" s="142" t="s">
        <v>132</v>
      </c>
      <c r="V10" s="144"/>
      <c r="W10" s="142" t="s">
        <v>133</v>
      </c>
      <c r="X10" s="35"/>
      <c r="Y10" s="107" t="s">
        <v>125</v>
      </c>
    </row>
    <row r="11" spans="1:25" s="45" customFormat="1" ht="19.5" customHeight="1" x14ac:dyDescent="0.2">
      <c r="A11" s="28"/>
      <c r="B11" s="33"/>
      <c r="C11" s="33"/>
      <c r="D11" s="33"/>
      <c r="E11" s="33"/>
      <c r="F11" s="33"/>
      <c r="G11" s="35" t="s">
        <v>134</v>
      </c>
      <c r="H11" s="35"/>
      <c r="I11" s="35" t="s">
        <v>135</v>
      </c>
      <c r="J11" s="35"/>
      <c r="K11" s="35" t="s">
        <v>136</v>
      </c>
      <c r="L11" s="35"/>
      <c r="M11" s="39" t="s">
        <v>137</v>
      </c>
      <c r="N11" s="51"/>
      <c r="O11" s="140" t="s">
        <v>138</v>
      </c>
      <c r="P11" s="140"/>
      <c r="Q11" s="142" t="s">
        <v>139</v>
      </c>
      <c r="R11" s="140"/>
      <c r="S11" s="142" t="s">
        <v>140</v>
      </c>
      <c r="T11" s="140"/>
      <c r="U11" s="142" t="s">
        <v>141</v>
      </c>
      <c r="V11" s="140"/>
      <c r="W11" s="142" t="s">
        <v>142</v>
      </c>
      <c r="X11" s="51"/>
      <c r="Y11" s="36" t="s">
        <v>140</v>
      </c>
    </row>
    <row r="12" spans="1:25" s="45" customFormat="1" ht="19.5" customHeight="1" x14ac:dyDescent="0.2">
      <c r="E12" s="108" t="s">
        <v>11</v>
      </c>
      <c r="F12" s="29"/>
      <c r="G12" s="43" t="s">
        <v>12</v>
      </c>
      <c r="H12" s="35"/>
      <c r="I12" s="43" t="s">
        <v>12</v>
      </c>
      <c r="J12" s="35"/>
      <c r="K12" s="43" t="s">
        <v>12</v>
      </c>
      <c r="L12" s="35"/>
      <c r="M12" s="43" t="s">
        <v>12</v>
      </c>
      <c r="N12" s="35"/>
      <c r="O12" s="145" t="s">
        <v>12</v>
      </c>
      <c r="P12" s="140"/>
      <c r="Q12" s="145" t="s">
        <v>12</v>
      </c>
      <c r="R12" s="140"/>
      <c r="S12" s="145" t="s">
        <v>12</v>
      </c>
      <c r="T12" s="140"/>
      <c r="U12" s="145" t="s">
        <v>12</v>
      </c>
      <c r="V12" s="146"/>
      <c r="W12" s="145" t="s">
        <v>12</v>
      </c>
      <c r="X12" s="35"/>
      <c r="Y12" s="43" t="s">
        <v>12</v>
      </c>
    </row>
    <row r="13" spans="1:25" s="45" customFormat="1" ht="6" customHeight="1" x14ac:dyDescent="0.2">
      <c r="A13" s="44"/>
      <c r="B13" s="133"/>
      <c r="D13" s="133"/>
      <c r="E13" s="133"/>
      <c r="F13" s="133"/>
    </row>
    <row r="14" spans="1:25" s="45" customFormat="1" ht="19.5" customHeight="1" x14ac:dyDescent="0.2">
      <c r="A14" s="28" t="s">
        <v>143</v>
      </c>
      <c r="B14" s="133"/>
      <c r="D14" s="12"/>
      <c r="E14" s="133"/>
      <c r="F14" s="133"/>
      <c r="G14" s="147"/>
      <c r="I14" s="147"/>
      <c r="K14" s="147"/>
      <c r="M14" s="147"/>
      <c r="O14" s="147"/>
      <c r="Q14" s="147"/>
      <c r="S14" s="147"/>
      <c r="U14" s="147"/>
      <c r="W14" s="147"/>
      <c r="Y14" s="51"/>
    </row>
    <row r="15" spans="1:25" s="45" customFormat="1" ht="19.5" customHeight="1" x14ac:dyDescent="0.2">
      <c r="B15" s="28" t="s">
        <v>144</v>
      </c>
      <c r="D15" s="133"/>
      <c r="E15" s="133"/>
      <c r="F15" s="133"/>
      <c r="G15" s="51">
        <v>3808570502</v>
      </c>
      <c r="H15" s="52"/>
      <c r="I15" s="51">
        <v>6233379469</v>
      </c>
      <c r="J15" s="52"/>
      <c r="K15" s="51">
        <v>73001321</v>
      </c>
      <c r="L15" s="52"/>
      <c r="M15" s="51">
        <v>-1511452631</v>
      </c>
      <c r="N15" s="51"/>
      <c r="O15" s="51">
        <v>764129669</v>
      </c>
      <c r="P15" s="51"/>
      <c r="Q15" s="51">
        <v>-577621709</v>
      </c>
      <c r="R15" s="51"/>
      <c r="S15" s="51">
        <f t="shared" ref="S15:S18" si="0">SUM(O15:Q15)</f>
        <v>186507960</v>
      </c>
      <c r="T15" s="51"/>
      <c r="U15" s="51">
        <f>SUM(S15,G15:M15)</f>
        <v>8790006621</v>
      </c>
      <c r="V15" s="51"/>
      <c r="W15" s="51">
        <v>777579985</v>
      </c>
      <c r="X15" s="51"/>
      <c r="Y15" s="51">
        <f t="shared" ref="Y15:Y18" si="1">SUM(U15:W15)</f>
        <v>9567586606</v>
      </c>
    </row>
    <row r="16" spans="1:25" s="45" customFormat="1" ht="19.5" customHeight="1" x14ac:dyDescent="0.2">
      <c r="A16" s="44" t="s">
        <v>145</v>
      </c>
      <c r="B16" s="28"/>
      <c r="D16" s="133"/>
      <c r="E16" s="133"/>
      <c r="F16" s="133"/>
      <c r="G16" s="51">
        <v>0</v>
      </c>
      <c r="H16" s="52"/>
      <c r="I16" s="51">
        <v>0</v>
      </c>
      <c r="J16" s="52"/>
      <c r="K16" s="51">
        <v>0</v>
      </c>
      <c r="L16" s="52"/>
      <c r="M16" s="51">
        <v>0</v>
      </c>
      <c r="N16" s="51"/>
      <c r="O16" s="51">
        <v>0</v>
      </c>
      <c r="P16" s="51"/>
      <c r="Q16" s="51">
        <v>0</v>
      </c>
      <c r="R16" s="51"/>
      <c r="S16" s="51">
        <f t="shared" si="0"/>
        <v>0</v>
      </c>
      <c r="T16" s="51"/>
      <c r="U16" s="51">
        <f>SUM(S16,G16:M16)</f>
        <v>0</v>
      </c>
      <c r="V16" s="51"/>
      <c r="W16" s="51">
        <v>24000000</v>
      </c>
      <c r="X16" s="51"/>
      <c r="Y16" s="51">
        <f t="shared" si="1"/>
        <v>24000000</v>
      </c>
    </row>
    <row r="17" spans="1:25" s="45" customFormat="1" ht="19.5" customHeight="1" x14ac:dyDescent="0.2">
      <c r="A17" s="44" t="s">
        <v>146</v>
      </c>
      <c r="B17" s="28"/>
      <c r="D17" s="133"/>
      <c r="E17" s="133"/>
      <c r="F17" s="133"/>
      <c r="G17" s="51">
        <v>0</v>
      </c>
      <c r="H17" s="52"/>
      <c r="I17" s="51">
        <v>0</v>
      </c>
      <c r="J17" s="52"/>
      <c r="K17" s="51">
        <v>0</v>
      </c>
      <c r="L17" s="52"/>
      <c r="M17" s="51">
        <v>0</v>
      </c>
      <c r="N17" s="51"/>
      <c r="O17" s="51">
        <v>0</v>
      </c>
      <c r="P17" s="51"/>
      <c r="Q17" s="51">
        <v>0</v>
      </c>
      <c r="R17" s="51"/>
      <c r="S17" s="51">
        <f t="shared" si="0"/>
        <v>0</v>
      </c>
      <c r="T17" s="51"/>
      <c r="U17" s="51">
        <f>SUM(S17,G17:M17)</f>
        <v>0</v>
      </c>
      <c r="V17" s="51"/>
      <c r="W17" s="51">
        <v>-11929292</v>
      </c>
      <c r="X17" s="51"/>
      <c r="Y17" s="51">
        <f t="shared" si="1"/>
        <v>-11929292</v>
      </c>
    </row>
    <row r="18" spans="1:25" s="45" customFormat="1" ht="19.5" customHeight="1" x14ac:dyDescent="0.2">
      <c r="A18" s="44" t="s">
        <v>102</v>
      </c>
      <c r="B18" s="133"/>
      <c r="D18" s="12"/>
      <c r="E18" s="148"/>
      <c r="F18" s="133"/>
      <c r="G18" s="149">
        <v>0</v>
      </c>
      <c r="H18" s="147"/>
      <c r="I18" s="149">
        <v>0</v>
      </c>
      <c r="J18" s="147"/>
      <c r="K18" s="149">
        <v>0</v>
      </c>
      <c r="L18" s="147"/>
      <c r="M18" s="59">
        <v>-178090350</v>
      </c>
      <c r="N18" s="147"/>
      <c r="O18" s="149">
        <v>0</v>
      </c>
      <c r="P18" s="147"/>
      <c r="Q18" s="149">
        <v>0</v>
      </c>
      <c r="R18" s="147"/>
      <c r="S18" s="59">
        <f t="shared" si="0"/>
        <v>0</v>
      </c>
      <c r="T18" s="51"/>
      <c r="U18" s="59">
        <f>SUM(S18,G18:M18)</f>
        <v>-178090350</v>
      </c>
      <c r="V18" s="147"/>
      <c r="W18" s="59">
        <v>-12352215</v>
      </c>
      <c r="X18" s="147"/>
      <c r="Y18" s="59">
        <f t="shared" si="1"/>
        <v>-190442565</v>
      </c>
    </row>
    <row r="19" spans="1:25" s="45" customFormat="1" ht="6" customHeight="1" x14ac:dyDescent="0.2">
      <c r="A19" s="44"/>
      <c r="B19" s="33"/>
      <c r="C19" s="33"/>
      <c r="D19" s="33"/>
      <c r="E19" s="33"/>
      <c r="F19" s="33"/>
      <c r="G19" s="51"/>
      <c r="H19" s="52"/>
      <c r="I19" s="51"/>
      <c r="J19" s="52"/>
      <c r="K19" s="51"/>
      <c r="L19" s="52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s="45" customFormat="1" ht="19.5" customHeight="1" x14ac:dyDescent="0.2">
      <c r="A20" s="28" t="s">
        <v>147</v>
      </c>
      <c r="B20" s="33"/>
      <c r="C20" s="33"/>
      <c r="D20" s="9"/>
      <c r="E20" s="33"/>
      <c r="F20" s="33"/>
      <c r="G20" s="51"/>
      <c r="H20" s="52"/>
      <c r="I20" s="51"/>
      <c r="J20" s="52"/>
      <c r="K20" s="51"/>
      <c r="L20" s="52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s="45" customFormat="1" ht="19.5" customHeight="1" thickBot="1" x14ac:dyDescent="0.25">
      <c r="B21" s="45" t="s">
        <v>148</v>
      </c>
      <c r="C21" s="33"/>
      <c r="D21" s="33"/>
      <c r="E21" s="33"/>
      <c r="F21" s="33"/>
      <c r="G21" s="64">
        <f>SUM(G15:G18)</f>
        <v>3808570502</v>
      </c>
      <c r="H21" s="52"/>
      <c r="I21" s="64">
        <f>SUM(I15:I18)</f>
        <v>6233379469</v>
      </c>
      <c r="J21" s="52"/>
      <c r="K21" s="64">
        <f>SUM(K15:K18)</f>
        <v>73001321</v>
      </c>
      <c r="L21" s="52"/>
      <c r="M21" s="64">
        <f>SUM(M15:M18)</f>
        <v>-1689542981</v>
      </c>
      <c r="N21" s="51"/>
      <c r="O21" s="64">
        <f>SUM(O15:O18)</f>
        <v>764129669</v>
      </c>
      <c r="P21" s="51"/>
      <c r="Q21" s="64">
        <f>SUM(Q15:Q18)</f>
        <v>-577621709</v>
      </c>
      <c r="R21" s="51"/>
      <c r="S21" s="64">
        <f>SUM(S15:S18)</f>
        <v>186507960</v>
      </c>
      <c r="T21" s="51"/>
      <c r="U21" s="64">
        <f>SUM(U15:U18)</f>
        <v>8611916271</v>
      </c>
      <c r="V21" s="51"/>
      <c r="W21" s="64">
        <f>SUM(W15:W18)</f>
        <v>777298478</v>
      </c>
      <c r="X21" s="51"/>
      <c r="Y21" s="64">
        <f>SUM(Y15:Y18)</f>
        <v>9389214749</v>
      </c>
    </row>
    <row r="22" spans="1:25" s="45" customFormat="1" ht="19.5" customHeight="1" thickTop="1" x14ac:dyDescent="0.2">
      <c r="C22" s="33"/>
      <c r="D22" s="33"/>
      <c r="E22" s="33"/>
      <c r="F22" s="33"/>
      <c r="G22" s="51"/>
      <c r="H22" s="52"/>
      <c r="I22" s="51"/>
      <c r="J22" s="52"/>
      <c r="K22" s="51"/>
      <c r="L22" s="52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s="45" customFormat="1" ht="19.5" customHeight="1" x14ac:dyDescent="0.2">
      <c r="A23" s="28" t="s">
        <v>143</v>
      </c>
      <c r="B23" s="133"/>
      <c r="D23" s="12"/>
      <c r="E23" s="133"/>
      <c r="F23" s="133"/>
      <c r="G23" s="147"/>
      <c r="I23" s="147"/>
      <c r="K23" s="147"/>
      <c r="M23" s="147"/>
      <c r="O23" s="147"/>
      <c r="Q23" s="147"/>
      <c r="S23" s="147"/>
      <c r="U23" s="147"/>
      <c r="W23" s="147"/>
      <c r="Y23" s="51"/>
    </row>
    <row r="24" spans="1:25" s="45" customFormat="1" ht="19.5" customHeight="1" x14ac:dyDescent="0.2">
      <c r="B24" s="28" t="s">
        <v>149</v>
      </c>
      <c r="D24" s="133"/>
      <c r="E24" s="133"/>
      <c r="F24" s="133"/>
      <c r="G24" s="51">
        <v>3808570502</v>
      </c>
      <c r="H24" s="52"/>
      <c r="I24" s="51">
        <v>6233379469</v>
      </c>
      <c r="J24" s="52"/>
      <c r="K24" s="51">
        <v>73001321</v>
      </c>
      <c r="L24" s="52"/>
      <c r="M24" s="51">
        <v>-1149553841</v>
      </c>
      <c r="N24" s="51"/>
      <c r="O24" s="51">
        <v>764129669</v>
      </c>
      <c r="P24" s="51"/>
      <c r="Q24" s="51">
        <v>-582707848</v>
      </c>
      <c r="R24" s="51"/>
      <c r="S24" s="51">
        <v>181421821</v>
      </c>
      <c r="T24" s="51"/>
      <c r="U24" s="51">
        <v>9146819272</v>
      </c>
      <c r="V24" s="51"/>
      <c r="W24" s="51">
        <v>731531242</v>
      </c>
      <c r="X24" s="51"/>
      <c r="Y24" s="51">
        <v>9878350514</v>
      </c>
    </row>
    <row r="25" spans="1:25" s="45" customFormat="1" ht="19.5" customHeight="1" x14ac:dyDescent="0.2">
      <c r="A25" s="44" t="s">
        <v>145</v>
      </c>
      <c r="B25" s="28"/>
      <c r="D25" s="133"/>
      <c r="E25" s="133"/>
      <c r="F25" s="133"/>
      <c r="G25" s="51">
        <v>0</v>
      </c>
      <c r="H25" s="52"/>
      <c r="I25" s="51">
        <v>0</v>
      </c>
      <c r="J25" s="52"/>
      <c r="K25" s="51">
        <v>0</v>
      </c>
      <c r="L25" s="52"/>
      <c r="M25" s="51">
        <v>0</v>
      </c>
      <c r="N25" s="51"/>
      <c r="O25" s="51">
        <v>0</v>
      </c>
      <c r="P25" s="51"/>
      <c r="Q25" s="51">
        <v>0</v>
      </c>
      <c r="R25" s="51"/>
      <c r="S25" s="51">
        <f t="shared" ref="S25:S28" si="2">SUM(O25:Q25)</f>
        <v>0</v>
      </c>
      <c r="T25" s="51"/>
      <c r="U25" s="51">
        <f>SUM(S25,G25:M25)</f>
        <v>0</v>
      </c>
      <c r="V25" s="51"/>
      <c r="W25" s="51">
        <v>110550000</v>
      </c>
      <c r="X25" s="51"/>
      <c r="Y25" s="51">
        <f t="shared" ref="Y25:Y28" si="3">SUM(U25:W25)</f>
        <v>110550000</v>
      </c>
    </row>
    <row r="26" spans="1:25" s="45" customFormat="1" ht="19.5" customHeight="1" x14ac:dyDescent="0.2">
      <c r="A26" s="44" t="s">
        <v>224</v>
      </c>
      <c r="B26" s="28"/>
      <c r="D26" s="133"/>
      <c r="E26" s="79">
        <v>21</v>
      </c>
      <c r="F26" s="133"/>
      <c r="G26" s="51">
        <v>0</v>
      </c>
      <c r="H26" s="52"/>
      <c r="I26" s="51">
        <v>0</v>
      </c>
      <c r="J26" s="52"/>
      <c r="K26" s="51">
        <v>9909680</v>
      </c>
      <c r="L26" s="52"/>
      <c r="M26" s="51">
        <v>-9909680</v>
      </c>
      <c r="N26" s="51"/>
      <c r="O26" s="51">
        <v>0</v>
      </c>
      <c r="P26" s="51"/>
      <c r="Q26" s="51">
        <v>0</v>
      </c>
      <c r="R26" s="51"/>
      <c r="S26" s="51">
        <f t="shared" si="2"/>
        <v>0</v>
      </c>
      <c r="T26" s="51"/>
      <c r="U26" s="51">
        <f>SUM(S26,G26:M26)</f>
        <v>0</v>
      </c>
      <c r="V26" s="51"/>
      <c r="W26" s="51">
        <v>0</v>
      </c>
      <c r="X26" s="51"/>
      <c r="Y26" s="51">
        <f t="shared" si="3"/>
        <v>0</v>
      </c>
    </row>
    <row r="27" spans="1:25" s="45" customFormat="1" ht="19.5" customHeight="1" x14ac:dyDescent="0.2">
      <c r="A27" s="44" t="s">
        <v>146</v>
      </c>
      <c r="B27" s="28"/>
      <c r="D27" s="133"/>
      <c r="E27" s="79">
        <v>21</v>
      </c>
      <c r="F27" s="133"/>
      <c r="G27" s="51">
        <v>0</v>
      </c>
      <c r="H27" s="52"/>
      <c r="I27" s="51">
        <v>0</v>
      </c>
      <c r="J27" s="52"/>
      <c r="K27" s="51">
        <v>0</v>
      </c>
      <c r="L27" s="52"/>
      <c r="M27" s="51">
        <v>-38085645</v>
      </c>
      <c r="N27" s="51"/>
      <c r="O27" s="51">
        <v>0</v>
      </c>
      <c r="P27" s="51"/>
      <c r="Q27" s="51">
        <v>0</v>
      </c>
      <c r="R27" s="51"/>
      <c r="S27" s="51">
        <f t="shared" si="2"/>
        <v>0</v>
      </c>
      <c r="T27" s="51"/>
      <c r="U27" s="51">
        <f>SUM(S27,G27:M27)</f>
        <v>-38085645</v>
      </c>
      <c r="V27" s="51"/>
      <c r="W27" s="51">
        <v>-41415293</v>
      </c>
      <c r="X27" s="51"/>
      <c r="Y27" s="51">
        <f t="shared" si="3"/>
        <v>-79500938</v>
      </c>
    </row>
    <row r="28" spans="1:25" s="45" customFormat="1" ht="19.5" customHeight="1" x14ac:dyDescent="0.2">
      <c r="A28" s="44" t="s">
        <v>102</v>
      </c>
      <c r="B28" s="133"/>
      <c r="D28" s="12"/>
      <c r="E28" s="148"/>
      <c r="F28" s="133"/>
      <c r="G28" s="149">
        <v>0</v>
      </c>
      <c r="H28" s="147"/>
      <c r="I28" s="149">
        <v>0</v>
      </c>
      <c r="J28" s="147"/>
      <c r="K28" s="149">
        <v>0</v>
      </c>
      <c r="L28" s="147"/>
      <c r="M28" s="59">
        <f>SUM('p7-8 (6M)'!G64:G65)</f>
        <v>-248230267</v>
      </c>
      <c r="N28" s="147"/>
      <c r="O28" s="149">
        <v>0</v>
      </c>
      <c r="P28" s="147"/>
      <c r="Q28" s="149">
        <v>0</v>
      </c>
      <c r="R28" s="147"/>
      <c r="S28" s="59">
        <f t="shared" si="2"/>
        <v>0</v>
      </c>
      <c r="T28" s="51"/>
      <c r="U28" s="59">
        <f>SUM(S28,G28:M28)</f>
        <v>-248230267</v>
      </c>
      <c r="V28" s="147"/>
      <c r="W28" s="59">
        <v>-31437407</v>
      </c>
      <c r="X28" s="147"/>
      <c r="Y28" s="59">
        <f t="shared" si="3"/>
        <v>-279667674</v>
      </c>
    </row>
    <row r="29" spans="1:25" s="45" customFormat="1" ht="6" customHeight="1" x14ac:dyDescent="0.2">
      <c r="A29" s="44"/>
      <c r="B29" s="33"/>
      <c r="C29" s="33"/>
      <c r="D29" s="33"/>
      <c r="E29" s="33"/>
      <c r="F29" s="33"/>
      <c r="G29" s="51"/>
      <c r="H29" s="52"/>
      <c r="I29" s="51"/>
      <c r="J29" s="52"/>
      <c r="K29" s="51"/>
      <c r="L29" s="52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</row>
    <row r="30" spans="1:25" s="45" customFormat="1" ht="19.5" customHeight="1" x14ac:dyDescent="0.2">
      <c r="A30" s="28" t="s">
        <v>147</v>
      </c>
      <c r="B30" s="33"/>
      <c r="C30" s="33"/>
      <c r="D30" s="9"/>
      <c r="E30" s="33"/>
      <c r="F30" s="33"/>
      <c r="G30" s="51"/>
      <c r="H30" s="52"/>
      <c r="I30" s="51"/>
      <c r="J30" s="52"/>
      <c r="K30" s="51"/>
      <c r="L30" s="52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</row>
    <row r="31" spans="1:25" s="45" customFormat="1" ht="19.5" customHeight="1" thickBot="1" x14ac:dyDescent="0.25">
      <c r="B31" s="45" t="s">
        <v>150</v>
      </c>
      <c r="C31" s="33"/>
      <c r="D31" s="33"/>
      <c r="E31" s="33"/>
      <c r="F31" s="33"/>
      <c r="G31" s="64">
        <f>SUM(G24:G28)</f>
        <v>3808570502</v>
      </c>
      <c r="H31" s="52"/>
      <c r="I31" s="64">
        <f>SUM(I24:I28)</f>
        <v>6233379469</v>
      </c>
      <c r="J31" s="52"/>
      <c r="K31" s="64">
        <f>SUM(K24:K28)</f>
        <v>82911001</v>
      </c>
      <c r="L31" s="52"/>
      <c r="M31" s="64">
        <f>SUM(M24:M28)</f>
        <v>-1445779433</v>
      </c>
      <c r="N31" s="51"/>
      <c r="O31" s="64">
        <f>SUM(O24:O28)</f>
        <v>764129669</v>
      </c>
      <c r="P31" s="51"/>
      <c r="Q31" s="64">
        <f>SUM(Q24:Q28)</f>
        <v>-582707848</v>
      </c>
      <c r="R31" s="51"/>
      <c r="S31" s="64">
        <f>SUM(S24:S28)</f>
        <v>181421821</v>
      </c>
      <c r="T31" s="51"/>
      <c r="U31" s="64">
        <f>SUM(U24:U28)</f>
        <v>8860503360</v>
      </c>
      <c r="V31" s="51"/>
      <c r="W31" s="64">
        <f>SUM(W24:W28)</f>
        <v>769228542</v>
      </c>
      <c r="X31" s="51"/>
      <c r="Y31" s="64">
        <f>SUM(Y24:Y28)</f>
        <v>9629731902</v>
      </c>
    </row>
    <row r="32" spans="1:25" s="45" customFormat="1" ht="19.5" customHeight="1" thickTop="1" x14ac:dyDescent="0.2">
      <c r="C32" s="33"/>
      <c r="D32" s="33"/>
      <c r="E32" s="33"/>
      <c r="F32" s="33"/>
      <c r="G32" s="51"/>
      <c r="H32" s="52"/>
      <c r="I32" s="51"/>
      <c r="J32" s="52"/>
      <c r="K32" s="51"/>
      <c r="L32" s="52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</row>
    <row r="33" spans="1:25" s="45" customFormat="1" ht="15" customHeight="1" x14ac:dyDescent="0.2">
      <c r="C33" s="33"/>
      <c r="D33" s="33"/>
      <c r="E33" s="33"/>
      <c r="F33" s="33"/>
      <c r="G33" s="51"/>
      <c r="H33" s="52"/>
      <c r="I33" s="51"/>
      <c r="J33" s="52"/>
      <c r="K33" s="51"/>
      <c r="L33" s="52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</row>
    <row r="34" spans="1:25" s="45" customFormat="1" ht="15" customHeight="1" x14ac:dyDescent="0.2">
      <c r="C34" s="33"/>
      <c r="D34" s="33"/>
      <c r="E34" s="33"/>
      <c r="F34" s="33"/>
      <c r="G34" s="51"/>
      <c r="H34" s="52"/>
      <c r="I34" s="51"/>
      <c r="J34" s="52"/>
      <c r="K34" s="51"/>
      <c r="L34" s="52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</row>
    <row r="35" spans="1:25" s="45" customFormat="1" ht="4.5" customHeight="1" x14ac:dyDescent="0.2">
      <c r="C35" s="33"/>
      <c r="D35" s="33"/>
      <c r="E35" s="33"/>
      <c r="F35" s="33"/>
      <c r="G35" s="51"/>
      <c r="H35" s="52"/>
      <c r="I35" s="51"/>
      <c r="J35" s="52"/>
      <c r="K35" s="51"/>
      <c r="L35" s="52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</row>
    <row r="36" spans="1:25" s="45" customFormat="1" ht="21.95" customHeight="1" x14ac:dyDescent="0.2">
      <c r="A36" s="123" t="s">
        <v>42</v>
      </c>
      <c r="B36" s="117"/>
      <c r="C36" s="117"/>
      <c r="D36" s="117"/>
      <c r="E36" s="117"/>
      <c r="F36" s="117"/>
      <c r="G36" s="59"/>
      <c r="H36" s="54"/>
      <c r="I36" s="59"/>
      <c r="J36" s="54"/>
      <c r="K36" s="59"/>
      <c r="L36" s="54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</row>
  </sheetData>
  <mergeCells count="4">
    <mergeCell ref="G5:Y5"/>
    <mergeCell ref="G6:U6"/>
    <mergeCell ref="K7:M7"/>
    <mergeCell ref="O7:S7"/>
  </mergeCells>
  <pageMargins left="0.4" right="0.4" top="0.5" bottom="0.6" header="0.49" footer="0.4"/>
  <pageSetup paperSize="9" scale="8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4E371-7610-4F46-B5BE-D77104D41945}">
  <sheetPr>
    <tabColor theme="8" tint="0.79998168889431442"/>
  </sheetPr>
  <dimension ref="A1:O26"/>
  <sheetViews>
    <sheetView zoomScale="110" zoomScaleNormal="110" zoomScaleSheetLayoutView="100" workbookViewId="0">
      <selection activeCell="M132" sqref="M132"/>
    </sheetView>
  </sheetViews>
  <sheetFormatPr defaultColWidth="9.33203125" defaultRowHeight="21.6" customHeight="1" x14ac:dyDescent="0.2"/>
  <cols>
    <col min="1" max="3" width="1.83203125" style="33" customWidth="1"/>
    <col min="4" max="4" width="52" style="33" customWidth="1"/>
    <col min="5" max="5" width="8.83203125" style="33" customWidth="1"/>
    <col min="6" max="6" width="1" style="33" customWidth="1"/>
    <col min="7" max="7" width="13.6640625" style="48" customWidth="1"/>
    <col min="8" max="8" width="1" style="47" customWidth="1"/>
    <col min="9" max="9" width="14.5" style="48" customWidth="1"/>
    <col min="10" max="10" width="1" style="47" customWidth="1"/>
    <col min="11" max="11" width="20.83203125" style="48" customWidth="1"/>
    <col min="12" max="12" width="1" style="47" customWidth="1"/>
    <col min="13" max="13" width="14.33203125" style="48" customWidth="1"/>
    <col min="14" max="14" width="1" style="48" customWidth="1"/>
    <col min="15" max="15" width="17.83203125" style="51" customWidth="1"/>
    <col min="16" max="16384" width="9.33203125" style="33"/>
  </cols>
  <sheetData>
    <row r="1" spans="1:15" ht="21.6" customHeight="1" x14ac:dyDescent="0.2">
      <c r="A1" s="28" t="s">
        <v>0</v>
      </c>
    </row>
    <row r="2" spans="1:15" ht="21.6" customHeight="1" x14ac:dyDescent="0.2">
      <c r="A2" s="45" t="s">
        <v>151</v>
      </c>
      <c r="D2" s="9"/>
    </row>
    <row r="3" spans="1:15" ht="21.6" customHeight="1" x14ac:dyDescent="0.2">
      <c r="A3" s="102" t="s">
        <v>116</v>
      </c>
      <c r="B3" s="117"/>
      <c r="C3" s="117"/>
      <c r="D3" s="117"/>
      <c r="E3" s="117"/>
      <c r="F3" s="117"/>
      <c r="G3" s="58"/>
      <c r="H3" s="131"/>
      <c r="I3" s="58"/>
      <c r="J3" s="131"/>
      <c r="K3" s="58"/>
      <c r="L3" s="131"/>
      <c r="M3" s="58"/>
      <c r="N3" s="58"/>
      <c r="O3" s="59"/>
    </row>
    <row r="4" spans="1:15" ht="21.6" customHeight="1" x14ac:dyDescent="0.2">
      <c r="A4" s="45"/>
    </row>
    <row r="5" spans="1:15" ht="21.6" customHeight="1" x14ac:dyDescent="0.2">
      <c r="G5" s="34" t="s">
        <v>152</v>
      </c>
      <c r="H5" s="34"/>
      <c r="I5" s="34"/>
      <c r="J5" s="34"/>
      <c r="K5" s="34"/>
      <c r="L5" s="34"/>
      <c r="M5" s="34"/>
      <c r="N5" s="34"/>
      <c r="O5" s="34"/>
    </row>
    <row r="6" spans="1:15" s="45" customFormat="1" ht="21.6" customHeight="1" x14ac:dyDescent="0.2">
      <c r="B6" s="133"/>
      <c r="C6" s="133"/>
      <c r="D6" s="133"/>
      <c r="E6" s="133"/>
      <c r="K6" s="150" t="s">
        <v>76</v>
      </c>
      <c r="L6" s="151"/>
      <c r="M6" s="151"/>
      <c r="N6" s="35"/>
    </row>
    <row r="7" spans="1:15" s="45" customFormat="1" ht="21.6" customHeight="1" x14ac:dyDescent="0.2">
      <c r="B7" s="133"/>
      <c r="C7" s="133"/>
      <c r="D7" s="133"/>
      <c r="E7" s="133"/>
      <c r="G7" s="35" t="s">
        <v>153</v>
      </c>
      <c r="H7" s="35"/>
      <c r="I7" s="35" t="s">
        <v>128</v>
      </c>
      <c r="J7" s="35"/>
      <c r="K7" s="35" t="s">
        <v>121</v>
      </c>
      <c r="L7" s="35"/>
      <c r="M7" s="39"/>
      <c r="N7" s="35"/>
      <c r="O7" s="107"/>
    </row>
    <row r="8" spans="1:15" s="45" customFormat="1" ht="21.6" customHeight="1" x14ac:dyDescent="0.2">
      <c r="A8" s="28"/>
      <c r="B8" s="33"/>
      <c r="C8" s="33"/>
      <c r="D8" s="33"/>
      <c r="E8" s="40"/>
      <c r="F8" s="133"/>
      <c r="G8" s="35" t="s">
        <v>154</v>
      </c>
      <c r="H8" s="35"/>
      <c r="I8" s="35" t="s">
        <v>135</v>
      </c>
      <c r="J8" s="35"/>
      <c r="K8" s="35" t="s">
        <v>224</v>
      </c>
      <c r="L8" s="35"/>
      <c r="M8" s="39" t="s">
        <v>137</v>
      </c>
      <c r="N8" s="51"/>
      <c r="O8" s="36" t="s">
        <v>82</v>
      </c>
    </row>
    <row r="9" spans="1:15" s="45" customFormat="1" ht="21.6" customHeight="1" x14ac:dyDescent="0.2">
      <c r="E9" s="108" t="s">
        <v>11</v>
      </c>
      <c r="F9" s="29"/>
      <c r="G9" s="43" t="s">
        <v>12</v>
      </c>
      <c r="H9" s="35"/>
      <c r="I9" s="43" t="s">
        <v>12</v>
      </c>
      <c r="J9" s="35"/>
      <c r="K9" s="43" t="s">
        <v>12</v>
      </c>
      <c r="L9" s="35"/>
      <c r="M9" s="43" t="s">
        <v>12</v>
      </c>
      <c r="N9" s="35"/>
      <c r="O9" s="43" t="s">
        <v>12</v>
      </c>
    </row>
    <row r="10" spans="1:15" s="45" customFormat="1" ht="21.6" customHeight="1" x14ac:dyDescent="0.2">
      <c r="A10" s="44"/>
      <c r="B10" s="133"/>
      <c r="D10" s="133"/>
      <c r="F10" s="40"/>
      <c r="G10" s="147"/>
      <c r="H10" s="152"/>
      <c r="I10" s="147"/>
      <c r="J10" s="152"/>
      <c r="K10" s="147"/>
      <c r="L10" s="152"/>
      <c r="M10" s="147"/>
      <c r="N10" s="51"/>
      <c r="O10" s="51"/>
    </row>
    <row r="11" spans="1:15" s="45" customFormat="1" ht="21.6" customHeight="1" x14ac:dyDescent="0.2">
      <c r="A11" s="28" t="s">
        <v>155</v>
      </c>
      <c r="B11" s="133"/>
      <c r="D11" s="133"/>
      <c r="E11" s="133"/>
      <c r="F11" s="40"/>
      <c r="G11" s="146">
        <v>3808570502</v>
      </c>
      <c r="H11" s="153"/>
      <c r="I11" s="146">
        <v>6233379469</v>
      </c>
      <c r="J11" s="153"/>
      <c r="K11" s="146">
        <v>73001321</v>
      </c>
      <c r="L11" s="153"/>
      <c r="M11" s="146">
        <v>297188392</v>
      </c>
      <c r="N11" s="146"/>
      <c r="O11" s="146">
        <f>SUM(G11:M11)</f>
        <v>10412139684</v>
      </c>
    </row>
    <row r="12" spans="1:15" ht="21.6" customHeight="1" x14ac:dyDescent="0.2">
      <c r="A12" s="33" t="s">
        <v>102</v>
      </c>
      <c r="D12" s="9"/>
      <c r="G12" s="59">
        <v>0</v>
      </c>
      <c r="I12" s="59">
        <v>0</v>
      </c>
      <c r="K12" s="59">
        <v>0</v>
      </c>
      <c r="M12" s="59">
        <v>-50164329</v>
      </c>
      <c r="N12" s="51"/>
      <c r="O12" s="149">
        <f>SUM(M12:N12)</f>
        <v>-50164329</v>
      </c>
    </row>
    <row r="13" spans="1:15" s="45" customFormat="1" ht="8.1" customHeight="1" x14ac:dyDescent="0.2">
      <c r="A13" s="44"/>
      <c r="B13" s="33"/>
      <c r="C13" s="33"/>
      <c r="D13" s="33"/>
      <c r="E13" s="40"/>
      <c r="F13" s="33"/>
      <c r="G13" s="51"/>
      <c r="H13" s="52"/>
      <c r="I13" s="51"/>
      <c r="J13" s="52"/>
      <c r="K13" s="51"/>
      <c r="L13" s="52"/>
      <c r="M13" s="51"/>
      <c r="N13" s="51"/>
      <c r="O13" s="51"/>
    </row>
    <row r="14" spans="1:15" s="45" customFormat="1" ht="21.6" customHeight="1" thickBot="1" x14ac:dyDescent="0.25">
      <c r="A14" s="28" t="s">
        <v>156</v>
      </c>
      <c r="B14" s="33"/>
      <c r="C14" s="33"/>
      <c r="D14" s="33"/>
      <c r="E14" s="40"/>
      <c r="F14" s="33"/>
      <c r="G14" s="64">
        <f>SUM(G11:G12)</f>
        <v>3808570502</v>
      </c>
      <c r="H14" s="52"/>
      <c r="I14" s="64">
        <f>SUM(I11:I12)</f>
        <v>6233379469</v>
      </c>
      <c r="J14" s="52"/>
      <c r="K14" s="64">
        <f>SUM(K11:K12)</f>
        <v>73001321</v>
      </c>
      <c r="L14" s="52"/>
      <c r="M14" s="64">
        <f>SUM(M11:M12)</f>
        <v>247024063</v>
      </c>
      <c r="N14" s="51"/>
      <c r="O14" s="64">
        <f>SUM(O11:O12)</f>
        <v>10361975355</v>
      </c>
    </row>
    <row r="15" spans="1:15" s="45" customFormat="1" ht="21.6" customHeight="1" thickTop="1" x14ac:dyDescent="0.2">
      <c r="F15" s="33"/>
    </row>
    <row r="16" spans="1:15" s="45" customFormat="1" ht="21.6" customHeight="1" x14ac:dyDescent="0.2">
      <c r="A16" s="28" t="s">
        <v>157</v>
      </c>
      <c r="B16" s="133"/>
      <c r="D16" s="133"/>
      <c r="E16" s="133"/>
      <c r="F16" s="40"/>
      <c r="G16" s="146">
        <v>3808570502</v>
      </c>
      <c r="H16" s="153"/>
      <c r="I16" s="146">
        <v>6233379469</v>
      </c>
      <c r="J16" s="153"/>
      <c r="K16" s="146">
        <v>73001321</v>
      </c>
      <c r="L16" s="153"/>
      <c r="M16" s="146">
        <v>198193590</v>
      </c>
      <c r="N16" s="146"/>
      <c r="O16" s="146">
        <f>SUM(G16:M16)</f>
        <v>10313144882</v>
      </c>
    </row>
    <row r="17" spans="1:15" s="45" customFormat="1" ht="21.6" customHeight="1" x14ac:dyDescent="0.2">
      <c r="A17" s="44" t="s">
        <v>224</v>
      </c>
      <c r="B17" s="133"/>
      <c r="D17" s="133"/>
      <c r="E17" s="79">
        <v>21</v>
      </c>
      <c r="F17" s="40"/>
      <c r="G17" s="146">
        <v>0</v>
      </c>
      <c r="H17" s="153"/>
      <c r="I17" s="146">
        <v>0</v>
      </c>
      <c r="J17" s="153"/>
      <c r="K17" s="146">
        <v>9909680</v>
      </c>
      <c r="L17" s="153"/>
      <c r="M17" s="146">
        <v>-9909680</v>
      </c>
      <c r="N17" s="146"/>
      <c r="O17" s="147">
        <f>SUM(G17:M17)</f>
        <v>0</v>
      </c>
    </row>
    <row r="18" spans="1:15" s="45" customFormat="1" ht="21.6" customHeight="1" x14ac:dyDescent="0.2">
      <c r="A18" s="44" t="s">
        <v>146</v>
      </c>
      <c r="B18" s="133"/>
      <c r="D18" s="133"/>
      <c r="E18" s="79">
        <v>21</v>
      </c>
      <c r="F18" s="40"/>
      <c r="G18" s="146">
        <v>0</v>
      </c>
      <c r="H18" s="153"/>
      <c r="I18" s="146">
        <v>0</v>
      </c>
      <c r="J18" s="153"/>
      <c r="K18" s="146">
        <v>0</v>
      </c>
      <c r="L18" s="153"/>
      <c r="M18" s="146">
        <v>-38085645</v>
      </c>
      <c r="N18" s="146"/>
      <c r="O18" s="147">
        <f>SUM(G18:M18)</f>
        <v>-38085645</v>
      </c>
    </row>
    <row r="19" spans="1:15" ht="21.6" customHeight="1" x14ac:dyDescent="0.2">
      <c r="A19" s="33" t="s">
        <v>102</v>
      </c>
      <c r="D19" s="9"/>
      <c r="G19" s="59">
        <v>0</v>
      </c>
      <c r="I19" s="59">
        <v>0</v>
      </c>
      <c r="K19" s="59">
        <v>0</v>
      </c>
      <c r="M19" s="59">
        <f>'p7-8 (6M)'!K37</f>
        <v>-50738728</v>
      </c>
      <c r="N19" s="51"/>
      <c r="O19" s="149">
        <f>SUM(G19:M19)</f>
        <v>-50738728</v>
      </c>
    </row>
    <row r="20" spans="1:15" s="45" customFormat="1" ht="8.1" customHeight="1" x14ac:dyDescent="0.2">
      <c r="A20" s="44"/>
      <c r="B20" s="33"/>
      <c r="C20" s="33"/>
      <c r="D20" s="33"/>
      <c r="E20" s="40"/>
      <c r="F20" s="33"/>
      <c r="G20" s="51"/>
      <c r="H20" s="52"/>
      <c r="I20" s="51"/>
      <c r="J20" s="52"/>
      <c r="K20" s="51"/>
      <c r="L20" s="52"/>
      <c r="M20" s="51"/>
      <c r="N20" s="51"/>
      <c r="O20" s="51"/>
    </row>
    <row r="21" spans="1:15" s="45" customFormat="1" ht="21.6" customHeight="1" thickBot="1" x14ac:dyDescent="0.25">
      <c r="A21" s="28" t="s">
        <v>158</v>
      </c>
      <c r="B21" s="33"/>
      <c r="C21" s="33"/>
      <c r="D21" s="33"/>
      <c r="E21" s="40"/>
      <c r="F21" s="33"/>
      <c r="G21" s="64">
        <f>SUM(G16:G19)</f>
        <v>3808570502</v>
      </c>
      <c r="H21" s="52"/>
      <c r="I21" s="64">
        <f>SUM(I16:I19)</f>
        <v>6233379469</v>
      </c>
      <c r="J21" s="52"/>
      <c r="K21" s="64">
        <f>SUM(K16:K19)</f>
        <v>82911001</v>
      </c>
      <c r="L21" s="52"/>
      <c r="M21" s="64">
        <f>SUM(M16:M19)</f>
        <v>99459537</v>
      </c>
      <c r="N21" s="51"/>
      <c r="O21" s="64">
        <f>SUM(O16:O19)</f>
        <v>10224320509</v>
      </c>
    </row>
    <row r="22" spans="1:15" s="45" customFormat="1" ht="21.6" customHeight="1" thickTop="1" x14ac:dyDescent="0.2">
      <c r="F22" s="33"/>
    </row>
    <row r="23" spans="1:15" s="45" customFormat="1" ht="21.6" customHeight="1" x14ac:dyDescent="0.2">
      <c r="F23" s="33"/>
    </row>
    <row r="24" spans="1:15" s="45" customFormat="1" ht="18.600000000000001" customHeight="1" x14ac:dyDescent="0.2">
      <c r="F24" s="33"/>
    </row>
    <row r="25" spans="1:15" s="45" customFormat="1" ht="6" customHeight="1" x14ac:dyDescent="0.2">
      <c r="F25" s="33"/>
    </row>
    <row r="26" spans="1:15" s="45" customFormat="1" ht="21.95" customHeight="1" x14ac:dyDescent="0.2">
      <c r="A26" s="123" t="s">
        <v>42</v>
      </c>
      <c r="B26" s="117"/>
      <c r="C26" s="117"/>
      <c r="D26" s="117"/>
      <c r="E26" s="119"/>
      <c r="F26" s="117"/>
      <c r="G26" s="59"/>
      <c r="H26" s="54"/>
      <c r="I26" s="59"/>
      <c r="J26" s="54"/>
      <c r="K26" s="59"/>
      <c r="L26" s="54"/>
      <c r="M26" s="59"/>
      <c r="N26" s="59"/>
      <c r="O26" s="59"/>
    </row>
  </sheetData>
  <mergeCells count="2">
    <mergeCell ref="G5:O5"/>
    <mergeCell ref="K6:M6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24EDA-81A9-4A81-8DA5-059FB617E79E}">
  <sheetPr>
    <tabColor theme="8" tint="0.79998168889431442"/>
  </sheetPr>
  <dimension ref="A1:M162"/>
  <sheetViews>
    <sheetView tabSelected="1" topLeftCell="A78" zoomScale="90" zoomScaleNormal="90" zoomScaleSheetLayoutView="100" workbookViewId="0">
      <selection activeCell="R90" sqref="R90"/>
    </sheetView>
  </sheetViews>
  <sheetFormatPr defaultColWidth="8.83203125" defaultRowHeight="18.75" x14ac:dyDescent="0.4"/>
  <cols>
    <col min="1" max="3" width="1.83203125" style="33" customWidth="1"/>
    <col min="4" max="4" width="42.83203125" style="33" customWidth="1"/>
    <col min="5" max="5" width="8.6640625" style="40" customWidth="1"/>
    <col min="6" max="6" width="1" style="33" customWidth="1"/>
    <col min="7" max="7" width="17.83203125" style="147" bestFit="1" customWidth="1"/>
    <col min="8" max="8" width="1" style="147" customWidth="1"/>
    <col min="9" max="9" width="17.83203125" style="147" bestFit="1" customWidth="1"/>
    <col min="10" max="10" width="1" style="126" customWidth="1"/>
    <col min="11" max="11" width="17.83203125" style="147" bestFit="1" customWidth="1"/>
    <col min="12" max="12" width="1" style="126" customWidth="1"/>
    <col min="13" max="13" width="17.83203125" style="147" bestFit="1" customWidth="1"/>
    <col min="14" max="16384" width="8.83203125" style="60"/>
  </cols>
  <sheetData>
    <row r="1" spans="1:13" ht="21.75" customHeight="1" x14ac:dyDescent="0.4">
      <c r="A1" s="28" t="s">
        <v>0</v>
      </c>
      <c r="G1" s="154"/>
      <c r="I1" s="154"/>
    </row>
    <row r="2" spans="1:13" ht="21.75" customHeight="1" x14ac:dyDescent="0.4">
      <c r="A2" s="28" t="s">
        <v>159</v>
      </c>
      <c r="B2" s="100"/>
      <c r="C2" s="100"/>
      <c r="D2" s="100"/>
      <c r="F2" s="100"/>
      <c r="J2" s="101"/>
      <c r="L2" s="101"/>
    </row>
    <row r="3" spans="1:13" ht="21.75" customHeight="1" x14ac:dyDescent="0.4">
      <c r="A3" s="102" t="s">
        <v>116</v>
      </c>
      <c r="B3" s="103"/>
      <c r="C3" s="103"/>
      <c r="D3" s="103"/>
      <c r="E3" s="119"/>
      <c r="F3" s="103"/>
      <c r="G3" s="149"/>
      <c r="H3" s="149"/>
      <c r="I3" s="149"/>
      <c r="J3" s="104"/>
      <c r="K3" s="149"/>
      <c r="L3" s="104"/>
      <c r="M3" s="149"/>
    </row>
    <row r="4" spans="1:13" ht="18" customHeight="1" x14ac:dyDescent="0.4">
      <c r="A4" s="28"/>
      <c r="B4" s="100"/>
      <c r="C4" s="100"/>
      <c r="D4" s="100"/>
      <c r="F4" s="100"/>
      <c r="J4" s="101"/>
      <c r="L4" s="101"/>
    </row>
    <row r="5" spans="1:13" ht="18" customHeight="1" x14ac:dyDescent="0.4">
      <c r="A5" s="100"/>
      <c r="B5" s="100"/>
      <c r="C5" s="100"/>
      <c r="D5" s="100"/>
      <c r="E5" s="29"/>
      <c r="F5" s="105"/>
      <c r="G5" s="34" t="s">
        <v>3</v>
      </c>
      <c r="H5" s="34"/>
      <c r="I5" s="34" t="s">
        <v>3</v>
      </c>
      <c r="J5" s="106"/>
      <c r="K5" s="34" t="s">
        <v>4</v>
      </c>
      <c r="L5" s="34"/>
      <c r="M5" s="34" t="s">
        <v>4</v>
      </c>
    </row>
    <row r="6" spans="1:13" ht="18" customHeight="1" x14ac:dyDescent="0.4">
      <c r="A6" s="100"/>
      <c r="B6" s="100"/>
      <c r="C6" s="100"/>
      <c r="D6" s="100"/>
      <c r="E6" s="29"/>
      <c r="F6" s="105"/>
      <c r="G6" s="35" t="s">
        <v>5</v>
      </c>
      <c r="H6" s="35"/>
      <c r="I6" s="35" t="s">
        <v>5</v>
      </c>
      <c r="J6" s="106"/>
      <c r="K6" s="35" t="s">
        <v>5</v>
      </c>
      <c r="L6" s="31"/>
      <c r="M6" s="35" t="s">
        <v>5</v>
      </c>
    </row>
    <row r="7" spans="1:13" ht="18" customHeight="1" x14ac:dyDescent="0.4">
      <c r="F7" s="29"/>
      <c r="G7" s="39" t="s">
        <v>9</v>
      </c>
      <c r="H7" s="39"/>
      <c r="I7" s="39" t="s">
        <v>10</v>
      </c>
      <c r="J7" s="29"/>
      <c r="K7" s="39" t="s">
        <v>9</v>
      </c>
      <c r="L7" s="39"/>
      <c r="M7" s="39" t="s">
        <v>10</v>
      </c>
    </row>
    <row r="8" spans="1:13" ht="18" customHeight="1" x14ac:dyDescent="0.4">
      <c r="E8" s="108" t="s">
        <v>11</v>
      </c>
      <c r="F8" s="40"/>
      <c r="G8" s="42" t="s">
        <v>12</v>
      </c>
      <c r="H8" s="39"/>
      <c r="I8" s="42" t="s">
        <v>12</v>
      </c>
      <c r="J8" s="31"/>
      <c r="K8" s="42" t="s">
        <v>12</v>
      </c>
      <c r="L8" s="40"/>
      <c r="M8" s="42" t="s">
        <v>12</v>
      </c>
    </row>
    <row r="9" spans="1:13" ht="18" customHeight="1" x14ac:dyDescent="0.4">
      <c r="A9" s="45" t="s">
        <v>160</v>
      </c>
      <c r="E9" s="29"/>
      <c r="F9" s="29"/>
      <c r="G9" s="152"/>
      <c r="H9" s="152"/>
      <c r="I9" s="152"/>
      <c r="J9" s="152"/>
      <c r="K9" s="152"/>
      <c r="M9" s="152"/>
    </row>
    <row r="10" spans="1:13" ht="18" customHeight="1" x14ac:dyDescent="0.4">
      <c r="A10" s="33" t="s">
        <v>161</v>
      </c>
      <c r="H10" s="126"/>
      <c r="J10" s="152"/>
    </row>
    <row r="11" spans="1:13" ht="18" customHeight="1" x14ac:dyDescent="0.4">
      <c r="B11" s="120" t="s">
        <v>108</v>
      </c>
      <c r="G11" s="147">
        <v>-254717152</v>
      </c>
      <c r="H11" s="126"/>
      <c r="I11" s="147">
        <v>-266919230</v>
      </c>
      <c r="J11" s="152"/>
      <c r="K11" s="147">
        <v>-54704479</v>
      </c>
      <c r="M11" s="147">
        <v>-49244749</v>
      </c>
    </row>
    <row r="12" spans="1:13" ht="18" customHeight="1" x14ac:dyDescent="0.4">
      <c r="B12" s="120" t="s">
        <v>109</v>
      </c>
      <c r="G12" s="147">
        <v>0</v>
      </c>
      <c r="H12" s="126"/>
      <c r="I12" s="147">
        <v>89352495</v>
      </c>
      <c r="J12" s="152"/>
      <c r="K12" s="147">
        <v>0</v>
      </c>
      <c r="M12" s="147">
        <v>0</v>
      </c>
    </row>
    <row r="13" spans="1:13" ht="18" customHeight="1" x14ac:dyDescent="0.4">
      <c r="A13" s="33" t="s">
        <v>162</v>
      </c>
      <c r="G13" s="126"/>
      <c r="H13" s="126"/>
      <c r="I13" s="126"/>
      <c r="J13" s="152"/>
    </row>
    <row r="14" spans="1:13" ht="18" customHeight="1" x14ac:dyDescent="0.4">
      <c r="B14" s="33" t="s">
        <v>163</v>
      </c>
      <c r="G14" s="147">
        <v>339238991</v>
      </c>
      <c r="H14" s="126"/>
      <c r="I14" s="147">
        <v>346101865</v>
      </c>
      <c r="J14" s="152"/>
      <c r="K14" s="147">
        <v>71913270</v>
      </c>
      <c r="M14" s="147">
        <v>66068184.729999997</v>
      </c>
    </row>
    <row r="15" spans="1:13" ht="18" customHeight="1" x14ac:dyDescent="0.4">
      <c r="B15" s="33" t="s">
        <v>231</v>
      </c>
      <c r="G15" s="147">
        <v>543501</v>
      </c>
      <c r="H15" s="126"/>
      <c r="I15" s="147">
        <v>4157712</v>
      </c>
      <c r="J15" s="152"/>
      <c r="K15" s="147">
        <v>307420</v>
      </c>
      <c r="M15" s="147">
        <v>3142675</v>
      </c>
    </row>
    <row r="16" spans="1:13" ht="18" customHeight="1" x14ac:dyDescent="0.4">
      <c r="B16" s="33" t="s">
        <v>232</v>
      </c>
      <c r="E16" s="40">
        <v>8</v>
      </c>
      <c r="G16" s="147">
        <v>-6931764</v>
      </c>
      <c r="H16" s="126"/>
      <c r="I16" s="147">
        <v>-16841364</v>
      </c>
      <c r="J16" s="152"/>
      <c r="K16" s="147">
        <v>-5262010</v>
      </c>
      <c r="M16" s="147">
        <v>-7294788</v>
      </c>
    </row>
    <row r="17" spans="2:13" ht="18" customHeight="1" x14ac:dyDescent="0.4">
      <c r="B17" s="33" t="s">
        <v>234</v>
      </c>
      <c r="E17" s="40">
        <v>8</v>
      </c>
      <c r="G17" s="147">
        <v>3037746</v>
      </c>
      <c r="H17" s="126"/>
      <c r="I17" s="147">
        <v>0</v>
      </c>
      <c r="J17" s="152"/>
      <c r="K17" s="147">
        <v>2161390</v>
      </c>
      <c r="M17" s="147">
        <v>0</v>
      </c>
    </row>
    <row r="18" spans="2:13" ht="18" customHeight="1" x14ac:dyDescent="0.4">
      <c r="B18" s="33" t="s">
        <v>233</v>
      </c>
      <c r="G18" s="147">
        <v>0</v>
      </c>
      <c r="H18" s="126"/>
      <c r="I18" s="147">
        <v>415996</v>
      </c>
      <c r="J18" s="152"/>
      <c r="K18" s="147">
        <v>0</v>
      </c>
      <c r="M18" s="147">
        <v>324288</v>
      </c>
    </row>
    <row r="19" spans="2:13" ht="18" customHeight="1" x14ac:dyDescent="0.4">
      <c r="B19" s="33" t="s">
        <v>164</v>
      </c>
      <c r="G19" s="147">
        <v>0</v>
      </c>
      <c r="H19" s="126"/>
      <c r="I19" s="147">
        <v>3030304</v>
      </c>
      <c r="J19" s="152"/>
      <c r="K19" s="147">
        <v>0</v>
      </c>
      <c r="M19" s="147">
        <v>0</v>
      </c>
    </row>
    <row r="20" spans="2:13" ht="18" customHeight="1" x14ac:dyDescent="0.4">
      <c r="B20" s="33" t="s">
        <v>165</v>
      </c>
      <c r="C20" s="120"/>
      <c r="H20" s="126"/>
    </row>
    <row r="21" spans="2:13" ht="18" customHeight="1" x14ac:dyDescent="0.4">
      <c r="C21" s="120" t="s">
        <v>166</v>
      </c>
      <c r="E21" s="40">
        <v>7</v>
      </c>
      <c r="G21" s="147">
        <v>-3360356</v>
      </c>
      <c r="H21" s="126"/>
      <c r="I21" s="147">
        <v>-1848892</v>
      </c>
      <c r="K21" s="147">
        <v>-3360356</v>
      </c>
      <c r="M21" s="147">
        <v>-1848892</v>
      </c>
    </row>
    <row r="22" spans="2:13" ht="18" customHeight="1" x14ac:dyDescent="0.4">
      <c r="B22" s="33" t="s">
        <v>167</v>
      </c>
      <c r="J22" s="147"/>
      <c r="L22" s="147"/>
    </row>
    <row r="23" spans="2:13" ht="18" customHeight="1" x14ac:dyDescent="0.4">
      <c r="C23" s="33" t="s">
        <v>168</v>
      </c>
      <c r="E23" s="40">
        <v>7</v>
      </c>
      <c r="G23" s="147">
        <v>-22698</v>
      </c>
      <c r="H23" s="126"/>
      <c r="I23" s="147">
        <v>-286263</v>
      </c>
      <c r="K23" s="147">
        <v>-22698</v>
      </c>
      <c r="M23" s="147">
        <v>-286263</v>
      </c>
    </row>
    <row r="24" spans="2:13" ht="18" customHeight="1" x14ac:dyDescent="0.4">
      <c r="B24" s="33" t="s">
        <v>169</v>
      </c>
      <c r="G24" s="147">
        <v>190438</v>
      </c>
      <c r="H24" s="126"/>
      <c r="I24" s="147">
        <v>269902</v>
      </c>
      <c r="K24" s="147">
        <v>0</v>
      </c>
      <c r="M24" s="147">
        <v>0</v>
      </c>
    </row>
    <row r="25" spans="2:13" ht="18" customHeight="1" x14ac:dyDescent="0.4">
      <c r="B25" s="33" t="s">
        <v>170</v>
      </c>
      <c r="E25" s="40">
        <v>11</v>
      </c>
      <c r="G25" s="126">
        <v>0</v>
      </c>
      <c r="H25" s="126"/>
      <c r="I25" s="126">
        <v>58748</v>
      </c>
      <c r="K25" s="147">
        <v>0</v>
      </c>
      <c r="M25" s="147">
        <v>0</v>
      </c>
    </row>
    <row r="26" spans="2:13" ht="18" customHeight="1" x14ac:dyDescent="0.4">
      <c r="B26" s="33" t="s">
        <v>235</v>
      </c>
      <c r="G26" s="126">
        <v>103774</v>
      </c>
      <c r="H26" s="126"/>
      <c r="I26" s="126">
        <v>-416141</v>
      </c>
      <c r="K26" s="147">
        <v>-30834</v>
      </c>
      <c r="M26" s="147">
        <v>-8882</v>
      </c>
    </row>
    <row r="27" spans="2:13" ht="18" customHeight="1" x14ac:dyDescent="0.4">
      <c r="B27" s="33" t="s">
        <v>171</v>
      </c>
      <c r="E27" s="40">
        <v>13</v>
      </c>
      <c r="G27" s="126">
        <v>1920037</v>
      </c>
      <c r="H27" s="126"/>
      <c r="I27" s="126">
        <v>4808995</v>
      </c>
      <c r="K27" s="147">
        <v>0</v>
      </c>
      <c r="M27" s="147">
        <v>0</v>
      </c>
    </row>
    <row r="28" spans="2:13" ht="18" customHeight="1" x14ac:dyDescent="0.4">
      <c r="B28" s="33" t="s">
        <v>172</v>
      </c>
      <c r="G28" s="126">
        <v>0</v>
      </c>
      <c r="H28" s="126"/>
      <c r="I28" s="126">
        <v>44095</v>
      </c>
      <c r="K28" s="147">
        <v>0</v>
      </c>
      <c r="M28" s="147">
        <v>44095</v>
      </c>
    </row>
    <row r="29" spans="2:13" ht="18" customHeight="1" x14ac:dyDescent="0.4">
      <c r="B29" s="33" t="s">
        <v>173</v>
      </c>
      <c r="G29" s="126">
        <v>164156</v>
      </c>
      <c r="H29" s="126"/>
      <c r="I29" s="126">
        <v>699485</v>
      </c>
      <c r="K29" s="147">
        <v>0</v>
      </c>
      <c r="M29" s="147">
        <v>0</v>
      </c>
    </row>
    <row r="30" spans="2:13" ht="18" customHeight="1" x14ac:dyDescent="0.4">
      <c r="B30" s="33" t="s">
        <v>174</v>
      </c>
      <c r="G30" s="126">
        <v>22620738</v>
      </c>
      <c r="H30" s="126"/>
      <c r="I30" s="126">
        <v>19651182</v>
      </c>
      <c r="K30" s="147">
        <v>9237360</v>
      </c>
      <c r="M30" s="147">
        <v>5243854</v>
      </c>
    </row>
    <row r="31" spans="2:13" ht="18" customHeight="1" x14ac:dyDescent="0.4">
      <c r="B31" s="33" t="s">
        <v>91</v>
      </c>
      <c r="G31" s="126">
        <v>0</v>
      </c>
      <c r="H31" s="126"/>
      <c r="I31" s="126">
        <v>0</v>
      </c>
      <c r="K31" s="147">
        <v>0</v>
      </c>
      <c r="M31" s="147">
        <v>-55764554</v>
      </c>
    </row>
    <row r="32" spans="2:13" ht="18" customHeight="1" x14ac:dyDescent="0.4">
      <c r="B32" s="33" t="s">
        <v>175</v>
      </c>
      <c r="C32" s="47"/>
      <c r="G32" s="126">
        <v>-2791501</v>
      </c>
      <c r="H32" s="126"/>
      <c r="I32" s="126">
        <v>-1713200</v>
      </c>
      <c r="K32" s="147">
        <v>-79173921</v>
      </c>
      <c r="M32" s="147">
        <v>-50068477</v>
      </c>
    </row>
    <row r="33" spans="1:13" ht="18" customHeight="1" x14ac:dyDescent="0.4">
      <c r="A33" s="106"/>
      <c r="B33" s="33" t="s">
        <v>95</v>
      </c>
      <c r="C33" s="47"/>
      <c r="G33" s="126">
        <v>82030639</v>
      </c>
      <c r="H33" s="126"/>
      <c r="I33" s="126">
        <v>141363408</v>
      </c>
      <c r="K33" s="147">
        <v>19126100</v>
      </c>
      <c r="M33" s="147">
        <v>85649543</v>
      </c>
    </row>
    <row r="34" spans="1:13" ht="18" customHeight="1" x14ac:dyDescent="0.4">
      <c r="A34" s="106"/>
      <c r="B34" s="33" t="s">
        <v>176</v>
      </c>
      <c r="C34" s="47"/>
      <c r="D34" s="9"/>
      <c r="G34" s="125">
        <v>19752719</v>
      </c>
      <c r="H34" s="126"/>
      <c r="I34" s="125">
        <v>12008531</v>
      </c>
      <c r="J34" s="147"/>
      <c r="K34" s="149">
        <v>0</v>
      </c>
      <c r="L34" s="147"/>
      <c r="M34" s="149">
        <v>0</v>
      </c>
    </row>
    <row r="35" spans="1:13" ht="3" customHeight="1" x14ac:dyDescent="0.4">
      <c r="E35" s="29"/>
      <c r="F35" s="40"/>
      <c r="G35" s="39"/>
      <c r="H35" s="39"/>
      <c r="I35" s="39"/>
      <c r="J35" s="39"/>
      <c r="K35" s="39"/>
      <c r="L35" s="39"/>
      <c r="M35" s="39"/>
    </row>
    <row r="36" spans="1:13" ht="18" customHeight="1" x14ac:dyDescent="0.4">
      <c r="A36" s="33" t="s">
        <v>177</v>
      </c>
      <c r="G36" s="33"/>
      <c r="H36" s="33"/>
      <c r="I36" s="33"/>
      <c r="J36" s="33"/>
      <c r="K36" s="33"/>
      <c r="L36" s="33"/>
      <c r="M36" s="33"/>
    </row>
    <row r="37" spans="1:13" ht="18" customHeight="1" x14ac:dyDescent="0.4">
      <c r="B37" s="33" t="s">
        <v>178</v>
      </c>
      <c r="G37" s="147">
        <f>SUM(G11:G34)</f>
        <v>201779268</v>
      </c>
      <c r="I37" s="147">
        <f>SUM(I11:I34)</f>
        <v>333937628</v>
      </c>
      <c r="J37" s="147"/>
      <c r="K37" s="147">
        <f>SUM(K11:K34)</f>
        <v>-39808758</v>
      </c>
      <c r="L37" s="147"/>
      <c r="M37" s="147">
        <f>SUM(M11:M34)</f>
        <v>-4043965.2700000107</v>
      </c>
    </row>
    <row r="38" spans="1:13" ht="18" customHeight="1" x14ac:dyDescent="0.4">
      <c r="B38" s="155" t="s">
        <v>241</v>
      </c>
      <c r="G38" s="126">
        <v>43778431</v>
      </c>
      <c r="H38" s="126"/>
      <c r="I38" s="126">
        <v>10602965</v>
      </c>
      <c r="K38" s="147">
        <v>7413513</v>
      </c>
      <c r="M38" s="147">
        <v>2321459</v>
      </c>
    </row>
    <row r="39" spans="1:13" ht="18" customHeight="1" x14ac:dyDescent="0.4">
      <c r="B39" s="155" t="s">
        <v>179</v>
      </c>
      <c r="G39" s="126">
        <v>9008902</v>
      </c>
      <c r="H39" s="126"/>
      <c r="I39" s="126">
        <v>11933401</v>
      </c>
      <c r="K39" s="147">
        <v>-559656</v>
      </c>
      <c r="M39" s="147">
        <v>-71815</v>
      </c>
    </row>
    <row r="40" spans="1:13" ht="18" customHeight="1" x14ac:dyDescent="0.4">
      <c r="B40" s="155" t="s">
        <v>24</v>
      </c>
      <c r="G40" s="126">
        <v>-12165438</v>
      </c>
      <c r="H40" s="126"/>
      <c r="I40" s="126">
        <v>1045387</v>
      </c>
      <c r="K40" s="147">
        <v>-5939910</v>
      </c>
      <c r="M40" s="147">
        <v>-35940</v>
      </c>
    </row>
    <row r="41" spans="1:13" ht="18" customHeight="1" x14ac:dyDescent="0.4">
      <c r="B41" s="155" t="s">
        <v>38</v>
      </c>
      <c r="G41" s="126">
        <v>6630888</v>
      </c>
      <c r="H41" s="126"/>
      <c r="I41" s="126">
        <v>-8724271</v>
      </c>
      <c r="K41" s="147">
        <v>-1235572</v>
      </c>
      <c r="M41" s="147">
        <v>11267307</v>
      </c>
    </row>
    <row r="42" spans="1:13" ht="18" customHeight="1" x14ac:dyDescent="0.4">
      <c r="B42" s="120" t="s">
        <v>47</v>
      </c>
      <c r="G42" s="126">
        <v>-22564826</v>
      </c>
      <c r="H42" s="126"/>
      <c r="I42" s="126">
        <v>4667708</v>
      </c>
      <c r="K42" s="126">
        <v>1617960</v>
      </c>
      <c r="M42" s="126">
        <v>3509069</v>
      </c>
    </row>
    <row r="43" spans="1:13" ht="18" customHeight="1" x14ac:dyDescent="0.4">
      <c r="B43" s="120" t="s">
        <v>48</v>
      </c>
      <c r="G43" s="126">
        <v>11429146</v>
      </c>
      <c r="H43" s="126"/>
      <c r="I43" s="126">
        <v>3712253</v>
      </c>
      <c r="K43" s="147">
        <v>-450128</v>
      </c>
      <c r="M43" s="147">
        <v>-4740690</v>
      </c>
    </row>
    <row r="44" spans="1:13" ht="18" customHeight="1" x14ac:dyDescent="0.4">
      <c r="A44" s="106"/>
      <c r="B44" s="120" t="s">
        <v>180</v>
      </c>
      <c r="G44" s="126">
        <v>0</v>
      </c>
      <c r="H44" s="126"/>
      <c r="I44" s="126">
        <v>-6095653</v>
      </c>
      <c r="K44" s="147" t="s">
        <v>252</v>
      </c>
      <c r="M44" s="147">
        <v>54000</v>
      </c>
    </row>
    <row r="45" spans="1:13" ht="18" customHeight="1" x14ac:dyDescent="0.4">
      <c r="A45" s="106"/>
      <c r="B45" s="120" t="s">
        <v>55</v>
      </c>
      <c r="G45" s="126">
        <v>-9310613</v>
      </c>
      <c r="H45" s="126"/>
      <c r="I45" s="126">
        <v>-4410474</v>
      </c>
      <c r="K45" s="147">
        <v>-2916268</v>
      </c>
      <c r="M45" s="147">
        <v>-291795</v>
      </c>
    </row>
    <row r="46" spans="1:13" ht="18" customHeight="1" x14ac:dyDescent="0.4">
      <c r="A46" s="106"/>
      <c r="B46" s="120" t="s">
        <v>61</v>
      </c>
      <c r="D46" s="60"/>
      <c r="G46" s="126">
        <v>-11298232</v>
      </c>
      <c r="H46" s="126"/>
      <c r="I46" s="126">
        <v>-8206976</v>
      </c>
      <c r="K46" s="147">
        <v>-8825583</v>
      </c>
      <c r="M46" s="147">
        <v>-10408886</v>
      </c>
    </row>
    <row r="47" spans="1:13" ht="18" customHeight="1" x14ac:dyDescent="0.4">
      <c r="A47" s="106"/>
      <c r="B47" s="120" t="s">
        <v>63</v>
      </c>
      <c r="G47" s="125">
        <v>-1333911</v>
      </c>
      <c r="H47" s="126"/>
      <c r="I47" s="125">
        <v>5015831</v>
      </c>
      <c r="K47" s="149">
        <v>-2091874</v>
      </c>
      <c r="M47" s="149">
        <v>1323011</v>
      </c>
    </row>
    <row r="48" spans="1:13" ht="3" customHeight="1" x14ac:dyDescent="0.4">
      <c r="E48" s="29"/>
      <c r="F48" s="40"/>
      <c r="G48" s="39"/>
      <c r="H48" s="39"/>
      <c r="I48" s="39"/>
      <c r="J48" s="39"/>
      <c r="K48" s="39"/>
      <c r="L48" s="39"/>
      <c r="M48" s="39"/>
    </row>
    <row r="49" spans="1:13" ht="18" customHeight="1" x14ac:dyDescent="0.4">
      <c r="A49" s="44" t="s">
        <v>181</v>
      </c>
      <c r="B49" s="60"/>
      <c r="D49" s="9"/>
      <c r="G49" s="147">
        <f>SUM(G37:G47)</f>
        <v>215953615</v>
      </c>
      <c r="I49" s="147">
        <f>SUM(I37:I47)</f>
        <v>343477799</v>
      </c>
      <c r="J49" s="147"/>
      <c r="K49" s="147">
        <f>SUM(K37:K47)</f>
        <v>-52796276</v>
      </c>
      <c r="L49" s="147"/>
      <c r="M49" s="147">
        <f>SUM(M37:M47)</f>
        <v>-1118245.2700000107</v>
      </c>
    </row>
    <row r="50" spans="1:13" ht="18" customHeight="1" x14ac:dyDescent="0.4">
      <c r="B50" s="156" t="s">
        <v>182</v>
      </c>
      <c r="G50" s="126">
        <v>-81689847</v>
      </c>
      <c r="I50" s="126">
        <v>-118972290</v>
      </c>
      <c r="J50" s="147"/>
      <c r="K50" s="126">
        <v>-18194129</v>
      </c>
      <c r="L50" s="147"/>
      <c r="M50" s="126">
        <v>-92450848</v>
      </c>
    </row>
    <row r="51" spans="1:13" ht="18" customHeight="1" x14ac:dyDescent="0.4">
      <c r="B51" s="156" t="s">
        <v>183</v>
      </c>
      <c r="G51" s="126">
        <v>-38049701</v>
      </c>
      <c r="I51" s="126">
        <v>-49661317</v>
      </c>
      <c r="J51" s="147"/>
      <c r="K51" s="126">
        <v>-2885286</v>
      </c>
      <c r="L51" s="147"/>
      <c r="M51" s="126">
        <v>-16338244</v>
      </c>
    </row>
    <row r="52" spans="1:13" ht="18" customHeight="1" x14ac:dyDescent="0.4">
      <c r="B52" s="156" t="s">
        <v>184</v>
      </c>
      <c r="E52" s="40">
        <v>16</v>
      </c>
      <c r="G52" s="125">
        <v>6380579</v>
      </c>
      <c r="I52" s="125">
        <v>12993923</v>
      </c>
      <c r="J52" s="147"/>
      <c r="K52" s="149">
        <v>3632641</v>
      </c>
      <c r="L52" s="147"/>
      <c r="M52" s="149">
        <v>0</v>
      </c>
    </row>
    <row r="53" spans="1:13" ht="3" customHeight="1" x14ac:dyDescent="0.4">
      <c r="E53" s="29"/>
      <c r="F53" s="40"/>
      <c r="G53" s="39"/>
      <c r="H53" s="39"/>
      <c r="I53" s="39"/>
      <c r="J53" s="39"/>
      <c r="K53" s="39"/>
      <c r="L53" s="39"/>
      <c r="M53" s="39"/>
    </row>
    <row r="54" spans="1:13" ht="18" customHeight="1" x14ac:dyDescent="0.4">
      <c r="A54" s="33" t="s">
        <v>185</v>
      </c>
      <c r="D54" s="9"/>
      <c r="G54" s="149">
        <f>SUM(G49:G52)</f>
        <v>102594646</v>
      </c>
      <c r="I54" s="149">
        <f>SUM(I49:I52)</f>
        <v>187838115</v>
      </c>
      <c r="J54" s="147"/>
      <c r="K54" s="149">
        <f>SUM(K49:K52)</f>
        <v>-70243050</v>
      </c>
      <c r="L54" s="147"/>
      <c r="M54" s="149">
        <f>SUM(M49:M52)</f>
        <v>-109907337.27000001</v>
      </c>
    </row>
    <row r="55" spans="1:13" ht="20.25" customHeight="1" x14ac:dyDescent="0.4">
      <c r="J55" s="147"/>
      <c r="L55" s="147"/>
    </row>
    <row r="56" spans="1:13" ht="20.25" customHeight="1" x14ac:dyDescent="0.4">
      <c r="J56" s="147"/>
      <c r="L56" s="147"/>
    </row>
    <row r="57" spans="1:13" ht="15" customHeight="1" x14ac:dyDescent="0.4">
      <c r="J57" s="147"/>
      <c r="L57" s="147"/>
    </row>
    <row r="58" spans="1:13" ht="21.95" customHeight="1" x14ac:dyDescent="0.4">
      <c r="A58" s="123" t="s">
        <v>42</v>
      </c>
      <c r="B58" s="117"/>
      <c r="C58" s="117"/>
      <c r="D58" s="117"/>
      <c r="E58" s="119"/>
      <c r="F58" s="119"/>
      <c r="G58" s="119"/>
      <c r="H58" s="119"/>
      <c r="I58" s="119"/>
      <c r="J58" s="119"/>
      <c r="K58" s="58"/>
      <c r="L58" s="58"/>
      <c r="M58" s="58"/>
    </row>
    <row r="59" spans="1:13" ht="21.75" customHeight="1" x14ac:dyDescent="0.4">
      <c r="A59" s="28" t="s">
        <v>0</v>
      </c>
    </row>
    <row r="60" spans="1:13" ht="21.75" customHeight="1" x14ac:dyDescent="0.4">
      <c r="A60" s="28" t="s">
        <v>248</v>
      </c>
      <c r="B60" s="100"/>
      <c r="C60" s="100"/>
      <c r="D60" s="100"/>
      <c r="F60" s="100"/>
      <c r="J60" s="101"/>
      <c r="L60" s="101"/>
    </row>
    <row r="61" spans="1:13" ht="21.75" customHeight="1" x14ac:dyDescent="0.4">
      <c r="A61" s="102" t="s">
        <v>116</v>
      </c>
      <c r="B61" s="103"/>
      <c r="C61" s="103"/>
      <c r="D61" s="103"/>
      <c r="E61" s="119"/>
      <c r="F61" s="103"/>
      <c r="G61" s="149"/>
      <c r="H61" s="149"/>
      <c r="I61" s="149"/>
      <c r="J61" s="104"/>
      <c r="K61" s="149"/>
      <c r="L61" s="104"/>
      <c r="M61" s="149"/>
    </row>
    <row r="62" spans="1:13" ht="19.5" customHeight="1" x14ac:dyDescent="0.4">
      <c r="A62" s="28"/>
      <c r="B62" s="100"/>
      <c r="C62" s="100"/>
      <c r="D62" s="100"/>
      <c r="F62" s="100"/>
      <c r="J62" s="101"/>
      <c r="L62" s="101"/>
    </row>
    <row r="63" spans="1:13" ht="19.5" customHeight="1" x14ac:dyDescent="0.4">
      <c r="A63" s="100"/>
      <c r="B63" s="100"/>
      <c r="C63" s="100"/>
      <c r="D63" s="100"/>
      <c r="E63" s="29"/>
      <c r="F63" s="105"/>
      <c r="G63" s="34" t="s">
        <v>3</v>
      </c>
      <c r="H63" s="34"/>
      <c r="I63" s="34" t="s">
        <v>3</v>
      </c>
      <c r="J63" s="106"/>
      <c r="K63" s="34" t="s">
        <v>4</v>
      </c>
      <c r="L63" s="34"/>
      <c r="M63" s="34" t="s">
        <v>4</v>
      </c>
    </row>
    <row r="64" spans="1:13" ht="19.5" customHeight="1" x14ac:dyDescent="0.4">
      <c r="A64" s="100"/>
      <c r="B64" s="100"/>
      <c r="C64" s="100"/>
      <c r="D64" s="100"/>
      <c r="E64" s="29"/>
      <c r="F64" s="105"/>
      <c r="G64" s="35" t="s">
        <v>5</v>
      </c>
      <c r="H64" s="35"/>
      <c r="I64" s="35" t="s">
        <v>5</v>
      </c>
      <c r="J64" s="106"/>
      <c r="K64" s="35" t="s">
        <v>5</v>
      </c>
      <c r="L64" s="31"/>
      <c r="M64" s="35" t="s">
        <v>5</v>
      </c>
    </row>
    <row r="65" spans="1:13" ht="19.5" customHeight="1" x14ac:dyDescent="0.4">
      <c r="F65" s="29"/>
      <c r="G65" s="39" t="s">
        <v>9</v>
      </c>
      <c r="H65" s="39"/>
      <c r="I65" s="39" t="s">
        <v>10</v>
      </c>
      <c r="J65" s="29"/>
      <c r="K65" s="39" t="s">
        <v>9</v>
      </c>
      <c r="L65" s="39"/>
      <c r="M65" s="39" t="s">
        <v>10</v>
      </c>
    </row>
    <row r="66" spans="1:13" ht="19.5" customHeight="1" x14ac:dyDescent="0.4">
      <c r="E66" s="108" t="s">
        <v>11</v>
      </c>
      <c r="F66" s="40"/>
      <c r="G66" s="42" t="s">
        <v>12</v>
      </c>
      <c r="H66" s="39"/>
      <c r="I66" s="42" t="s">
        <v>12</v>
      </c>
      <c r="J66" s="31"/>
      <c r="K66" s="42" t="s">
        <v>12</v>
      </c>
      <c r="L66" s="40"/>
      <c r="M66" s="42" t="s">
        <v>12</v>
      </c>
    </row>
    <row r="67" spans="1:13" ht="19.5" customHeight="1" x14ac:dyDescent="0.4">
      <c r="A67" s="45" t="s">
        <v>186</v>
      </c>
      <c r="G67" s="126"/>
      <c r="H67" s="126"/>
      <c r="I67" s="126"/>
      <c r="K67" s="126"/>
      <c r="M67" s="126"/>
    </row>
    <row r="68" spans="1:13" ht="19.5" customHeight="1" x14ac:dyDescent="0.4">
      <c r="A68" s="33" t="s">
        <v>187</v>
      </c>
      <c r="D68" s="60"/>
      <c r="E68" s="40">
        <v>7</v>
      </c>
      <c r="G68" s="126">
        <v>2494802615</v>
      </c>
      <c r="H68" s="126"/>
      <c r="I68" s="126">
        <v>710114891</v>
      </c>
      <c r="K68" s="147">
        <v>2494802615</v>
      </c>
      <c r="M68" s="147">
        <v>710106771</v>
      </c>
    </row>
    <row r="69" spans="1:13" ht="19.5" customHeight="1" x14ac:dyDescent="0.4">
      <c r="A69" s="33" t="s">
        <v>242</v>
      </c>
      <c r="D69" s="60"/>
      <c r="G69" s="126">
        <v>400000000</v>
      </c>
      <c r="H69" s="126"/>
      <c r="I69" s="126">
        <v>2022961</v>
      </c>
      <c r="K69" s="147">
        <v>400000000</v>
      </c>
      <c r="M69" s="147">
        <v>0</v>
      </c>
    </row>
    <row r="70" spans="1:13" ht="19.5" customHeight="1" x14ac:dyDescent="0.4">
      <c r="A70" s="33" t="s">
        <v>188</v>
      </c>
      <c r="D70" s="60"/>
      <c r="E70" s="157">
        <v>7</v>
      </c>
      <c r="G70" s="126">
        <v>-2080000000</v>
      </c>
      <c r="H70" s="126"/>
      <c r="I70" s="126">
        <v>-875000000</v>
      </c>
      <c r="K70" s="147">
        <v>-2080000000</v>
      </c>
      <c r="M70" s="147">
        <v>-870000000</v>
      </c>
    </row>
    <row r="71" spans="1:13" ht="19.5" customHeight="1" x14ac:dyDescent="0.4">
      <c r="A71" s="33" t="s">
        <v>189</v>
      </c>
      <c r="E71" s="157"/>
      <c r="G71" s="126">
        <v>500000</v>
      </c>
      <c r="H71" s="126"/>
      <c r="I71" s="126">
        <v>500000</v>
      </c>
      <c r="K71" s="147">
        <v>0</v>
      </c>
      <c r="M71" s="147">
        <v>0</v>
      </c>
    </row>
    <row r="72" spans="1:13" ht="19.5" customHeight="1" x14ac:dyDescent="0.4">
      <c r="A72" s="47" t="s">
        <v>190</v>
      </c>
      <c r="D72" s="60"/>
      <c r="E72" s="157">
        <v>23</v>
      </c>
      <c r="G72" s="126">
        <v>0</v>
      </c>
      <c r="H72" s="126"/>
      <c r="I72" s="126">
        <v>0</v>
      </c>
      <c r="K72" s="147">
        <v>0</v>
      </c>
      <c r="M72" s="147">
        <v>4000000</v>
      </c>
    </row>
    <row r="73" spans="1:13" ht="19.5" customHeight="1" x14ac:dyDescent="0.4">
      <c r="A73" s="47" t="s">
        <v>191</v>
      </c>
      <c r="D73" s="60"/>
      <c r="E73" s="157">
        <v>23</v>
      </c>
      <c r="G73" s="126">
        <v>0</v>
      </c>
      <c r="H73" s="126"/>
      <c r="I73" s="126">
        <v>0</v>
      </c>
      <c r="K73" s="147">
        <v>2009500000</v>
      </c>
      <c r="M73" s="147">
        <v>704500000</v>
      </c>
    </row>
    <row r="74" spans="1:13" ht="19.5" customHeight="1" x14ac:dyDescent="0.4">
      <c r="A74" s="47" t="s">
        <v>192</v>
      </c>
      <c r="C74" s="47"/>
      <c r="D74" s="60"/>
      <c r="E74" s="157">
        <v>23</v>
      </c>
      <c r="G74" s="126">
        <v>0</v>
      </c>
      <c r="H74" s="126"/>
      <c r="I74" s="126">
        <v>0</v>
      </c>
      <c r="K74" s="147">
        <v>0</v>
      </c>
      <c r="M74" s="147">
        <v>-18000000</v>
      </c>
    </row>
    <row r="75" spans="1:13" ht="19.5" customHeight="1" x14ac:dyDescent="0.4">
      <c r="A75" s="47" t="s">
        <v>193</v>
      </c>
      <c r="C75" s="47"/>
      <c r="D75" s="60"/>
      <c r="E75" s="157">
        <v>23</v>
      </c>
      <c r="G75" s="126">
        <v>0</v>
      </c>
      <c r="H75" s="126"/>
      <c r="I75" s="126">
        <v>0</v>
      </c>
      <c r="K75" s="147">
        <v>-2710000000</v>
      </c>
      <c r="M75" s="147">
        <v>-1121000000</v>
      </c>
    </row>
    <row r="76" spans="1:13" ht="19.5" customHeight="1" x14ac:dyDescent="0.4">
      <c r="A76" s="33" t="s">
        <v>194</v>
      </c>
      <c r="D76" s="60"/>
      <c r="G76" s="126">
        <v>0</v>
      </c>
      <c r="I76" s="126">
        <v>0</v>
      </c>
      <c r="J76" s="147"/>
      <c r="K76" s="147">
        <v>0</v>
      </c>
      <c r="L76" s="147"/>
      <c r="M76" s="147">
        <v>-100000000</v>
      </c>
    </row>
    <row r="77" spans="1:13" ht="19.5" customHeight="1" x14ac:dyDescent="0.4">
      <c r="A77" s="33" t="s">
        <v>236</v>
      </c>
      <c r="D77" s="60"/>
      <c r="E77" s="40">
        <v>9</v>
      </c>
      <c r="G77" s="126">
        <v>70000000</v>
      </c>
      <c r="I77" s="126">
        <v>-70000000</v>
      </c>
      <c r="J77" s="147"/>
      <c r="K77" s="147">
        <v>0</v>
      </c>
      <c r="L77" s="147"/>
      <c r="M77" s="147">
        <v>0</v>
      </c>
    </row>
    <row r="78" spans="1:13" ht="19.5" customHeight="1" x14ac:dyDescent="0.4">
      <c r="A78" s="33" t="s">
        <v>195</v>
      </c>
      <c r="D78" s="60"/>
      <c r="E78" s="40">
        <v>11</v>
      </c>
      <c r="G78" s="126">
        <v>-13368000</v>
      </c>
      <c r="I78" s="126">
        <v>-108123099</v>
      </c>
      <c r="J78" s="147"/>
      <c r="K78" s="147">
        <v>0</v>
      </c>
      <c r="L78" s="147"/>
      <c r="M78" s="147">
        <v>0</v>
      </c>
    </row>
    <row r="79" spans="1:13" ht="19.5" customHeight="1" x14ac:dyDescent="0.4">
      <c r="A79" s="33" t="s">
        <v>245</v>
      </c>
      <c r="D79" s="60"/>
      <c r="E79" s="40">
        <v>19</v>
      </c>
      <c r="G79" s="126">
        <v>-539697369</v>
      </c>
      <c r="I79" s="126">
        <v>0</v>
      </c>
      <c r="J79" s="147"/>
      <c r="K79" s="147">
        <v>0</v>
      </c>
      <c r="L79" s="147"/>
      <c r="M79" s="147">
        <v>0</v>
      </c>
    </row>
    <row r="80" spans="1:13" ht="19.5" customHeight="1" x14ac:dyDescent="0.4">
      <c r="A80" s="33" t="s">
        <v>196</v>
      </c>
      <c r="C80" s="47"/>
      <c r="D80" s="60"/>
      <c r="G80" s="126">
        <v>0</v>
      </c>
      <c r="H80" s="126"/>
      <c r="I80" s="126">
        <v>0</v>
      </c>
      <c r="K80" s="147">
        <v>0</v>
      </c>
      <c r="M80" s="147">
        <v>922506</v>
      </c>
    </row>
    <row r="81" spans="1:13" ht="19.5" customHeight="1" x14ac:dyDescent="0.4">
      <c r="A81" s="33" t="s">
        <v>197</v>
      </c>
      <c r="C81" s="47"/>
      <c r="D81" s="60"/>
      <c r="G81" s="126">
        <v>0</v>
      </c>
      <c r="H81" s="126"/>
      <c r="I81" s="126">
        <v>0</v>
      </c>
      <c r="K81" s="147">
        <v>0</v>
      </c>
      <c r="M81" s="147">
        <v>55764554</v>
      </c>
    </row>
    <row r="82" spans="1:13" ht="19.5" customHeight="1" x14ac:dyDescent="0.4">
      <c r="A82" s="33" t="s">
        <v>198</v>
      </c>
      <c r="C82" s="47"/>
      <c r="D82" s="60"/>
      <c r="G82" s="126">
        <v>2785185</v>
      </c>
      <c r="H82" s="126"/>
      <c r="I82" s="126">
        <v>1713200</v>
      </c>
      <c r="K82" s="147">
        <v>13364272</v>
      </c>
      <c r="M82" s="147">
        <v>12300794</v>
      </c>
    </row>
    <row r="83" spans="1:13" ht="19.5" customHeight="1" x14ac:dyDescent="0.4">
      <c r="A83" s="33" t="s">
        <v>199</v>
      </c>
      <c r="B83" s="120"/>
      <c r="D83" s="60"/>
      <c r="G83" s="126">
        <v>2527696</v>
      </c>
      <c r="H83" s="126"/>
      <c r="I83" s="126">
        <v>2296530</v>
      </c>
      <c r="K83" s="147">
        <v>277593</v>
      </c>
      <c r="M83" s="147">
        <v>819278</v>
      </c>
    </row>
    <row r="84" spans="1:13" ht="19.5" customHeight="1" x14ac:dyDescent="0.4">
      <c r="A84" s="33" t="s">
        <v>200</v>
      </c>
      <c r="B84" s="47"/>
      <c r="D84" s="60"/>
      <c r="G84" s="126">
        <v>0</v>
      </c>
      <c r="H84" s="126"/>
      <c r="I84" s="126">
        <v>-441148</v>
      </c>
      <c r="K84" s="147">
        <v>0</v>
      </c>
      <c r="M84" s="147">
        <v>0</v>
      </c>
    </row>
    <row r="85" spans="1:13" ht="19.5" customHeight="1" x14ac:dyDescent="0.4">
      <c r="A85" s="33" t="s">
        <v>201</v>
      </c>
      <c r="B85" s="47"/>
      <c r="D85" s="60"/>
      <c r="G85" s="126">
        <v>-432484367</v>
      </c>
      <c r="H85" s="126"/>
      <c r="I85" s="126">
        <v>-363658865</v>
      </c>
      <c r="K85" s="147">
        <v>-24232268</v>
      </c>
      <c r="M85" s="147">
        <v>-102697432</v>
      </c>
    </row>
    <row r="86" spans="1:13" ht="19.5" customHeight="1" x14ac:dyDescent="0.4">
      <c r="A86" s="33" t="s">
        <v>202</v>
      </c>
      <c r="D86" s="60"/>
      <c r="G86" s="126">
        <v>-22355441</v>
      </c>
      <c r="H86" s="126"/>
      <c r="I86" s="126">
        <v>-10301687</v>
      </c>
      <c r="K86" s="147">
        <v>-3082560</v>
      </c>
      <c r="M86" s="147">
        <v>-3359914</v>
      </c>
    </row>
    <row r="87" spans="1:13" ht="19.5" customHeight="1" x14ac:dyDescent="0.4">
      <c r="A87" s="33" t="s">
        <v>244</v>
      </c>
      <c r="D87" s="60"/>
      <c r="G87" s="126">
        <v>-1551500</v>
      </c>
      <c r="H87" s="126"/>
      <c r="I87" s="126">
        <v>0</v>
      </c>
      <c r="K87" s="147">
        <v>-1551500</v>
      </c>
      <c r="M87" s="147">
        <v>0</v>
      </c>
    </row>
    <row r="88" spans="1:13" ht="19.5" customHeight="1" x14ac:dyDescent="0.4">
      <c r="A88" s="33" t="s">
        <v>237</v>
      </c>
      <c r="D88" s="60"/>
      <c r="E88" s="40">
        <v>16</v>
      </c>
      <c r="G88" s="125">
        <v>-82426023</v>
      </c>
      <c r="H88" s="126"/>
      <c r="I88" s="125">
        <v>0</v>
      </c>
      <c r="K88" s="149">
        <v>0</v>
      </c>
      <c r="M88" s="149">
        <v>0</v>
      </c>
    </row>
    <row r="89" spans="1:13" ht="6" customHeight="1" x14ac:dyDescent="0.4">
      <c r="E89" s="29"/>
      <c r="F89" s="40"/>
      <c r="G89" s="39"/>
      <c r="H89" s="39"/>
      <c r="I89" s="39"/>
      <c r="J89" s="39"/>
      <c r="K89" s="39"/>
      <c r="L89" s="39"/>
      <c r="M89" s="39"/>
    </row>
    <row r="90" spans="1:13" ht="19.5" customHeight="1" x14ac:dyDescent="0.4">
      <c r="A90" s="33" t="s">
        <v>203</v>
      </c>
      <c r="D90" s="9"/>
      <c r="G90" s="149">
        <f>SUM(G68:G88)</f>
        <v>-201267204</v>
      </c>
      <c r="I90" s="149">
        <f>SUM(I68:I88)</f>
        <v>-710877217</v>
      </c>
      <c r="J90" s="147"/>
      <c r="K90" s="149">
        <f>SUM(K68:K88)</f>
        <v>99078152</v>
      </c>
      <c r="L90" s="147"/>
      <c r="M90" s="149">
        <f>SUM(M68:M88)</f>
        <v>-726643443</v>
      </c>
    </row>
    <row r="91" spans="1:13" ht="6" customHeight="1" x14ac:dyDescent="0.4">
      <c r="A91" s="45"/>
      <c r="J91" s="147"/>
      <c r="L91" s="147"/>
    </row>
    <row r="92" spans="1:13" ht="19.5" customHeight="1" x14ac:dyDescent="0.4">
      <c r="A92" s="45" t="s">
        <v>204</v>
      </c>
      <c r="J92" s="147"/>
      <c r="L92" s="147"/>
    </row>
    <row r="93" spans="1:13" ht="19.5" customHeight="1" x14ac:dyDescent="0.4">
      <c r="A93" s="33" t="s">
        <v>205</v>
      </c>
      <c r="G93" s="147">
        <v>0</v>
      </c>
      <c r="I93" s="147">
        <v>-500000</v>
      </c>
      <c r="J93" s="147"/>
      <c r="K93" s="147">
        <v>0</v>
      </c>
      <c r="L93" s="147"/>
      <c r="M93" s="147">
        <v>-500000</v>
      </c>
    </row>
    <row r="94" spans="1:13" ht="19.5" customHeight="1" x14ac:dyDescent="0.4">
      <c r="A94" s="33" t="s">
        <v>206</v>
      </c>
      <c r="D94" s="60"/>
      <c r="E94" s="40">
        <v>18</v>
      </c>
      <c r="G94" s="126">
        <v>447965254</v>
      </c>
      <c r="I94" s="126">
        <v>1375000000</v>
      </c>
      <c r="J94" s="147"/>
      <c r="K94" s="147">
        <v>15565254</v>
      </c>
      <c r="L94" s="147"/>
      <c r="M94" s="147">
        <v>1345000000</v>
      </c>
    </row>
    <row r="95" spans="1:13" ht="19.5" customHeight="1" x14ac:dyDescent="0.4">
      <c r="A95" s="33" t="s">
        <v>207</v>
      </c>
      <c r="D95" s="60"/>
      <c r="E95" s="40">
        <v>18</v>
      </c>
      <c r="G95" s="126">
        <v>-221294000</v>
      </c>
      <c r="I95" s="126">
        <v>-715844000</v>
      </c>
      <c r="J95" s="147"/>
      <c r="K95" s="126">
        <v>-51300000</v>
      </c>
      <c r="L95" s="147"/>
      <c r="M95" s="126">
        <v>-566750000</v>
      </c>
    </row>
    <row r="96" spans="1:13" ht="19.5" customHeight="1" x14ac:dyDescent="0.4">
      <c r="A96" s="33" t="s">
        <v>208</v>
      </c>
      <c r="D96" s="60"/>
      <c r="E96" s="40" t="s">
        <v>246</v>
      </c>
      <c r="G96" s="126">
        <v>0</v>
      </c>
      <c r="I96" s="126">
        <v>0</v>
      </c>
      <c r="J96" s="147"/>
      <c r="K96" s="147">
        <v>499965233</v>
      </c>
      <c r="L96" s="147"/>
      <c r="M96" s="147">
        <v>365713599</v>
      </c>
    </row>
    <row r="97" spans="1:13" ht="19.5" customHeight="1" x14ac:dyDescent="0.4">
      <c r="A97" s="33" t="s">
        <v>209</v>
      </c>
      <c r="D97" s="60"/>
      <c r="E97" s="40" t="s">
        <v>246</v>
      </c>
      <c r="G97" s="126">
        <v>0</v>
      </c>
      <c r="I97" s="126">
        <v>0</v>
      </c>
      <c r="J97" s="147"/>
      <c r="K97" s="147">
        <v>-444196967</v>
      </c>
      <c r="L97" s="147"/>
      <c r="M97" s="147">
        <v>-288771586</v>
      </c>
    </row>
    <row r="98" spans="1:13" ht="19.5" customHeight="1" x14ac:dyDescent="0.4">
      <c r="A98" s="33" t="s">
        <v>210</v>
      </c>
      <c r="D98" s="60"/>
      <c r="E98" s="40">
        <v>18</v>
      </c>
      <c r="G98" s="126">
        <v>-49657150</v>
      </c>
      <c r="H98" s="126"/>
      <c r="I98" s="126">
        <v>-59868582</v>
      </c>
      <c r="K98" s="126">
        <v>-11034355</v>
      </c>
      <c r="M98" s="126">
        <v>-33011465</v>
      </c>
    </row>
    <row r="99" spans="1:13" ht="19.5" customHeight="1" x14ac:dyDescent="0.4">
      <c r="A99" s="33" t="s">
        <v>251</v>
      </c>
      <c r="D99" s="60"/>
      <c r="G99" s="126">
        <v>-25250000</v>
      </c>
      <c r="H99" s="126"/>
      <c r="I99" s="126">
        <v>0</v>
      </c>
      <c r="K99" s="126">
        <v>0</v>
      </c>
      <c r="M99" s="126">
        <v>0</v>
      </c>
    </row>
    <row r="100" spans="1:13" ht="19.5" customHeight="1" x14ac:dyDescent="0.4">
      <c r="A100" s="33" t="s">
        <v>238</v>
      </c>
      <c r="D100" s="60"/>
      <c r="G100" s="126">
        <v>-36606976</v>
      </c>
      <c r="H100" s="126"/>
      <c r="I100" s="126">
        <v>0</v>
      </c>
      <c r="K100" s="126">
        <v>-36606976</v>
      </c>
      <c r="M100" s="126">
        <v>0</v>
      </c>
    </row>
    <row r="101" spans="1:13" ht="19.5" customHeight="1" x14ac:dyDescent="0.4">
      <c r="A101" s="33" t="s">
        <v>211</v>
      </c>
      <c r="D101" s="60"/>
      <c r="G101" s="126">
        <v>-41415293</v>
      </c>
      <c r="H101" s="126"/>
      <c r="I101" s="126">
        <v>-11929292</v>
      </c>
      <c r="K101" s="126">
        <v>0</v>
      </c>
      <c r="M101" s="126">
        <v>0</v>
      </c>
    </row>
    <row r="102" spans="1:13" ht="19.5" customHeight="1" x14ac:dyDescent="0.4">
      <c r="A102" s="33" t="s">
        <v>212</v>
      </c>
      <c r="C102" s="47"/>
      <c r="D102" s="60"/>
      <c r="E102" s="157"/>
      <c r="G102" s="125">
        <v>110550000</v>
      </c>
      <c r="H102" s="126"/>
      <c r="I102" s="125">
        <v>24000000</v>
      </c>
      <c r="K102" s="125">
        <v>0</v>
      </c>
      <c r="M102" s="125">
        <v>0</v>
      </c>
    </row>
    <row r="103" spans="1:13" ht="6" customHeight="1" x14ac:dyDescent="0.4">
      <c r="E103" s="29"/>
      <c r="F103" s="40"/>
      <c r="G103" s="39"/>
      <c r="H103" s="39"/>
      <c r="I103" s="39"/>
      <c r="J103" s="39"/>
      <c r="K103" s="39"/>
      <c r="L103" s="39"/>
      <c r="M103" s="39"/>
    </row>
    <row r="104" spans="1:13" ht="19.5" customHeight="1" x14ac:dyDescent="0.4">
      <c r="A104" s="33" t="s">
        <v>213</v>
      </c>
      <c r="D104" s="9"/>
      <c r="G104" s="125">
        <f>SUM(G93:G102)</f>
        <v>184291835</v>
      </c>
      <c r="I104" s="125">
        <f>SUM(I93:I102)</f>
        <v>610858126</v>
      </c>
      <c r="J104" s="147"/>
      <c r="K104" s="125">
        <f>SUM(K93:K102)</f>
        <v>-27607811</v>
      </c>
      <c r="L104" s="147"/>
      <c r="M104" s="125">
        <f>SUM(M93:M102)</f>
        <v>821680548</v>
      </c>
    </row>
    <row r="105" spans="1:13" ht="6" customHeight="1" x14ac:dyDescent="0.4">
      <c r="A105" s="45"/>
      <c r="E105" s="29"/>
      <c r="F105" s="40"/>
      <c r="J105" s="147"/>
      <c r="L105" s="147"/>
    </row>
    <row r="106" spans="1:13" ht="19.5" customHeight="1" x14ac:dyDescent="0.4">
      <c r="A106" s="45" t="s">
        <v>214</v>
      </c>
      <c r="D106" s="9"/>
      <c r="E106" s="29"/>
      <c r="F106" s="40"/>
      <c r="G106" s="126">
        <v>85619277</v>
      </c>
      <c r="I106" s="126">
        <v>87819024</v>
      </c>
      <c r="J106" s="147"/>
      <c r="K106" s="126">
        <v>1227291</v>
      </c>
      <c r="L106" s="147"/>
      <c r="M106" s="126">
        <v>-14870232.270000011</v>
      </c>
    </row>
    <row r="107" spans="1:13" ht="19.5" customHeight="1" x14ac:dyDescent="0.4">
      <c r="A107" s="33" t="s">
        <v>215</v>
      </c>
      <c r="D107" s="9"/>
      <c r="E107" s="29"/>
      <c r="F107" s="40"/>
      <c r="G107" s="125">
        <v>267286191</v>
      </c>
      <c r="I107" s="125">
        <v>520112962</v>
      </c>
      <c r="J107" s="147"/>
      <c r="K107" s="149">
        <v>56818245</v>
      </c>
      <c r="L107" s="147"/>
      <c r="M107" s="149">
        <v>59519693</v>
      </c>
    </row>
    <row r="108" spans="1:13" ht="6" customHeight="1" x14ac:dyDescent="0.4">
      <c r="A108" s="45"/>
      <c r="E108" s="29"/>
      <c r="F108" s="40"/>
      <c r="G108" s="126"/>
      <c r="I108" s="126"/>
      <c r="J108" s="147"/>
      <c r="L108" s="147"/>
    </row>
    <row r="109" spans="1:13" ht="19.5" customHeight="1" thickBot="1" x14ac:dyDescent="0.45">
      <c r="A109" s="45" t="s">
        <v>216</v>
      </c>
      <c r="E109" s="29"/>
      <c r="F109" s="40"/>
      <c r="G109" s="158">
        <f>SUM(G106:G107)</f>
        <v>352905468</v>
      </c>
      <c r="I109" s="158">
        <f>SUM(I106:I107)</f>
        <v>607931986</v>
      </c>
      <c r="J109" s="147"/>
      <c r="K109" s="158">
        <f>SUM(K106:K107)</f>
        <v>58045536</v>
      </c>
      <c r="L109" s="147"/>
      <c r="M109" s="158">
        <f>SUM(M106:M107)</f>
        <v>44649460.729999989</v>
      </c>
    </row>
    <row r="110" spans="1:13" ht="19.5" customHeight="1" thickTop="1" x14ac:dyDescent="0.4">
      <c r="A110" s="45"/>
      <c r="E110" s="29"/>
      <c r="F110" s="40"/>
      <c r="G110" s="126"/>
      <c r="I110" s="126"/>
      <c r="J110" s="147"/>
      <c r="K110" s="126"/>
      <c r="L110" s="147"/>
      <c r="M110" s="126"/>
    </row>
    <row r="111" spans="1:13" ht="19.5" customHeight="1" x14ac:dyDescent="0.4">
      <c r="A111" s="45"/>
      <c r="E111" s="29"/>
      <c r="F111" s="40"/>
      <c r="G111" s="126"/>
      <c r="I111" s="126"/>
      <c r="J111" s="147"/>
      <c r="K111" s="126"/>
      <c r="L111" s="147"/>
      <c r="M111" s="126"/>
    </row>
    <row r="112" spans="1:13" ht="24" customHeight="1" x14ac:dyDescent="0.4">
      <c r="A112" s="45"/>
      <c r="E112" s="29"/>
      <c r="F112" s="40"/>
      <c r="G112" s="126"/>
      <c r="I112" s="126"/>
      <c r="J112" s="147"/>
      <c r="K112" s="126"/>
      <c r="L112" s="147"/>
      <c r="M112" s="126"/>
    </row>
    <row r="113" spans="1:13" ht="21.95" customHeight="1" x14ac:dyDescent="0.4">
      <c r="A113" s="123" t="s">
        <v>42</v>
      </c>
      <c r="B113" s="117"/>
      <c r="C113" s="117"/>
      <c r="D113" s="117"/>
      <c r="E113" s="119"/>
      <c r="F113" s="119"/>
      <c r="G113" s="119"/>
      <c r="H113" s="119"/>
      <c r="I113" s="119"/>
      <c r="J113" s="119"/>
      <c r="K113" s="58"/>
      <c r="L113" s="58"/>
      <c r="M113" s="58"/>
    </row>
    <row r="114" spans="1:13" ht="21.75" customHeight="1" x14ac:dyDescent="0.4">
      <c r="A114" s="28" t="s">
        <v>0</v>
      </c>
    </row>
    <row r="115" spans="1:13" ht="21.75" customHeight="1" x14ac:dyDescent="0.4">
      <c r="A115" s="28" t="s">
        <v>248</v>
      </c>
      <c r="B115" s="100"/>
      <c r="C115" s="100"/>
      <c r="D115" s="100"/>
      <c r="F115" s="100"/>
      <c r="J115" s="101"/>
      <c r="L115" s="101"/>
    </row>
    <row r="116" spans="1:13" ht="21.75" customHeight="1" x14ac:dyDescent="0.4">
      <c r="A116" s="102" t="s">
        <v>116</v>
      </c>
      <c r="B116" s="103"/>
      <c r="C116" s="103"/>
      <c r="D116" s="103"/>
      <c r="E116" s="119"/>
      <c r="F116" s="103"/>
      <c r="G116" s="149"/>
      <c r="H116" s="149"/>
      <c r="I116" s="149"/>
      <c r="J116" s="104"/>
      <c r="K116" s="149"/>
      <c r="L116" s="104"/>
      <c r="M116" s="149"/>
    </row>
    <row r="117" spans="1:13" ht="21.75" customHeight="1" x14ac:dyDescent="0.4">
      <c r="A117" s="28"/>
      <c r="B117" s="100"/>
      <c r="C117" s="100"/>
      <c r="D117" s="100"/>
      <c r="F117" s="100"/>
      <c r="J117" s="101"/>
      <c r="L117" s="101"/>
    </row>
    <row r="118" spans="1:13" ht="21.75" customHeight="1" x14ac:dyDescent="0.4">
      <c r="A118" s="100"/>
      <c r="B118" s="100"/>
      <c r="C118" s="100"/>
      <c r="D118" s="100"/>
      <c r="E118" s="29"/>
      <c r="F118" s="105"/>
      <c r="G118" s="34" t="s">
        <v>3</v>
      </c>
      <c r="H118" s="34"/>
      <c r="I118" s="34" t="s">
        <v>3</v>
      </c>
      <c r="J118" s="106"/>
      <c r="K118" s="34" t="s">
        <v>4</v>
      </c>
      <c r="L118" s="34"/>
      <c r="M118" s="34" t="s">
        <v>4</v>
      </c>
    </row>
    <row r="119" spans="1:13" ht="21.75" customHeight="1" x14ac:dyDescent="0.4">
      <c r="A119" s="100"/>
      <c r="B119" s="100"/>
      <c r="C119" s="100"/>
      <c r="D119" s="100"/>
      <c r="E119" s="29"/>
      <c r="F119" s="105"/>
      <c r="G119" s="35" t="s">
        <v>5</v>
      </c>
      <c r="H119" s="35"/>
      <c r="I119" s="35" t="s">
        <v>5</v>
      </c>
      <c r="J119" s="106"/>
      <c r="K119" s="35" t="s">
        <v>5</v>
      </c>
      <c r="L119" s="31"/>
      <c r="M119" s="35" t="s">
        <v>5</v>
      </c>
    </row>
    <row r="120" spans="1:13" ht="21.75" customHeight="1" x14ac:dyDescent="0.4">
      <c r="F120" s="29"/>
      <c r="G120" s="39" t="s">
        <v>9</v>
      </c>
      <c r="H120" s="39"/>
      <c r="I120" s="39" t="s">
        <v>10</v>
      </c>
      <c r="J120" s="29"/>
      <c r="K120" s="39" t="s">
        <v>9</v>
      </c>
      <c r="L120" s="39"/>
      <c r="M120" s="39" t="s">
        <v>10</v>
      </c>
    </row>
    <row r="121" spans="1:13" ht="21.75" customHeight="1" x14ac:dyDescent="0.4">
      <c r="E121" s="108" t="s">
        <v>11</v>
      </c>
      <c r="F121" s="40"/>
      <c r="G121" s="42" t="s">
        <v>12</v>
      </c>
      <c r="H121" s="39"/>
      <c r="I121" s="42" t="s">
        <v>12</v>
      </c>
      <c r="J121" s="31"/>
      <c r="K121" s="42" t="s">
        <v>12</v>
      </c>
      <c r="L121" s="40"/>
      <c r="M121" s="42" t="s">
        <v>12</v>
      </c>
    </row>
    <row r="122" spans="1:13" ht="21.75" customHeight="1" x14ac:dyDescent="0.4">
      <c r="E122" s="29"/>
      <c r="F122" s="29"/>
      <c r="G122" s="152"/>
      <c r="H122" s="152"/>
      <c r="I122" s="152"/>
      <c r="K122" s="152"/>
      <c r="M122" s="152"/>
    </row>
    <row r="123" spans="1:13" ht="21.75" customHeight="1" x14ac:dyDescent="0.4">
      <c r="A123" s="45" t="s">
        <v>217</v>
      </c>
      <c r="E123" s="157"/>
      <c r="J123" s="147"/>
      <c r="L123" s="147"/>
    </row>
    <row r="124" spans="1:13" ht="6" customHeight="1" x14ac:dyDescent="0.4">
      <c r="E124" s="29"/>
      <c r="F124" s="40"/>
      <c r="G124" s="39"/>
      <c r="H124" s="39"/>
      <c r="I124" s="39"/>
      <c r="J124" s="39"/>
      <c r="K124" s="39"/>
      <c r="L124" s="39"/>
      <c r="M124" s="39"/>
    </row>
    <row r="125" spans="1:13" ht="21.75" customHeight="1" x14ac:dyDescent="0.4">
      <c r="A125" s="44" t="s">
        <v>218</v>
      </c>
      <c r="B125" s="100"/>
      <c r="C125" s="100"/>
      <c r="D125" s="100"/>
      <c r="E125" s="29"/>
      <c r="F125" s="105"/>
      <c r="G125" s="126"/>
      <c r="H125" s="126"/>
      <c r="I125" s="126"/>
      <c r="K125" s="126"/>
      <c r="M125" s="126"/>
    </row>
    <row r="126" spans="1:13" ht="21.75" customHeight="1" x14ac:dyDescent="0.4">
      <c r="A126" s="44"/>
      <c r="B126" s="44" t="s">
        <v>219</v>
      </c>
      <c r="C126" s="100"/>
      <c r="D126" s="100"/>
      <c r="E126" s="29"/>
      <c r="F126" s="105"/>
      <c r="G126" s="126"/>
      <c r="H126" s="126"/>
      <c r="I126" s="126"/>
      <c r="K126" s="126"/>
      <c r="M126" s="126"/>
    </row>
    <row r="127" spans="1:13" ht="6" customHeight="1" x14ac:dyDescent="0.4">
      <c r="E127" s="29"/>
      <c r="F127" s="40"/>
      <c r="G127" s="39"/>
      <c r="H127" s="39"/>
      <c r="I127" s="39"/>
      <c r="J127" s="39"/>
      <c r="K127" s="39"/>
      <c r="L127" s="39"/>
      <c r="M127" s="39"/>
    </row>
    <row r="128" spans="1:13" ht="21.75" customHeight="1" x14ac:dyDescent="0.4">
      <c r="A128" s="44" t="s">
        <v>220</v>
      </c>
      <c r="B128" s="100"/>
      <c r="C128" s="100"/>
      <c r="D128" s="100"/>
      <c r="E128" s="29"/>
      <c r="F128" s="105"/>
      <c r="G128" s="126">
        <v>43607681</v>
      </c>
      <c r="H128" s="126"/>
      <c r="I128" s="126">
        <v>102434084</v>
      </c>
      <c r="K128" s="126">
        <v>11760621</v>
      </c>
      <c r="M128" s="126">
        <v>25283534</v>
      </c>
    </row>
    <row r="129" spans="1:13" ht="21.75" customHeight="1" x14ac:dyDescent="0.4">
      <c r="A129" s="33" t="s">
        <v>221</v>
      </c>
      <c r="E129" s="40">
        <v>18</v>
      </c>
      <c r="G129" s="126">
        <v>34701467</v>
      </c>
      <c r="H129" s="126"/>
      <c r="I129" s="126">
        <v>33752753</v>
      </c>
      <c r="K129" s="126">
        <v>10097067</v>
      </c>
      <c r="M129" s="126">
        <v>0</v>
      </c>
    </row>
    <row r="130" spans="1:13" s="147" customFormat="1" ht="21.75" customHeight="1" x14ac:dyDescent="0.2">
      <c r="A130" s="33" t="s">
        <v>239</v>
      </c>
      <c r="B130" s="33"/>
      <c r="C130" s="33"/>
      <c r="D130" s="33"/>
      <c r="E130" s="40">
        <v>19</v>
      </c>
      <c r="F130" s="33"/>
      <c r="G130" s="126">
        <v>16700000</v>
      </c>
      <c r="H130" s="126"/>
      <c r="I130" s="126">
        <v>0</v>
      </c>
      <c r="J130" s="126"/>
      <c r="K130" s="126">
        <v>0</v>
      </c>
      <c r="L130" s="126"/>
      <c r="M130" s="126">
        <v>0</v>
      </c>
    </row>
    <row r="131" spans="1:13" s="147" customFormat="1" ht="21.75" customHeight="1" x14ac:dyDescent="0.2">
      <c r="A131" s="33" t="s">
        <v>253</v>
      </c>
      <c r="B131" s="33"/>
      <c r="C131" s="33"/>
      <c r="D131" s="33"/>
      <c r="E131" s="40">
        <v>17</v>
      </c>
      <c r="F131" s="126"/>
      <c r="G131" s="126">
        <v>1478669</v>
      </c>
      <c r="H131" s="126"/>
      <c r="I131" s="126">
        <v>0</v>
      </c>
      <c r="J131" s="126"/>
      <c r="K131" s="126">
        <v>1478669</v>
      </c>
      <c r="L131" s="126"/>
      <c r="M131" s="126">
        <v>0</v>
      </c>
    </row>
    <row r="132" spans="1:13" s="147" customFormat="1" ht="21.75" customHeight="1" x14ac:dyDescent="0.2">
      <c r="A132" s="33"/>
      <c r="B132" s="33"/>
      <c r="C132" s="33"/>
      <c r="D132" s="33"/>
      <c r="E132" s="40"/>
      <c r="F132" s="33"/>
      <c r="G132" s="126"/>
      <c r="I132" s="126"/>
    </row>
    <row r="133" spans="1:13" s="147" customFormat="1" ht="21.75" customHeight="1" x14ac:dyDescent="0.2">
      <c r="A133" s="33"/>
      <c r="B133" s="33"/>
      <c r="C133" s="33"/>
      <c r="D133" s="33"/>
      <c r="E133" s="40"/>
      <c r="F133" s="33"/>
      <c r="G133" s="126"/>
      <c r="I133" s="126"/>
    </row>
    <row r="134" spans="1:13" s="147" customFormat="1" ht="21.75" customHeight="1" x14ac:dyDescent="0.2">
      <c r="A134" s="33"/>
      <c r="B134" s="33"/>
      <c r="C134" s="33"/>
      <c r="D134" s="33"/>
      <c r="E134" s="40"/>
      <c r="F134" s="33"/>
      <c r="G134" s="126"/>
      <c r="I134" s="126"/>
    </row>
    <row r="135" spans="1:13" s="147" customFormat="1" ht="21.75" customHeight="1" x14ac:dyDescent="0.2">
      <c r="A135" s="33"/>
      <c r="B135" s="33"/>
      <c r="C135" s="33"/>
      <c r="D135" s="33"/>
      <c r="E135" s="40"/>
      <c r="F135" s="33"/>
      <c r="G135" s="126"/>
      <c r="I135" s="126"/>
    </row>
    <row r="136" spans="1:13" s="147" customFormat="1" ht="21.75" customHeight="1" x14ac:dyDescent="0.2">
      <c r="A136" s="33"/>
      <c r="B136" s="33"/>
      <c r="C136" s="33"/>
      <c r="D136" s="33"/>
      <c r="E136" s="40"/>
      <c r="F136" s="33"/>
      <c r="G136" s="126"/>
      <c r="I136" s="126"/>
    </row>
    <row r="137" spans="1:13" s="147" customFormat="1" ht="21.75" customHeight="1" x14ac:dyDescent="0.2">
      <c r="A137" s="33"/>
      <c r="B137" s="33"/>
      <c r="C137" s="33"/>
      <c r="D137" s="33"/>
      <c r="E137" s="40"/>
      <c r="F137" s="33"/>
      <c r="G137" s="126"/>
      <c r="I137" s="126"/>
    </row>
    <row r="138" spans="1:13" s="147" customFormat="1" ht="21.75" customHeight="1" x14ac:dyDescent="0.2">
      <c r="A138" s="33"/>
      <c r="B138" s="33"/>
      <c r="C138" s="33"/>
      <c r="D138" s="33"/>
      <c r="E138" s="40"/>
      <c r="F138" s="33"/>
      <c r="G138" s="126"/>
      <c r="I138" s="126"/>
    </row>
    <row r="139" spans="1:13" s="147" customFormat="1" ht="21.75" customHeight="1" x14ac:dyDescent="0.2">
      <c r="A139" s="33"/>
      <c r="B139" s="33"/>
      <c r="C139" s="33"/>
      <c r="D139" s="33"/>
      <c r="E139" s="40"/>
      <c r="F139" s="33"/>
      <c r="G139" s="126"/>
      <c r="I139" s="126"/>
    </row>
    <row r="140" spans="1:13" s="147" customFormat="1" ht="21.75" customHeight="1" x14ac:dyDescent="0.2">
      <c r="A140" s="33"/>
      <c r="B140" s="33"/>
      <c r="C140" s="33"/>
      <c r="D140" s="33"/>
      <c r="E140" s="40"/>
      <c r="F140" s="33"/>
      <c r="G140" s="126"/>
      <c r="I140" s="126"/>
    </row>
    <row r="141" spans="1:13" s="147" customFormat="1" ht="21.75" customHeight="1" x14ac:dyDescent="0.2">
      <c r="A141" s="33"/>
      <c r="B141" s="33"/>
      <c r="C141" s="33"/>
      <c r="D141" s="33"/>
      <c r="E141" s="40"/>
      <c r="F141" s="33"/>
      <c r="G141" s="126"/>
      <c r="I141" s="126"/>
    </row>
    <row r="142" spans="1:13" s="147" customFormat="1" ht="21.75" customHeight="1" x14ac:dyDescent="0.2">
      <c r="A142" s="33"/>
      <c r="B142" s="33"/>
      <c r="C142" s="33"/>
      <c r="D142" s="33"/>
      <c r="E142" s="40"/>
      <c r="F142" s="33"/>
      <c r="G142" s="126"/>
      <c r="I142" s="126"/>
    </row>
    <row r="143" spans="1:13" s="147" customFormat="1" ht="21.75" customHeight="1" x14ac:dyDescent="0.2">
      <c r="A143" s="33"/>
      <c r="B143" s="33"/>
      <c r="C143" s="33"/>
      <c r="D143" s="33"/>
      <c r="E143" s="40"/>
      <c r="F143" s="33"/>
      <c r="G143" s="126"/>
      <c r="I143" s="126"/>
    </row>
    <row r="144" spans="1:13" s="147" customFormat="1" ht="21.75" customHeight="1" x14ac:dyDescent="0.2">
      <c r="A144" s="33"/>
      <c r="B144" s="33"/>
      <c r="C144" s="33"/>
      <c r="D144" s="33"/>
      <c r="E144" s="40"/>
      <c r="F144" s="33"/>
      <c r="G144" s="126"/>
      <c r="I144" s="126"/>
    </row>
    <row r="145" spans="1:12" s="147" customFormat="1" ht="21.75" customHeight="1" x14ac:dyDescent="0.2">
      <c r="A145" s="33"/>
      <c r="B145" s="33"/>
      <c r="C145" s="33"/>
      <c r="D145" s="33"/>
      <c r="E145" s="40"/>
      <c r="F145" s="33"/>
      <c r="G145" s="126"/>
      <c r="I145" s="126"/>
    </row>
    <row r="146" spans="1:12" s="147" customFormat="1" ht="21.75" customHeight="1" x14ac:dyDescent="0.2">
      <c r="A146" s="33"/>
      <c r="B146" s="33"/>
      <c r="C146" s="33"/>
      <c r="D146" s="33"/>
      <c r="E146" s="40"/>
      <c r="F146" s="33"/>
      <c r="G146" s="126"/>
      <c r="I146" s="126"/>
    </row>
    <row r="147" spans="1:12" s="147" customFormat="1" ht="21.75" customHeight="1" x14ac:dyDescent="0.2">
      <c r="A147" s="33"/>
      <c r="B147" s="33"/>
      <c r="C147" s="33"/>
      <c r="D147" s="33"/>
      <c r="E147" s="40"/>
      <c r="F147" s="33"/>
      <c r="G147" s="126"/>
      <c r="I147" s="126"/>
    </row>
    <row r="148" spans="1:12" s="147" customFormat="1" ht="21.75" customHeight="1" x14ac:dyDescent="0.2">
      <c r="A148" s="33"/>
      <c r="B148" s="33"/>
      <c r="C148" s="33"/>
      <c r="D148" s="33"/>
      <c r="E148" s="40"/>
      <c r="F148" s="33"/>
      <c r="G148" s="126"/>
      <c r="I148" s="126"/>
    </row>
    <row r="149" spans="1:12" s="147" customFormat="1" ht="21.75" customHeight="1" x14ac:dyDescent="0.2">
      <c r="A149" s="33"/>
      <c r="B149" s="33"/>
      <c r="C149" s="33"/>
      <c r="D149" s="33"/>
      <c r="E149" s="40"/>
      <c r="F149" s="33"/>
      <c r="G149" s="126"/>
      <c r="I149" s="126"/>
    </row>
    <row r="150" spans="1:12" s="147" customFormat="1" ht="21.75" customHeight="1" x14ac:dyDescent="0.2">
      <c r="A150" s="33"/>
      <c r="B150" s="33"/>
      <c r="C150" s="33"/>
      <c r="D150" s="33"/>
      <c r="E150" s="40"/>
      <c r="F150" s="33"/>
      <c r="G150" s="126"/>
      <c r="I150" s="126"/>
    </row>
    <row r="151" spans="1:12" s="147" customFormat="1" ht="21.75" customHeight="1" x14ac:dyDescent="0.2">
      <c r="A151" s="33"/>
      <c r="B151" s="33"/>
      <c r="C151" s="33"/>
      <c r="D151" s="33"/>
      <c r="E151" s="40"/>
      <c r="F151" s="33"/>
      <c r="G151" s="126"/>
      <c r="I151" s="126"/>
    </row>
    <row r="152" spans="1:12" s="147" customFormat="1" ht="21.75" customHeight="1" x14ac:dyDescent="0.2">
      <c r="A152" s="33"/>
      <c r="B152" s="33"/>
      <c r="C152" s="33"/>
      <c r="D152" s="33"/>
      <c r="E152" s="40"/>
      <c r="F152" s="33"/>
      <c r="G152" s="126"/>
      <c r="I152" s="126"/>
    </row>
    <row r="153" spans="1:12" s="147" customFormat="1" ht="21.75" customHeight="1" x14ac:dyDescent="0.2">
      <c r="A153" s="33"/>
      <c r="B153" s="33"/>
      <c r="C153" s="33"/>
      <c r="D153" s="33"/>
      <c r="E153" s="40"/>
      <c r="F153" s="33"/>
      <c r="G153" s="126"/>
      <c r="I153" s="126"/>
    </row>
    <row r="154" spans="1:12" s="147" customFormat="1" ht="21.75" customHeight="1" x14ac:dyDescent="0.2">
      <c r="A154" s="33"/>
      <c r="B154" s="33"/>
      <c r="C154" s="33"/>
      <c r="D154" s="33"/>
      <c r="E154" s="40"/>
      <c r="F154" s="33"/>
      <c r="G154" s="126"/>
      <c r="I154" s="126"/>
    </row>
    <row r="155" spans="1:12" ht="21.75" customHeight="1" x14ac:dyDescent="0.4">
      <c r="G155" s="126"/>
      <c r="I155" s="126"/>
      <c r="J155" s="147"/>
      <c r="L155" s="147"/>
    </row>
    <row r="156" spans="1:12" ht="21.75" customHeight="1" x14ac:dyDescent="0.4">
      <c r="G156" s="126"/>
      <c r="I156" s="126"/>
      <c r="J156" s="147"/>
      <c r="L156" s="147"/>
    </row>
    <row r="157" spans="1:12" ht="21.75" customHeight="1" x14ac:dyDescent="0.4">
      <c r="G157" s="126"/>
      <c r="I157" s="126"/>
      <c r="J157" s="147"/>
      <c r="L157" s="147"/>
    </row>
    <row r="158" spans="1:12" ht="21.75" customHeight="1" x14ac:dyDescent="0.4">
      <c r="G158" s="126"/>
      <c r="I158" s="126"/>
      <c r="J158" s="147"/>
      <c r="L158" s="147"/>
    </row>
    <row r="159" spans="1:12" ht="21.75" customHeight="1" x14ac:dyDescent="0.4">
      <c r="G159" s="126"/>
      <c r="I159" s="126"/>
      <c r="J159" s="147"/>
      <c r="L159" s="147"/>
    </row>
    <row r="160" spans="1:12" ht="21.75" customHeight="1" x14ac:dyDescent="0.4">
      <c r="G160" s="126"/>
      <c r="I160" s="126"/>
      <c r="J160" s="147"/>
      <c r="L160" s="147"/>
    </row>
    <row r="161" spans="1:13" ht="3.75" customHeight="1" x14ac:dyDescent="0.4">
      <c r="G161" s="126"/>
      <c r="I161" s="126"/>
      <c r="J161" s="147"/>
      <c r="L161" s="147"/>
    </row>
    <row r="162" spans="1:13" ht="21.95" customHeight="1" x14ac:dyDescent="0.4">
      <c r="A162" s="123" t="s">
        <v>42</v>
      </c>
      <c r="B162" s="117"/>
      <c r="C162" s="117"/>
      <c r="D162" s="117"/>
      <c r="E162" s="119"/>
      <c r="F162" s="119"/>
      <c r="G162" s="119"/>
      <c r="H162" s="119"/>
      <c r="I162" s="119"/>
      <c r="J162" s="119"/>
      <c r="K162" s="58"/>
      <c r="L162" s="58"/>
      <c r="M162" s="58"/>
    </row>
  </sheetData>
  <mergeCells count="6">
    <mergeCell ref="G5:I5"/>
    <mergeCell ref="K5:M5"/>
    <mergeCell ref="G63:I63"/>
    <mergeCell ref="K63:M63"/>
    <mergeCell ref="G118:I118"/>
    <mergeCell ref="K118:M118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p5-6 (3M)</vt:lpstr>
      <vt:lpstr>p7-8 (6M)</vt:lpstr>
      <vt:lpstr>9 Consolidated</vt:lpstr>
      <vt:lpstr>10 Company</vt:lpstr>
      <vt:lpstr>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Pinanong Ruthaiwat (TH)</cp:lastModifiedBy>
  <cp:revision/>
  <cp:lastPrinted>2025-08-13T04:10:56Z</cp:lastPrinted>
  <dcterms:created xsi:type="dcterms:W3CDTF">2024-11-12T05:25:53Z</dcterms:created>
  <dcterms:modified xsi:type="dcterms:W3CDTF">2025-08-13T04:11:03Z</dcterms:modified>
  <cp:category/>
  <cp:contentStatus/>
</cp:coreProperties>
</file>