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Principal Capital Public Company Limited\Principal Capital Public_June2025 (Q2)\"/>
    </mc:Choice>
  </mc:AlternateContent>
  <xr:revisionPtr revIDLastSave="0" documentId="13_ncr:1_{4A26F959-ED5C-444E-8970-5519DC4A4F6D}" xr6:coauthVersionLast="47" xr6:coauthVersionMax="47" xr10:uidLastSave="{00000000-0000-0000-0000-000000000000}"/>
  <bookViews>
    <workbookView xWindow="-120" yWindow="-120" windowWidth="21840" windowHeight="13020" tabRatio="516" xr2:uid="{768322D8-D2BB-42D8-A1C9-69FE841B9467}"/>
  </bookViews>
  <sheets>
    <sheet name="2-4" sheetId="1" r:id="rId1"/>
    <sheet name="5-6 (3M)" sheetId="22" r:id="rId2"/>
    <sheet name="7-8 (6M)" sheetId="23" r:id="rId3"/>
    <sheet name="9 Consolidated" sheetId="24" r:id="rId4"/>
    <sheet name="10 Company " sheetId="25" r:id="rId5"/>
    <sheet name="11-13" sheetId="2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22" l="1"/>
  <c r="G41" i="26"/>
  <c r="G53" i="26" s="1"/>
  <c r="M19" i="25" l="1"/>
  <c r="M20" i="25"/>
  <c r="G146" i="1"/>
  <c r="M114" i="26" l="1"/>
  <c r="K114" i="26"/>
  <c r="I114" i="26"/>
  <c r="G114" i="26"/>
  <c r="G100" i="26"/>
  <c r="I100" i="26"/>
  <c r="K100" i="26"/>
  <c r="M100" i="26"/>
  <c r="M41" i="26"/>
  <c r="K41" i="26"/>
  <c r="I41" i="26"/>
  <c r="G72" i="23"/>
  <c r="M81" i="22" l="1"/>
  <c r="M72" i="22"/>
  <c r="M17" i="22"/>
  <c r="M29" i="22" s="1"/>
  <c r="M33" i="22" s="1"/>
  <c r="M37" i="22" s="1"/>
  <c r="M41" i="22" s="1"/>
  <c r="I81" i="22"/>
  <c r="I72" i="22"/>
  <c r="I17" i="22"/>
  <c r="I29" i="22" s="1"/>
  <c r="I33" i="22" s="1"/>
  <c r="I37" i="22" s="1"/>
  <c r="I41" i="22" s="1"/>
  <c r="M81" i="23"/>
  <c r="M72" i="23"/>
  <c r="M17" i="23"/>
  <c r="M28" i="23" s="1"/>
  <c r="M32" i="23" s="1"/>
  <c r="M36" i="23" s="1"/>
  <c r="M40" i="23" s="1"/>
  <c r="I81" i="23"/>
  <c r="I72" i="23"/>
  <c r="I17" i="23"/>
  <c r="I28" i="23" s="1"/>
  <c r="I32" i="23" s="1"/>
  <c r="I36" i="23" s="1"/>
  <c r="I40" i="23" s="1"/>
  <c r="U21" i="24"/>
  <c r="O21" i="24"/>
  <c r="M21" i="24"/>
  <c r="K21" i="24"/>
  <c r="I21" i="24"/>
  <c r="G21" i="24"/>
  <c r="E21" i="24"/>
  <c r="Q19" i="24"/>
  <c r="S19" i="24" s="1"/>
  <c r="W19" i="24" s="1"/>
  <c r="Q18" i="24"/>
  <c r="S18" i="24" s="1"/>
  <c r="W18" i="24" s="1"/>
  <c r="Q17" i="24"/>
  <c r="S17" i="24" s="1"/>
  <c r="W17" i="24" s="1"/>
  <c r="Q15" i="24"/>
  <c r="G23" i="25"/>
  <c r="E23" i="25"/>
  <c r="K15" i="25"/>
  <c r="I15" i="25"/>
  <c r="G15" i="25"/>
  <c r="E15" i="25"/>
  <c r="M13" i="25"/>
  <c r="M12" i="25"/>
  <c r="M53" i="26"/>
  <c r="M58" i="26" s="1"/>
  <c r="M143" i="26" s="1"/>
  <c r="M146" i="26" s="1"/>
  <c r="K53" i="26"/>
  <c r="K58" i="26" s="1"/>
  <c r="K143" i="26" s="1"/>
  <c r="K146" i="26" s="1"/>
  <c r="G58" i="26"/>
  <c r="G143" i="26" s="1"/>
  <c r="G146" i="26" s="1"/>
  <c r="I53" i="26"/>
  <c r="I58" i="26" s="1"/>
  <c r="I143" i="26" s="1"/>
  <c r="I146" i="26" s="1"/>
  <c r="A131" i="26"/>
  <c r="A68" i="26"/>
  <c r="A134" i="26" s="1"/>
  <c r="A66" i="26"/>
  <c r="A132" i="26" s="1"/>
  <c r="K23" i="25"/>
  <c r="I23" i="25"/>
  <c r="M21" i="25"/>
  <c r="U31" i="24"/>
  <c r="O31" i="24"/>
  <c r="M31" i="24"/>
  <c r="K31" i="24"/>
  <c r="I31" i="24"/>
  <c r="G31" i="24"/>
  <c r="E31" i="24"/>
  <c r="K81" i="23"/>
  <c r="G81" i="23"/>
  <c r="K72" i="23"/>
  <c r="K17" i="23"/>
  <c r="K28" i="23" s="1"/>
  <c r="K32" i="23" s="1"/>
  <c r="K36" i="23" s="1"/>
  <c r="K40" i="23" s="1"/>
  <c r="G17" i="23"/>
  <c r="G28" i="23" s="1"/>
  <c r="G32" i="23" s="1"/>
  <c r="G36" i="23" s="1"/>
  <c r="G40" i="23" s="1"/>
  <c r="K81" i="22"/>
  <c r="G81" i="22"/>
  <c r="K72" i="22"/>
  <c r="G72" i="22"/>
  <c r="K29" i="22"/>
  <c r="K33" i="22" s="1"/>
  <c r="K37" i="22" s="1"/>
  <c r="K41" i="22" s="1"/>
  <c r="G17" i="22"/>
  <c r="G29" i="22" s="1"/>
  <c r="G33" i="22" s="1"/>
  <c r="G37" i="22" s="1"/>
  <c r="G41" i="22" s="1"/>
  <c r="M15" i="25" l="1"/>
  <c r="Q21" i="24"/>
  <c r="S15" i="24"/>
  <c r="Q31" i="24"/>
  <c r="M23" i="25"/>
  <c r="S21" i="24" l="1"/>
  <c r="W15" i="24"/>
  <c r="W21" i="24" s="1"/>
  <c r="W31" i="24"/>
  <c r="S31" i="24"/>
  <c r="M146" i="1" l="1"/>
  <c r="M150" i="1" s="1"/>
  <c r="K146" i="1"/>
  <c r="K150" i="1" s="1"/>
  <c r="I146" i="1"/>
  <c r="I150" i="1" s="1"/>
  <c r="G150" i="1"/>
  <c r="I27" i="1"/>
  <c r="M86" i="1" l="1"/>
  <c r="K86" i="1"/>
  <c r="I86" i="1"/>
  <c r="G86" i="1"/>
  <c r="M27" i="1"/>
  <c r="K27" i="1"/>
  <c r="G27" i="1"/>
  <c r="G48" i="1" l="1"/>
  <c r="A171" i="1" l="1"/>
  <c r="A116" i="1"/>
  <c r="A115" i="1"/>
  <c r="M97" i="1"/>
  <c r="K97" i="1"/>
  <c r="I97" i="1"/>
  <c r="G97" i="1"/>
  <c r="A62" i="1"/>
  <c r="A118" i="1" s="1"/>
  <c r="A60" i="1"/>
  <c r="M48" i="1"/>
  <c r="K48" i="1"/>
  <c r="I48" i="1"/>
  <c r="G50" i="1" l="1"/>
  <c r="I50" i="1"/>
  <c r="G99" i="1"/>
  <c r="G152" i="1" s="1"/>
  <c r="K50" i="1"/>
  <c r="M99" i="1"/>
  <c r="M152" i="1" s="1"/>
  <c r="M50" i="1"/>
  <c r="I99" i="1"/>
  <c r="I152" i="1" s="1"/>
  <c r="K99" i="1"/>
  <c r="K152" i="1" s="1"/>
</calcChain>
</file>

<file path=xl/sharedStrings.xml><?xml version="1.0" encoding="utf-8"?>
<sst xmlns="http://schemas.openxmlformats.org/spreadsheetml/2006/main" count="580" uniqueCount="264">
  <si>
    <t>Principal Capital Public Company Limited</t>
  </si>
  <si>
    <t xml:space="preserve">Statement of Financial Position 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</si>
  <si>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</si>
  <si>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</si>
  <si>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</si>
  <si>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</si>
  <si>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</si>
  <si>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</si>
  <si>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</si>
  <si>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</si>
  <si>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</si>
  <si>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</si>
  <si>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</si>
  <si>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</si>
  <si>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>through profit or loss</t>
  </si>
  <si>
    <t>Short-term fixed deposits</t>
  </si>
  <si>
    <t>Inventories, net</t>
  </si>
  <si>
    <t>Other current assets</t>
  </si>
  <si>
    <t>Total current assets</t>
  </si>
  <si>
    <t>Non-current assets</t>
  </si>
  <si>
    <t>Restricted deposits at financial institutions</t>
  </si>
  <si>
    <t>Investment property, net</t>
  </si>
  <si>
    <t>Property, plant and equipment, net</t>
  </si>
  <si>
    <t>Intangible assets, net</t>
  </si>
  <si>
    <t>Right-of-use assets, net</t>
  </si>
  <si>
    <t>Deferred tax assets</t>
  </si>
  <si>
    <t>Other non-current assets</t>
  </si>
  <si>
    <t>Total non-current assets</t>
  </si>
  <si>
    <t>Total assets</t>
  </si>
  <si>
    <t>Director _____________________________________  Director _____________________________________</t>
  </si>
  <si>
    <t>The accompanying notes are an integral part of this interim financial information.</t>
  </si>
  <si>
    <t>Liabilities and equity</t>
  </si>
  <si>
    <t>Current liabilities</t>
  </si>
  <si>
    <t>Short-term borrowings from related parties</t>
  </si>
  <si>
    <t>Current portion of lease liabilities</t>
  </si>
  <si>
    <t>Current portion of long-term borrowings</t>
  </si>
  <si>
    <t>from financial institutions</t>
  </si>
  <si>
    <t>Deposits received from customers - current</t>
  </si>
  <si>
    <t>Other current liabilities</t>
  </si>
  <si>
    <t>Total current liabilities</t>
  </si>
  <si>
    <t>Non-current liabilities</t>
  </si>
  <si>
    <t>Lease liabilities</t>
  </si>
  <si>
    <t>Long-term borrowings from financial institutions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</si>
  <si>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</si>
  <si>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</si>
  <si>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</si>
  <si>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</si>
  <si>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</si>
  <si>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</si>
  <si>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</si>
  <si>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</si>
  <si>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at a par value of Baht 1 each</t>
  </si>
  <si>
    <t>Issued and paid-up share capital</t>
  </si>
  <si>
    <t>3,808,570,502 paid-up ordinary shares</t>
  </si>
  <si>
    <t>Premium on paid-up share capital</t>
  </si>
  <si>
    <t>Retained earnings (deficits)</t>
  </si>
  <si>
    <t>Appropriated - legal reserve</t>
  </si>
  <si>
    <t xml:space="preserve">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</si>
  <si>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</si>
  <si>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</si>
  <si>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</si>
  <si>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</si>
  <si>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</si>
  <si>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 </t>
  </si>
  <si>
    <t>Revenues from sales and services</t>
  </si>
  <si>
    <t>Costs of sales and services</t>
  </si>
  <si>
    <t>Other income</t>
  </si>
  <si>
    <t>Selling expenses</t>
  </si>
  <si>
    <t>Administrative expenses</t>
  </si>
  <si>
    <t>Other expenses</t>
  </si>
  <si>
    <t>Finance costs</t>
  </si>
  <si>
    <t>for the period</t>
  </si>
  <si>
    <t>Owner of the parent</t>
  </si>
  <si>
    <t xml:space="preserve">Total comprehensive income </t>
  </si>
  <si>
    <t>(expense) attributable to:</t>
  </si>
  <si>
    <t>Statement of Changes in Equity</t>
  </si>
  <si>
    <t>Consolidated financial information (Unaudited)</t>
  </si>
  <si>
    <t>Attributable to owners of the parent</t>
  </si>
  <si>
    <t>Difference arising</t>
  </si>
  <si>
    <t>Issued and</t>
  </si>
  <si>
    <t>from business</t>
  </si>
  <si>
    <t>from change in</t>
  </si>
  <si>
    <t>Total other</t>
  </si>
  <si>
    <t>paid-up</t>
  </si>
  <si>
    <t>Premium on</t>
  </si>
  <si>
    <t>Appropriated -</t>
  </si>
  <si>
    <t>combination under</t>
  </si>
  <si>
    <t>ownership interest</t>
  </si>
  <si>
    <t>components</t>
  </si>
  <si>
    <t>Total owners</t>
  </si>
  <si>
    <t>Non-controlling</t>
  </si>
  <si>
    <t>share capital</t>
  </si>
  <si>
    <t>legal reserve</t>
  </si>
  <si>
    <t>Unappropriated</t>
  </si>
  <si>
    <t>common control</t>
  </si>
  <si>
    <t>in subsidiaries</t>
  </si>
  <si>
    <t>of equity</t>
  </si>
  <si>
    <t>of the parent</t>
  </si>
  <si>
    <t>interests</t>
  </si>
  <si>
    <t>Separate financial information (Unaudited)</t>
  </si>
  <si>
    <t>Issued and paid-up</t>
  </si>
  <si>
    <t xml:space="preserve">Statement of Cash Flows </t>
  </si>
  <si>
    <t>Cash flows from operating activities</t>
  </si>
  <si>
    <t>Profit (loss) before income tax</t>
  </si>
  <si>
    <t>Adjustments for:</t>
  </si>
  <si>
    <t>Depreciation and amortisation</t>
  </si>
  <si>
    <t>Realised gains on disposals of financial assets</t>
  </si>
  <si>
    <t>measured at fair value through profit or loss</t>
  </si>
  <si>
    <t>Employee benefit expenses</t>
  </si>
  <si>
    <t>Interest income</t>
  </si>
  <si>
    <t>in operating assets and liabilities</t>
  </si>
  <si>
    <t>Inventories</t>
  </si>
  <si>
    <t>Advances received from customers</t>
  </si>
  <si>
    <t>Deposits received from customers</t>
  </si>
  <si>
    <t>Interest paid</t>
  </si>
  <si>
    <t>Income tax paid</t>
  </si>
  <si>
    <t>Cash flows from investing activities</t>
  </si>
  <si>
    <t>Cash received from lease receivables</t>
  </si>
  <si>
    <t>Cash received from interest income</t>
  </si>
  <si>
    <t>Proceeds from disposals of equipment</t>
  </si>
  <si>
    <t>Cash flows from financing activities</t>
  </si>
  <si>
    <t>Payments for financing fee</t>
  </si>
  <si>
    <t>Non-cash transactions</t>
  </si>
  <si>
    <t>Purchases of plant and equipment not yet paid for</t>
  </si>
  <si>
    <t xml:space="preserve">of financial assets measured at fair value </t>
  </si>
  <si>
    <t>4,189,427,552 ordinary shares</t>
  </si>
  <si>
    <t>Revenues from healthcare services</t>
  </si>
  <si>
    <t>Costs of healthcare services</t>
  </si>
  <si>
    <t>Total comprehensive expense for the period</t>
  </si>
  <si>
    <t>Loss on write-offs of inventories</t>
  </si>
  <si>
    <t>Profit (loss) from operating activities before changes</t>
  </si>
  <si>
    <t>Net cash generated from (used in) operating activities</t>
  </si>
  <si>
    <t>Proceeds from borrowings from financial institutions</t>
  </si>
  <si>
    <t>Proceeds from borrowings from related parties</t>
  </si>
  <si>
    <t xml:space="preserve">Current portion of long-term loans </t>
  </si>
  <si>
    <t>Payments for short-term loans to subsidiaries</t>
  </si>
  <si>
    <t>Payments for lease liabilities</t>
  </si>
  <si>
    <t>of a subsidiary</t>
  </si>
  <si>
    <t>2024</t>
  </si>
  <si>
    <t>Investment in an associate and joint ventures</t>
  </si>
  <si>
    <t>Income tax received</t>
  </si>
  <si>
    <t>Net cash generated from (used in) financing activities</t>
  </si>
  <si>
    <t>6, 7</t>
  </si>
  <si>
    <t>Goodwill</t>
  </si>
  <si>
    <t xml:space="preserve">Share of loss from an associate </t>
  </si>
  <si>
    <t xml:space="preserve">Proceeds from ordinary shares issued </t>
  </si>
  <si>
    <t>Opening balance as at 31 December 2023</t>
  </si>
  <si>
    <t>Unrealised gains on changes in fair values</t>
  </si>
  <si>
    <t>Long-term loans to subsidiaries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</si>
  <si>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</si>
  <si>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 xml:space="preserve">Liabilities and equity </t>
    </r>
    <r>
      <rPr>
        <sz val="10"/>
        <rFont val="Arial"/>
        <family val="2"/>
      </rPr>
      <t>(Cont'd)</t>
    </r>
  </si>
  <si>
    <t>Proceeds from disposals of short-term investments</t>
  </si>
  <si>
    <t>Investment in subsidiaries</t>
  </si>
  <si>
    <t>Corporate income tax payables</t>
  </si>
  <si>
    <t>Income tax (expense) income</t>
  </si>
  <si>
    <t>2025</t>
  </si>
  <si>
    <t>Opening balance as at 31 December 2024</t>
  </si>
  <si>
    <t>continuing operations</t>
  </si>
  <si>
    <t xml:space="preserve">Loss for the period from </t>
  </si>
  <si>
    <t>Profit for the period from</t>
  </si>
  <si>
    <t xml:space="preserve">discontinued operations </t>
  </si>
  <si>
    <t xml:space="preserve">Total comprehensive expense </t>
  </si>
  <si>
    <t>-</t>
  </si>
  <si>
    <t>From continuing operations</t>
  </si>
  <si>
    <t>From discontinued operations</t>
  </si>
  <si>
    <t>Loss per share from</t>
  </si>
  <si>
    <t xml:space="preserve">continuing operations - </t>
  </si>
  <si>
    <t>owners of the Company</t>
  </si>
  <si>
    <t>Basic loss per share</t>
  </si>
  <si>
    <t>Loss per share -</t>
  </si>
  <si>
    <t>Loss attributable to:</t>
  </si>
  <si>
    <t>Loss before income tax expense</t>
  </si>
  <si>
    <t>from continuing operations</t>
  </si>
  <si>
    <t xml:space="preserve">from discontinued operations </t>
  </si>
  <si>
    <t>Net cash generated from (used in) investing activities</t>
  </si>
  <si>
    <t>Loss for the period</t>
  </si>
  <si>
    <t>Other comprehensive income</t>
  </si>
  <si>
    <r>
      <t>Statement of Comprehensive Income</t>
    </r>
    <r>
      <rPr>
        <sz val="10"/>
        <rFont val="Arial"/>
        <family val="2"/>
      </rPr>
      <t xml:space="preserve"> (Cont’d)</t>
    </r>
  </si>
  <si>
    <r>
      <t>Statement of Changes in Equity</t>
    </r>
    <r>
      <rPr>
        <sz val="10"/>
        <rFont val="Arial"/>
        <family val="2"/>
      </rPr>
      <t xml:space="preserve"> (Cont'd)</t>
    </r>
  </si>
  <si>
    <t>Short-term borrowings from a financial institution</t>
  </si>
  <si>
    <t>Acquisition payables</t>
  </si>
  <si>
    <r>
      <t xml:space="preserve">Statement of Cash Flows </t>
    </r>
    <r>
      <rPr>
        <sz val="10"/>
        <rFont val="Arial"/>
        <family val="2"/>
      </rPr>
      <t>(Cont’d)</t>
    </r>
  </si>
  <si>
    <t>Trade and other current payables</t>
  </si>
  <si>
    <t>As at 30 June 2025</t>
  </si>
  <si>
    <t>30 June</t>
  </si>
  <si>
    <t>Dividend income</t>
  </si>
  <si>
    <t>Reversal (loss) of expected credit losses</t>
  </si>
  <si>
    <t>Share of loss from an associate</t>
  </si>
  <si>
    <t>and joint ventures</t>
  </si>
  <si>
    <t>Loss for the period from</t>
  </si>
  <si>
    <t xml:space="preserve">   -  From continuing operations</t>
  </si>
  <si>
    <t xml:space="preserve">   -  From discontinued operations</t>
  </si>
  <si>
    <t xml:space="preserve">Loss per share from </t>
  </si>
  <si>
    <t>continuing operations -</t>
  </si>
  <si>
    <t xml:space="preserve">Loss per share - </t>
  </si>
  <si>
    <t>Income tax expense</t>
  </si>
  <si>
    <t>Total comprehensive expense</t>
  </si>
  <si>
    <r>
      <t>Statement of Comprehensive Income</t>
    </r>
    <r>
      <rPr>
        <sz val="10"/>
        <color theme="1"/>
        <rFont val="Arial"/>
        <family val="2"/>
      </rPr>
      <t xml:space="preserve"> (Cont’d)</t>
    </r>
  </si>
  <si>
    <t>Dividend paid</t>
  </si>
  <si>
    <t>Closing balance as at 30 June 2024</t>
  </si>
  <si>
    <t>Write-offs withholding tax receivables</t>
  </si>
  <si>
    <t xml:space="preserve">Loss on write-offs investment in an associate </t>
  </si>
  <si>
    <t>Loss on impairment of building improvements</t>
  </si>
  <si>
    <t>Loss on write-offs of intangible assets</t>
  </si>
  <si>
    <t xml:space="preserve">Share of loss of an associate and joint ventures </t>
  </si>
  <si>
    <t>accounted for using the equity method</t>
  </si>
  <si>
    <t>Cash generated from (used in) operating activities</t>
  </si>
  <si>
    <t>Decrease in restricted deposits at financial institutions</t>
  </si>
  <si>
    <t>Cash received from short-term loans to subsidiaries</t>
  </si>
  <si>
    <t>Payments for investment in joint ventures</t>
  </si>
  <si>
    <t>Cash received from dividend income</t>
  </si>
  <si>
    <t>Repayments of borrowings from financial institutions</t>
  </si>
  <si>
    <t>Repayments for borrowings from related parties</t>
  </si>
  <si>
    <t>Dividends paid to non-controlling interests</t>
  </si>
  <si>
    <t>Net increase (decrease) in cash and cash equivalents</t>
  </si>
  <si>
    <t>Cash and cash equivalents at the beginning of the period, net</t>
  </si>
  <si>
    <t>Cash and cash equivalents at the end of the period</t>
  </si>
  <si>
    <t xml:space="preserve">Significant non-cash transactions for the six-month period </t>
  </si>
  <si>
    <t>ended 30 June are as follows:</t>
  </si>
  <si>
    <t>Purchases of equipment under lease contracts</t>
  </si>
  <si>
    <t>For the six-month period ended 30 June 2025</t>
  </si>
  <si>
    <t>Closing balance as at 30 June 2025</t>
  </si>
  <si>
    <t>For the three-month period ended 30 June 2025</t>
  </si>
  <si>
    <t xml:space="preserve">                               -  </t>
  </si>
  <si>
    <t xml:space="preserve">                     -  </t>
  </si>
  <si>
    <t xml:space="preserve">                 -  </t>
  </si>
  <si>
    <t>Allowance for expected credit losses</t>
  </si>
  <si>
    <t>Write-offs trade receivables</t>
  </si>
  <si>
    <t>Dividends paid to shareholders</t>
  </si>
  <si>
    <t>18, 23</t>
  </si>
  <si>
    <t xml:space="preserve">                                  -  </t>
  </si>
  <si>
    <t>Legal reserve</t>
  </si>
  <si>
    <t>(Gain) loss on disposals of equipment</t>
  </si>
  <si>
    <t>Assets acquired in business combination</t>
  </si>
  <si>
    <t>under purchase price allocation</t>
  </si>
  <si>
    <t>Note</t>
  </si>
  <si>
    <t>Gross profit</t>
  </si>
  <si>
    <t>Dividend payment</t>
  </si>
  <si>
    <t>Allowance for inventories obsolescence</t>
  </si>
  <si>
    <t>Loss from changes in estimation of lease term</t>
  </si>
  <si>
    <t>Proceeds from short-term fixed deposits</t>
  </si>
  <si>
    <t>Payments for investment in a subsidiary</t>
  </si>
  <si>
    <t>Payments for hospital acquisition - net of cash acquired</t>
  </si>
  <si>
    <t>Contingent consideration from the business combination</t>
  </si>
  <si>
    <t>Dividend payables</t>
  </si>
  <si>
    <t>Proceeds from (payments for) deposit for hospital acquisition</t>
  </si>
  <si>
    <t>Trade and other current receivables, net</t>
  </si>
  <si>
    <t>Trade and other current receivables</t>
  </si>
  <si>
    <t>Reversal of expected credit losses and write-offs</t>
  </si>
  <si>
    <t>and write-offs</t>
  </si>
  <si>
    <t>to subsidiaries</t>
  </si>
  <si>
    <t>Deposit for acquisition of a hospital</t>
  </si>
  <si>
    <t>Non-current trade receivables</t>
  </si>
  <si>
    <t>Reversal of allowance for expected credit loss</t>
  </si>
  <si>
    <t>Payments for short-term investments</t>
  </si>
  <si>
    <t>Cash received from long-term loans to subsidiaries</t>
  </si>
  <si>
    <t>Payments for long-term loans to subsidiaries</t>
  </si>
  <si>
    <t>Payments for investment property</t>
  </si>
  <si>
    <t>Payments for plant and equipment</t>
  </si>
  <si>
    <t>Payments for intangible assets</t>
  </si>
  <si>
    <t>Payments for right-of-use assets</t>
  </si>
  <si>
    <t>Payments for deposit for building improvement and equipment</t>
  </si>
  <si>
    <t>Payments for a hospital acquisition payables</t>
  </si>
  <si>
    <t>Proceeds from subsidiaries' ordinary shares issuance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</si>
</sst>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;\(#,##0.0\)"/>
    <numFmt numFmtId="168" formatCode="#,##0;\ \(#,##0\);\-"/>
    <numFmt numFmtId="169" formatCode="_(#,##0_);\(#,##0\);_(&quot;-&quot;??_)"/>
    <numFmt numFmtId="170" formatCode="_(* #,##0_);_(* \(#,##0\);_(* &quot;-&quot;??_);_(@_)"/>
    <numFmt numFmtId="171" formatCode="#,##0.000;\(#,##0.000\);\-"/>
    <numFmt numFmtId="172" formatCode="#,##0.00;\(#,##0.00\);\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0"/>
      <name val="Times New Roman"/>
      <family val="1"/>
      <charset val="222"/>
    </font>
    <font>
      <sz val="10"/>
      <color rgb="FF000000"/>
      <name val="Times New Roman"/>
      <family val="1"/>
      <charset val="222"/>
    </font>
    <font>
      <sz val="10"/>
      <name val="ApFont"/>
      <charset val="222"/>
    </font>
    <font>
      <sz val="11"/>
      <color rgb="FF00610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4" fontId="6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4" fillId="0" borderId="0"/>
    <xf numFmtId="0" fontId="7" fillId="2" borderId="0" applyNumberFormat="0" applyBorder="0" applyAlignment="0" applyProtection="0"/>
  </cellStyleXfs>
  <cellXfs count="152">
    <xf numFmtId="0" fontId="0" fillId="0" borderId="0" xfId="0"/>
    <xf numFmtId="165" fontId="2" fillId="0" borderId="0" xfId="4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165" fontId="2" fillId="0" borderId="1" xfId="2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0" xfId="12" applyNumberFormat="1" applyFont="1" applyFill="1" applyAlignment="1">
      <alignment vertical="center"/>
    </xf>
    <xf numFmtId="165" fontId="2" fillId="0" borderId="2" xfId="4" applyNumberFormat="1" applyFont="1" applyFill="1" applyBorder="1" applyAlignment="1">
      <alignment horizontal="right" vertical="center"/>
    </xf>
    <xf numFmtId="165" fontId="2" fillId="0" borderId="0" xfId="5" applyNumberFormat="1" applyFont="1" applyFill="1" applyBorder="1" applyAlignment="1">
      <alignment horizontal="right" vertical="center"/>
    </xf>
    <xf numFmtId="166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0" quotePrefix="1" applyNumberFormat="1" applyFont="1" applyFill="1" applyBorder="1" applyAlignment="1">
      <alignment horizontal="right" vertical="center"/>
    </xf>
    <xf numFmtId="165" fontId="2" fillId="0" borderId="1" xfId="10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/>
    </xf>
    <xf numFmtId="168" fontId="2" fillId="0" borderId="0" xfId="1" applyNumberFormat="1" applyFont="1" applyFill="1" applyAlignment="1">
      <alignment vertical="center"/>
    </xf>
    <xf numFmtId="168" fontId="2" fillId="0" borderId="0" xfId="9" applyNumberFormat="1" applyFont="1" applyFill="1" applyBorder="1" applyAlignment="1">
      <alignment horizontal="right" vertical="center"/>
    </xf>
    <xf numFmtId="168" fontId="2" fillId="0" borderId="1" xfId="9" applyNumberFormat="1" applyFont="1" applyFill="1" applyBorder="1" applyAlignment="1">
      <alignment horizontal="right" vertical="center"/>
    </xf>
    <xf numFmtId="168" fontId="2" fillId="0" borderId="4" xfId="1" applyNumberFormat="1" applyFont="1" applyFill="1" applyBorder="1" applyAlignment="1">
      <alignment vertical="center"/>
    </xf>
    <xf numFmtId="168" fontId="2" fillId="0" borderId="1" xfId="1" applyNumberFormat="1" applyFont="1" applyFill="1" applyBorder="1" applyAlignment="1">
      <alignment horizontal="right" vertical="center"/>
    </xf>
    <xf numFmtId="168" fontId="2" fillId="0" borderId="1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168" fontId="2" fillId="0" borderId="0" xfId="1" applyNumberFormat="1" applyFont="1" applyFill="1" applyBorder="1" applyAlignment="1">
      <alignment horizontal="right" vertical="center"/>
    </xf>
    <xf numFmtId="0" fontId="2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Continuous" vertical="center"/>
    </xf>
    <xf numFmtId="166" fontId="8" fillId="0" borderId="0" xfId="0" applyNumberFormat="1" applyFont="1" applyFill="1" applyAlignment="1">
      <alignment horizontal="centerContinuous" vertical="center"/>
    </xf>
    <xf numFmtId="0" fontId="2" fillId="0" borderId="0" xfId="0" applyFont="1" applyFill="1"/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Continuous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Continuous" vertical="center"/>
    </xf>
    <xf numFmtId="166" fontId="8" fillId="0" borderId="1" xfId="0" applyNumberFormat="1" applyFont="1" applyFill="1" applyBorder="1" applyAlignment="1">
      <alignment horizontal="centerContinuous"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quotePrefix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8" fillId="0" borderId="0" xfId="0" quotePrefix="1" applyNumberFormat="1" applyFont="1" applyFill="1" applyAlignment="1">
      <alignment horizontal="right" vertical="center" wrapText="1"/>
    </xf>
    <xf numFmtId="165" fontId="8" fillId="0" borderId="0" xfId="0" applyNumberFormat="1" applyFont="1" applyFill="1" applyAlignment="1">
      <alignment horizontal="right" vertical="center" wrapText="1"/>
    </xf>
    <xf numFmtId="165" fontId="8" fillId="0" borderId="1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Fill="1" applyAlignment="1">
      <alignment horizontal="center" vertical="center"/>
    </xf>
    <xf numFmtId="166" fontId="8" fillId="0" borderId="1" xfId="0" applyNumberFormat="1" applyFont="1" applyFill="1" applyBorder="1" applyAlignment="1">
      <alignment horizontal="right" vertical="center" wrapText="1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3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165" fontId="8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6" fontId="2" fillId="0" borderId="0" xfId="3" quotePrefix="1" applyNumberFormat="1" applyFont="1" applyFill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2" fillId="0" borderId="1" xfId="7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Continuous" vertical="center"/>
    </xf>
    <xf numFmtId="168" fontId="2" fillId="0" borderId="0" xfId="0" applyNumberFormat="1" applyFont="1" applyFill="1" applyAlignment="1">
      <alignment horizontal="centerContinuous" vertical="center"/>
    </xf>
    <xf numFmtId="0" fontId="2" fillId="0" borderId="1" xfId="0" applyFont="1" applyFill="1" applyBorder="1" applyAlignment="1">
      <alignment horizontal="centerContinuous" vertical="center"/>
    </xf>
    <xf numFmtId="168" fontId="2" fillId="0" borderId="1" xfId="0" applyNumberFormat="1" applyFont="1" applyFill="1" applyBorder="1" applyAlignment="1">
      <alignment horizontal="centerContinuous" vertical="center"/>
    </xf>
    <xf numFmtId="166" fontId="8" fillId="0" borderId="0" xfId="0" applyNumberFormat="1" applyFont="1" applyFill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6" fontId="2" fillId="0" borderId="0" xfId="6" applyNumberFormat="1" applyFont="1" applyFill="1" applyAlignment="1">
      <alignment horizontal="right" vertical="center" wrapText="1"/>
    </xf>
    <xf numFmtId="166" fontId="2" fillId="0" borderId="0" xfId="7" applyNumberFormat="1" applyFont="1" applyFill="1" applyAlignment="1">
      <alignment horizontal="right" vertical="center"/>
    </xf>
    <xf numFmtId="165" fontId="2" fillId="0" borderId="0" xfId="7" applyNumberFormat="1" applyFont="1" applyFill="1" applyAlignment="1">
      <alignment horizontal="right" vertical="center"/>
    </xf>
    <xf numFmtId="166" fontId="2" fillId="0" borderId="1" xfId="7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8" applyNumberFormat="1" applyFont="1" applyFill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/>
    </xf>
    <xf numFmtId="165" fontId="2" fillId="0" borderId="2" xfId="7" applyNumberFormat="1" applyFont="1" applyFill="1" applyBorder="1" applyAlignment="1">
      <alignment horizontal="right" vertical="center"/>
    </xf>
    <xf numFmtId="170" fontId="8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 wrapText="1"/>
    </xf>
    <xf numFmtId="165" fontId="2" fillId="0" borderId="2" xfId="8" applyNumberFormat="1" applyFont="1" applyFill="1" applyBorder="1" applyAlignment="1">
      <alignment horizontal="right" vertical="center"/>
    </xf>
    <xf numFmtId="0" fontId="8" fillId="0" borderId="0" xfId="0" quotePrefix="1" applyFont="1" applyFill="1" applyAlignment="1">
      <alignment horizontal="left" vertical="center"/>
    </xf>
    <xf numFmtId="171" fontId="2" fillId="0" borderId="2" xfId="0" applyNumberFormat="1" applyFont="1" applyFill="1" applyBorder="1" applyAlignment="1">
      <alignment vertical="center"/>
    </xf>
    <xf numFmtId="171" fontId="2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Continuous" vertical="center"/>
    </xf>
    <xf numFmtId="168" fontId="10" fillId="0" borderId="0" xfId="0" applyNumberFormat="1" applyFont="1" applyFill="1" applyAlignment="1">
      <alignment horizontal="centerContinuous" vertical="center"/>
    </xf>
    <xf numFmtId="0" fontId="10" fillId="0" borderId="0" xfId="0" applyFont="1" applyFill="1"/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Continuous" vertical="center"/>
    </xf>
    <xf numFmtId="168" fontId="10" fillId="0" borderId="1" xfId="0" applyNumberFormat="1" applyFont="1" applyFill="1" applyBorder="1" applyAlignment="1">
      <alignment horizontal="centerContinuous" vertical="center"/>
    </xf>
    <xf numFmtId="0" fontId="9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center" vertical="center"/>
    </xf>
    <xf numFmtId="166" fontId="9" fillId="0" borderId="0" xfId="0" applyNumberFormat="1" applyFont="1" applyFill="1" applyAlignment="1">
      <alignment horizontal="right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9" fillId="0" borderId="0" xfId="0" quotePrefix="1" applyNumberFormat="1" applyFont="1" applyFill="1" applyAlignment="1">
      <alignment horizontal="right" vertical="center" wrapText="1"/>
    </xf>
    <xf numFmtId="166" fontId="9" fillId="0" borderId="0" xfId="0" applyNumberFormat="1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right" vertical="center" wrapText="1"/>
    </xf>
    <xf numFmtId="166" fontId="9" fillId="0" borderId="0" xfId="0" applyNumberFormat="1" applyFont="1" applyFill="1" applyAlignment="1">
      <alignment horizontal="center" vertical="center"/>
    </xf>
    <xf numFmtId="165" fontId="10" fillId="0" borderId="0" xfId="0" applyNumberFormat="1" applyFont="1" applyFill="1" applyAlignment="1">
      <alignment horizontal="right" vertical="center"/>
    </xf>
    <xf numFmtId="168" fontId="10" fillId="0" borderId="0" xfId="0" applyNumberFormat="1" applyFont="1" applyFill="1" applyAlignment="1">
      <alignment horizontal="center" vertical="center"/>
    </xf>
    <xf numFmtId="166" fontId="10" fillId="0" borderId="0" xfId="6" applyNumberFormat="1" applyFont="1" applyFill="1" applyAlignment="1">
      <alignment horizontal="right" vertical="center" wrapText="1"/>
    </xf>
    <xf numFmtId="165" fontId="10" fillId="0" borderId="0" xfId="7" applyNumberFormat="1" applyFont="1" applyFill="1" applyAlignment="1">
      <alignment horizontal="right" vertical="center"/>
    </xf>
    <xf numFmtId="165" fontId="10" fillId="0" borderId="1" xfId="7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169" fontId="10" fillId="0" borderId="0" xfId="0" applyNumberFormat="1" applyFont="1" applyFill="1" applyAlignment="1">
      <alignment horizontal="center" vertical="center"/>
    </xf>
    <xf numFmtId="165" fontId="10" fillId="0" borderId="1" xfId="8" applyNumberFormat="1" applyFont="1" applyFill="1" applyBorder="1" applyAlignment="1">
      <alignment horizontal="right" vertical="center"/>
    </xf>
    <xf numFmtId="165" fontId="10" fillId="0" borderId="0" xfId="8" applyNumberFormat="1" applyFont="1" applyFill="1" applyAlignment="1">
      <alignment horizontal="right" vertical="center"/>
    </xf>
    <xf numFmtId="165" fontId="10" fillId="0" borderId="2" xfId="7" applyNumberFormat="1" applyFont="1" applyFill="1" applyBorder="1" applyAlignment="1">
      <alignment horizontal="right" vertical="center"/>
    </xf>
    <xf numFmtId="168" fontId="10" fillId="0" borderId="0" xfId="0" applyNumberFormat="1" applyFont="1" applyFill="1" applyAlignment="1">
      <alignment vertical="center"/>
    </xf>
    <xf numFmtId="0" fontId="10" fillId="0" borderId="1" xfId="0" applyFont="1" applyFill="1" applyBorder="1" applyAlignment="1">
      <alignment horizontal="justify" vertical="center" wrapText="1"/>
    </xf>
    <xf numFmtId="170" fontId="9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right" vertical="center" wrapText="1"/>
    </xf>
    <xf numFmtId="165" fontId="10" fillId="0" borderId="2" xfId="8" applyNumberFormat="1" applyFont="1" applyFill="1" applyBorder="1" applyAlignment="1">
      <alignment horizontal="right" vertical="center"/>
    </xf>
    <xf numFmtId="0" fontId="10" fillId="0" borderId="0" xfId="0" quotePrefix="1" applyFont="1" applyFill="1" applyAlignment="1">
      <alignment vertical="center"/>
    </xf>
    <xf numFmtId="171" fontId="10" fillId="0" borderId="2" xfId="0" applyNumberFormat="1" applyFont="1" applyFill="1" applyBorder="1" applyAlignment="1">
      <alignment vertical="center"/>
    </xf>
    <xf numFmtId="171" fontId="10" fillId="0" borderId="0" xfId="0" applyNumberFormat="1" applyFont="1" applyFill="1" applyAlignment="1">
      <alignment horizontal="right" vertical="center"/>
    </xf>
    <xf numFmtId="171" fontId="10" fillId="0" borderId="0" xfId="0" applyNumberFormat="1" applyFont="1" applyFill="1" applyAlignment="1">
      <alignment vertical="center"/>
    </xf>
    <xf numFmtId="172" fontId="10" fillId="0" borderId="0" xfId="8" applyNumberFormat="1" applyFont="1" applyFill="1" applyAlignment="1">
      <alignment horizontal="right" vertical="center"/>
    </xf>
    <xf numFmtId="0" fontId="8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8" fillId="0" borderId="3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8" fontId="2" fillId="0" borderId="1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166" fontId="8" fillId="0" borderId="1" xfId="0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justify" vertical="center"/>
    </xf>
    <xf numFmtId="168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168" fontId="8" fillId="0" borderId="0" xfId="0" applyNumberFormat="1" applyFont="1" applyFill="1" applyAlignment="1">
      <alignment horizontal="right" vertical="center"/>
    </xf>
    <xf numFmtId="168" fontId="2" fillId="0" borderId="1" xfId="0" applyNumberFormat="1" applyFont="1" applyFill="1" applyBorder="1" applyAlignment="1">
      <alignment vertical="center"/>
    </xf>
    <xf numFmtId="165" fontId="2" fillId="0" borderId="0" xfId="3" applyNumberFormat="1" applyFont="1" applyFill="1" applyAlignment="1">
      <alignment horizontal="center" vertical="center"/>
    </xf>
  </cellXfs>
  <cellStyles count="13">
    <cellStyle name="Comma" xfId="1" builtinId="3"/>
    <cellStyle name="Comma 10 17" xfId="10" xr:uid="{CB2845A0-28CE-4E20-8B2B-627AF2C14DDB}"/>
    <cellStyle name="Comma_Akara 2010 2 2" xfId="4" xr:uid="{D50A6120-58A8-4B6F-A23D-249D2665AA30}"/>
    <cellStyle name="Comma_Akara 2010 2 2 2" xfId="2" xr:uid="{D667EA16-A819-4CD5-B13A-5B546E8B0303}"/>
    <cellStyle name="Comma_Akara 2010 3" xfId="5" xr:uid="{18A3473E-CDF2-4FE7-B688-D1FF2D88A67B}"/>
    <cellStyle name="Comma_Akara_3 years FS_Eng_v 19 March" xfId="9" xr:uid="{3A9C9022-55C0-4E95-B3C2-3D43A0CD53CD}"/>
    <cellStyle name="Good" xfId="12" builtinId="26"/>
    <cellStyle name="Normal" xfId="0" builtinId="0"/>
    <cellStyle name="Normal 6" xfId="11" xr:uid="{EF4035AA-F5EC-4AFB-8DE7-1C523B5EC5A2}"/>
    <cellStyle name="Normal_Akara 2010" xfId="3" xr:uid="{3B2352BE-0BAA-4EFF-A3A8-E002DD334BF4}"/>
    <cellStyle name="Normal_Akara_3 years FS_Eng_v 19 March" xfId="7" xr:uid="{9CCFEBBE-1B06-4B03-84ED-61A287C7F3D3}"/>
    <cellStyle name="Normal_Akara_June Eng09" xfId="6" xr:uid="{C8ED9842-8390-4E47-96FA-53B080568108}"/>
    <cellStyle name="Normal_SPRCstatement01-Eng" xfId="8" xr:uid="{FED24478-B680-457B-B36B-DC584E263111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3F56E-7AE7-4D86-B347-E36C9A603B9F}">
  <sheetPr>
    <tabColor theme="8" tint="0.79998168889431442"/>
  </sheetPr>
  <dimension ref="A1:M171"/>
  <sheetViews>
    <sheetView tabSelected="1" topLeftCell="A124" zoomScaleNormal="100" zoomScaleSheetLayoutView="100" workbookViewId="0">
      <selection activeCell="O168" sqref="O168"/>
    </sheetView>
  </sheetViews>
  <sheetFormatPr defaultColWidth="9.42578125" defaultRowHeight="16.5" customHeight="1"/>
  <cols>
    <col min="1" max="3" width="1.42578125" style="30" customWidth="1"/>
    <col min="4" max="4" width="39.140625" style="30" customWidth="1"/>
    <col min="5" max="5" width="5.42578125" style="30" customWidth="1"/>
    <col min="6" max="6" width="0.5703125" style="30" customWidth="1"/>
    <col min="7" max="7" width="13.5703125" style="30" customWidth="1"/>
    <col min="8" max="8" width="0.5703125" style="30" customWidth="1"/>
    <col min="9" max="9" width="13.5703125" style="30" customWidth="1"/>
    <col min="10" max="10" width="0.5703125" style="30" customWidth="1"/>
    <col min="11" max="11" width="13.5703125" style="30" customWidth="1"/>
    <col min="12" max="12" width="0.5703125" style="30" customWidth="1"/>
    <col min="13" max="13" width="13.5703125" style="30" customWidth="1"/>
    <col min="14" max="16384" width="9.42578125" style="30"/>
  </cols>
  <sheetData>
    <row r="1" spans="1:13" ht="16.5" customHeight="1">
      <c r="A1" s="25" t="s">
        <v>0</v>
      </c>
      <c r="B1" s="25"/>
      <c r="C1" s="26"/>
      <c r="D1" s="26"/>
      <c r="E1" s="27"/>
      <c r="F1" s="26"/>
      <c r="G1" s="28"/>
      <c r="H1" s="29"/>
      <c r="I1" s="26"/>
      <c r="J1" s="29"/>
      <c r="K1" s="28"/>
      <c r="L1" s="29"/>
      <c r="M1" s="29"/>
    </row>
    <row r="2" spans="1:13" ht="16.5" customHeight="1">
      <c r="A2" s="25" t="s">
        <v>1</v>
      </c>
      <c r="B2" s="25"/>
      <c r="C2" s="26"/>
      <c r="D2" s="26"/>
      <c r="E2" s="27"/>
      <c r="F2" s="26"/>
      <c r="G2" s="28"/>
      <c r="H2" s="29"/>
      <c r="I2" s="26"/>
      <c r="J2" s="29"/>
      <c r="K2" s="28"/>
      <c r="L2" s="29"/>
      <c r="M2" s="29"/>
    </row>
    <row r="3" spans="1:13" ht="16.5" customHeight="1">
      <c r="A3" s="31" t="s">
        <v>183</v>
      </c>
      <c r="B3" s="31"/>
      <c r="C3" s="32"/>
      <c r="D3" s="32"/>
      <c r="E3" s="33"/>
      <c r="F3" s="32"/>
      <c r="G3" s="34"/>
      <c r="H3" s="35"/>
      <c r="I3" s="32"/>
      <c r="J3" s="35"/>
      <c r="K3" s="34"/>
      <c r="L3" s="35"/>
      <c r="M3" s="35"/>
    </row>
    <row r="4" spans="1:13" ht="15.6" customHeight="1">
      <c r="A4" s="25"/>
      <c r="B4" s="25"/>
      <c r="C4" s="26"/>
      <c r="D4" s="26"/>
      <c r="E4" s="27"/>
      <c r="F4" s="26"/>
      <c r="G4" s="28"/>
      <c r="H4" s="29"/>
      <c r="I4" s="26"/>
      <c r="J4" s="29"/>
      <c r="K4" s="28"/>
      <c r="L4" s="29"/>
      <c r="M4" s="29"/>
    </row>
    <row r="5" spans="1:13" ht="15.6" customHeight="1">
      <c r="A5" s="25"/>
      <c r="B5" s="25"/>
      <c r="C5" s="26"/>
      <c r="D5" s="26"/>
      <c r="E5" s="27"/>
      <c r="F5" s="26"/>
      <c r="G5" s="28"/>
      <c r="H5" s="29"/>
      <c r="I5" s="26"/>
      <c r="J5" s="29"/>
      <c r="K5" s="28"/>
      <c r="L5" s="29"/>
      <c r="M5" s="29"/>
    </row>
    <row r="6" spans="1:13" ht="15.6" customHeight="1">
      <c r="A6" s="25"/>
      <c r="B6" s="25"/>
      <c r="C6" s="26"/>
      <c r="D6" s="26"/>
      <c r="E6" s="27"/>
      <c r="F6" s="26"/>
      <c r="G6" s="36" t="s">
        <v>2</v>
      </c>
      <c r="H6" s="36"/>
      <c r="I6" s="36"/>
      <c r="J6" s="37"/>
      <c r="K6" s="36" t="s">
        <v>3</v>
      </c>
      <c r="L6" s="36"/>
      <c r="M6" s="36"/>
    </row>
    <row r="7" spans="1:13" ht="15.6" customHeight="1">
      <c r="A7" s="25"/>
      <c r="B7" s="25"/>
      <c r="C7" s="26"/>
      <c r="D7" s="26"/>
      <c r="E7" s="27"/>
      <c r="F7" s="26"/>
      <c r="G7" s="38" t="s">
        <v>4</v>
      </c>
      <c r="H7" s="38"/>
      <c r="I7" s="38"/>
      <c r="J7" s="37"/>
      <c r="K7" s="38" t="s">
        <v>4</v>
      </c>
      <c r="L7" s="38"/>
      <c r="M7" s="38"/>
    </row>
    <row r="8" spans="1:13" ht="15.6" customHeight="1">
      <c r="A8" s="25"/>
      <c r="B8" s="25"/>
      <c r="C8" s="26"/>
      <c r="D8" s="26"/>
      <c r="E8" s="27"/>
      <c r="F8" s="26"/>
      <c r="G8" s="39" t="s">
        <v>5</v>
      </c>
      <c r="H8" s="37"/>
      <c r="I8" s="37" t="s">
        <v>6</v>
      </c>
      <c r="J8" s="37"/>
      <c r="K8" s="39" t="s">
        <v>5</v>
      </c>
      <c r="L8" s="37"/>
      <c r="M8" s="37" t="s">
        <v>6</v>
      </c>
    </row>
    <row r="9" spans="1:13" ht="15.6" customHeight="1">
      <c r="A9" s="25"/>
      <c r="B9" s="25"/>
      <c r="C9" s="26"/>
      <c r="D9" s="26"/>
      <c r="E9" s="27"/>
      <c r="F9" s="26"/>
      <c r="G9" s="40" t="s">
        <v>184</v>
      </c>
      <c r="H9" s="37"/>
      <c r="I9" s="37" t="s">
        <v>7</v>
      </c>
      <c r="J9" s="37"/>
      <c r="K9" s="40" t="s">
        <v>184</v>
      </c>
      <c r="L9" s="37"/>
      <c r="M9" s="37" t="s">
        <v>7</v>
      </c>
    </row>
    <row r="10" spans="1:13" ht="15.6" customHeight="1">
      <c r="A10" s="41"/>
      <c r="B10" s="41"/>
      <c r="C10" s="41"/>
      <c r="D10" s="41"/>
      <c r="E10" s="42"/>
      <c r="F10" s="41"/>
      <c r="G10" s="43" t="s">
        <v>155</v>
      </c>
      <c r="H10" s="44"/>
      <c r="I10" s="43" t="s">
        <v>138</v>
      </c>
      <c r="J10" s="44"/>
      <c r="K10" s="43" t="s">
        <v>155</v>
      </c>
      <c r="L10" s="44"/>
      <c r="M10" s="43" t="s">
        <v>138</v>
      </c>
    </row>
    <row r="11" spans="1:13" ht="15.6" customHeight="1">
      <c r="A11" s="41"/>
      <c r="B11" s="41"/>
      <c r="C11" s="41"/>
      <c r="D11" s="41"/>
      <c r="E11" s="33" t="s">
        <v>8</v>
      </c>
      <c r="F11" s="41"/>
      <c r="G11" s="45" t="s">
        <v>9</v>
      </c>
      <c r="H11" s="46"/>
      <c r="I11" s="47" t="s">
        <v>9</v>
      </c>
      <c r="J11" s="46"/>
      <c r="K11" s="45" t="s">
        <v>9</v>
      </c>
      <c r="L11" s="41"/>
      <c r="M11" s="47" t="s">
        <v>9</v>
      </c>
    </row>
    <row r="12" spans="1:13" ht="15.6" customHeight="1">
      <c r="A12" s="48" t="s">
        <v>10</v>
      </c>
      <c r="B12" s="49"/>
      <c r="C12" s="42"/>
      <c r="D12" s="42"/>
      <c r="E12" s="41"/>
      <c r="F12" s="42"/>
      <c r="G12" s="50"/>
      <c r="H12" s="51"/>
      <c r="I12" s="42"/>
      <c r="J12" s="51"/>
      <c r="K12" s="50"/>
      <c r="L12" s="51"/>
      <c r="M12" s="51"/>
    </row>
    <row r="13" spans="1:13" ht="15.6" customHeight="1">
      <c r="A13" s="48"/>
      <c r="B13" s="49"/>
      <c r="C13" s="42"/>
      <c r="D13" s="42"/>
      <c r="E13" s="41"/>
      <c r="F13" s="42"/>
      <c r="G13" s="50"/>
      <c r="H13" s="51"/>
      <c r="I13" s="42"/>
      <c r="J13" s="51"/>
      <c r="K13" s="50"/>
      <c r="L13" s="51"/>
      <c r="M13" s="51"/>
    </row>
    <row r="14" spans="1:13" ht="15.6" customHeight="1">
      <c r="A14" s="48" t="s">
        <v>11</v>
      </c>
      <c r="B14" s="49"/>
      <c r="C14" s="42"/>
      <c r="D14" s="42"/>
      <c r="E14" s="41"/>
      <c r="F14" s="42"/>
      <c r="G14" s="50"/>
      <c r="H14" s="51"/>
      <c r="I14" s="42"/>
      <c r="J14" s="51"/>
      <c r="K14" s="50"/>
      <c r="L14" s="51"/>
      <c r="M14" s="51"/>
    </row>
    <row r="15" spans="1:13" ht="15.6" customHeight="1">
      <c r="A15" s="48"/>
      <c r="B15" s="49"/>
      <c r="C15" s="42"/>
      <c r="D15" s="42"/>
      <c r="E15" s="41"/>
      <c r="F15" s="42"/>
      <c r="G15" s="50"/>
      <c r="H15" s="51"/>
      <c r="I15" s="42"/>
      <c r="J15" s="51"/>
      <c r="K15" s="50"/>
      <c r="L15" s="51"/>
      <c r="M15" s="51"/>
    </row>
    <row r="16" spans="1:13" ht="15.6" customHeight="1">
      <c r="A16" s="42" t="s">
        <v>12</v>
      </c>
      <c r="B16" s="42"/>
      <c r="C16" s="42"/>
      <c r="D16" s="42"/>
      <c r="E16" s="52"/>
      <c r="F16" s="52"/>
      <c r="G16" s="2">
        <v>352905468</v>
      </c>
      <c r="H16" s="53"/>
      <c r="I16" s="1">
        <v>267286191</v>
      </c>
      <c r="J16" s="53"/>
      <c r="K16" s="2">
        <v>58045536</v>
      </c>
      <c r="L16" s="53"/>
      <c r="M16" s="1">
        <v>56818245</v>
      </c>
    </row>
    <row r="17" spans="1:13" ht="15.6" customHeight="1">
      <c r="A17" s="42" t="s">
        <v>13</v>
      </c>
      <c r="B17" s="42"/>
      <c r="C17" s="42"/>
      <c r="D17" s="42"/>
      <c r="E17" s="52"/>
      <c r="F17" s="52"/>
      <c r="G17" s="54"/>
      <c r="H17" s="54"/>
      <c r="I17" s="3"/>
      <c r="J17" s="54"/>
      <c r="K17" s="54"/>
      <c r="L17" s="42"/>
      <c r="M17" s="54"/>
    </row>
    <row r="18" spans="1:13" ht="15.6" customHeight="1">
      <c r="A18" s="42"/>
      <c r="B18" s="42" t="s">
        <v>14</v>
      </c>
      <c r="C18" s="42"/>
      <c r="D18" s="42"/>
      <c r="E18" s="52" t="s">
        <v>142</v>
      </c>
      <c r="F18" s="52"/>
      <c r="G18" s="2">
        <v>10656597</v>
      </c>
      <c r="H18" s="53"/>
      <c r="I18" s="1">
        <v>422076158</v>
      </c>
      <c r="J18" s="53"/>
      <c r="K18" s="2">
        <v>10656597</v>
      </c>
      <c r="L18" s="53"/>
      <c r="M18" s="1">
        <v>422076158</v>
      </c>
    </row>
    <row r="19" spans="1:13" ht="15.6" customHeight="1">
      <c r="A19" s="42" t="s">
        <v>15</v>
      </c>
      <c r="B19" s="42"/>
      <c r="C19" s="42"/>
      <c r="D19" s="42"/>
      <c r="E19" s="52"/>
      <c r="F19" s="52"/>
      <c r="G19" s="2">
        <v>1292784</v>
      </c>
      <c r="H19" s="53"/>
      <c r="I19" s="2">
        <v>401286469</v>
      </c>
      <c r="J19" s="53"/>
      <c r="K19" s="2">
        <v>0</v>
      </c>
      <c r="L19" s="53"/>
      <c r="M19" s="2">
        <v>400000000</v>
      </c>
    </row>
    <row r="20" spans="1:13" ht="15.6" customHeight="1">
      <c r="A20" s="42" t="s">
        <v>246</v>
      </c>
      <c r="B20" s="42"/>
      <c r="C20" s="42"/>
      <c r="D20" s="42"/>
      <c r="E20" s="55">
        <v>8</v>
      </c>
      <c r="F20" s="52"/>
      <c r="G20" s="54">
        <v>524353172</v>
      </c>
      <c r="H20" s="54"/>
      <c r="I20" s="2">
        <v>547349952</v>
      </c>
      <c r="J20" s="3"/>
      <c r="K20" s="54">
        <v>92284533</v>
      </c>
      <c r="L20" s="3"/>
      <c r="M20" s="2">
        <v>102361535</v>
      </c>
    </row>
    <row r="21" spans="1:13" ht="15.6" customHeight="1">
      <c r="A21" s="51" t="s">
        <v>134</v>
      </c>
      <c r="B21" s="42"/>
      <c r="C21" s="42"/>
      <c r="D21" s="42"/>
      <c r="E21" s="55"/>
      <c r="F21" s="52"/>
      <c r="G21" s="2"/>
      <c r="H21" s="53"/>
      <c r="I21" s="2"/>
      <c r="J21" s="53"/>
      <c r="K21" s="2"/>
      <c r="L21" s="53"/>
      <c r="M21" s="2"/>
    </row>
    <row r="22" spans="1:13" ht="15.6" customHeight="1">
      <c r="A22" s="51"/>
      <c r="B22" s="51" t="s">
        <v>250</v>
      </c>
      <c r="C22" s="51"/>
      <c r="E22" s="55">
        <v>23</v>
      </c>
      <c r="F22" s="52"/>
      <c r="G22" s="2">
        <v>0</v>
      </c>
      <c r="H22" s="42"/>
      <c r="I22" s="2">
        <v>0</v>
      </c>
      <c r="J22" s="42"/>
      <c r="K22" s="2">
        <v>76622010</v>
      </c>
      <c r="L22" s="42"/>
      <c r="M22" s="2">
        <v>38381687</v>
      </c>
    </row>
    <row r="23" spans="1:13" ht="15.6" customHeight="1">
      <c r="A23" s="42" t="s">
        <v>16</v>
      </c>
      <c r="B23" s="42"/>
      <c r="C23" s="42"/>
      <c r="D23" s="42"/>
      <c r="E23" s="52"/>
      <c r="F23" s="52"/>
      <c r="G23" s="2">
        <v>146098352</v>
      </c>
      <c r="H23" s="53"/>
      <c r="I23" s="2">
        <v>133802209</v>
      </c>
      <c r="J23" s="53"/>
      <c r="K23" s="2">
        <v>13928316</v>
      </c>
      <c r="L23" s="53"/>
      <c r="M23" s="2">
        <v>13368660</v>
      </c>
    </row>
    <row r="24" spans="1:13" ht="15.6" customHeight="1">
      <c r="A24" s="42" t="s">
        <v>251</v>
      </c>
      <c r="B24" s="42"/>
      <c r="C24" s="42"/>
      <c r="D24" s="42"/>
      <c r="E24" s="52">
        <v>9</v>
      </c>
      <c r="F24" s="52"/>
      <c r="G24" s="2">
        <v>0</v>
      </c>
      <c r="H24" s="53"/>
      <c r="I24" s="2">
        <v>70000000</v>
      </c>
      <c r="J24" s="53"/>
      <c r="K24" s="2">
        <v>0</v>
      </c>
      <c r="L24" s="53"/>
      <c r="M24" s="2">
        <v>0</v>
      </c>
    </row>
    <row r="25" spans="1:13" ht="15.6" customHeight="1">
      <c r="A25" s="42" t="s">
        <v>17</v>
      </c>
      <c r="B25" s="42"/>
      <c r="C25" s="42"/>
      <c r="D25" s="42"/>
      <c r="E25" s="52"/>
      <c r="F25" s="52"/>
      <c r="G25" s="56">
        <v>57996123</v>
      </c>
      <c r="H25" s="42"/>
      <c r="I25" s="56">
        <v>41479241</v>
      </c>
      <c r="J25" s="42"/>
      <c r="K25" s="4">
        <v>12780531</v>
      </c>
      <c r="L25" s="42"/>
      <c r="M25" s="56">
        <v>6840621</v>
      </c>
    </row>
    <row r="26" spans="1:13" ht="15.6" customHeight="1">
      <c r="A26" s="42"/>
      <c r="B26" s="42"/>
      <c r="C26" s="42"/>
      <c r="D26" s="42"/>
      <c r="E26" s="57"/>
      <c r="F26" s="52"/>
      <c r="G26" s="54"/>
      <c r="H26" s="54"/>
      <c r="I26" s="54"/>
      <c r="J26" s="54"/>
      <c r="K26" s="54"/>
      <c r="L26" s="42"/>
      <c r="M26" s="54"/>
    </row>
    <row r="27" spans="1:13" ht="15.6" customHeight="1">
      <c r="A27" s="48" t="s">
        <v>18</v>
      </c>
      <c r="B27" s="42"/>
      <c r="C27" s="42"/>
      <c r="D27" s="42"/>
      <c r="E27" s="52"/>
      <c r="F27" s="52"/>
      <c r="G27" s="58">
        <f>SUM(G16:G25)</f>
        <v>1093302496</v>
      </c>
      <c r="H27" s="54"/>
      <c r="I27" s="58">
        <f>SUM(I16:I25)</f>
        <v>1883280220</v>
      </c>
      <c r="J27" s="54"/>
      <c r="K27" s="58">
        <f>SUM(K16:K25)</f>
        <v>264317523</v>
      </c>
      <c r="L27" s="54"/>
      <c r="M27" s="58">
        <f>SUM(M16:M25)</f>
        <v>1039846906</v>
      </c>
    </row>
    <row r="28" spans="1:13" ht="15.6" customHeight="1">
      <c r="A28" s="51"/>
      <c r="B28" s="42"/>
      <c r="C28" s="42"/>
      <c r="D28" s="42"/>
      <c r="E28" s="52"/>
      <c r="F28" s="52"/>
      <c r="G28" s="54"/>
      <c r="H28" s="54"/>
      <c r="I28" s="54"/>
      <c r="J28" s="54"/>
      <c r="K28" s="54"/>
      <c r="L28" s="54"/>
      <c r="M28" s="54"/>
    </row>
    <row r="29" spans="1:13" ht="15.6" customHeight="1">
      <c r="A29" s="48" t="s">
        <v>19</v>
      </c>
      <c r="B29" s="42"/>
      <c r="C29" s="42"/>
      <c r="D29" s="42"/>
      <c r="E29" s="52"/>
      <c r="F29" s="52"/>
      <c r="G29" s="54"/>
      <c r="H29" s="54"/>
      <c r="I29" s="54"/>
      <c r="J29" s="54"/>
      <c r="K29" s="54"/>
      <c r="L29" s="54"/>
      <c r="M29" s="54"/>
    </row>
    <row r="30" spans="1:13" ht="15.6" customHeight="1">
      <c r="A30" s="48"/>
      <c r="B30" s="42"/>
      <c r="C30" s="42"/>
      <c r="D30" s="42"/>
      <c r="E30" s="52"/>
      <c r="F30" s="52"/>
      <c r="G30" s="54"/>
      <c r="H30" s="54"/>
      <c r="I30" s="54"/>
      <c r="J30" s="54"/>
      <c r="K30" s="54"/>
      <c r="L30" s="54"/>
      <c r="M30" s="54"/>
    </row>
    <row r="31" spans="1:13" ht="15.6" customHeight="1">
      <c r="A31" s="42" t="s">
        <v>20</v>
      </c>
      <c r="B31" s="42"/>
      <c r="C31" s="42"/>
      <c r="D31" s="42"/>
      <c r="E31" s="55"/>
      <c r="F31" s="52"/>
      <c r="G31" s="54">
        <v>2140000</v>
      </c>
      <c r="H31" s="59"/>
      <c r="I31" s="50">
        <v>2640000</v>
      </c>
      <c r="J31" s="59"/>
      <c r="K31" s="50">
        <v>0</v>
      </c>
      <c r="L31" s="59"/>
      <c r="M31" s="50">
        <v>0</v>
      </c>
    </row>
    <row r="32" spans="1:13" ht="15.6" customHeight="1">
      <c r="A32" s="42" t="s">
        <v>252</v>
      </c>
      <c r="B32" s="42"/>
      <c r="C32" s="42"/>
      <c r="D32" s="42"/>
      <c r="E32" s="55"/>
      <c r="F32" s="52"/>
      <c r="G32" s="54">
        <v>0</v>
      </c>
      <c r="H32" s="59"/>
      <c r="I32" s="3">
        <v>0</v>
      </c>
      <c r="J32" s="59"/>
      <c r="K32" s="54">
        <v>6559770</v>
      </c>
      <c r="L32" s="59"/>
      <c r="M32" s="3">
        <v>1355540</v>
      </c>
    </row>
    <row r="33" spans="1:13" ht="15.6" customHeight="1">
      <c r="A33" s="42" t="s">
        <v>139</v>
      </c>
      <c r="B33" s="42"/>
      <c r="C33" s="42"/>
      <c r="D33" s="42"/>
      <c r="E33" s="55">
        <v>11</v>
      </c>
      <c r="F33" s="52"/>
      <c r="G33" s="54">
        <v>740462504</v>
      </c>
      <c r="H33" s="59"/>
      <c r="I33" s="50">
        <v>746847223</v>
      </c>
      <c r="J33" s="59"/>
      <c r="K33" s="54">
        <v>0</v>
      </c>
      <c r="L33" s="59"/>
      <c r="M33" s="50">
        <v>0</v>
      </c>
    </row>
    <row r="34" spans="1:13" ht="15.6" customHeight="1">
      <c r="A34" s="42" t="s">
        <v>152</v>
      </c>
      <c r="B34" s="42"/>
      <c r="C34" s="42"/>
      <c r="D34" s="42"/>
      <c r="E34" s="55">
        <v>11</v>
      </c>
      <c r="F34" s="52"/>
      <c r="G34" s="54">
        <v>0</v>
      </c>
      <c r="H34" s="59"/>
      <c r="I34" s="3">
        <v>0</v>
      </c>
      <c r="J34" s="59"/>
      <c r="K34" s="54">
        <v>4707747676</v>
      </c>
      <c r="L34" s="59"/>
      <c r="M34" s="3">
        <v>4707747676</v>
      </c>
    </row>
    <row r="35" spans="1:13" ht="15.6" customHeight="1">
      <c r="A35" s="42" t="s">
        <v>13</v>
      </c>
      <c r="B35" s="42"/>
      <c r="C35" s="42"/>
      <c r="D35" s="42"/>
      <c r="E35" s="55"/>
      <c r="F35" s="52"/>
      <c r="G35" s="54"/>
      <c r="H35" s="54"/>
      <c r="I35" s="3"/>
      <c r="J35" s="54"/>
      <c r="K35" s="54"/>
      <c r="L35" s="54"/>
      <c r="M35" s="3"/>
    </row>
    <row r="36" spans="1:13" ht="15.6" customHeight="1">
      <c r="A36" s="42"/>
      <c r="B36" s="42" t="s">
        <v>14</v>
      </c>
      <c r="C36" s="42"/>
      <c r="D36" s="42"/>
      <c r="E36" s="52" t="s">
        <v>142</v>
      </c>
      <c r="F36" s="52"/>
      <c r="G36" s="60">
        <v>611250</v>
      </c>
      <c r="H36" s="59"/>
      <c r="I36" s="50">
        <v>611250</v>
      </c>
      <c r="J36" s="59"/>
      <c r="K36" s="54">
        <v>330000</v>
      </c>
      <c r="L36" s="59"/>
      <c r="M36" s="50">
        <v>330000</v>
      </c>
    </row>
    <row r="37" spans="1:13" ht="15.6" customHeight="1">
      <c r="A37" s="51" t="s">
        <v>148</v>
      </c>
      <c r="B37" s="42"/>
      <c r="C37" s="42"/>
      <c r="D37" s="42"/>
      <c r="E37" s="55">
        <v>23</v>
      </c>
      <c r="F37" s="52"/>
      <c r="G37" s="54">
        <v>0</v>
      </c>
      <c r="H37" s="59"/>
      <c r="I37" s="3">
        <v>0</v>
      </c>
      <c r="J37" s="59"/>
      <c r="K37" s="54">
        <v>4163623572</v>
      </c>
      <c r="L37" s="59"/>
      <c r="M37" s="3">
        <v>3435301786</v>
      </c>
    </row>
    <row r="38" spans="1:13" ht="15.6" customHeight="1">
      <c r="A38" s="42" t="s">
        <v>21</v>
      </c>
      <c r="B38" s="42"/>
      <c r="C38" s="42"/>
      <c r="D38" s="42"/>
      <c r="E38" s="55">
        <v>12</v>
      </c>
      <c r="F38" s="52"/>
      <c r="G38" s="54">
        <v>204590831</v>
      </c>
      <c r="H38" s="59"/>
      <c r="I38" s="50">
        <v>205494584</v>
      </c>
      <c r="J38" s="59"/>
      <c r="K38" s="54">
        <v>0</v>
      </c>
      <c r="L38" s="59"/>
      <c r="M38" s="50">
        <v>0</v>
      </c>
    </row>
    <row r="39" spans="1:13" ht="15.6" customHeight="1">
      <c r="A39" s="42" t="s">
        <v>22</v>
      </c>
      <c r="B39" s="42"/>
      <c r="C39" s="42"/>
      <c r="D39" s="42"/>
      <c r="E39" s="55">
        <v>13</v>
      </c>
      <c r="F39" s="52"/>
      <c r="G39" s="54">
        <v>9450584432</v>
      </c>
      <c r="H39" s="59"/>
      <c r="I39" s="50">
        <v>9134788951</v>
      </c>
      <c r="J39" s="59"/>
      <c r="K39" s="54">
        <v>2147539713</v>
      </c>
      <c r="L39" s="59"/>
      <c r="M39" s="50">
        <v>2175205626</v>
      </c>
    </row>
    <row r="40" spans="1:13" ht="15.6" customHeight="1">
      <c r="A40" s="42" t="s">
        <v>23</v>
      </c>
      <c r="B40" s="42"/>
      <c r="C40" s="42"/>
      <c r="D40" s="42"/>
      <c r="E40" s="55">
        <v>14</v>
      </c>
      <c r="F40" s="52"/>
      <c r="G40" s="54">
        <v>206537219</v>
      </c>
      <c r="H40" s="59"/>
      <c r="I40" s="50">
        <v>201722892</v>
      </c>
      <c r="J40" s="59"/>
      <c r="K40" s="54">
        <v>10767883</v>
      </c>
      <c r="L40" s="59"/>
      <c r="M40" s="50">
        <v>9176890</v>
      </c>
    </row>
    <row r="41" spans="1:13" ht="15.6" customHeight="1">
      <c r="A41" s="42" t="s">
        <v>24</v>
      </c>
      <c r="B41" s="42"/>
      <c r="C41" s="42"/>
      <c r="D41" s="42"/>
      <c r="E41" s="55">
        <v>15</v>
      </c>
      <c r="F41" s="52"/>
      <c r="G41" s="54">
        <v>573007580</v>
      </c>
      <c r="H41" s="59"/>
      <c r="I41" s="50">
        <v>591833788</v>
      </c>
      <c r="J41" s="59"/>
      <c r="K41" s="54">
        <v>127836937</v>
      </c>
      <c r="L41" s="59"/>
      <c r="M41" s="50">
        <v>130085373</v>
      </c>
    </row>
    <row r="42" spans="1:13" ht="15.6" customHeight="1">
      <c r="A42" s="42" t="s">
        <v>143</v>
      </c>
      <c r="B42" s="42"/>
      <c r="C42" s="42"/>
      <c r="D42" s="42"/>
      <c r="E42" s="52"/>
      <c r="F42" s="52"/>
      <c r="G42" s="54">
        <v>2054875364</v>
      </c>
      <c r="H42" s="59"/>
      <c r="I42" s="50">
        <v>2054875364</v>
      </c>
      <c r="J42" s="59"/>
      <c r="K42" s="54">
        <v>0</v>
      </c>
      <c r="L42" s="59"/>
      <c r="M42" s="50">
        <v>0</v>
      </c>
    </row>
    <row r="43" spans="1:13" ht="15.6" customHeight="1">
      <c r="A43" s="42" t="s">
        <v>25</v>
      </c>
      <c r="B43" s="42"/>
      <c r="C43" s="42"/>
      <c r="D43" s="42"/>
      <c r="E43" s="52"/>
      <c r="F43" s="52"/>
      <c r="G43" s="54">
        <v>24583078</v>
      </c>
      <c r="H43" s="59"/>
      <c r="I43" s="50">
        <v>32395130</v>
      </c>
      <c r="J43" s="59"/>
      <c r="K43" s="54">
        <v>0</v>
      </c>
      <c r="L43" s="59"/>
      <c r="M43" s="50">
        <v>0</v>
      </c>
    </row>
    <row r="44" spans="1:13" ht="15.6" customHeight="1">
      <c r="A44" s="42" t="s">
        <v>233</v>
      </c>
      <c r="B44" s="42"/>
      <c r="C44" s="42"/>
      <c r="D44" s="42"/>
      <c r="E44" s="52"/>
      <c r="F44" s="52"/>
      <c r="G44" s="54"/>
      <c r="H44" s="59"/>
      <c r="I44" s="50"/>
      <c r="J44" s="59"/>
      <c r="K44" s="54"/>
      <c r="L44" s="59"/>
      <c r="M44" s="50"/>
    </row>
    <row r="45" spans="1:13" ht="15.6" customHeight="1">
      <c r="A45" s="42"/>
      <c r="B45" s="42" t="s">
        <v>234</v>
      </c>
      <c r="C45" s="42"/>
      <c r="D45" s="42"/>
      <c r="E45" s="52">
        <v>19</v>
      </c>
      <c r="F45" s="52"/>
      <c r="G45" s="54">
        <v>403173186</v>
      </c>
      <c r="H45" s="59"/>
      <c r="I45" s="50">
        <v>0</v>
      </c>
      <c r="J45" s="59"/>
      <c r="K45" s="54">
        <v>0</v>
      </c>
      <c r="L45" s="59"/>
      <c r="M45" s="50">
        <v>0</v>
      </c>
    </row>
    <row r="46" spans="1:13" ht="15.6" customHeight="1">
      <c r="A46" s="42" t="s">
        <v>26</v>
      </c>
      <c r="B46" s="42"/>
      <c r="C46" s="42"/>
      <c r="D46" s="42"/>
      <c r="E46" s="52">
        <v>16</v>
      </c>
      <c r="F46" s="52"/>
      <c r="G46" s="58">
        <v>249538626</v>
      </c>
      <c r="H46" s="59"/>
      <c r="I46" s="56">
        <v>170077268</v>
      </c>
      <c r="J46" s="59"/>
      <c r="K46" s="58">
        <v>79251027</v>
      </c>
      <c r="L46" s="59"/>
      <c r="M46" s="56">
        <v>78762810</v>
      </c>
    </row>
    <row r="47" spans="1:13" ht="15.6" customHeight="1">
      <c r="A47" s="42"/>
      <c r="B47" s="42"/>
      <c r="C47" s="42"/>
      <c r="D47" s="42"/>
      <c r="E47" s="52"/>
      <c r="F47" s="52"/>
      <c r="G47" s="54"/>
      <c r="H47" s="54"/>
      <c r="I47" s="54"/>
      <c r="J47" s="54"/>
      <c r="K47" s="54"/>
      <c r="L47" s="54"/>
      <c r="M47" s="54"/>
    </row>
    <row r="48" spans="1:13" ht="15.6" customHeight="1">
      <c r="A48" s="48" t="s">
        <v>27</v>
      </c>
      <c r="B48" s="42"/>
      <c r="C48" s="42"/>
      <c r="D48" s="42"/>
      <c r="E48" s="52"/>
      <c r="F48" s="52"/>
      <c r="G48" s="58">
        <f>SUM(G31:G46)</f>
        <v>13910104070</v>
      </c>
      <c r="H48" s="54"/>
      <c r="I48" s="58">
        <f>SUM(I31:I46)</f>
        <v>13141286450</v>
      </c>
      <c r="J48" s="54"/>
      <c r="K48" s="58">
        <f>SUM(K31:K46)</f>
        <v>11243656578</v>
      </c>
      <c r="L48" s="42"/>
      <c r="M48" s="58">
        <f>SUM(M31:M46)</f>
        <v>10537965701</v>
      </c>
    </row>
    <row r="49" spans="1:13" ht="15.6" customHeight="1">
      <c r="A49" s="51"/>
      <c r="B49" s="42"/>
      <c r="C49" s="42"/>
      <c r="D49" s="42"/>
      <c r="E49" s="52"/>
      <c r="F49" s="52"/>
      <c r="G49" s="54"/>
      <c r="H49" s="54"/>
      <c r="I49" s="54"/>
      <c r="J49" s="54"/>
      <c r="K49" s="54"/>
      <c r="L49" s="42"/>
      <c r="M49" s="54"/>
    </row>
    <row r="50" spans="1:13" ht="15" customHeight="1" thickBot="1">
      <c r="A50" s="48" t="s">
        <v>28</v>
      </c>
      <c r="B50" s="42"/>
      <c r="C50" s="42"/>
      <c r="D50" s="42"/>
      <c r="E50" s="46"/>
      <c r="F50" s="46"/>
      <c r="G50" s="61">
        <f>SUM(G27,G48)</f>
        <v>15003406566</v>
      </c>
      <c r="H50" s="54"/>
      <c r="I50" s="61">
        <f>SUM(I27,I48)</f>
        <v>15024566670</v>
      </c>
      <c r="J50" s="54"/>
      <c r="K50" s="61">
        <f>SUM(K27,K48)</f>
        <v>11507974101</v>
      </c>
      <c r="L50" s="42"/>
      <c r="M50" s="61">
        <f>SUM(M27,M48)</f>
        <v>11577812607</v>
      </c>
    </row>
    <row r="51" spans="1:13" ht="15.6" customHeight="1" thickTop="1">
      <c r="A51" s="48"/>
      <c r="B51" s="42"/>
      <c r="C51" s="42"/>
      <c r="D51" s="42"/>
      <c r="E51" s="46"/>
      <c r="F51" s="46"/>
      <c r="G51" s="54"/>
      <c r="H51" s="54"/>
      <c r="I51" s="54"/>
      <c r="J51" s="54"/>
      <c r="K51" s="54"/>
      <c r="L51" s="42"/>
      <c r="M51" s="54"/>
    </row>
    <row r="52" spans="1:13" ht="18.600000000000001" customHeight="1">
      <c r="A52" s="48"/>
      <c r="B52" s="42"/>
      <c r="C52" s="42"/>
      <c r="D52" s="42"/>
      <c r="E52" s="46"/>
      <c r="F52" s="46"/>
      <c r="G52" s="54"/>
      <c r="H52" s="54"/>
      <c r="I52" s="54"/>
      <c r="J52" s="54"/>
      <c r="K52" s="54"/>
      <c r="L52" s="42"/>
      <c r="M52" s="54"/>
    </row>
    <row r="53" spans="1:13" ht="18.600000000000001" customHeight="1">
      <c r="A53" s="48"/>
      <c r="B53" s="42"/>
      <c r="C53" s="42"/>
      <c r="D53" s="42"/>
      <c r="E53" s="46"/>
      <c r="F53" s="46"/>
      <c r="G53" s="54"/>
      <c r="H53" s="54"/>
      <c r="I53" s="54"/>
      <c r="J53" s="54"/>
      <c r="K53" s="54"/>
      <c r="L53" s="42"/>
      <c r="M53" s="54"/>
    </row>
    <row r="54" spans="1:13" ht="12" customHeight="1">
      <c r="A54" s="48"/>
      <c r="B54" s="42"/>
      <c r="C54" s="42"/>
      <c r="D54" s="42"/>
      <c r="E54" s="46"/>
      <c r="F54" s="46"/>
      <c r="G54" s="54"/>
      <c r="H54" s="54"/>
      <c r="I54" s="54"/>
      <c r="J54" s="54"/>
      <c r="K54" s="54"/>
      <c r="L54" s="42"/>
      <c r="M54" s="54"/>
    </row>
    <row r="55" spans="1:13" ht="18.600000000000001" customHeight="1">
      <c r="A55" s="48"/>
      <c r="B55" s="42"/>
      <c r="C55" s="42"/>
      <c r="D55" s="42"/>
      <c r="E55" s="46"/>
      <c r="F55" s="46"/>
      <c r="G55" s="54"/>
      <c r="H55" s="54"/>
      <c r="I55" s="54"/>
      <c r="J55" s="54"/>
      <c r="K55" s="54"/>
      <c r="L55" s="42"/>
      <c r="M55" s="54"/>
    </row>
    <row r="56" spans="1:13" ht="15.6" customHeight="1">
      <c r="A56" s="62" t="s">
        <v>29</v>
      </c>
      <c r="B56" s="62"/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</row>
    <row r="57" spans="1:13" ht="15.6" customHeigh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1"/>
      <c r="M57" s="41"/>
    </row>
    <row r="58" spans="1:13" ht="15.6" customHeight="1">
      <c r="A58" s="41"/>
      <c r="B58" s="41"/>
      <c r="C58" s="41"/>
      <c r="E58" s="41"/>
      <c r="F58" s="41"/>
      <c r="G58" s="41"/>
      <c r="H58" s="41"/>
      <c r="I58" s="41"/>
      <c r="J58" s="41"/>
      <c r="K58" s="41"/>
      <c r="L58" s="41"/>
      <c r="M58" s="41"/>
    </row>
    <row r="59" spans="1:13" ht="21.95" customHeight="1">
      <c r="A59" s="63" t="s">
        <v>30</v>
      </c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0" spans="1:13" ht="16.5" customHeight="1">
      <c r="A60" s="25" t="str">
        <f>A1</f>
        <v>Principal Capital Public Company Limited</v>
      </c>
      <c r="B60" s="25"/>
      <c r="C60" s="26"/>
      <c r="D60" s="26"/>
      <c r="E60" s="27"/>
      <c r="F60" s="26"/>
      <c r="G60" s="28"/>
      <c r="H60" s="29"/>
      <c r="I60" s="26"/>
      <c r="J60" s="29"/>
      <c r="K60" s="28"/>
      <c r="L60" s="29"/>
      <c r="M60" s="29"/>
    </row>
    <row r="61" spans="1:13" ht="16.5" customHeight="1">
      <c r="A61" s="25" t="s">
        <v>149</v>
      </c>
      <c r="B61" s="25"/>
      <c r="C61" s="26"/>
      <c r="D61" s="26"/>
      <c r="E61" s="27"/>
      <c r="F61" s="26"/>
      <c r="G61" s="28"/>
      <c r="H61" s="29"/>
      <c r="I61" s="26"/>
      <c r="J61" s="29"/>
      <c r="K61" s="28"/>
      <c r="L61" s="29"/>
      <c r="M61" s="29"/>
    </row>
    <row r="62" spans="1:13" ht="16.5" customHeight="1">
      <c r="A62" s="31" t="str">
        <f>A3</f>
        <v>As at 30 June 2025</v>
      </c>
      <c r="B62" s="31"/>
      <c r="C62" s="32"/>
      <c r="D62" s="32"/>
      <c r="E62" s="33"/>
      <c r="F62" s="32"/>
      <c r="G62" s="34"/>
      <c r="H62" s="35"/>
      <c r="I62" s="32"/>
      <c r="J62" s="35"/>
      <c r="K62" s="34"/>
      <c r="L62" s="35"/>
      <c r="M62" s="35"/>
    </row>
    <row r="63" spans="1:13" ht="16.5" customHeight="1">
      <c r="A63" s="25"/>
      <c r="B63" s="25"/>
      <c r="C63" s="26"/>
      <c r="D63" s="26"/>
      <c r="E63" s="27"/>
      <c r="F63" s="26"/>
      <c r="G63" s="28"/>
      <c r="H63" s="29"/>
      <c r="I63" s="26"/>
      <c r="J63" s="29"/>
      <c r="K63" s="28"/>
      <c r="L63" s="29"/>
      <c r="M63" s="29"/>
    </row>
    <row r="64" spans="1:13" ht="16.5" customHeight="1">
      <c r="A64" s="25"/>
      <c r="B64" s="25"/>
      <c r="C64" s="26"/>
      <c r="D64" s="26"/>
      <c r="E64" s="27"/>
      <c r="F64" s="26"/>
      <c r="G64" s="28"/>
      <c r="H64" s="29"/>
      <c r="I64" s="26"/>
      <c r="J64" s="29"/>
      <c r="K64" s="28"/>
      <c r="L64" s="29"/>
      <c r="M64" s="29"/>
    </row>
    <row r="65" spans="1:13" ht="16.5" customHeight="1">
      <c r="A65" s="25"/>
      <c r="B65" s="25"/>
      <c r="C65" s="26"/>
      <c r="D65" s="26"/>
      <c r="E65" s="27"/>
      <c r="F65" s="26"/>
      <c r="G65" s="36" t="s">
        <v>2</v>
      </c>
      <c r="H65" s="36"/>
      <c r="I65" s="36"/>
      <c r="J65" s="37"/>
      <c r="K65" s="36" t="s">
        <v>3</v>
      </c>
      <c r="L65" s="36"/>
      <c r="M65" s="36"/>
    </row>
    <row r="66" spans="1:13" ht="16.5" customHeight="1">
      <c r="A66" s="25"/>
      <c r="B66" s="25"/>
      <c r="C66" s="26"/>
      <c r="D66" s="26"/>
      <c r="E66" s="27"/>
      <c r="F66" s="26"/>
      <c r="G66" s="38" t="s">
        <v>4</v>
      </c>
      <c r="H66" s="38"/>
      <c r="I66" s="38"/>
      <c r="J66" s="37"/>
      <c r="K66" s="38" t="s">
        <v>4</v>
      </c>
      <c r="L66" s="38"/>
      <c r="M66" s="38"/>
    </row>
    <row r="67" spans="1:13" ht="16.5" customHeight="1">
      <c r="A67" s="25"/>
      <c r="B67" s="25"/>
      <c r="C67" s="26"/>
      <c r="D67" s="26"/>
      <c r="E67" s="27"/>
      <c r="F67" s="26"/>
      <c r="G67" s="39" t="s">
        <v>5</v>
      </c>
      <c r="H67" s="37"/>
      <c r="I67" s="37" t="s">
        <v>6</v>
      </c>
      <c r="J67" s="37"/>
      <c r="K67" s="39" t="s">
        <v>5</v>
      </c>
      <c r="L67" s="37"/>
      <c r="M67" s="37" t="s">
        <v>6</v>
      </c>
    </row>
    <row r="68" spans="1:13" ht="16.5" customHeight="1">
      <c r="A68" s="25"/>
      <c r="B68" s="25"/>
      <c r="C68" s="26"/>
      <c r="D68" s="26"/>
      <c r="E68" s="27"/>
      <c r="F68" s="26"/>
      <c r="G68" s="40" t="s">
        <v>184</v>
      </c>
      <c r="H68" s="37"/>
      <c r="I68" s="37" t="s">
        <v>7</v>
      </c>
      <c r="J68" s="37"/>
      <c r="K68" s="40" t="s">
        <v>184</v>
      </c>
      <c r="L68" s="37"/>
      <c r="M68" s="37" t="s">
        <v>7</v>
      </c>
    </row>
    <row r="69" spans="1:13" ht="16.5" customHeight="1">
      <c r="A69" s="25"/>
      <c r="B69" s="25"/>
      <c r="C69" s="26"/>
      <c r="D69" s="26"/>
      <c r="E69" s="27"/>
      <c r="F69" s="26"/>
      <c r="G69" s="43" t="s">
        <v>155</v>
      </c>
      <c r="H69" s="44"/>
      <c r="I69" s="43" t="s">
        <v>138</v>
      </c>
      <c r="J69" s="44"/>
      <c r="K69" s="43" t="s">
        <v>155</v>
      </c>
      <c r="L69" s="44"/>
      <c r="M69" s="43" t="s">
        <v>138</v>
      </c>
    </row>
    <row r="70" spans="1:13" ht="16.5" customHeight="1">
      <c r="A70" s="25"/>
      <c r="B70" s="25"/>
      <c r="C70" s="26"/>
      <c r="D70" s="26"/>
      <c r="E70" s="33" t="s">
        <v>8</v>
      </c>
      <c r="F70" s="26"/>
      <c r="G70" s="45" t="s">
        <v>9</v>
      </c>
      <c r="H70" s="46"/>
      <c r="I70" s="47" t="s">
        <v>9</v>
      </c>
      <c r="J70" s="46"/>
      <c r="K70" s="45" t="s">
        <v>9</v>
      </c>
      <c r="L70" s="41"/>
      <c r="M70" s="47" t="s">
        <v>9</v>
      </c>
    </row>
    <row r="71" spans="1:13" ht="16.5" customHeight="1">
      <c r="A71" s="64" t="s">
        <v>31</v>
      </c>
      <c r="B71" s="50"/>
      <c r="C71" s="50"/>
      <c r="D71" s="50"/>
      <c r="E71" s="65"/>
      <c r="F71" s="50"/>
      <c r="G71" s="50"/>
      <c r="H71" s="50"/>
      <c r="I71" s="50"/>
      <c r="J71" s="50"/>
      <c r="K71" s="50"/>
      <c r="L71" s="50"/>
      <c r="M71" s="50"/>
    </row>
    <row r="72" spans="1:13" ht="16.5" customHeight="1">
      <c r="A72" s="50"/>
      <c r="B72" s="50"/>
      <c r="C72" s="50"/>
      <c r="D72" s="66"/>
      <c r="E72" s="66"/>
      <c r="F72" s="66"/>
      <c r="G72" s="66"/>
      <c r="H72" s="39"/>
      <c r="I72" s="66"/>
      <c r="J72" s="39"/>
      <c r="K72" s="66"/>
      <c r="L72" s="39"/>
      <c r="M72" s="39"/>
    </row>
    <row r="73" spans="1:13" ht="16.5" customHeight="1">
      <c r="A73" s="64" t="s">
        <v>32</v>
      </c>
      <c r="B73" s="50"/>
      <c r="C73" s="50"/>
      <c r="D73" s="50"/>
      <c r="E73" s="65"/>
      <c r="F73" s="66"/>
      <c r="G73" s="66"/>
      <c r="H73" s="66"/>
      <c r="I73" s="66"/>
      <c r="J73" s="66"/>
      <c r="K73" s="66"/>
      <c r="L73" s="66"/>
      <c r="M73" s="66"/>
    </row>
    <row r="74" spans="1:13" ht="16.5" customHeight="1">
      <c r="A74" s="64"/>
      <c r="B74" s="50"/>
      <c r="C74" s="50"/>
      <c r="D74" s="50"/>
      <c r="E74" s="65"/>
      <c r="F74" s="66"/>
      <c r="G74" s="54"/>
      <c r="H74" s="66"/>
      <c r="I74" s="66"/>
      <c r="J74" s="66"/>
      <c r="K74" s="66"/>
      <c r="L74" s="66"/>
      <c r="M74" s="66"/>
    </row>
    <row r="75" spans="1:13" ht="16.5" customHeight="1">
      <c r="A75" s="50" t="s">
        <v>179</v>
      </c>
      <c r="B75" s="50"/>
      <c r="C75" s="50"/>
      <c r="D75" s="66"/>
      <c r="E75" s="41">
        <v>18</v>
      </c>
      <c r="F75" s="66"/>
      <c r="G75" s="60">
        <v>115001644</v>
      </c>
      <c r="H75" s="66"/>
      <c r="I75" s="54">
        <v>80000000</v>
      </c>
      <c r="J75" s="65"/>
      <c r="K75" s="54">
        <v>0</v>
      </c>
      <c r="L75" s="66"/>
      <c r="M75" s="54">
        <v>0</v>
      </c>
    </row>
    <row r="76" spans="1:13" ht="16.5" customHeight="1">
      <c r="A76" s="50" t="s">
        <v>182</v>
      </c>
      <c r="B76" s="50"/>
      <c r="C76" s="50"/>
      <c r="D76" s="50"/>
      <c r="E76" s="67">
        <v>17</v>
      </c>
      <c r="F76" s="65"/>
      <c r="G76" s="50">
        <v>773007616</v>
      </c>
      <c r="H76" s="1"/>
      <c r="I76" s="50">
        <v>743419132</v>
      </c>
      <c r="J76" s="1"/>
      <c r="K76" s="50">
        <v>106094507</v>
      </c>
      <c r="L76" s="1"/>
      <c r="M76" s="50">
        <v>98124598</v>
      </c>
    </row>
    <row r="77" spans="1:13" ht="16.5" customHeight="1">
      <c r="A77" s="50" t="s">
        <v>112</v>
      </c>
      <c r="B77" s="50"/>
      <c r="C77" s="50"/>
      <c r="D77" s="50"/>
      <c r="E77" s="67"/>
      <c r="F77" s="65"/>
      <c r="G77" s="50">
        <v>47064123</v>
      </c>
      <c r="H77" s="1"/>
      <c r="I77" s="50">
        <v>35634977</v>
      </c>
      <c r="J77" s="1"/>
      <c r="K77" s="50">
        <v>6438999</v>
      </c>
      <c r="L77" s="1"/>
      <c r="M77" s="50">
        <v>6889127</v>
      </c>
    </row>
    <row r="78" spans="1:13" ht="16.5" customHeight="1">
      <c r="A78" s="50" t="s">
        <v>33</v>
      </c>
      <c r="B78" s="42"/>
      <c r="C78" s="42"/>
      <c r="D78" s="42"/>
      <c r="E78" s="41" t="s">
        <v>229</v>
      </c>
      <c r="F78" s="65"/>
      <c r="G78" s="50">
        <v>0</v>
      </c>
      <c r="H78" s="1"/>
      <c r="I78" s="50">
        <v>0</v>
      </c>
      <c r="J78" s="1"/>
      <c r="K78" s="50">
        <v>257110185</v>
      </c>
      <c r="L78" s="1"/>
      <c r="M78" s="50">
        <v>201290836</v>
      </c>
    </row>
    <row r="79" spans="1:13" ht="16.5" customHeight="1">
      <c r="A79" s="50" t="s">
        <v>34</v>
      </c>
      <c r="B79" s="42"/>
      <c r="C79" s="42"/>
      <c r="D79" s="42"/>
      <c r="E79" s="41">
        <v>18</v>
      </c>
      <c r="F79" s="65"/>
      <c r="G79" s="50">
        <v>100667972</v>
      </c>
      <c r="H79" s="1"/>
      <c r="I79" s="50">
        <v>104369582</v>
      </c>
      <c r="J79" s="1"/>
      <c r="K79" s="50">
        <v>20084943</v>
      </c>
      <c r="L79" s="1"/>
      <c r="M79" s="50">
        <v>18339349</v>
      </c>
    </row>
    <row r="80" spans="1:13" ht="16.5" customHeight="1">
      <c r="A80" s="50" t="s">
        <v>35</v>
      </c>
      <c r="B80" s="50"/>
      <c r="C80" s="50"/>
      <c r="D80" s="50"/>
      <c r="E80" s="41"/>
      <c r="F80" s="65"/>
      <c r="G80" s="54"/>
      <c r="H80" s="54"/>
      <c r="I80" s="12"/>
      <c r="J80" s="54"/>
      <c r="K80" s="54"/>
      <c r="L80" s="66"/>
      <c r="M80" s="12"/>
    </row>
    <row r="81" spans="1:13" ht="16.5" customHeight="1">
      <c r="A81" s="50"/>
      <c r="B81" s="50" t="s">
        <v>36</v>
      </c>
      <c r="C81" s="50"/>
      <c r="D81" s="50"/>
      <c r="E81" s="41">
        <v>18</v>
      </c>
      <c r="F81" s="65"/>
      <c r="G81" s="50">
        <v>480411564</v>
      </c>
      <c r="H81" s="1"/>
      <c r="I81" s="50">
        <v>458582575</v>
      </c>
      <c r="J81" s="1"/>
      <c r="K81" s="50">
        <v>108087239</v>
      </c>
      <c r="L81" s="1"/>
      <c r="M81" s="50">
        <v>103117185</v>
      </c>
    </row>
    <row r="82" spans="1:13" ht="16.5" customHeight="1">
      <c r="A82" s="50" t="s">
        <v>153</v>
      </c>
      <c r="B82" s="50"/>
      <c r="C82" s="50"/>
      <c r="D82" s="7"/>
      <c r="E82" s="42"/>
      <c r="F82" s="65"/>
      <c r="G82" s="50">
        <v>14550102</v>
      </c>
      <c r="H82" s="1"/>
      <c r="I82" s="50">
        <v>14833472</v>
      </c>
      <c r="J82" s="1"/>
      <c r="K82" s="54">
        <v>0</v>
      </c>
      <c r="L82" s="1"/>
      <c r="M82" s="50">
        <v>0</v>
      </c>
    </row>
    <row r="83" spans="1:13" ht="16.5" customHeight="1">
      <c r="A83" s="50" t="s">
        <v>37</v>
      </c>
      <c r="B83" s="50"/>
      <c r="C83" s="50"/>
      <c r="D83" s="50"/>
      <c r="E83" s="50"/>
      <c r="F83" s="65"/>
      <c r="G83" s="50">
        <v>232800</v>
      </c>
      <c r="H83" s="1"/>
      <c r="I83" s="50">
        <v>232800</v>
      </c>
      <c r="J83" s="1"/>
      <c r="K83" s="50">
        <v>232800</v>
      </c>
      <c r="L83" s="1"/>
      <c r="M83" s="50">
        <v>232800</v>
      </c>
    </row>
    <row r="84" spans="1:13" ht="16.5" customHeight="1">
      <c r="A84" s="42" t="s">
        <v>38</v>
      </c>
      <c r="B84" s="42"/>
      <c r="C84" s="42"/>
      <c r="D84" s="42"/>
      <c r="E84" s="41"/>
      <c r="F84" s="65"/>
      <c r="G84" s="56">
        <v>74349250</v>
      </c>
      <c r="H84" s="1"/>
      <c r="I84" s="56">
        <v>83640213</v>
      </c>
      <c r="J84" s="1"/>
      <c r="K84" s="56">
        <v>10987612</v>
      </c>
      <c r="L84" s="1"/>
      <c r="M84" s="56">
        <v>13903880</v>
      </c>
    </row>
    <row r="85" spans="1:13" ht="16.5" customHeight="1">
      <c r="A85" s="50"/>
      <c r="B85" s="50"/>
      <c r="C85" s="50"/>
      <c r="D85" s="66"/>
      <c r="E85" s="66"/>
      <c r="F85" s="66"/>
      <c r="G85" s="66"/>
      <c r="H85" s="39"/>
      <c r="I85" s="66"/>
      <c r="J85" s="39"/>
      <c r="K85" s="66"/>
      <c r="L85" s="39"/>
      <c r="M85" s="39"/>
    </row>
    <row r="86" spans="1:13" ht="16.5" customHeight="1">
      <c r="A86" s="64" t="s">
        <v>39</v>
      </c>
      <c r="B86" s="50"/>
      <c r="C86" s="50"/>
      <c r="D86" s="50"/>
      <c r="E86" s="65"/>
      <c r="F86" s="65"/>
      <c r="G86" s="58">
        <f>SUM(G74:G84)</f>
        <v>1605285071</v>
      </c>
      <c r="H86" s="54"/>
      <c r="I86" s="58">
        <f>SUM(I74:I84)</f>
        <v>1520712751</v>
      </c>
      <c r="J86" s="54"/>
      <c r="K86" s="58">
        <f>SUM(K74:K84)</f>
        <v>509036285</v>
      </c>
      <c r="L86" s="54"/>
      <c r="M86" s="58">
        <f>SUM(M74:M84)</f>
        <v>441897775</v>
      </c>
    </row>
    <row r="87" spans="1:13" ht="16.5" customHeight="1">
      <c r="A87" s="50"/>
      <c r="B87" s="50"/>
      <c r="C87" s="50"/>
      <c r="D87" s="50"/>
      <c r="E87" s="65"/>
      <c r="F87" s="65"/>
      <c r="G87" s="54"/>
      <c r="H87" s="54"/>
      <c r="I87" s="54"/>
      <c r="J87" s="54"/>
      <c r="K87" s="54"/>
      <c r="L87" s="66"/>
      <c r="M87" s="54"/>
    </row>
    <row r="88" spans="1:13" ht="16.5" customHeight="1">
      <c r="A88" s="64" t="s">
        <v>40</v>
      </c>
      <c r="B88" s="50"/>
      <c r="C88" s="50"/>
      <c r="D88" s="50"/>
      <c r="E88" s="65"/>
      <c r="F88" s="65"/>
      <c r="G88" s="54"/>
      <c r="H88" s="54"/>
      <c r="I88" s="54"/>
      <c r="J88" s="54"/>
      <c r="K88" s="54"/>
      <c r="L88" s="66"/>
      <c r="M88" s="54"/>
    </row>
    <row r="89" spans="1:13" ht="16.5" customHeight="1">
      <c r="A89" s="50"/>
      <c r="B89" s="50"/>
      <c r="C89" s="50"/>
      <c r="D89" s="66"/>
      <c r="E89" s="66"/>
      <c r="F89" s="66"/>
      <c r="G89" s="66"/>
      <c r="H89" s="39"/>
      <c r="I89" s="66"/>
      <c r="J89" s="39"/>
      <c r="K89" s="66"/>
      <c r="L89" s="39"/>
      <c r="M89" s="39"/>
    </row>
    <row r="90" spans="1:13" ht="16.5" customHeight="1">
      <c r="A90" s="50" t="s">
        <v>41</v>
      </c>
      <c r="B90" s="50"/>
      <c r="C90" s="50"/>
      <c r="D90" s="50"/>
      <c r="E90" s="41">
        <v>18</v>
      </c>
      <c r="F90" s="65"/>
      <c r="G90" s="50">
        <v>341288068</v>
      </c>
      <c r="H90" s="1"/>
      <c r="I90" s="50">
        <v>355344206</v>
      </c>
      <c r="J90" s="1"/>
      <c r="K90" s="50">
        <v>78651799</v>
      </c>
      <c r="L90" s="1"/>
      <c r="M90" s="50">
        <v>80453794</v>
      </c>
    </row>
    <row r="91" spans="1:13" ht="16.5" customHeight="1">
      <c r="A91" s="50" t="s">
        <v>42</v>
      </c>
      <c r="B91" s="50"/>
      <c r="C91" s="50"/>
      <c r="D91" s="50"/>
      <c r="E91" s="41">
        <v>18</v>
      </c>
      <c r="F91" s="65"/>
      <c r="G91" s="50">
        <v>2844060398</v>
      </c>
      <c r="H91" s="1"/>
      <c r="I91" s="50">
        <v>2674759875</v>
      </c>
      <c r="J91" s="1"/>
      <c r="K91" s="50">
        <v>517850000</v>
      </c>
      <c r="L91" s="1"/>
      <c r="M91" s="50">
        <v>558554800</v>
      </c>
    </row>
    <row r="92" spans="1:13" ht="16.5" customHeight="1">
      <c r="A92" s="50" t="s">
        <v>43</v>
      </c>
      <c r="B92" s="50"/>
      <c r="C92" s="50"/>
      <c r="D92" s="50"/>
      <c r="E92" s="41"/>
      <c r="F92" s="65"/>
      <c r="G92" s="50">
        <v>360347282</v>
      </c>
      <c r="H92" s="2"/>
      <c r="I92" s="50">
        <v>368003101</v>
      </c>
      <c r="J92" s="1"/>
      <c r="K92" s="50">
        <v>142759587</v>
      </c>
      <c r="L92" s="1"/>
      <c r="M92" s="50">
        <v>146725338</v>
      </c>
    </row>
    <row r="93" spans="1:13" ht="16.5" customHeight="1">
      <c r="A93" s="50" t="s">
        <v>44</v>
      </c>
      <c r="B93" s="50"/>
      <c r="C93" s="50"/>
      <c r="D93" s="50"/>
      <c r="E93" s="41"/>
      <c r="F93" s="65"/>
      <c r="G93" s="50">
        <v>198978470</v>
      </c>
      <c r="H93" s="1"/>
      <c r="I93" s="50">
        <v>178162770</v>
      </c>
      <c r="J93" s="2"/>
      <c r="K93" s="50">
        <v>34859931</v>
      </c>
      <c r="L93" s="2"/>
      <c r="M93" s="50">
        <v>34448154</v>
      </c>
    </row>
    <row r="94" spans="1:13" ht="16.5" customHeight="1">
      <c r="A94" s="42" t="s">
        <v>180</v>
      </c>
      <c r="B94" s="50"/>
      <c r="C94" s="50"/>
      <c r="D94" s="50"/>
      <c r="E94" s="41"/>
      <c r="F94" s="65"/>
      <c r="G94" s="50">
        <v>0</v>
      </c>
      <c r="H94" s="1"/>
      <c r="I94" s="50">
        <v>24352467</v>
      </c>
      <c r="J94" s="1"/>
      <c r="K94" s="50">
        <v>0</v>
      </c>
      <c r="L94" s="1"/>
      <c r="M94" s="50">
        <v>0</v>
      </c>
    </row>
    <row r="95" spans="1:13" ht="16.5" customHeight="1">
      <c r="A95" s="50" t="s">
        <v>45</v>
      </c>
      <c r="B95" s="50"/>
      <c r="C95" s="50"/>
      <c r="D95" s="50"/>
      <c r="E95" s="65"/>
      <c r="F95" s="65"/>
      <c r="G95" s="56">
        <v>23715375</v>
      </c>
      <c r="H95" s="5"/>
      <c r="I95" s="56">
        <v>24880986</v>
      </c>
      <c r="J95" s="1"/>
      <c r="K95" s="56">
        <v>495990</v>
      </c>
      <c r="L95" s="1"/>
      <c r="M95" s="56">
        <v>2587864</v>
      </c>
    </row>
    <row r="96" spans="1:13" ht="16.5" customHeight="1">
      <c r="A96" s="50"/>
      <c r="B96" s="50"/>
      <c r="C96" s="50"/>
      <c r="D96" s="66"/>
      <c r="E96" s="66"/>
      <c r="F96" s="66"/>
      <c r="G96" s="66"/>
      <c r="H96" s="39"/>
      <c r="I96" s="66"/>
      <c r="J96" s="39"/>
      <c r="K96" s="66"/>
      <c r="L96" s="39"/>
      <c r="M96" s="39"/>
    </row>
    <row r="97" spans="1:13" ht="16.5" customHeight="1">
      <c r="A97" s="64" t="s">
        <v>46</v>
      </c>
      <c r="B97" s="50"/>
      <c r="C97" s="50"/>
      <c r="D97" s="50"/>
      <c r="E97" s="65"/>
      <c r="F97" s="65"/>
      <c r="G97" s="58">
        <f>SUM(G90:G95)</f>
        <v>3768389593</v>
      </c>
      <c r="H97" s="54"/>
      <c r="I97" s="58">
        <f>SUM(I90:I95)</f>
        <v>3625503405</v>
      </c>
      <c r="J97" s="54"/>
      <c r="K97" s="58">
        <f>SUM(K90:K95)</f>
        <v>774617307</v>
      </c>
      <c r="L97" s="66"/>
      <c r="M97" s="58">
        <f>SUM(M90:M95)</f>
        <v>822769950</v>
      </c>
    </row>
    <row r="98" spans="1:13" ht="16.5" customHeight="1">
      <c r="A98" s="50"/>
      <c r="B98" s="50"/>
      <c r="C98" s="50"/>
      <c r="D98" s="66"/>
      <c r="E98" s="66"/>
      <c r="F98" s="66"/>
      <c r="G98" s="66"/>
      <c r="H98" s="39"/>
      <c r="I98" s="66"/>
      <c r="J98" s="39"/>
      <c r="K98" s="66"/>
      <c r="L98" s="39"/>
      <c r="M98" s="39"/>
    </row>
    <row r="99" spans="1:13" ht="16.5" customHeight="1">
      <c r="A99" s="64" t="s">
        <v>47</v>
      </c>
      <c r="B99" s="50"/>
      <c r="C99" s="50"/>
      <c r="D99" s="50"/>
      <c r="E99" s="65"/>
      <c r="F99" s="65"/>
      <c r="G99" s="58">
        <f>SUM(G86,G97)</f>
        <v>5373674664</v>
      </c>
      <c r="H99" s="54"/>
      <c r="I99" s="58">
        <f>SUM(I86,I97)</f>
        <v>5146216156</v>
      </c>
      <c r="J99" s="54"/>
      <c r="K99" s="58">
        <f>SUM(K86,K97)</f>
        <v>1283653592</v>
      </c>
      <c r="L99" s="66"/>
      <c r="M99" s="58">
        <f>SUM(M86,M97)</f>
        <v>1264667725</v>
      </c>
    </row>
    <row r="100" spans="1:13" ht="16.5" customHeight="1">
      <c r="A100" s="64"/>
      <c r="B100" s="50"/>
      <c r="C100" s="50"/>
      <c r="D100" s="50"/>
      <c r="E100" s="65"/>
      <c r="F100" s="65"/>
      <c r="G100" s="54"/>
      <c r="H100" s="54"/>
      <c r="I100" s="54"/>
      <c r="J100" s="54"/>
      <c r="K100" s="54"/>
      <c r="L100" s="66"/>
      <c r="M100" s="54"/>
    </row>
    <row r="101" spans="1:13" ht="16.5" customHeight="1">
      <c r="A101" s="64"/>
      <c r="B101" s="50"/>
      <c r="C101" s="50"/>
      <c r="D101" s="50"/>
      <c r="E101" s="65"/>
      <c r="F101" s="65"/>
      <c r="G101" s="54"/>
      <c r="H101" s="54"/>
      <c r="I101" s="54"/>
      <c r="J101" s="54"/>
      <c r="K101" s="54"/>
      <c r="L101" s="66"/>
      <c r="M101" s="54"/>
    </row>
    <row r="102" spans="1:13" ht="16.5" customHeight="1">
      <c r="A102" s="64"/>
      <c r="B102" s="50"/>
      <c r="C102" s="50"/>
      <c r="D102" s="50"/>
      <c r="E102" s="65"/>
      <c r="F102" s="65"/>
      <c r="G102" s="54"/>
      <c r="H102" s="54"/>
      <c r="I102" s="54"/>
      <c r="J102" s="54"/>
      <c r="K102" s="54"/>
      <c r="L102" s="66"/>
      <c r="M102" s="54"/>
    </row>
    <row r="103" spans="1:13" ht="16.5" customHeight="1">
      <c r="A103" s="64"/>
      <c r="B103" s="50"/>
      <c r="C103" s="50"/>
      <c r="D103" s="50"/>
      <c r="E103" s="65"/>
      <c r="F103" s="65"/>
      <c r="G103" s="54"/>
      <c r="H103" s="54"/>
      <c r="I103" s="54"/>
      <c r="J103" s="54"/>
      <c r="K103" s="54"/>
      <c r="L103" s="66"/>
      <c r="M103" s="54"/>
    </row>
    <row r="104" spans="1:13" ht="16.5" customHeight="1">
      <c r="A104" s="64"/>
      <c r="B104" s="50"/>
      <c r="C104" s="50"/>
      <c r="D104" s="50"/>
      <c r="E104" s="65"/>
      <c r="F104" s="65"/>
      <c r="G104" s="54"/>
      <c r="H104" s="54"/>
      <c r="I104" s="54"/>
      <c r="J104" s="54"/>
      <c r="K104" s="54"/>
      <c r="L104" s="66"/>
      <c r="M104" s="54"/>
    </row>
    <row r="105" spans="1:13" ht="16.5" customHeight="1">
      <c r="A105" s="64"/>
      <c r="B105" s="50"/>
      <c r="C105" s="50"/>
      <c r="D105" s="50"/>
      <c r="E105" s="65"/>
      <c r="F105" s="65"/>
      <c r="G105" s="54"/>
      <c r="H105" s="54"/>
      <c r="I105" s="54"/>
      <c r="J105" s="54"/>
      <c r="K105" s="54"/>
      <c r="L105" s="66"/>
      <c r="M105" s="54"/>
    </row>
    <row r="106" spans="1:13" ht="16.5" customHeight="1">
      <c r="A106" s="64"/>
      <c r="B106" s="50"/>
      <c r="C106" s="50"/>
      <c r="D106" s="50"/>
      <c r="E106" s="65"/>
      <c r="F106" s="65"/>
      <c r="G106" s="54"/>
      <c r="H106" s="54"/>
      <c r="I106" s="54"/>
      <c r="J106" s="54"/>
      <c r="K106" s="54"/>
      <c r="L106" s="66"/>
      <c r="M106" s="54"/>
    </row>
    <row r="107" spans="1:13" ht="16.5" customHeight="1">
      <c r="A107" s="64"/>
      <c r="B107" s="50"/>
      <c r="C107" s="50"/>
      <c r="D107" s="50"/>
      <c r="E107" s="65"/>
      <c r="F107" s="65"/>
      <c r="G107" s="54"/>
      <c r="H107" s="54"/>
      <c r="I107" s="54"/>
      <c r="J107" s="54"/>
      <c r="K107" s="54"/>
      <c r="L107" s="66"/>
      <c r="M107" s="54"/>
    </row>
    <row r="108" spans="1:13" ht="16.5" customHeight="1">
      <c r="A108" s="64"/>
      <c r="B108" s="50"/>
      <c r="C108" s="50"/>
      <c r="D108" s="50"/>
      <c r="E108" s="65"/>
      <c r="F108" s="65"/>
      <c r="G108" s="54"/>
      <c r="H108" s="54"/>
      <c r="I108" s="54"/>
      <c r="J108" s="54"/>
      <c r="K108" s="54"/>
      <c r="L108" s="66"/>
      <c r="M108" s="54"/>
    </row>
    <row r="109" spans="1:13" ht="16.5" customHeight="1">
      <c r="A109" s="64"/>
      <c r="B109" s="50"/>
      <c r="C109" s="50"/>
      <c r="D109" s="50"/>
      <c r="E109" s="65"/>
      <c r="F109" s="65"/>
      <c r="G109" s="54"/>
      <c r="H109" s="54"/>
      <c r="I109" s="54"/>
      <c r="J109" s="54"/>
      <c r="K109" s="54"/>
      <c r="L109" s="66"/>
      <c r="M109" s="54"/>
    </row>
    <row r="110" spans="1:13" ht="16.5" customHeight="1">
      <c r="A110" s="64"/>
      <c r="B110" s="50"/>
      <c r="C110" s="50"/>
      <c r="D110" s="50"/>
      <c r="E110" s="65"/>
      <c r="F110" s="65"/>
      <c r="G110" s="54"/>
      <c r="H110" s="54"/>
      <c r="I110" s="54"/>
      <c r="J110" s="54"/>
      <c r="K110" s="54"/>
      <c r="L110" s="66"/>
      <c r="M110" s="54"/>
    </row>
    <row r="111" spans="1:13" ht="25.15" customHeight="1">
      <c r="A111" s="64"/>
      <c r="B111" s="50"/>
      <c r="C111" s="50"/>
      <c r="D111" s="50"/>
      <c r="E111" s="65"/>
      <c r="F111" s="65"/>
      <c r="G111" s="54"/>
      <c r="H111" s="54"/>
      <c r="I111" s="54"/>
      <c r="J111" s="54"/>
      <c r="K111" s="54"/>
      <c r="L111" s="66"/>
      <c r="M111" s="54"/>
    </row>
    <row r="112" spans="1:13" ht="16.5" customHeight="1">
      <c r="A112" s="64"/>
      <c r="B112" s="50"/>
      <c r="C112" s="50"/>
      <c r="D112" s="50"/>
      <c r="E112" s="65"/>
      <c r="F112" s="65"/>
      <c r="G112" s="54"/>
      <c r="H112" s="54"/>
      <c r="I112" s="54"/>
      <c r="J112" s="54"/>
      <c r="K112" s="54"/>
      <c r="L112" s="66"/>
      <c r="M112" s="54"/>
    </row>
    <row r="113" spans="1:13" ht="16.5" customHeight="1">
      <c r="A113" s="64"/>
      <c r="B113" s="50"/>
      <c r="C113" s="50"/>
      <c r="E113" s="65"/>
      <c r="F113" s="65"/>
      <c r="G113" s="54"/>
      <c r="H113" s="54"/>
      <c r="I113" s="54"/>
      <c r="J113" s="54"/>
      <c r="K113" s="54"/>
      <c r="L113" s="66"/>
      <c r="M113" s="54"/>
    </row>
    <row r="114" spans="1:13" ht="12.75" customHeight="1">
      <c r="A114" s="64"/>
      <c r="B114" s="50"/>
      <c r="C114" s="50"/>
      <c r="D114" s="50"/>
      <c r="E114" s="65"/>
      <c r="F114" s="65"/>
      <c r="G114" s="54"/>
      <c r="H114" s="54"/>
      <c r="I114" s="54"/>
      <c r="J114" s="54"/>
      <c r="K114" s="54"/>
      <c r="L114" s="66"/>
      <c r="M114" s="54"/>
    </row>
    <row r="115" spans="1:13" ht="21.95" customHeight="1">
      <c r="A115" s="63" t="str">
        <f>A59</f>
        <v>The accompanying notes are an integral part of this interim financial information.</v>
      </c>
      <c r="B115" s="63"/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63"/>
    </row>
    <row r="116" spans="1:13" ht="16.5" customHeight="1">
      <c r="A116" s="25" t="str">
        <f>+A1</f>
        <v>Principal Capital Public Company Limited</v>
      </c>
      <c r="B116" s="50"/>
      <c r="C116" s="50"/>
      <c r="D116" s="50"/>
      <c r="E116" s="65"/>
      <c r="F116" s="65"/>
      <c r="G116" s="54"/>
      <c r="H116" s="54"/>
      <c r="I116" s="54"/>
      <c r="J116" s="54"/>
      <c r="K116" s="54"/>
      <c r="L116" s="66"/>
      <c r="M116" s="54"/>
    </row>
    <row r="117" spans="1:13" ht="16.5" customHeight="1">
      <c r="A117" s="25" t="s">
        <v>149</v>
      </c>
      <c r="B117" s="50"/>
      <c r="C117" s="50"/>
      <c r="D117" s="50"/>
      <c r="E117" s="65"/>
      <c r="F117" s="65"/>
      <c r="G117" s="54"/>
      <c r="H117" s="54"/>
      <c r="I117" s="54"/>
      <c r="J117" s="54"/>
      <c r="K117" s="54"/>
      <c r="L117" s="66"/>
      <c r="M117" s="54"/>
    </row>
    <row r="118" spans="1:13" ht="16.5" customHeight="1">
      <c r="A118" s="31" t="str">
        <f>A62</f>
        <v>As at 30 June 2025</v>
      </c>
      <c r="B118" s="56"/>
      <c r="C118" s="56"/>
      <c r="D118" s="56"/>
      <c r="E118" s="68"/>
      <c r="F118" s="68"/>
      <c r="G118" s="58"/>
      <c r="H118" s="58"/>
      <c r="I118" s="58"/>
      <c r="J118" s="58"/>
      <c r="K118" s="58"/>
      <c r="L118" s="69"/>
      <c r="M118" s="58"/>
    </row>
    <row r="119" spans="1:13" ht="16.5" customHeight="1">
      <c r="A119" s="64"/>
      <c r="B119" s="50"/>
      <c r="C119" s="50"/>
      <c r="D119" s="50"/>
      <c r="E119" s="65"/>
      <c r="F119" s="65"/>
      <c r="G119" s="54"/>
      <c r="H119" s="54"/>
      <c r="I119" s="54"/>
      <c r="J119" s="54"/>
      <c r="K119" s="54"/>
      <c r="L119" s="66"/>
      <c r="M119" s="54"/>
    </row>
    <row r="120" spans="1:13" ht="16.5" customHeight="1">
      <c r="A120" s="64"/>
      <c r="B120" s="50"/>
      <c r="C120" s="50"/>
      <c r="D120" s="50"/>
      <c r="E120" s="65"/>
      <c r="F120" s="65"/>
      <c r="G120" s="54"/>
      <c r="H120" s="54"/>
      <c r="I120" s="54"/>
      <c r="J120" s="54"/>
      <c r="K120" s="54"/>
      <c r="L120" s="66"/>
      <c r="M120" s="54"/>
    </row>
    <row r="121" spans="1:13" ht="16.5" customHeight="1">
      <c r="A121" s="25"/>
      <c r="B121" s="25"/>
      <c r="C121" s="26"/>
      <c r="D121" s="26"/>
      <c r="E121" s="27"/>
      <c r="F121" s="26"/>
      <c r="G121" s="36" t="s">
        <v>2</v>
      </c>
      <c r="H121" s="36"/>
      <c r="I121" s="36"/>
      <c r="J121" s="37"/>
      <c r="K121" s="36" t="s">
        <v>3</v>
      </c>
      <c r="L121" s="36"/>
      <c r="M121" s="36"/>
    </row>
    <row r="122" spans="1:13" ht="16.5" customHeight="1">
      <c r="A122" s="25"/>
      <c r="B122" s="25"/>
      <c r="C122" s="26"/>
      <c r="D122" s="26"/>
      <c r="E122" s="27"/>
      <c r="F122" s="26"/>
      <c r="G122" s="38" t="s">
        <v>4</v>
      </c>
      <c r="H122" s="38"/>
      <c r="I122" s="38"/>
      <c r="J122" s="37"/>
      <c r="K122" s="38" t="s">
        <v>4</v>
      </c>
      <c r="L122" s="38"/>
      <c r="M122" s="38"/>
    </row>
    <row r="123" spans="1:13" ht="16.5" customHeight="1">
      <c r="A123" s="25"/>
      <c r="B123" s="25"/>
      <c r="C123" s="26"/>
      <c r="D123" s="26"/>
      <c r="E123" s="27"/>
      <c r="F123" s="26"/>
      <c r="G123" s="39" t="s">
        <v>5</v>
      </c>
      <c r="H123" s="37"/>
      <c r="I123" s="37" t="s">
        <v>6</v>
      </c>
      <c r="J123" s="37"/>
      <c r="K123" s="39" t="s">
        <v>5</v>
      </c>
      <c r="L123" s="37"/>
      <c r="M123" s="37" t="s">
        <v>6</v>
      </c>
    </row>
    <row r="124" spans="1:13" ht="16.5" customHeight="1">
      <c r="A124" s="25"/>
      <c r="B124" s="25"/>
      <c r="C124" s="26"/>
      <c r="D124" s="26"/>
      <c r="E124" s="27"/>
      <c r="F124" s="26"/>
      <c r="G124" s="40" t="s">
        <v>184</v>
      </c>
      <c r="H124" s="37"/>
      <c r="I124" s="37" t="s">
        <v>7</v>
      </c>
      <c r="J124" s="37"/>
      <c r="K124" s="40" t="s">
        <v>184</v>
      </c>
      <c r="L124" s="37"/>
      <c r="M124" s="37" t="s">
        <v>7</v>
      </c>
    </row>
    <row r="125" spans="1:13" ht="16.5" customHeight="1">
      <c r="A125" s="41"/>
      <c r="B125" s="41"/>
      <c r="C125" s="41"/>
      <c r="D125" s="41"/>
      <c r="E125" s="27"/>
      <c r="F125" s="26"/>
      <c r="G125" s="43" t="s">
        <v>155</v>
      </c>
      <c r="H125" s="44"/>
      <c r="I125" s="43" t="s">
        <v>138</v>
      </c>
      <c r="J125" s="44"/>
      <c r="K125" s="43" t="s">
        <v>155</v>
      </c>
      <c r="L125" s="44"/>
      <c r="M125" s="43" t="s">
        <v>138</v>
      </c>
    </row>
    <row r="126" spans="1:13" ht="16.5" customHeight="1">
      <c r="A126" s="25"/>
      <c r="B126" s="25"/>
      <c r="C126" s="26"/>
      <c r="D126" s="26"/>
      <c r="E126" s="33" t="s">
        <v>235</v>
      </c>
      <c r="F126" s="26"/>
      <c r="G126" s="45" t="s">
        <v>9</v>
      </c>
      <c r="H126" s="46"/>
      <c r="I126" s="47" t="s">
        <v>9</v>
      </c>
      <c r="J126" s="46"/>
      <c r="K126" s="45" t="s">
        <v>9</v>
      </c>
      <c r="L126" s="41"/>
      <c r="M126" s="47" t="s">
        <v>9</v>
      </c>
    </row>
    <row r="127" spans="1:13" ht="16.5" customHeight="1">
      <c r="A127" s="49"/>
      <c r="B127" s="49"/>
      <c r="C127" s="42"/>
      <c r="D127" s="42"/>
      <c r="E127" s="41"/>
      <c r="F127" s="42"/>
      <c r="G127" s="50"/>
      <c r="H127" s="51"/>
      <c r="I127" s="42"/>
      <c r="J127" s="51"/>
      <c r="K127" s="50"/>
      <c r="L127" s="51"/>
      <c r="M127" s="51"/>
    </row>
    <row r="128" spans="1:13" ht="16.5" customHeight="1">
      <c r="A128" s="64" t="s">
        <v>150</v>
      </c>
      <c r="B128" s="50"/>
      <c r="C128" s="50"/>
      <c r="D128" s="50"/>
      <c r="E128" s="65"/>
      <c r="F128" s="50"/>
      <c r="G128" s="50"/>
      <c r="H128" s="50"/>
      <c r="I128" s="50"/>
      <c r="J128" s="50"/>
      <c r="K128" s="50"/>
      <c r="L128" s="50"/>
      <c r="M128" s="50"/>
    </row>
    <row r="129" spans="1:13" ht="16.5" customHeight="1">
      <c r="A129" s="64"/>
      <c r="B129" s="64"/>
      <c r="C129" s="50"/>
      <c r="D129" s="50"/>
      <c r="E129" s="65"/>
      <c r="F129" s="50"/>
      <c r="G129" s="50"/>
      <c r="H129" s="50"/>
      <c r="I129" s="50"/>
      <c r="J129" s="50"/>
      <c r="K129" s="50"/>
      <c r="L129" s="50"/>
      <c r="M129" s="50"/>
    </row>
    <row r="130" spans="1:13" ht="16.5" customHeight="1">
      <c r="A130" s="64" t="s">
        <v>48</v>
      </c>
      <c r="B130" s="50"/>
      <c r="C130" s="50"/>
      <c r="D130" s="50"/>
      <c r="E130" s="65"/>
      <c r="F130" s="65"/>
      <c r="G130" s="54"/>
      <c r="H130" s="54"/>
      <c r="I130" s="54"/>
      <c r="J130" s="54"/>
      <c r="K130" s="54"/>
      <c r="L130" s="66"/>
      <c r="M130" s="54"/>
    </row>
    <row r="131" spans="1:13" ht="16.5" customHeight="1">
      <c r="A131" s="50"/>
      <c r="B131" s="50"/>
      <c r="C131" s="50"/>
      <c r="D131" s="50"/>
      <c r="E131" s="65"/>
      <c r="F131" s="65"/>
      <c r="G131" s="54"/>
      <c r="H131" s="54"/>
      <c r="I131" s="54"/>
      <c r="J131" s="54"/>
      <c r="K131" s="54"/>
      <c r="L131" s="66"/>
      <c r="M131" s="54"/>
    </row>
    <row r="132" spans="1:13" ht="16.5" customHeight="1">
      <c r="A132" s="50" t="s">
        <v>49</v>
      </c>
      <c r="B132" s="50"/>
      <c r="C132" s="50"/>
      <c r="D132" s="50"/>
      <c r="E132" s="65"/>
      <c r="F132" s="65"/>
      <c r="G132" s="54"/>
      <c r="H132" s="54"/>
      <c r="I132" s="54"/>
      <c r="J132" s="54"/>
      <c r="K132" s="54"/>
      <c r="L132" s="66"/>
      <c r="M132" s="54"/>
    </row>
    <row r="133" spans="1:13" ht="16.5" customHeight="1">
      <c r="A133" s="50"/>
      <c r="B133" s="50" t="s">
        <v>50</v>
      </c>
      <c r="C133" s="50"/>
      <c r="D133" s="50"/>
      <c r="E133" s="42"/>
      <c r="F133" s="65"/>
      <c r="G133" s="54"/>
      <c r="H133" s="54"/>
      <c r="I133" s="54"/>
      <c r="J133" s="54"/>
      <c r="K133" s="54"/>
      <c r="L133" s="66"/>
      <c r="M133" s="54"/>
    </row>
    <row r="134" spans="1:13" ht="16.5" customHeight="1">
      <c r="A134" s="50"/>
      <c r="B134" s="50"/>
      <c r="C134" s="50" t="s">
        <v>125</v>
      </c>
      <c r="D134" s="50"/>
      <c r="E134" s="42"/>
      <c r="F134" s="65"/>
      <c r="G134" s="54"/>
      <c r="H134" s="54"/>
      <c r="I134" s="54"/>
      <c r="J134" s="54"/>
      <c r="K134" s="54"/>
      <c r="L134" s="66"/>
      <c r="M134" s="54"/>
    </row>
    <row r="135" spans="1:13" ht="16.5" customHeight="1" thickBot="1">
      <c r="A135" s="50"/>
      <c r="B135" s="50"/>
      <c r="D135" s="50" t="s">
        <v>51</v>
      </c>
      <c r="E135" s="42"/>
      <c r="F135" s="65"/>
      <c r="G135" s="8">
        <v>4189427552</v>
      </c>
      <c r="H135" s="54"/>
      <c r="I135" s="8">
        <v>4189427552</v>
      </c>
      <c r="J135" s="9"/>
      <c r="K135" s="8">
        <v>4189427552</v>
      </c>
      <c r="L135" s="9"/>
      <c r="M135" s="8">
        <v>4189427552</v>
      </c>
    </row>
    <row r="136" spans="1:13" ht="16.5" customHeight="1" thickTop="1">
      <c r="A136" s="50"/>
      <c r="B136" s="50"/>
      <c r="C136" s="50"/>
      <c r="D136" s="50"/>
      <c r="E136" s="65"/>
      <c r="F136" s="65"/>
      <c r="G136" s="54"/>
      <c r="H136" s="54"/>
      <c r="I136" s="54"/>
      <c r="J136" s="54"/>
      <c r="K136" s="54"/>
      <c r="L136" s="66"/>
      <c r="M136" s="54"/>
    </row>
    <row r="137" spans="1:13" ht="16.5" customHeight="1">
      <c r="A137" s="42"/>
      <c r="B137" s="50" t="s">
        <v>52</v>
      </c>
      <c r="C137" s="50"/>
      <c r="D137" s="50"/>
      <c r="E137" s="42"/>
      <c r="F137" s="65"/>
      <c r="G137" s="54"/>
      <c r="H137" s="54"/>
      <c r="I137" s="54"/>
      <c r="J137" s="54"/>
      <c r="K137" s="54"/>
      <c r="L137" s="66"/>
      <c r="M137" s="54"/>
    </row>
    <row r="138" spans="1:13" ht="16.5" customHeight="1">
      <c r="A138" s="42"/>
      <c r="B138" s="50"/>
      <c r="C138" s="50" t="s">
        <v>53</v>
      </c>
      <c r="D138" s="50"/>
      <c r="E138" s="42"/>
      <c r="F138" s="65"/>
      <c r="G138" s="54"/>
      <c r="H138" s="54"/>
      <c r="I138" s="54"/>
      <c r="J138" s="54"/>
      <c r="K138" s="54"/>
      <c r="L138" s="66"/>
      <c r="M138" s="54"/>
    </row>
    <row r="139" spans="1:13" ht="16.5" customHeight="1">
      <c r="A139" s="42"/>
      <c r="B139" s="50"/>
      <c r="D139" s="50" t="s">
        <v>51</v>
      </c>
      <c r="E139" s="42"/>
      <c r="F139" s="65"/>
      <c r="G139" s="2">
        <v>3808570502</v>
      </c>
      <c r="H139" s="2"/>
      <c r="I139" s="2">
        <v>3808570502</v>
      </c>
      <c r="J139" s="2"/>
      <c r="K139" s="2">
        <v>3808570502</v>
      </c>
      <c r="L139" s="2"/>
      <c r="M139" s="2">
        <v>3808570502</v>
      </c>
    </row>
    <row r="140" spans="1:13" ht="16.5" customHeight="1">
      <c r="A140" s="50" t="s">
        <v>54</v>
      </c>
      <c r="B140" s="50"/>
      <c r="C140" s="50"/>
      <c r="D140" s="50"/>
      <c r="E140" s="65"/>
      <c r="F140" s="65"/>
      <c r="G140" s="50">
        <v>6233379469</v>
      </c>
      <c r="H140" s="42"/>
      <c r="I140" s="50">
        <v>6233379469</v>
      </c>
      <c r="J140" s="42"/>
      <c r="K140" s="2">
        <v>6233379469</v>
      </c>
      <c r="L140" s="42"/>
      <c r="M140" s="50">
        <v>6233379469</v>
      </c>
    </row>
    <row r="141" spans="1:13" ht="16.5" customHeight="1">
      <c r="A141" s="50" t="s">
        <v>55</v>
      </c>
      <c r="B141" s="50"/>
      <c r="C141" s="50"/>
      <c r="D141" s="50"/>
      <c r="E141" s="65"/>
      <c r="F141" s="65"/>
      <c r="G141" s="50"/>
      <c r="H141" s="42"/>
      <c r="I141" s="42"/>
      <c r="J141" s="42"/>
      <c r="K141" s="10"/>
      <c r="L141" s="42"/>
      <c r="M141" s="42"/>
    </row>
    <row r="142" spans="1:13" ht="16.5" customHeight="1">
      <c r="A142" s="42"/>
      <c r="B142" s="50" t="s">
        <v>56</v>
      </c>
      <c r="C142" s="50"/>
      <c r="D142" s="50"/>
      <c r="E142" s="65">
        <v>21</v>
      </c>
      <c r="F142" s="65"/>
      <c r="G142" s="2">
        <v>82911001</v>
      </c>
      <c r="H142" s="42"/>
      <c r="I142" s="2">
        <v>73001321</v>
      </c>
      <c r="J142" s="42"/>
      <c r="K142" s="2">
        <v>82911001</v>
      </c>
      <c r="L142" s="42"/>
      <c r="M142" s="2">
        <v>73001321</v>
      </c>
    </row>
    <row r="143" spans="1:13" ht="16.5" customHeight="1">
      <c r="A143" s="42"/>
      <c r="B143" s="50" t="s">
        <v>57</v>
      </c>
      <c r="C143" s="50"/>
      <c r="D143" s="50"/>
      <c r="E143" s="65"/>
      <c r="F143" s="65"/>
      <c r="G143" s="51">
        <v>-1445779433</v>
      </c>
      <c r="H143" s="42"/>
      <c r="I143" s="51">
        <v>-1149553841</v>
      </c>
      <c r="J143" s="42"/>
      <c r="K143" s="51">
        <v>99459537</v>
      </c>
      <c r="L143" s="42"/>
      <c r="M143" s="51">
        <v>198193590</v>
      </c>
    </row>
    <row r="144" spans="1:13" ht="16.5" customHeight="1">
      <c r="A144" s="42" t="s">
        <v>58</v>
      </c>
      <c r="B144" s="42"/>
      <c r="C144" s="50"/>
      <c r="D144" s="50"/>
      <c r="E144" s="65"/>
      <c r="F144" s="65"/>
      <c r="G144" s="6">
        <v>181421821</v>
      </c>
      <c r="H144" s="42"/>
      <c r="I144" s="13">
        <v>181421821</v>
      </c>
      <c r="J144" s="42"/>
      <c r="K144" s="6">
        <v>0</v>
      </c>
      <c r="L144" s="42"/>
      <c r="M144" s="13">
        <v>0</v>
      </c>
    </row>
    <row r="145" spans="1:13" ht="16.5" customHeight="1">
      <c r="A145" s="50"/>
      <c r="B145" s="50"/>
      <c r="C145" s="50"/>
      <c r="D145" s="50"/>
      <c r="E145" s="65"/>
      <c r="F145" s="65"/>
      <c r="G145" s="54"/>
      <c r="H145" s="54"/>
      <c r="I145" s="54"/>
      <c r="J145" s="54"/>
      <c r="K145" s="54"/>
      <c r="L145" s="50"/>
      <c r="M145" s="54"/>
    </row>
    <row r="146" spans="1:13" ht="16.5" customHeight="1">
      <c r="A146" s="64" t="s">
        <v>59</v>
      </c>
      <c r="B146" s="64"/>
      <c r="C146" s="50"/>
      <c r="D146" s="50"/>
      <c r="E146" s="65"/>
      <c r="F146" s="65"/>
      <c r="G146" s="54">
        <f>SUM(G139:G144)</f>
        <v>8860503360</v>
      </c>
      <c r="H146" s="54"/>
      <c r="I146" s="54">
        <f>SUM(I139:I144)</f>
        <v>9146819272</v>
      </c>
      <c r="J146" s="54"/>
      <c r="K146" s="54">
        <f>SUM(K139:K144)</f>
        <v>10224320509</v>
      </c>
      <c r="L146" s="50"/>
      <c r="M146" s="54">
        <f>SUM(M139:M144)</f>
        <v>10313144882</v>
      </c>
    </row>
    <row r="147" spans="1:13" ht="16.5" customHeight="1">
      <c r="A147" s="64"/>
      <c r="B147" s="64"/>
      <c r="C147" s="50"/>
      <c r="D147" s="50"/>
      <c r="E147" s="65"/>
      <c r="F147" s="65"/>
      <c r="G147" s="54"/>
      <c r="H147" s="54"/>
      <c r="I147" s="54"/>
      <c r="J147" s="54"/>
      <c r="K147" s="54"/>
      <c r="L147" s="50"/>
      <c r="M147" s="54"/>
    </row>
    <row r="148" spans="1:13" ht="16.5" customHeight="1">
      <c r="A148" s="50" t="s">
        <v>60</v>
      </c>
      <c r="B148" s="50"/>
      <c r="C148" s="50"/>
      <c r="D148" s="50"/>
      <c r="E148" s="65"/>
      <c r="F148" s="65"/>
      <c r="G148" s="6">
        <v>769228542</v>
      </c>
      <c r="H148" s="2"/>
      <c r="I148" s="4">
        <v>731531242</v>
      </c>
      <c r="J148" s="2"/>
      <c r="K148" s="4">
        <v>0</v>
      </c>
      <c r="L148" s="2"/>
      <c r="M148" s="4">
        <v>0</v>
      </c>
    </row>
    <row r="149" spans="1:13" ht="16.5" customHeight="1">
      <c r="A149" s="50"/>
      <c r="B149" s="50"/>
      <c r="C149" s="50"/>
      <c r="D149" s="50"/>
      <c r="E149" s="65"/>
      <c r="F149" s="65"/>
      <c r="G149" s="54"/>
      <c r="H149" s="54"/>
      <c r="I149" s="54"/>
      <c r="J149" s="54"/>
      <c r="K149" s="54"/>
      <c r="L149" s="50"/>
      <c r="M149" s="54"/>
    </row>
    <row r="150" spans="1:13" ht="16.5" customHeight="1">
      <c r="A150" s="64" t="s">
        <v>61</v>
      </c>
      <c r="B150" s="50"/>
      <c r="C150" s="50"/>
      <c r="D150" s="50"/>
      <c r="E150" s="65"/>
      <c r="F150" s="65"/>
      <c r="G150" s="70">
        <f>SUM(G146,G148)</f>
        <v>9629731902</v>
      </c>
      <c r="H150" s="54"/>
      <c r="I150" s="71">
        <f>SUM(I146,I148)</f>
        <v>9878350514</v>
      </c>
      <c r="J150" s="54"/>
      <c r="K150" s="70">
        <f>SUM(K146,K148)</f>
        <v>10224320509</v>
      </c>
      <c r="L150" s="50"/>
      <c r="M150" s="58">
        <f>SUM(M146,M148)</f>
        <v>10313144882</v>
      </c>
    </row>
    <row r="151" spans="1:13" ht="16.5" customHeight="1">
      <c r="A151" s="64"/>
      <c r="B151" s="50"/>
      <c r="C151" s="50"/>
      <c r="D151" s="50"/>
      <c r="E151" s="65"/>
      <c r="F151" s="65"/>
      <c r="G151" s="54"/>
      <c r="H151" s="54"/>
      <c r="I151" s="54"/>
      <c r="J151" s="54"/>
      <c r="K151" s="54"/>
      <c r="L151" s="54"/>
      <c r="M151" s="54"/>
    </row>
    <row r="152" spans="1:13" ht="16.5" customHeight="1" thickBot="1">
      <c r="A152" s="64" t="s">
        <v>62</v>
      </c>
      <c r="B152" s="64"/>
      <c r="C152" s="64"/>
      <c r="D152" s="50"/>
      <c r="E152" s="66"/>
      <c r="F152" s="66"/>
      <c r="G152" s="61">
        <f>SUM(G99+G150)</f>
        <v>15003406566</v>
      </c>
      <c r="H152" s="54"/>
      <c r="I152" s="61">
        <f>SUM(I99+I150)</f>
        <v>15024566670</v>
      </c>
      <c r="J152" s="54"/>
      <c r="K152" s="61">
        <f>SUM(K99+K150)</f>
        <v>11507974101</v>
      </c>
      <c r="L152" s="54"/>
      <c r="M152" s="61">
        <f>SUM(M99+M150)</f>
        <v>11577812607</v>
      </c>
    </row>
    <row r="153" spans="1:13" ht="17.100000000000001" customHeight="1" thickTop="1">
      <c r="A153" s="50"/>
      <c r="B153" s="50"/>
      <c r="C153" s="50"/>
      <c r="D153" s="50"/>
      <c r="E153" s="65"/>
      <c r="F153" s="65"/>
      <c r="G153" s="11"/>
      <c r="H153" s="54"/>
      <c r="I153" s="54"/>
      <c r="J153" s="54"/>
      <c r="K153" s="11"/>
      <c r="L153" s="54"/>
      <c r="M153" s="54"/>
    </row>
    <row r="154" spans="1:13" ht="17.100000000000001" customHeight="1">
      <c r="A154" s="50"/>
      <c r="B154" s="50"/>
      <c r="C154" s="50"/>
      <c r="D154" s="50"/>
      <c r="E154" s="65"/>
      <c r="F154" s="65"/>
      <c r="G154" s="60"/>
      <c r="H154" s="54"/>
      <c r="I154" s="60"/>
      <c r="J154" s="54"/>
      <c r="K154" s="60"/>
      <c r="L154" s="54"/>
      <c r="M154" s="60"/>
    </row>
    <row r="155" spans="1:13" ht="17.100000000000001" customHeight="1">
      <c r="A155" s="50"/>
      <c r="B155" s="50"/>
      <c r="C155" s="50"/>
      <c r="D155" s="50"/>
      <c r="E155" s="65"/>
      <c r="F155" s="65"/>
      <c r="G155" s="54"/>
      <c r="H155" s="54"/>
      <c r="I155" s="54"/>
      <c r="J155" s="54"/>
      <c r="K155" s="54"/>
      <c r="L155" s="54"/>
      <c r="M155" s="54"/>
    </row>
    <row r="156" spans="1:13" ht="17.100000000000001" customHeight="1">
      <c r="A156" s="50"/>
      <c r="B156" s="50"/>
      <c r="C156" s="50"/>
      <c r="D156" s="50"/>
      <c r="E156" s="65"/>
      <c r="F156" s="65"/>
      <c r="G156" s="54"/>
      <c r="H156" s="54"/>
      <c r="I156" s="54"/>
      <c r="J156" s="54"/>
      <c r="K156" s="54"/>
      <c r="L156" s="54"/>
      <c r="M156" s="54"/>
    </row>
    <row r="157" spans="1:13" ht="17.100000000000001" customHeight="1">
      <c r="A157" s="50"/>
      <c r="B157" s="50"/>
      <c r="C157" s="50"/>
      <c r="D157" s="50"/>
      <c r="E157" s="65"/>
      <c r="F157" s="65"/>
      <c r="G157" s="54"/>
      <c r="H157" s="54"/>
      <c r="I157" s="54"/>
      <c r="J157" s="54"/>
      <c r="K157" s="54"/>
      <c r="L157" s="54"/>
      <c r="M157" s="54"/>
    </row>
    <row r="158" spans="1:13" ht="17.100000000000001" customHeight="1">
      <c r="A158" s="50"/>
      <c r="B158" s="50"/>
      <c r="C158" s="50"/>
      <c r="D158" s="50"/>
      <c r="E158" s="65"/>
      <c r="F158" s="65"/>
      <c r="G158" s="54"/>
      <c r="H158" s="54"/>
      <c r="I158" s="54"/>
      <c r="J158" s="54"/>
      <c r="K158" s="54"/>
      <c r="L158" s="54"/>
      <c r="M158" s="54"/>
    </row>
    <row r="159" spans="1:13" ht="17.100000000000001" customHeight="1">
      <c r="A159" s="50"/>
      <c r="B159" s="50"/>
      <c r="C159" s="50"/>
      <c r="D159" s="50"/>
      <c r="E159" s="65"/>
      <c r="F159" s="65"/>
      <c r="G159" s="54"/>
      <c r="H159" s="54"/>
      <c r="I159" s="54"/>
      <c r="J159" s="54"/>
      <c r="K159" s="54"/>
      <c r="L159" s="54"/>
      <c r="M159" s="54"/>
    </row>
    <row r="160" spans="1:13" ht="17.100000000000001" customHeight="1">
      <c r="A160" s="50"/>
      <c r="B160" s="50"/>
      <c r="C160" s="50"/>
      <c r="D160" s="50"/>
      <c r="E160" s="65"/>
      <c r="F160" s="65"/>
      <c r="G160" s="54"/>
      <c r="H160" s="54"/>
      <c r="I160" s="54"/>
      <c r="J160" s="54"/>
      <c r="K160" s="54"/>
      <c r="L160" s="54"/>
      <c r="M160" s="54"/>
    </row>
    <row r="161" spans="1:13" ht="17.100000000000001" customHeight="1">
      <c r="A161" s="50"/>
      <c r="B161" s="50"/>
      <c r="C161" s="50"/>
      <c r="D161" s="50"/>
      <c r="E161" s="65"/>
      <c r="F161" s="65"/>
      <c r="G161" s="54"/>
      <c r="H161" s="54"/>
      <c r="I161" s="54"/>
      <c r="J161" s="54"/>
      <c r="K161" s="54"/>
      <c r="L161" s="54"/>
      <c r="M161" s="54"/>
    </row>
    <row r="162" spans="1:13" ht="17.100000000000001" customHeight="1">
      <c r="A162" s="50"/>
      <c r="B162" s="50"/>
      <c r="C162" s="50"/>
      <c r="D162" s="50"/>
      <c r="E162" s="65"/>
      <c r="F162" s="65"/>
      <c r="G162" s="54"/>
      <c r="H162" s="54"/>
      <c r="I162" s="54"/>
      <c r="J162" s="54"/>
      <c r="K162" s="54"/>
      <c r="L162" s="54"/>
      <c r="M162" s="54"/>
    </row>
    <row r="163" spans="1:13" ht="17.100000000000001" customHeight="1">
      <c r="A163" s="50"/>
      <c r="B163" s="50"/>
      <c r="C163" s="50"/>
      <c r="D163" s="50"/>
      <c r="E163" s="65"/>
      <c r="F163" s="65"/>
      <c r="G163" s="54"/>
      <c r="H163" s="54"/>
      <c r="I163" s="54"/>
      <c r="J163" s="54"/>
      <c r="K163" s="54"/>
      <c r="L163" s="54"/>
      <c r="M163" s="54"/>
    </row>
    <row r="164" spans="1:13" ht="17.100000000000001" customHeight="1">
      <c r="A164" s="50"/>
      <c r="B164" s="50"/>
      <c r="C164" s="50"/>
      <c r="D164" s="50"/>
      <c r="E164" s="65"/>
      <c r="F164" s="65"/>
      <c r="G164" s="54"/>
      <c r="H164" s="54"/>
      <c r="I164" s="54"/>
      <c r="J164" s="54"/>
      <c r="K164" s="54"/>
      <c r="L164" s="54"/>
      <c r="M164" s="54"/>
    </row>
    <row r="165" spans="1:13" ht="17.100000000000001" customHeight="1">
      <c r="A165" s="50"/>
      <c r="B165" s="50"/>
      <c r="C165" s="50"/>
      <c r="D165" s="50"/>
      <c r="E165" s="65"/>
      <c r="F165" s="65"/>
      <c r="G165" s="54"/>
      <c r="H165" s="54"/>
      <c r="I165" s="54"/>
      <c r="J165" s="54"/>
      <c r="K165" s="54"/>
      <c r="L165" s="54"/>
      <c r="M165" s="54"/>
    </row>
    <row r="166" spans="1:13" ht="17.100000000000001" customHeight="1">
      <c r="A166" s="50"/>
      <c r="B166" s="50"/>
      <c r="C166" s="50"/>
      <c r="D166" s="50"/>
      <c r="E166" s="65"/>
      <c r="F166" s="65"/>
      <c r="G166" s="54"/>
      <c r="H166" s="54"/>
      <c r="I166" s="54"/>
      <c r="J166" s="54"/>
      <c r="K166" s="54"/>
      <c r="L166" s="54"/>
      <c r="M166" s="54"/>
    </row>
    <row r="167" spans="1:13" ht="17.100000000000001" customHeight="1">
      <c r="A167" s="50"/>
      <c r="B167" s="50"/>
      <c r="C167" s="50"/>
      <c r="D167" s="50"/>
      <c r="E167" s="65"/>
      <c r="F167" s="65"/>
      <c r="G167" s="54"/>
      <c r="H167" s="54"/>
      <c r="I167" s="54"/>
      <c r="J167" s="54"/>
      <c r="K167" s="54"/>
      <c r="L167" s="54"/>
      <c r="M167" s="54"/>
    </row>
    <row r="168" spans="1:13" ht="20.45" customHeight="1">
      <c r="A168" s="50"/>
      <c r="B168" s="50"/>
      <c r="C168" s="50"/>
      <c r="D168" s="50"/>
      <c r="E168" s="65"/>
      <c r="F168" s="65"/>
      <c r="G168" s="54"/>
      <c r="H168" s="54"/>
      <c r="I168" s="54"/>
      <c r="J168" s="54"/>
      <c r="K168" s="54"/>
      <c r="L168" s="54"/>
      <c r="M168" s="54"/>
    </row>
    <row r="169" spans="1:13" ht="17.100000000000001" customHeight="1">
      <c r="A169" s="50"/>
      <c r="B169" s="50"/>
      <c r="C169" s="50"/>
      <c r="D169" s="50"/>
      <c r="E169" s="65"/>
      <c r="F169" s="65"/>
      <c r="G169" s="54"/>
      <c r="H169" s="54"/>
      <c r="I169" s="54"/>
      <c r="J169" s="54"/>
      <c r="K169" s="54"/>
      <c r="L169" s="54"/>
      <c r="M169" s="54"/>
    </row>
    <row r="170" spans="1:13" ht="9" customHeight="1">
      <c r="A170" s="50"/>
      <c r="B170" s="50"/>
      <c r="C170" s="50"/>
      <c r="D170" s="50"/>
      <c r="E170" s="65"/>
      <c r="F170" s="65"/>
      <c r="G170" s="54"/>
      <c r="H170" s="54"/>
      <c r="I170" s="54"/>
      <c r="J170" s="54"/>
      <c r="K170" s="54"/>
      <c r="L170" s="54"/>
      <c r="M170" s="54"/>
    </row>
    <row r="171" spans="1:13" ht="21.95" customHeight="1">
      <c r="A171" s="63" t="str">
        <f>A59</f>
        <v>The accompanying notes are an integral part of this interim financial information.</v>
      </c>
      <c r="B171" s="63"/>
      <c r="C171" s="63"/>
      <c r="D171" s="63"/>
      <c r="E171" s="63"/>
      <c r="F171" s="63"/>
      <c r="G171" s="63"/>
      <c r="H171" s="63"/>
      <c r="I171" s="63"/>
      <c r="J171" s="63"/>
      <c r="K171" s="63"/>
      <c r="L171" s="63"/>
      <c r="M171" s="63"/>
    </row>
  </sheetData>
  <mergeCells count="16">
    <mergeCell ref="G122:I122"/>
    <mergeCell ref="K122:M122"/>
    <mergeCell ref="A171:M171"/>
    <mergeCell ref="G65:I65"/>
    <mergeCell ref="K65:M65"/>
    <mergeCell ref="G66:I66"/>
    <mergeCell ref="K66:M66"/>
    <mergeCell ref="A115:M115"/>
    <mergeCell ref="G121:I121"/>
    <mergeCell ref="K121:M121"/>
    <mergeCell ref="A59:M59"/>
    <mergeCell ref="G6:I6"/>
    <mergeCell ref="K6:M6"/>
    <mergeCell ref="G7:I7"/>
    <mergeCell ref="K7:M7"/>
    <mergeCell ref="A56:M56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&amp;R&amp;"Arial,Regular"&amp;10&amp;P</oddFooter>
  </headerFooter>
  <rowBreaks count="2" manualBreakCount="2">
    <brk id="59" max="16383" man="1"/>
    <brk id="115" max="16383" man="1"/>
  </rowBreaks>
  <ignoredErrors>
    <ignoredError sqref="H10 J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1129-BB33-4EFA-82F3-841C52EA8E9D}">
  <sheetPr>
    <tabColor theme="8" tint="0.79998168889431442"/>
  </sheetPr>
  <dimension ref="A1:M113"/>
  <sheetViews>
    <sheetView topLeftCell="A81" zoomScale="85" zoomScaleNormal="85" zoomScaleSheetLayoutView="100" workbookViewId="0">
      <selection activeCell="O168" sqref="O168"/>
    </sheetView>
  </sheetViews>
  <sheetFormatPr defaultColWidth="9.42578125" defaultRowHeight="16.5" customHeight="1"/>
  <cols>
    <col min="1" max="3" width="1.5703125" style="30" customWidth="1"/>
    <col min="4" max="4" width="33.85546875" style="30" customWidth="1"/>
    <col min="5" max="5" width="5.7109375" style="30" customWidth="1"/>
    <col min="6" max="6" width="0.5703125" style="30" customWidth="1"/>
    <col min="7" max="7" width="14.7109375" style="30" customWidth="1"/>
    <col min="8" max="8" width="0.5703125" style="30" customWidth="1"/>
    <col min="9" max="9" width="14.7109375" style="30" customWidth="1"/>
    <col min="10" max="10" width="0.5703125" style="30" customWidth="1"/>
    <col min="11" max="11" width="14.7109375" style="30" customWidth="1"/>
    <col min="12" max="12" width="0.5703125" style="30" customWidth="1"/>
    <col min="13" max="13" width="14.7109375" style="30" customWidth="1"/>
    <col min="14" max="16384" width="9.42578125" style="30"/>
  </cols>
  <sheetData>
    <row r="1" spans="1:13" ht="16.5" customHeight="1">
      <c r="A1" s="25" t="s">
        <v>0</v>
      </c>
      <c r="B1" s="25"/>
      <c r="C1" s="72"/>
      <c r="D1" s="72"/>
      <c r="E1" s="72"/>
      <c r="F1" s="72"/>
      <c r="G1" s="72"/>
      <c r="H1" s="72"/>
      <c r="I1" s="72"/>
      <c r="J1" s="72"/>
      <c r="K1" s="73"/>
      <c r="L1" s="73"/>
      <c r="M1" s="73"/>
    </row>
    <row r="2" spans="1:13" ht="16.5" customHeight="1">
      <c r="A2" s="25" t="s">
        <v>63</v>
      </c>
      <c r="B2" s="25"/>
      <c r="C2" s="72"/>
      <c r="D2" s="72"/>
      <c r="E2" s="72"/>
      <c r="F2" s="72"/>
      <c r="G2" s="72"/>
      <c r="H2" s="72"/>
      <c r="I2" s="72"/>
      <c r="J2" s="72"/>
      <c r="K2" s="73"/>
      <c r="L2" s="73"/>
      <c r="M2" s="73"/>
    </row>
    <row r="3" spans="1:13" ht="16.5" customHeight="1">
      <c r="A3" s="31" t="s">
        <v>222</v>
      </c>
      <c r="B3" s="31"/>
      <c r="C3" s="74"/>
      <c r="D3" s="74"/>
      <c r="E3" s="74"/>
      <c r="F3" s="74"/>
      <c r="G3" s="74"/>
      <c r="H3" s="74"/>
      <c r="I3" s="74"/>
      <c r="J3" s="74"/>
      <c r="K3" s="75"/>
      <c r="L3" s="75"/>
      <c r="M3" s="75"/>
    </row>
    <row r="4" spans="1:13" ht="16.5" customHeight="1">
      <c r="A4" s="25"/>
      <c r="B4" s="25"/>
      <c r="C4" s="72"/>
      <c r="D4" s="72"/>
      <c r="E4" s="72"/>
      <c r="F4" s="72"/>
      <c r="G4" s="72"/>
      <c r="H4" s="72"/>
      <c r="I4" s="72"/>
      <c r="J4" s="72"/>
      <c r="K4" s="73"/>
      <c r="L4" s="73"/>
      <c r="M4" s="73"/>
    </row>
    <row r="5" spans="1:13" ht="16.5" customHeight="1">
      <c r="A5" s="25"/>
      <c r="B5" s="25"/>
      <c r="C5" s="72"/>
      <c r="D5" s="72"/>
      <c r="E5" s="72"/>
      <c r="F5" s="72"/>
      <c r="G5" s="72"/>
      <c r="H5" s="72"/>
      <c r="I5" s="72"/>
      <c r="J5" s="72"/>
      <c r="K5" s="73"/>
      <c r="L5" s="73"/>
      <c r="M5" s="73"/>
    </row>
    <row r="6" spans="1:13" ht="16.5" customHeight="1">
      <c r="A6" s="25"/>
      <c r="B6" s="25"/>
      <c r="C6" s="26"/>
      <c r="D6" s="26"/>
      <c r="E6" s="27"/>
      <c r="F6" s="26"/>
      <c r="G6" s="36" t="s">
        <v>2</v>
      </c>
      <c r="H6" s="36"/>
      <c r="I6" s="36" t="s">
        <v>2</v>
      </c>
      <c r="J6" s="37"/>
      <c r="K6" s="36" t="s">
        <v>3</v>
      </c>
      <c r="L6" s="36"/>
      <c r="M6" s="36" t="s">
        <v>3</v>
      </c>
    </row>
    <row r="7" spans="1:13" ht="16.5" customHeight="1">
      <c r="A7" s="25"/>
      <c r="B7" s="25"/>
      <c r="C7" s="26"/>
      <c r="D7" s="26"/>
      <c r="E7" s="27"/>
      <c r="F7" s="26"/>
      <c r="G7" s="38" t="s">
        <v>4</v>
      </c>
      <c r="H7" s="38"/>
      <c r="I7" s="38" t="s">
        <v>4</v>
      </c>
      <c r="J7" s="37"/>
      <c r="K7" s="38" t="s">
        <v>4</v>
      </c>
      <c r="L7" s="38"/>
      <c r="M7" s="38" t="s">
        <v>4</v>
      </c>
    </row>
    <row r="8" spans="1:13" ht="16.5" customHeight="1">
      <c r="A8" s="72"/>
      <c r="B8" s="72"/>
      <c r="C8" s="72"/>
      <c r="D8" s="72"/>
      <c r="E8" s="27"/>
      <c r="F8" s="26"/>
      <c r="G8" s="37" t="s">
        <v>5</v>
      </c>
      <c r="H8" s="37"/>
      <c r="I8" s="37" t="s">
        <v>5</v>
      </c>
      <c r="J8" s="49"/>
      <c r="K8" s="37" t="s">
        <v>5</v>
      </c>
      <c r="L8" s="27"/>
      <c r="M8" s="37" t="s">
        <v>5</v>
      </c>
    </row>
    <row r="9" spans="1:13" ht="16.5" customHeight="1">
      <c r="A9" s="42"/>
      <c r="B9" s="42"/>
      <c r="C9" s="42"/>
      <c r="D9" s="42"/>
      <c r="E9" s="41"/>
      <c r="F9" s="27"/>
      <c r="G9" s="43" t="s">
        <v>155</v>
      </c>
      <c r="H9" s="76"/>
      <c r="I9" s="43" t="s">
        <v>138</v>
      </c>
      <c r="J9" s="27"/>
      <c r="K9" s="43" t="s">
        <v>155</v>
      </c>
      <c r="L9" s="76"/>
      <c r="M9" s="43" t="s">
        <v>138</v>
      </c>
    </row>
    <row r="10" spans="1:13" ht="16.5" customHeight="1">
      <c r="A10" s="42"/>
      <c r="B10" s="42"/>
      <c r="C10" s="42"/>
      <c r="D10" s="42"/>
      <c r="E10" s="33" t="s">
        <v>8</v>
      </c>
      <c r="F10" s="41"/>
      <c r="G10" s="47" t="s">
        <v>9</v>
      </c>
      <c r="H10" s="76"/>
      <c r="I10" s="47" t="s">
        <v>9</v>
      </c>
      <c r="J10" s="41"/>
      <c r="K10" s="47" t="s">
        <v>9</v>
      </c>
      <c r="L10" s="46"/>
      <c r="M10" s="47" t="s">
        <v>9</v>
      </c>
    </row>
    <row r="11" spans="1:13" ht="16.5" customHeight="1">
      <c r="A11" s="42"/>
      <c r="B11" s="42"/>
      <c r="C11" s="42"/>
      <c r="D11" s="42"/>
      <c r="E11" s="41"/>
      <c r="F11" s="41"/>
      <c r="G11" s="54"/>
      <c r="H11" s="54"/>
      <c r="I11" s="54"/>
      <c r="J11" s="41"/>
      <c r="K11" s="54"/>
      <c r="L11" s="77"/>
      <c r="M11" s="54"/>
    </row>
    <row r="12" spans="1:13" ht="16.5" customHeight="1">
      <c r="A12" s="42" t="s">
        <v>126</v>
      </c>
      <c r="B12" s="42"/>
      <c r="C12" s="42"/>
      <c r="D12" s="42"/>
      <c r="E12" s="41">
        <v>5</v>
      </c>
      <c r="F12" s="41"/>
      <c r="G12" s="78">
        <v>1403948947</v>
      </c>
      <c r="H12" s="54"/>
      <c r="I12" s="78">
        <v>1308331602</v>
      </c>
      <c r="J12" s="41"/>
      <c r="K12" s="78">
        <v>187522698</v>
      </c>
      <c r="L12" s="77"/>
      <c r="M12" s="78">
        <v>165086117</v>
      </c>
    </row>
    <row r="13" spans="1:13" ht="16.5" customHeight="1">
      <c r="A13" s="42" t="s">
        <v>64</v>
      </c>
      <c r="B13" s="42"/>
      <c r="C13" s="42"/>
      <c r="D13" s="42"/>
      <c r="E13" s="41">
        <v>5</v>
      </c>
      <c r="F13" s="41"/>
      <c r="G13" s="79">
        <v>2994613</v>
      </c>
      <c r="H13" s="54"/>
      <c r="I13" s="79">
        <v>602942</v>
      </c>
      <c r="J13" s="54"/>
      <c r="K13" s="80">
        <v>12053038</v>
      </c>
      <c r="L13" s="54"/>
      <c r="M13" s="80">
        <v>21179497</v>
      </c>
    </row>
    <row r="14" spans="1:13" ht="16.5" customHeight="1">
      <c r="A14" s="42" t="s">
        <v>127</v>
      </c>
      <c r="B14" s="42"/>
      <c r="C14" s="42"/>
      <c r="D14" s="42"/>
      <c r="E14" s="41"/>
      <c r="F14" s="41"/>
      <c r="G14" s="79">
        <v>-1186097575</v>
      </c>
      <c r="H14" s="54"/>
      <c r="I14" s="79">
        <v>-1084597455</v>
      </c>
      <c r="J14" s="54"/>
      <c r="K14" s="80">
        <v>-176131919</v>
      </c>
      <c r="L14" s="54"/>
      <c r="M14" s="80">
        <v>-160698618</v>
      </c>
    </row>
    <row r="15" spans="1:13" ht="16.5" customHeight="1">
      <c r="A15" s="42" t="s">
        <v>65</v>
      </c>
      <c r="B15" s="42"/>
      <c r="C15" s="42"/>
      <c r="D15" s="42"/>
      <c r="E15" s="41"/>
      <c r="F15" s="41"/>
      <c r="G15" s="81">
        <v>-2713692</v>
      </c>
      <c r="H15" s="54"/>
      <c r="I15" s="81">
        <v>-408882</v>
      </c>
      <c r="J15" s="54"/>
      <c r="K15" s="70">
        <v>-11311133</v>
      </c>
      <c r="L15" s="54"/>
      <c r="M15" s="70">
        <v>-14520191</v>
      </c>
    </row>
    <row r="16" spans="1:13" ht="16.5" customHeight="1">
      <c r="A16" s="82"/>
      <c r="B16" s="42"/>
      <c r="C16" s="42"/>
      <c r="D16" s="42"/>
      <c r="E16" s="41"/>
      <c r="F16" s="42"/>
      <c r="G16" s="54"/>
      <c r="H16" s="54"/>
      <c r="I16" s="54"/>
      <c r="J16" s="54"/>
      <c r="K16" s="54"/>
      <c r="L16" s="54"/>
      <c r="M16" s="54"/>
    </row>
    <row r="17" spans="1:13" ht="16.5" customHeight="1">
      <c r="A17" s="25" t="s">
        <v>236</v>
      </c>
      <c r="B17" s="42"/>
      <c r="C17" s="42"/>
      <c r="D17" s="42"/>
      <c r="E17" s="41"/>
      <c r="F17" s="42"/>
      <c r="G17" s="54">
        <f>SUM(G12:G15)</f>
        <v>218132293</v>
      </c>
      <c r="H17" s="54"/>
      <c r="I17" s="54">
        <f>SUM(I12:I15)</f>
        <v>223928207</v>
      </c>
      <c r="J17" s="54"/>
      <c r="K17" s="54">
        <f>SUM(K12:K15)</f>
        <v>12132684</v>
      </c>
      <c r="L17" s="54"/>
      <c r="M17" s="54">
        <f>SUM(M12:M15)</f>
        <v>11046805</v>
      </c>
    </row>
    <row r="18" spans="1:13" ht="16.5" customHeight="1">
      <c r="A18" s="42" t="s">
        <v>66</v>
      </c>
      <c r="B18" s="42"/>
      <c r="C18" s="42"/>
      <c r="D18" s="42"/>
      <c r="E18" s="41"/>
      <c r="F18" s="42"/>
      <c r="G18" s="80">
        <v>19540883</v>
      </c>
      <c r="H18" s="54"/>
      <c r="I18" s="80">
        <v>22860395</v>
      </c>
      <c r="J18" s="54"/>
      <c r="K18" s="80">
        <v>47770743</v>
      </c>
      <c r="L18" s="54"/>
      <c r="M18" s="80">
        <v>33928064</v>
      </c>
    </row>
    <row r="19" spans="1:13" ht="16.5" customHeight="1">
      <c r="A19" s="42" t="s">
        <v>185</v>
      </c>
      <c r="B19" s="42"/>
      <c r="C19" s="42"/>
      <c r="D19" s="42"/>
      <c r="E19" s="41"/>
      <c r="F19" s="42"/>
      <c r="G19" s="80">
        <v>0</v>
      </c>
      <c r="H19" s="54"/>
      <c r="I19" s="80">
        <v>0</v>
      </c>
      <c r="J19" s="54"/>
      <c r="K19" s="80">
        <v>0</v>
      </c>
      <c r="L19" s="54"/>
      <c r="M19" s="80">
        <v>55764554</v>
      </c>
    </row>
    <row r="20" spans="1:13" ht="16.5" customHeight="1">
      <c r="A20" s="42" t="s">
        <v>67</v>
      </c>
      <c r="B20" s="42"/>
      <c r="C20" s="42"/>
      <c r="D20" s="42"/>
      <c r="E20" s="41"/>
      <c r="F20" s="42"/>
      <c r="G20" s="80">
        <v>-18619091</v>
      </c>
      <c r="H20" s="54"/>
      <c r="I20" s="80">
        <v>-19136386</v>
      </c>
      <c r="J20" s="54"/>
      <c r="K20" s="80">
        <v>-2050357</v>
      </c>
      <c r="L20" s="54"/>
      <c r="M20" s="80">
        <v>-644099</v>
      </c>
    </row>
    <row r="21" spans="1:13" ht="16.5" customHeight="1">
      <c r="A21" s="42" t="s">
        <v>68</v>
      </c>
      <c r="B21" s="42"/>
      <c r="C21" s="42"/>
      <c r="D21" s="42"/>
      <c r="E21" s="42"/>
      <c r="F21" s="42"/>
      <c r="G21" s="80">
        <v>-328220189</v>
      </c>
      <c r="H21" s="54"/>
      <c r="I21" s="80">
        <v>-330913755</v>
      </c>
      <c r="J21" s="54"/>
      <c r="K21" s="80">
        <v>-81524014</v>
      </c>
      <c r="L21" s="54"/>
      <c r="M21" s="80">
        <v>-64037216</v>
      </c>
    </row>
    <row r="22" spans="1:13" ht="16.5" customHeight="1">
      <c r="A22" s="42" t="s">
        <v>186</v>
      </c>
      <c r="B22" s="42"/>
      <c r="C22" s="42"/>
      <c r="D22" s="42"/>
      <c r="E22" s="42"/>
      <c r="F22" s="42"/>
      <c r="G22" s="80"/>
      <c r="H22" s="54"/>
      <c r="I22" s="80"/>
      <c r="J22" s="54"/>
      <c r="K22" s="80"/>
      <c r="L22" s="54"/>
      <c r="M22" s="80"/>
    </row>
    <row r="23" spans="1:13" ht="16.5" customHeight="1">
      <c r="A23" s="42"/>
      <c r="B23" s="42" t="s">
        <v>249</v>
      </c>
      <c r="C23" s="42"/>
      <c r="D23" s="42"/>
      <c r="E23" s="42"/>
      <c r="F23" s="42"/>
      <c r="G23" s="80">
        <v>380828</v>
      </c>
      <c r="H23" s="54"/>
      <c r="I23" s="80">
        <v>2456824</v>
      </c>
      <c r="J23" s="54"/>
      <c r="K23" s="80">
        <v>634052</v>
      </c>
      <c r="L23" s="54"/>
      <c r="M23" s="80">
        <v>-849677</v>
      </c>
    </row>
    <row r="24" spans="1:13" ht="16.5" customHeight="1">
      <c r="A24" s="42" t="s">
        <v>69</v>
      </c>
      <c r="B24" s="42"/>
      <c r="C24" s="42"/>
      <c r="D24" s="42"/>
      <c r="E24" s="42"/>
      <c r="F24" s="42"/>
      <c r="G24" s="80">
        <v>-7393904</v>
      </c>
      <c r="H24" s="54"/>
      <c r="I24" s="80">
        <v>-10560049</v>
      </c>
      <c r="J24" s="54"/>
      <c r="K24" s="80">
        <v>-231704</v>
      </c>
      <c r="L24" s="54"/>
      <c r="M24" s="80">
        <v>0</v>
      </c>
    </row>
    <row r="25" spans="1:13" ht="16.5" customHeight="1">
      <c r="A25" s="42" t="s">
        <v>70</v>
      </c>
      <c r="B25" s="42"/>
      <c r="C25" s="42"/>
      <c r="D25" s="42"/>
      <c r="E25" s="41"/>
      <c r="F25" s="41"/>
      <c r="G25" s="80">
        <v>-41840351</v>
      </c>
      <c r="H25" s="54"/>
      <c r="I25" s="80">
        <v>-64370001</v>
      </c>
      <c r="J25" s="54"/>
      <c r="K25" s="80">
        <v>-9720181</v>
      </c>
      <c r="L25" s="54"/>
      <c r="M25" s="80">
        <v>-45344053</v>
      </c>
    </row>
    <row r="26" spans="1:13" ht="16.5" customHeight="1">
      <c r="A26" s="42" t="s">
        <v>187</v>
      </c>
      <c r="B26" s="42"/>
      <c r="C26" s="42"/>
      <c r="D26" s="42"/>
      <c r="E26" s="41"/>
      <c r="F26" s="41"/>
      <c r="G26" s="80"/>
      <c r="H26" s="54"/>
      <c r="I26" s="80"/>
      <c r="J26" s="54"/>
      <c r="K26" s="80"/>
      <c r="L26" s="54"/>
      <c r="M26" s="80"/>
    </row>
    <row r="27" spans="1:13" ht="16.5" customHeight="1">
      <c r="A27" s="82"/>
      <c r="B27" s="42" t="s">
        <v>188</v>
      </c>
      <c r="C27" s="42"/>
      <c r="D27" s="42"/>
      <c r="E27" s="41"/>
      <c r="F27" s="41"/>
      <c r="G27" s="70">
        <v>-7803543</v>
      </c>
      <c r="H27" s="54"/>
      <c r="I27" s="70">
        <v>-10240027</v>
      </c>
      <c r="J27" s="54"/>
      <c r="K27" s="70">
        <v>0</v>
      </c>
      <c r="L27" s="54"/>
      <c r="M27" s="70">
        <v>0</v>
      </c>
    </row>
    <row r="28" spans="1:13" ht="16.5" customHeight="1">
      <c r="A28" s="82"/>
      <c r="B28" s="42"/>
      <c r="C28" s="42"/>
      <c r="D28" s="42"/>
      <c r="E28" s="41"/>
      <c r="F28" s="41"/>
      <c r="G28" s="80"/>
      <c r="H28" s="54"/>
      <c r="I28" s="80"/>
      <c r="J28" s="54"/>
      <c r="K28" s="80"/>
      <c r="L28" s="54"/>
      <c r="M28" s="80"/>
    </row>
    <row r="29" spans="1:13" ht="16.5" customHeight="1">
      <c r="A29" s="25" t="s">
        <v>171</v>
      </c>
      <c r="B29" s="42"/>
      <c r="C29" s="42"/>
      <c r="D29" s="42"/>
      <c r="E29" s="42"/>
      <c r="F29" s="42"/>
      <c r="G29" s="54">
        <f>SUM(G17:G27)</f>
        <v>-165823074</v>
      </c>
      <c r="H29" s="54"/>
      <c r="I29" s="54">
        <f>SUM(I17:I27)</f>
        <v>-185974792</v>
      </c>
      <c r="J29" s="54"/>
      <c r="K29" s="54">
        <f>SUM(K17:K27)</f>
        <v>-32988777</v>
      </c>
      <c r="L29" s="54"/>
      <c r="M29" s="54">
        <f>SUM(M17:M27)</f>
        <v>-10135622</v>
      </c>
    </row>
    <row r="30" spans="1:13" ht="16.5" customHeight="1">
      <c r="A30" s="82" t="s">
        <v>154</v>
      </c>
      <c r="B30" s="42"/>
      <c r="C30" s="42"/>
      <c r="D30" s="42"/>
      <c r="E30" s="83"/>
      <c r="F30" s="83"/>
      <c r="G30" s="70">
        <v>-937059</v>
      </c>
      <c r="H30" s="54"/>
      <c r="I30" s="70">
        <v>-11180641</v>
      </c>
      <c r="J30" s="54"/>
      <c r="K30" s="70">
        <v>2789147</v>
      </c>
      <c r="L30" s="54"/>
      <c r="M30" s="70">
        <v>1183644</v>
      </c>
    </row>
    <row r="31" spans="1:13" ht="16.5" customHeight="1">
      <c r="A31" s="82"/>
      <c r="B31" s="42"/>
      <c r="C31" s="42"/>
      <c r="D31" s="42"/>
      <c r="E31" s="83"/>
      <c r="F31" s="83"/>
      <c r="G31" s="54"/>
      <c r="H31" s="54"/>
      <c r="I31" s="54"/>
      <c r="J31" s="54"/>
      <c r="K31" s="54"/>
      <c r="L31" s="54"/>
      <c r="M31" s="54"/>
    </row>
    <row r="32" spans="1:13" ht="16.5" customHeight="1">
      <c r="A32" s="25" t="s">
        <v>189</v>
      </c>
      <c r="B32" s="25"/>
      <c r="C32" s="49"/>
      <c r="D32" s="42"/>
      <c r="E32" s="41"/>
      <c r="F32" s="41"/>
      <c r="G32" s="54"/>
      <c r="H32" s="54"/>
      <c r="I32" s="54"/>
      <c r="J32" s="54"/>
      <c r="K32" s="54"/>
      <c r="L32" s="54"/>
      <c r="M32" s="54"/>
    </row>
    <row r="33" spans="1:13" ht="16.5" customHeight="1">
      <c r="A33" s="42"/>
      <c r="B33" s="25" t="s">
        <v>157</v>
      </c>
      <c r="C33" s="82"/>
      <c r="D33" s="82"/>
      <c r="E33" s="41"/>
      <c r="F33" s="41"/>
      <c r="G33" s="54">
        <f>SUM(G29:G30)</f>
        <v>-166760133</v>
      </c>
      <c r="H33" s="54"/>
      <c r="I33" s="54">
        <f>SUM(I29:I30)</f>
        <v>-197155433</v>
      </c>
      <c r="J33" s="54"/>
      <c r="K33" s="54">
        <f>SUM(K29:K30)</f>
        <v>-30199630</v>
      </c>
      <c r="L33" s="54"/>
      <c r="M33" s="54">
        <f>SUM(M29:M30)</f>
        <v>-8951978</v>
      </c>
    </row>
    <row r="34" spans="1:13" ht="16.5" customHeight="1">
      <c r="A34" s="42" t="s">
        <v>159</v>
      </c>
      <c r="B34" s="25"/>
      <c r="C34" s="82"/>
      <c r="D34" s="82"/>
      <c r="E34" s="41"/>
      <c r="F34" s="41"/>
      <c r="G34" s="80"/>
      <c r="H34" s="84"/>
      <c r="I34" s="80"/>
      <c r="J34" s="84"/>
      <c r="K34" s="80"/>
      <c r="L34" s="84"/>
      <c r="M34" s="80"/>
    </row>
    <row r="35" spans="1:13" ht="16.5" customHeight="1">
      <c r="A35" s="42"/>
      <c r="B35" s="82" t="s">
        <v>160</v>
      </c>
      <c r="C35" s="82"/>
      <c r="D35" s="82"/>
      <c r="E35" s="41">
        <v>10</v>
      </c>
      <c r="F35" s="41"/>
      <c r="G35" s="85">
        <v>0</v>
      </c>
      <c r="H35" s="84"/>
      <c r="I35" s="85">
        <v>45049440</v>
      </c>
      <c r="J35" s="84"/>
      <c r="K35" s="85">
        <v>0</v>
      </c>
      <c r="L35" s="84"/>
      <c r="M35" s="85">
        <v>0</v>
      </c>
    </row>
    <row r="36" spans="1:13" ht="16.5" customHeight="1">
      <c r="A36" s="42"/>
      <c r="B36" s="25"/>
      <c r="C36" s="82"/>
      <c r="D36" s="82"/>
      <c r="E36" s="41"/>
      <c r="F36" s="41"/>
      <c r="G36" s="80"/>
      <c r="H36" s="84"/>
      <c r="I36" s="80"/>
      <c r="J36" s="84"/>
      <c r="K36" s="80"/>
      <c r="L36" s="84"/>
      <c r="M36" s="80"/>
    </row>
    <row r="37" spans="1:13" ht="16.5" customHeight="1">
      <c r="A37" s="49" t="s">
        <v>175</v>
      </c>
      <c r="B37" s="25"/>
      <c r="C37" s="82"/>
      <c r="D37" s="82"/>
      <c r="E37" s="41"/>
      <c r="F37" s="41"/>
      <c r="G37" s="80">
        <f>SUM(G33:G35)</f>
        <v>-166760133</v>
      </c>
      <c r="H37" s="84"/>
      <c r="I37" s="80">
        <f>SUM(I33:I35)</f>
        <v>-152105993</v>
      </c>
      <c r="J37" s="84"/>
      <c r="K37" s="80">
        <f>SUM(K33:K35)</f>
        <v>-30199630</v>
      </c>
      <c r="L37" s="84"/>
      <c r="M37" s="80">
        <f>SUM(M33:M35)</f>
        <v>-8951978</v>
      </c>
    </row>
    <row r="38" spans="1:13" ht="16.5" customHeight="1">
      <c r="A38" s="42" t="s">
        <v>176</v>
      </c>
      <c r="B38" s="49"/>
      <c r="C38" s="42"/>
      <c r="D38" s="42"/>
      <c r="E38" s="41"/>
      <c r="F38" s="41"/>
      <c r="G38" s="70">
        <v>0</v>
      </c>
      <c r="H38" s="84"/>
      <c r="I38" s="70">
        <v>0</v>
      </c>
      <c r="J38" s="84"/>
      <c r="K38" s="85">
        <v>0</v>
      </c>
      <c r="L38" s="84"/>
      <c r="M38" s="85">
        <v>0</v>
      </c>
    </row>
    <row r="39" spans="1:13" ht="16.5" customHeight="1">
      <c r="A39" s="42"/>
      <c r="B39" s="82"/>
      <c r="C39" s="49"/>
      <c r="D39" s="42"/>
      <c r="E39" s="41"/>
      <c r="F39" s="41"/>
      <c r="G39" s="80"/>
      <c r="H39" s="84"/>
      <c r="I39" s="80"/>
      <c r="J39" s="84"/>
      <c r="K39" s="84"/>
      <c r="L39" s="84"/>
      <c r="M39" s="84"/>
    </row>
    <row r="40" spans="1:13" ht="16.5" customHeight="1">
      <c r="A40" s="49" t="s">
        <v>161</v>
      </c>
      <c r="B40" s="25"/>
      <c r="C40" s="49"/>
      <c r="D40" s="42"/>
      <c r="E40" s="41"/>
      <c r="F40" s="41"/>
      <c r="G40" s="54"/>
      <c r="H40" s="54"/>
      <c r="I40" s="54"/>
      <c r="J40" s="54"/>
      <c r="K40" s="54"/>
      <c r="L40" s="54"/>
      <c r="M40" s="54"/>
    </row>
    <row r="41" spans="1:13" ht="16.5" customHeight="1" thickBot="1">
      <c r="A41" s="42"/>
      <c r="B41" s="25" t="s">
        <v>71</v>
      </c>
      <c r="C41" s="49"/>
      <c r="D41" s="42"/>
      <c r="E41" s="41"/>
      <c r="F41" s="41"/>
      <c r="G41" s="86">
        <f>G37+G38</f>
        <v>-166760133</v>
      </c>
      <c r="H41" s="84"/>
      <c r="I41" s="86">
        <f>I37+I38</f>
        <v>-152105993</v>
      </c>
      <c r="J41" s="84"/>
      <c r="K41" s="86">
        <f>K37+K38</f>
        <v>-30199630</v>
      </c>
      <c r="L41" s="84"/>
      <c r="M41" s="86">
        <f>M37+M38</f>
        <v>-8951978</v>
      </c>
    </row>
    <row r="42" spans="1:13" ht="16.5" customHeight="1" thickTop="1">
      <c r="A42" s="42"/>
      <c r="B42" s="82"/>
      <c r="C42" s="42"/>
      <c r="D42" s="49"/>
      <c r="E42" s="41"/>
      <c r="F42" s="41"/>
      <c r="G42" s="80"/>
      <c r="H42" s="84"/>
      <c r="I42" s="80"/>
      <c r="J42" s="84"/>
      <c r="K42" s="84"/>
      <c r="L42" s="84"/>
      <c r="M42" s="84"/>
    </row>
    <row r="43" spans="1:13" ht="16.5" customHeight="1">
      <c r="A43" s="42"/>
      <c r="B43" s="82"/>
      <c r="C43" s="42"/>
      <c r="D43" s="49"/>
      <c r="E43" s="41"/>
      <c r="F43" s="41"/>
      <c r="G43" s="80"/>
      <c r="H43" s="84"/>
      <c r="I43" s="80"/>
      <c r="J43" s="84"/>
      <c r="K43" s="84"/>
      <c r="L43" s="84"/>
      <c r="M43" s="84"/>
    </row>
    <row r="44" spans="1:13" ht="16.5" customHeight="1">
      <c r="A44" s="42"/>
      <c r="B44" s="82"/>
      <c r="C44" s="82"/>
      <c r="D44" s="49"/>
      <c r="E44" s="41"/>
      <c r="F44" s="41"/>
      <c r="G44" s="84"/>
      <c r="H44" s="84"/>
      <c r="I44" s="84"/>
      <c r="J44" s="84"/>
      <c r="K44" s="84"/>
      <c r="L44" s="84"/>
      <c r="M44" s="84"/>
    </row>
    <row r="45" spans="1:13" ht="16.5" customHeight="1">
      <c r="A45" s="42"/>
      <c r="B45" s="82"/>
      <c r="C45" s="49"/>
      <c r="D45" s="42"/>
      <c r="E45" s="41"/>
      <c r="F45" s="41"/>
      <c r="G45" s="80"/>
      <c r="H45" s="84"/>
      <c r="I45" s="80"/>
      <c r="J45" s="84"/>
      <c r="K45" s="84"/>
      <c r="L45" s="84"/>
      <c r="M45" s="84"/>
    </row>
    <row r="46" spans="1:13" ht="16.5" customHeight="1">
      <c r="A46" s="42"/>
      <c r="B46" s="82"/>
      <c r="C46" s="49"/>
      <c r="D46" s="42"/>
      <c r="E46" s="41"/>
      <c r="F46" s="41"/>
      <c r="G46" s="80"/>
      <c r="H46" s="84"/>
      <c r="I46" s="80"/>
      <c r="J46" s="84"/>
      <c r="K46" s="84"/>
      <c r="L46" s="84"/>
      <c r="M46" s="84"/>
    </row>
    <row r="47" spans="1:13" ht="16.5" customHeight="1">
      <c r="A47" s="42"/>
      <c r="B47" s="82"/>
      <c r="C47" s="49"/>
      <c r="D47" s="42"/>
      <c r="E47" s="41"/>
      <c r="F47" s="41"/>
      <c r="G47" s="80"/>
      <c r="H47" s="84"/>
      <c r="I47" s="80"/>
      <c r="J47" s="84"/>
      <c r="K47" s="84"/>
      <c r="L47" s="84"/>
      <c r="M47" s="84"/>
    </row>
    <row r="48" spans="1:13" ht="16.5" customHeight="1">
      <c r="A48" s="42"/>
      <c r="B48" s="82"/>
      <c r="C48" s="49"/>
      <c r="D48" s="42"/>
      <c r="E48" s="41"/>
      <c r="F48" s="41"/>
      <c r="G48" s="80"/>
      <c r="H48" s="84"/>
      <c r="I48" s="80"/>
      <c r="J48" s="84"/>
      <c r="K48" s="84"/>
      <c r="L48" s="84"/>
      <c r="M48" s="84"/>
    </row>
    <row r="49" spans="1:13" ht="16.5" customHeight="1">
      <c r="A49" s="42"/>
      <c r="B49" s="82"/>
      <c r="C49" s="49"/>
      <c r="D49" s="42"/>
      <c r="E49" s="41"/>
      <c r="F49" s="41"/>
      <c r="G49" s="80"/>
      <c r="H49" s="84"/>
      <c r="I49" s="80"/>
      <c r="J49" s="84"/>
      <c r="K49" s="84"/>
      <c r="L49" s="84"/>
      <c r="M49" s="84"/>
    </row>
    <row r="50" spans="1:13" ht="16.5" customHeight="1">
      <c r="A50" s="42"/>
      <c r="B50" s="82"/>
      <c r="C50" s="49"/>
      <c r="D50" s="42"/>
      <c r="E50" s="41"/>
      <c r="F50" s="41"/>
      <c r="G50" s="80"/>
      <c r="H50" s="84"/>
      <c r="I50" s="80"/>
      <c r="J50" s="84"/>
      <c r="K50" s="84"/>
      <c r="L50" s="84"/>
      <c r="M50" s="84"/>
    </row>
    <row r="51" spans="1:13" ht="16.5" customHeight="1">
      <c r="A51" s="42"/>
      <c r="B51" s="82"/>
      <c r="C51" s="49"/>
      <c r="D51" s="42"/>
      <c r="E51" s="41"/>
      <c r="F51" s="41"/>
      <c r="G51" s="80"/>
      <c r="H51" s="84"/>
      <c r="I51" s="80"/>
      <c r="J51" s="84"/>
      <c r="K51" s="84"/>
      <c r="L51" s="84"/>
      <c r="M51" s="84"/>
    </row>
    <row r="52" spans="1:13" ht="16.5" customHeight="1">
      <c r="A52" s="42"/>
      <c r="B52" s="82"/>
      <c r="C52" s="49"/>
      <c r="D52" s="42"/>
      <c r="E52" s="41"/>
      <c r="F52" s="41"/>
      <c r="G52" s="80"/>
      <c r="H52" s="84"/>
      <c r="I52" s="80"/>
      <c r="J52" s="84"/>
      <c r="K52" s="84"/>
      <c r="L52" s="84"/>
      <c r="M52" s="84"/>
    </row>
    <row r="53" spans="1:13" ht="16.5" customHeight="1">
      <c r="A53" s="42"/>
      <c r="B53" s="82"/>
      <c r="C53" s="49"/>
      <c r="D53" s="42"/>
      <c r="E53" s="41"/>
      <c r="F53" s="41"/>
      <c r="G53" s="80"/>
      <c r="H53" s="84"/>
      <c r="I53" s="80"/>
      <c r="J53" s="84"/>
      <c r="K53" s="84"/>
      <c r="L53" s="84"/>
      <c r="M53" s="84"/>
    </row>
    <row r="54" spans="1:13" ht="16.5" customHeight="1">
      <c r="A54" s="42"/>
      <c r="B54" s="25"/>
      <c r="C54" s="49"/>
      <c r="D54" s="42"/>
      <c r="E54" s="41"/>
      <c r="F54" s="41"/>
      <c r="G54" s="80"/>
      <c r="H54" s="84"/>
      <c r="I54" s="80"/>
      <c r="J54" s="84"/>
      <c r="K54" s="80"/>
      <c r="L54" s="84"/>
      <c r="M54" s="80"/>
    </row>
    <row r="55" spans="1:13" ht="19.5" customHeight="1">
      <c r="A55" s="42"/>
      <c r="B55" s="25"/>
      <c r="C55" s="49"/>
      <c r="D55" s="42"/>
      <c r="E55" s="41"/>
      <c r="F55" s="41"/>
      <c r="G55" s="54"/>
      <c r="H55" s="54"/>
      <c r="I55" s="54"/>
      <c r="J55" s="54"/>
      <c r="K55" s="54"/>
      <c r="L55" s="54"/>
      <c r="M55" s="54"/>
    </row>
    <row r="56" spans="1:13" ht="21.95" customHeight="1">
      <c r="A56" s="63" t="s">
        <v>30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</row>
    <row r="57" spans="1:13" ht="16.5" customHeight="1">
      <c r="A57" s="25" t="s">
        <v>0</v>
      </c>
      <c r="B57" s="25"/>
      <c r="C57" s="72"/>
      <c r="D57" s="72"/>
      <c r="E57" s="72"/>
      <c r="F57" s="72"/>
      <c r="G57" s="72"/>
      <c r="H57" s="72"/>
      <c r="I57" s="72"/>
      <c r="J57" s="72"/>
      <c r="K57" s="73"/>
      <c r="L57" s="73"/>
      <c r="M57" s="73"/>
    </row>
    <row r="58" spans="1:13" ht="16.5" customHeight="1">
      <c r="A58" s="25" t="s">
        <v>177</v>
      </c>
      <c r="B58" s="25"/>
      <c r="C58" s="72"/>
      <c r="D58" s="72"/>
      <c r="E58" s="72"/>
      <c r="F58" s="72"/>
      <c r="G58" s="72"/>
      <c r="H58" s="72"/>
      <c r="I58" s="72"/>
      <c r="J58" s="72"/>
      <c r="K58" s="73"/>
      <c r="L58" s="73"/>
      <c r="M58" s="73"/>
    </row>
    <row r="59" spans="1:13" ht="16.5" customHeight="1">
      <c r="A59" s="31" t="s">
        <v>222</v>
      </c>
      <c r="B59" s="31"/>
      <c r="C59" s="74"/>
      <c r="D59" s="74"/>
      <c r="E59" s="74"/>
      <c r="F59" s="74"/>
      <c r="G59" s="74"/>
      <c r="H59" s="74"/>
      <c r="I59" s="74"/>
      <c r="J59" s="74"/>
      <c r="K59" s="75"/>
      <c r="L59" s="75"/>
      <c r="M59" s="75"/>
    </row>
    <row r="60" spans="1:13" ht="16.5" customHeight="1">
      <c r="A60" s="25"/>
      <c r="B60" s="25"/>
      <c r="C60" s="72"/>
      <c r="D60" s="72"/>
      <c r="E60" s="72"/>
      <c r="F60" s="72"/>
      <c r="G60" s="72"/>
      <c r="H60" s="72"/>
      <c r="I60" s="72"/>
      <c r="J60" s="72"/>
      <c r="K60" s="73"/>
      <c r="L60" s="73"/>
      <c r="M60" s="73"/>
    </row>
    <row r="61" spans="1:13" ht="16.5" customHeight="1">
      <c r="A61" s="25"/>
      <c r="B61" s="25"/>
      <c r="C61" s="72"/>
      <c r="D61" s="72"/>
      <c r="E61" s="72"/>
      <c r="F61" s="72"/>
      <c r="G61" s="72"/>
      <c r="H61" s="72"/>
      <c r="I61" s="72"/>
      <c r="J61" s="72"/>
      <c r="K61" s="73"/>
      <c r="L61" s="73"/>
      <c r="M61" s="73"/>
    </row>
    <row r="62" spans="1:13" ht="16.5" customHeight="1">
      <c r="A62" s="25"/>
      <c r="B62" s="25"/>
      <c r="C62" s="26"/>
      <c r="D62" s="26"/>
      <c r="E62" s="27"/>
      <c r="F62" s="26"/>
      <c r="G62" s="36" t="s">
        <v>2</v>
      </c>
      <c r="H62" s="36"/>
      <c r="I62" s="36" t="s">
        <v>2</v>
      </c>
      <c r="J62" s="37"/>
      <c r="K62" s="36" t="s">
        <v>3</v>
      </c>
      <c r="L62" s="36"/>
      <c r="M62" s="36" t="s">
        <v>3</v>
      </c>
    </row>
    <row r="63" spans="1:13" ht="16.5" customHeight="1">
      <c r="A63" s="25"/>
      <c r="B63" s="25"/>
      <c r="C63" s="26"/>
      <c r="D63" s="26"/>
      <c r="E63" s="27"/>
      <c r="F63" s="26"/>
      <c r="G63" s="38" t="s">
        <v>4</v>
      </c>
      <c r="H63" s="38"/>
      <c r="I63" s="38" t="s">
        <v>4</v>
      </c>
      <c r="J63" s="37"/>
      <c r="K63" s="38" t="s">
        <v>4</v>
      </c>
      <c r="L63" s="38"/>
      <c r="M63" s="38" t="s">
        <v>4</v>
      </c>
    </row>
    <row r="64" spans="1:13" ht="16.5" customHeight="1">
      <c r="A64" s="72"/>
      <c r="B64" s="72"/>
      <c r="C64" s="72"/>
      <c r="D64" s="72"/>
      <c r="E64" s="27"/>
      <c r="F64" s="26"/>
      <c r="G64" s="37" t="s">
        <v>5</v>
      </c>
      <c r="H64" s="37"/>
      <c r="I64" s="37" t="s">
        <v>5</v>
      </c>
      <c r="J64" s="49"/>
      <c r="K64" s="37" t="s">
        <v>5</v>
      </c>
      <c r="L64" s="27"/>
      <c r="M64" s="37" t="s">
        <v>5</v>
      </c>
    </row>
    <row r="65" spans="1:13" ht="16.5" customHeight="1">
      <c r="A65" s="42"/>
      <c r="B65" s="42"/>
      <c r="C65" s="42"/>
      <c r="D65" s="42"/>
      <c r="E65" s="41"/>
      <c r="F65" s="27"/>
      <c r="G65" s="43" t="s">
        <v>155</v>
      </c>
      <c r="H65" s="76"/>
      <c r="I65" s="43" t="s">
        <v>138</v>
      </c>
      <c r="J65" s="27"/>
      <c r="K65" s="43" t="s">
        <v>155</v>
      </c>
      <c r="L65" s="76"/>
      <c r="M65" s="43" t="s">
        <v>138</v>
      </c>
    </row>
    <row r="66" spans="1:13" ht="16.5" customHeight="1">
      <c r="A66" s="42"/>
      <c r="B66" s="42"/>
      <c r="C66" s="42"/>
      <c r="D66" s="42"/>
      <c r="E66" s="33" t="s">
        <v>8</v>
      </c>
      <c r="F66" s="41"/>
      <c r="G66" s="47" t="s">
        <v>9</v>
      </c>
      <c r="H66" s="76"/>
      <c r="I66" s="47" t="s">
        <v>9</v>
      </c>
      <c r="J66" s="41"/>
      <c r="K66" s="47" t="s">
        <v>9</v>
      </c>
      <c r="L66" s="46"/>
      <c r="M66" s="47" t="s">
        <v>9</v>
      </c>
    </row>
    <row r="67" spans="1:13" ht="16.5" customHeight="1">
      <c r="A67" s="25"/>
      <c r="B67" s="25"/>
      <c r="C67" s="72"/>
      <c r="D67" s="72"/>
      <c r="E67" s="72"/>
      <c r="F67" s="72"/>
      <c r="G67" s="72"/>
      <c r="H67" s="72"/>
      <c r="I67" s="72"/>
      <c r="J67" s="72"/>
      <c r="K67" s="73"/>
      <c r="L67" s="73"/>
      <c r="M67" s="73"/>
    </row>
    <row r="68" spans="1:13" ht="16.5" customHeight="1">
      <c r="A68" s="49" t="s">
        <v>170</v>
      </c>
      <c r="B68" s="42"/>
      <c r="C68" s="49"/>
      <c r="D68" s="42"/>
      <c r="E68" s="41"/>
      <c r="F68" s="41"/>
      <c r="G68" s="54"/>
      <c r="H68" s="54"/>
      <c r="I68" s="54"/>
      <c r="J68" s="54"/>
      <c r="K68" s="54"/>
      <c r="L68" s="54"/>
      <c r="M68" s="54"/>
    </row>
    <row r="69" spans="1:13" ht="16.5" customHeight="1">
      <c r="A69" s="42" t="s">
        <v>72</v>
      </c>
      <c r="B69" s="42"/>
      <c r="C69" s="42"/>
      <c r="D69" s="49"/>
      <c r="E69" s="41"/>
      <c r="F69" s="41"/>
      <c r="G69" s="84">
        <v>-149035866</v>
      </c>
      <c r="H69" s="54"/>
      <c r="I69" s="84">
        <v>-140326702</v>
      </c>
      <c r="J69" s="54"/>
      <c r="K69" s="84">
        <v>-30199630</v>
      </c>
      <c r="L69" s="54"/>
      <c r="M69" s="84">
        <v>-8951978</v>
      </c>
    </row>
    <row r="70" spans="1:13" ht="16.5" customHeight="1">
      <c r="A70" s="42" t="s">
        <v>60</v>
      </c>
      <c r="B70" s="42"/>
      <c r="C70" s="42"/>
      <c r="D70" s="49"/>
      <c r="E70" s="41"/>
      <c r="F70" s="41"/>
      <c r="G70" s="85">
        <v>-17724267</v>
      </c>
      <c r="H70" s="54"/>
      <c r="I70" s="85">
        <v>-11779291</v>
      </c>
      <c r="J70" s="54"/>
      <c r="K70" s="85" t="s">
        <v>223</v>
      </c>
      <c r="L70" s="54"/>
      <c r="M70" s="85">
        <v>0</v>
      </c>
    </row>
    <row r="71" spans="1:13" ht="16.5" customHeight="1">
      <c r="A71" s="25"/>
      <c r="B71" s="87"/>
      <c r="C71" s="87"/>
      <c r="D71" s="42"/>
      <c r="E71" s="42"/>
      <c r="F71" s="41"/>
      <c r="G71" s="88"/>
      <c r="H71" s="88"/>
      <c r="I71" s="88"/>
      <c r="J71" s="88"/>
      <c r="K71" s="88"/>
      <c r="L71" s="88"/>
      <c r="M71" s="88"/>
    </row>
    <row r="72" spans="1:13" ht="16.5" customHeight="1" thickBot="1">
      <c r="A72" s="25"/>
      <c r="B72" s="87"/>
      <c r="C72" s="87"/>
      <c r="D72" s="42"/>
      <c r="E72" s="42"/>
      <c r="F72" s="42"/>
      <c r="G72" s="89">
        <f t="shared" ref="G72:I72" si="0">SUM(G69:G70)</f>
        <v>-166760133</v>
      </c>
      <c r="H72" s="54"/>
      <c r="I72" s="89">
        <f t="shared" si="0"/>
        <v>-152105993</v>
      </c>
      <c r="J72" s="54"/>
      <c r="K72" s="89">
        <f t="shared" ref="K72:M72" si="1">SUM(K69:K70)</f>
        <v>-30199630</v>
      </c>
      <c r="L72" s="54"/>
      <c r="M72" s="89">
        <f t="shared" si="1"/>
        <v>-8951978</v>
      </c>
    </row>
    <row r="73" spans="1:13" ht="16.5" customHeight="1" thickTop="1">
      <c r="A73" s="42"/>
      <c r="B73" s="42"/>
      <c r="C73" s="49"/>
      <c r="D73" s="42"/>
      <c r="E73" s="41"/>
      <c r="F73" s="41"/>
      <c r="G73" s="54"/>
      <c r="H73" s="54"/>
      <c r="I73" s="54"/>
      <c r="J73" s="54"/>
      <c r="K73" s="54"/>
      <c r="L73" s="54"/>
      <c r="M73" s="54"/>
    </row>
    <row r="74" spans="1:13" ht="16.5" customHeight="1">
      <c r="A74" s="25" t="s">
        <v>73</v>
      </c>
      <c r="B74" s="42"/>
      <c r="C74" s="49"/>
      <c r="D74" s="42"/>
      <c r="E74" s="41"/>
      <c r="F74" s="41"/>
      <c r="G74" s="54"/>
      <c r="H74" s="54"/>
      <c r="I74" s="54"/>
      <c r="J74" s="54"/>
      <c r="K74" s="54"/>
      <c r="L74" s="54"/>
      <c r="M74" s="54"/>
    </row>
    <row r="75" spans="1:13" ht="16.5" customHeight="1">
      <c r="A75" s="82"/>
      <c r="B75" s="49" t="s">
        <v>74</v>
      </c>
      <c r="C75" s="49"/>
      <c r="D75" s="42"/>
      <c r="E75" s="42"/>
      <c r="F75" s="41"/>
      <c r="G75" s="54"/>
      <c r="H75" s="54"/>
      <c r="I75" s="54"/>
      <c r="J75" s="54"/>
      <c r="K75" s="54"/>
      <c r="L75" s="54"/>
      <c r="M75" s="54"/>
    </row>
    <row r="76" spans="1:13" ht="16.5" customHeight="1">
      <c r="B76" s="42" t="s">
        <v>72</v>
      </c>
      <c r="C76" s="49"/>
      <c r="D76" s="42"/>
      <c r="E76" s="42"/>
      <c r="F76" s="41"/>
      <c r="G76" s="54"/>
      <c r="H76" s="54"/>
      <c r="I76" s="54"/>
      <c r="J76" s="54"/>
      <c r="K76" s="54"/>
      <c r="L76" s="54"/>
      <c r="M76" s="54"/>
    </row>
    <row r="77" spans="1:13" ht="16.5" customHeight="1">
      <c r="B77" s="42" t="s">
        <v>190</v>
      </c>
      <c r="C77" s="42"/>
      <c r="D77" s="49"/>
      <c r="E77" s="41"/>
      <c r="F77" s="41"/>
      <c r="G77" s="84">
        <v>-149035866</v>
      </c>
      <c r="H77" s="84"/>
      <c r="I77" s="84">
        <v>-185376142</v>
      </c>
      <c r="J77" s="84"/>
      <c r="K77" s="84">
        <v>-30199630</v>
      </c>
      <c r="L77" s="84"/>
      <c r="M77" s="84">
        <v>-8951978</v>
      </c>
    </row>
    <row r="78" spans="1:13" ht="16.5" customHeight="1">
      <c r="A78" s="42"/>
      <c r="B78" s="42" t="s">
        <v>191</v>
      </c>
      <c r="C78" s="42"/>
      <c r="D78" s="49"/>
      <c r="E78" s="41">
        <v>10</v>
      </c>
      <c r="F78" s="41"/>
      <c r="G78" s="84" t="s">
        <v>230</v>
      </c>
      <c r="H78" s="84"/>
      <c r="I78" s="84">
        <v>45049440</v>
      </c>
      <c r="J78" s="84"/>
      <c r="K78" s="84">
        <v>0</v>
      </c>
      <c r="L78" s="84"/>
      <c r="M78" s="84">
        <v>0</v>
      </c>
    </row>
    <row r="79" spans="1:13" ht="16.5" customHeight="1">
      <c r="B79" s="42" t="s">
        <v>60</v>
      </c>
      <c r="C79" s="42"/>
      <c r="D79" s="49"/>
      <c r="E79" s="41"/>
      <c r="F79" s="41"/>
      <c r="G79" s="85">
        <v>-17724267</v>
      </c>
      <c r="H79" s="84"/>
      <c r="I79" s="85">
        <v>-11779291</v>
      </c>
      <c r="J79" s="84"/>
      <c r="K79" s="85">
        <v>0</v>
      </c>
      <c r="L79" s="84"/>
      <c r="M79" s="85">
        <v>0</v>
      </c>
    </row>
    <row r="80" spans="1:13" ht="16.5" customHeight="1">
      <c r="A80" s="87"/>
      <c r="B80" s="42"/>
      <c r="C80" s="87"/>
      <c r="D80" s="42"/>
      <c r="E80" s="42"/>
      <c r="F80" s="41"/>
      <c r="G80" s="88"/>
      <c r="H80" s="88"/>
      <c r="I80" s="88"/>
      <c r="J80" s="88"/>
      <c r="K80" s="88"/>
      <c r="L80" s="88"/>
      <c r="M80" s="88"/>
    </row>
    <row r="81" spans="1:13" ht="16.5" customHeight="1" thickBot="1">
      <c r="A81" s="25"/>
      <c r="B81" s="87"/>
      <c r="C81" s="87"/>
      <c r="D81" s="42"/>
      <c r="E81" s="42"/>
      <c r="F81" s="42"/>
      <c r="G81" s="89">
        <f t="shared" ref="G81:I81" si="2">SUM(G77:G79)</f>
        <v>-166760133</v>
      </c>
      <c r="H81" s="54"/>
      <c r="I81" s="89">
        <f t="shared" si="2"/>
        <v>-152105993</v>
      </c>
      <c r="J81" s="54"/>
      <c r="K81" s="89">
        <f t="shared" ref="K81:M81" si="3">SUM(K77:K79)</f>
        <v>-30199630</v>
      </c>
      <c r="L81" s="54"/>
      <c r="M81" s="89">
        <f t="shared" si="3"/>
        <v>-8951978</v>
      </c>
    </row>
    <row r="82" spans="1:13" ht="16.5" customHeight="1" thickTop="1">
      <c r="A82" s="25"/>
      <c r="B82" s="87"/>
      <c r="C82" s="87"/>
      <c r="D82" s="42"/>
      <c r="E82" s="42"/>
      <c r="F82" s="42"/>
      <c r="G82" s="54"/>
      <c r="H82" s="54"/>
      <c r="I82" s="54"/>
      <c r="J82" s="54"/>
      <c r="K82" s="54"/>
      <c r="L82" s="54"/>
      <c r="M82" s="54"/>
    </row>
    <row r="83" spans="1:13" ht="16.5" customHeight="1">
      <c r="A83" s="25" t="s">
        <v>192</v>
      </c>
      <c r="B83" s="42"/>
      <c r="C83" s="49"/>
      <c r="D83" s="23"/>
      <c r="F83" s="41"/>
      <c r="G83" s="54"/>
      <c r="H83" s="54"/>
      <c r="I83" s="54"/>
      <c r="J83" s="54"/>
      <c r="K83" s="54"/>
      <c r="L83" s="54"/>
      <c r="M83" s="54"/>
    </row>
    <row r="84" spans="1:13" ht="16.5" customHeight="1">
      <c r="A84" s="25"/>
      <c r="B84" s="25" t="s">
        <v>193</v>
      </c>
      <c r="C84" s="49"/>
      <c r="D84" s="23"/>
      <c r="E84" s="41"/>
      <c r="F84" s="41"/>
      <c r="G84" s="54"/>
      <c r="H84" s="54"/>
      <c r="I84" s="54"/>
      <c r="J84" s="54"/>
      <c r="K84" s="54"/>
      <c r="L84" s="54"/>
      <c r="M84" s="54"/>
    </row>
    <row r="85" spans="1:13" ht="16.5" customHeight="1">
      <c r="A85" s="25"/>
      <c r="B85" s="90" t="s">
        <v>167</v>
      </c>
      <c r="C85" s="49"/>
      <c r="D85" s="23"/>
      <c r="E85" s="41">
        <v>22</v>
      </c>
      <c r="F85" s="41"/>
      <c r="G85" s="54"/>
      <c r="H85" s="54"/>
      <c r="I85" s="54"/>
      <c r="J85" s="54"/>
      <c r="K85" s="54"/>
      <c r="L85" s="54"/>
      <c r="M85" s="54"/>
    </row>
    <row r="86" spans="1:13" ht="16.5" customHeight="1">
      <c r="A86" s="42"/>
      <c r="B86" s="42"/>
      <c r="C86" s="42"/>
      <c r="D86" s="42"/>
      <c r="E86" s="41"/>
      <c r="F86" s="41"/>
      <c r="G86" s="54"/>
      <c r="H86" s="41"/>
      <c r="I86" s="54"/>
      <c r="J86" s="41"/>
      <c r="K86" s="54"/>
      <c r="L86" s="41"/>
      <c r="M86" s="54"/>
    </row>
    <row r="87" spans="1:13" ht="16.5" customHeight="1" thickBot="1">
      <c r="A87" s="42" t="s">
        <v>168</v>
      </c>
      <c r="B87" s="42"/>
      <c r="C87" s="42"/>
      <c r="D87" s="23"/>
      <c r="E87" s="41"/>
      <c r="F87" s="41"/>
      <c r="G87" s="91">
        <v>-3.9E-2</v>
      </c>
      <c r="H87" s="92"/>
      <c r="I87" s="91">
        <v>-4.9000000000000002E-2</v>
      </c>
      <c r="J87" s="92"/>
      <c r="K87" s="91">
        <v>-8.0000000000000002E-3</v>
      </c>
      <c r="L87" s="92"/>
      <c r="M87" s="91">
        <v>-2E-3</v>
      </c>
    </row>
    <row r="88" spans="1:13" ht="16.5" customHeight="1" thickTop="1">
      <c r="A88" s="42"/>
      <c r="B88" s="42"/>
      <c r="C88" s="42"/>
      <c r="D88" s="42"/>
      <c r="E88" s="41"/>
      <c r="F88" s="41"/>
      <c r="G88" s="54"/>
      <c r="H88" s="92"/>
      <c r="I88" s="54"/>
      <c r="J88" s="92"/>
      <c r="K88" s="54"/>
      <c r="L88" s="92"/>
      <c r="M88" s="54"/>
    </row>
    <row r="89" spans="1:13" ht="16.5" customHeight="1">
      <c r="A89" s="25" t="s">
        <v>194</v>
      </c>
      <c r="B89" s="42"/>
      <c r="C89" s="49"/>
      <c r="D89" s="23"/>
      <c r="F89" s="41"/>
      <c r="G89" s="54"/>
      <c r="H89" s="54"/>
      <c r="I89" s="54"/>
      <c r="J89" s="54"/>
      <c r="K89" s="54"/>
      <c r="L89" s="54"/>
      <c r="M89" s="54"/>
    </row>
    <row r="90" spans="1:13" ht="16.5" customHeight="1">
      <c r="A90" s="25"/>
      <c r="B90" s="25" t="s">
        <v>167</v>
      </c>
      <c r="C90" s="49"/>
      <c r="D90" s="23"/>
      <c r="E90" s="41">
        <v>22</v>
      </c>
      <c r="F90" s="41"/>
      <c r="G90" s="54"/>
      <c r="H90" s="54"/>
      <c r="I90" s="54"/>
      <c r="J90" s="54"/>
      <c r="K90" s="54"/>
      <c r="L90" s="54"/>
      <c r="M90" s="54"/>
    </row>
    <row r="91" spans="1:13" ht="16.5" customHeight="1">
      <c r="A91" s="42"/>
      <c r="B91" s="42"/>
      <c r="C91" s="42"/>
      <c r="D91" s="42"/>
      <c r="E91" s="41"/>
      <c r="F91" s="41"/>
      <c r="G91" s="54"/>
      <c r="H91" s="41"/>
      <c r="I91" s="54"/>
      <c r="J91" s="41"/>
      <c r="K91" s="54"/>
      <c r="L91" s="41"/>
      <c r="M91" s="54"/>
    </row>
    <row r="92" spans="1:13" ht="16.5" customHeight="1" thickBot="1">
      <c r="A92" s="42" t="s">
        <v>168</v>
      </c>
      <c r="B92" s="42"/>
      <c r="C92" s="42"/>
      <c r="D92" s="23"/>
      <c r="E92" s="41"/>
      <c r="F92" s="41"/>
      <c r="G92" s="91">
        <v>-3.9E-2</v>
      </c>
      <c r="H92" s="92"/>
      <c r="I92" s="91">
        <v>-3.6999999999999998E-2</v>
      </c>
      <c r="J92" s="92"/>
      <c r="K92" s="91">
        <v>-8.0000000000000002E-3</v>
      </c>
      <c r="L92" s="92"/>
      <c r="M92" s="91">
        <v>-2E-3</v>
      </c>
    </row>
    <row r="93" spans="1:13" ht="16.5" customHeight="1" thickTop="1">
      <c r="A93" s="42"/>
      <c r="B93" s="42"/>
      <c r="C93" s="42"/>
      <c r="D93" s="42"/>
      <c r="E93" s="41"/>
      <c r="F93" s="41"/>
      <c r="G93" s="92"/>
      <c r="H93" s="92"/>
      <c r="I93" s="92"/>
      <c r="J93" s="92"/>
      <c r="K93" s="92"/>
      <c r="L93" s="92"/>
      <c r="M93" s="92"/>
    </row>
    <row r="94" spans="1:13" ht="16.5" customHeight="1">
      <c r="A94" s="42"/>
      <c r="B94" s="42"/>
      <c r="C94" s="42"/>
      <c r="D94" s="42"/>
      <c r="E94" s="41"/>
      <c r="F94" s="41"/>
      <c r="G94" s="92"/>
      <c r="H94" s="92"/>
      <c r="I94" s="92"/>
      <c r="J94" s="92"/>
      <c r="K94" s="92"/>
      <c r="L94" s="92"/>
      <c r="M94" s="92"/>
    </row>
    <row r="95" spans="1:13" ht="16.5" customHeight="1">
      <c r="A95" s="42"/>
      <c r="B95" s="42"/>
      <c r="C95" s="42"/>
      <c r="D95" s="42"/>
      <c r="E95" s="41"/>
      <c r="F95" s="41"/>
      <c r="G95" s="92"/>
      <c r="H95" s="92"/>
      <c r="I95" s="92"/>
      <c r="J95" s="92"/>
      <c r="K95" s="92"/>
      <c r="L95" s="92"/>
      <c r="M95" s="92"/>
    </row>
    <row r="96" spans="1:13" ht="16.5" customHeight="1">
      <c r="A96" s="42"/>
      <c r="B96" s="42"/>
      <c r="C96" s="42"/>
      <c r="D96" s="42"/>
      <c r="E96" s="41"/>
      <c r="F96" s="41"/>
      <c r="G96" s="92"/>
      <c r="H96" s="92"/>
      <c r="I96" s="92"/>
      <c r="J96" s="92"/>
      <c r="K96" s="92"/>
      <c r="L96" s="92"/>
      <c r="M96" s="92"/>
    </row>
    <row r="97" spans="1:13" ht="16.5" customHeight="1">
      <c r="A97" s="42"/>
      <c r="B97" s="42"/>
      <c r="C97" s="42"/>
      <c r="D97" s="42"/>
      <c r="E97" s="41"/>
      <c r="F97" s="41"/>
      <c r="G97" s="92"/>
      <c r="H97" s="92"/>
      <c r="I97" s="92"/>
      <c r="J97" s="92"/>
      <c r="K97" s="92"/>
      <c r="L97" s="92"/>
      <c r="M97" s="92"/>
    </row>
    <row r="98" spans="1:13" ht="16.5" customHeight="1">
      <c r="A98" s="42"/>
      <c r="B98" s="42"/>
      <c r="C98" s="42"/>
      <c r="D98" s="42"/>
      <c r="E98" s="41"/>
      <c r="F98" s="41"/>
      <c r="G98" s="92"/>
      <c r="H98" s="92"/>
      <c r="I98" s="92"/>
      <c r="J98" s="92"/>
      <c r="K98" s="92"/>
      <c r="L98" s="92"/>
      <c r="M98" s="92"/>
    </row>
    <row r="99" spans="1:13" ht="16.5" customHeight="1">
      <c r="A99" s="42"/>
      <c r="B99" s="42"/>
      <c r="C99" s="42"/>
      <c r="D99" s="42"/>
      <c r="E99" s="41"/>
      <c r="F99" s="41"/>
      <c r="G99" s="92"/>
      <c r="H99" s="92"/>
      <c r="I99" s="92"/>
      <c r="J99" s="92"/>
      <c r="K99" s="92"/>
      <c r="L99" s="92"/>
      <c r="M99" s="92"/>
    </row>
    <row r="100" spans="1:13" ht="16.5" customHeight="1">
      <c r="A100" s="42"/>
      <c r="B100" s="42"/>
      <c r="C100" s="42"/>
      <c r="D100" s="42"/>
      <c r="E100" s="41"/>
      <c r="F100" s="41"/>
      <c r="G100" s="92"/>
      <c r="H100" s="92"/>
      <c r="I100" s="92"/>
      <c r="J100" s="92"/>
      <c r="K100" s="92"/>
      <c r="L100" s="92"/>
      <c r="M100" s="92"/>
    </row>
    <row r="101" spans="1:13" ht="16.5" customHeight="1">
      <c r="A101" s="42"/>
      <c r="B101" s="42"/>
      <c r="C101" s="42"/>
      <c r="D101" s="42"/>
      <c r="E101" s="41"/>
      <c r="F101" s="41"/>
      <c r="G101" s="92"/>
      <c r="H101" s="92"/>
      <c r="I101" s="92"/>
      <c r="J101" s="92"/>
      <c r="K101" s="92"/>
      <c r="L101" s="92"/>
      <c r="M101" s="92"/>
    </row>
    <row r="102" spans="1:13" ht="16.5" customHeight="1">
      <c r="A102" s="42"/>
      <c r="B102" s="42"/>
      <c r="C102" s="42"/>
      <c r="D102" s="42"/>
      <c r="E102" s="41"/>
      <c r="F102" s="41"/>
      <c r="G102" s="92"/>
      <c r="H102" s="92"/>
      <c r="I102" s="92"/>
      <c r="J102" s="92"/>
      <c r="K102" s="92"/>
      <c r="L102" s="92"/>
      <c r="M102" s="92"/>
    </row>
    <row r="103" spans="1:13" ht="16.5" customHeight="1">
      <c r="A103" s="42"/>
      <c r="B103" s="42"/>
      <c r="C103" s="42"/>
      <c r="D103" s="42"/>
      <c r="E103" s="41"/>
      <c r="F103" s="41"/>
      <c r="G103" s="92"/>
      <c r="H103" s="92"/>
      <c r="I103" s="92"/>
      <c r="J103" s="92"/>
      <c r="K103" s="92"/>
      <c r="L103" s="92"/>
      <c r="M103" s="92"/>
    </row>
    <row r="104" spans="1:13" ht="16.5" customHeight="1">
      <c r="A104" s="42"/>
      <c r="B104" s="42"/>
      <c r="C104" s="42"/>
      <c r="D104" s="42"/>
      <c r="E104" s="41"/>
      <c r="F104" s="41"/>
      <c r="G104" s="92"/>
      <c r="H104" s="92"/>
      <c r="I104" s="92"/>
      <c r="J104" s="92"/>
      <c r="K104" s="92"/>
      <c r="L104" s="92"/>
      <c r="M104" s="92"/>
    </row>
    <row r="105" spans="1:13" ht="16.5" customHeight="1">
      <c r="A105" s="42"/>
      <c r="B105" s="42"/>
      <c r="C105" s="42"/>
      <c r="D105" s="42"/>
      <c r="E105" s="41"/>
      <c r="F105" s="41"/>
      <c r="G105" s="92"/>
      <c r="H105" s="92"/>
      <c r="I105" s="92"/>
      <c r="J105" s="92"/>
      <c r="K105" s="92"/>
      <c r="L105" s="92"/>
      <c r="M105" s="92"/>
    </row>
    <row r="106" spans="1:13" ht="16.5" customHeight="1">
      <c r="A106" s="42"/>
      <c r="B106" s="42"/>
      <c r="C106" s="42"/>
      <c r="D106" s="42"/>
      <c r="E106" s="41"/>
      <c r="F106" s="41"/>
      <c r="G106" s="92"/>
      <c r="H106" s="92"/>
      <c r="I106" s="92"/>
      <c r="J106" s="92"/>
      <c r="K106" s="92"/>
      <c r="L106" s="92"/>
      <c r="M106" s="92"/>
    </row>
    <row r="107" spans="1:13" ht="16.5" customHeight="1">
      <c r="A107" s="42"/>
      <c r="B107" s="42"/>
      <c r="C107" s="42"/>
      <c r="D107" s="42"/>
      <c r="E107" s="41"/>
      <c r="F107" s="41"/>
      <c r="G107" s="92"/>
      <c r="H107" s="92"/>
      <c r="I107" s="92"/>
      <c r="J107" s="92"/>
      <c r="K107" s="92"/>
      <c r="L107" s="92"/>
      <c r="M107" s="92"/>
    </row>
    <row r="108" spans="1:13" ht="16.5" customHeight="1">
      <c r="A108" s="42"/>
      <c r="B108" s="42"/>
      <c r="C108" s="42"/>
      <c r="D108" s="42"/>
      <c r="E108" s="41"/>
      <c r="F108" s="41"/>
      <c r="G108" s="92"/>
      <c r="H108" s="92"/>
      <c r="I108" s="92"/>
      <c r="J108" s="92"/>
      <c r="K108" s="92"/>
      <c r="L108" s="92"/>
      <c r="M108" s="92"/>
    </row>
    <row r="109" spans="1:13" ht="23.45" customHeight="1">
      <c r="A109" s="42"/>
      <c r="B109" s="42"/>
      <c r="C109" s="42"/>
      <c r="D109" s="42"/>
      <c r="E109" s="41"/>
      <c r="F109" s="41"/>
      <c r="G109" s="92"/>
      <c r="H109" s="92"/>
      <c r="I109" s="92"/>
      <c r="J109" s="92"/>
      <c r="K109" s="92"/>
      <c r="L109" s="92"/>
      <c r="M109" s="92"/>
    </row>
    <row r="110" spans="1:13" ht="16.5" customHeight="1">
      <c r="A110" s="42"/>
      <c r="B110" s="42"/>
      <c r="C110" s="42"/>
      <c r="D110" s="42"/>
      <c r="E110" s="41"/>
      <c r="F110" s="41"/>
      <c r="G110" s="92"/>
      <c r="H110" s="92"/>
      <c r="I110" s="92"/>
      <c r="J110" s="92"/>
      <c r="K110" s="92"/>
      <c r="L110" s="92"/>
      <c r="M110" s="92"/>
    </row>
    <row r="111" spans="1:13" ht="7.5" customHeight="1">
      <c r="A111" s="42"/>
      <c r="B111" s="42"/>
      <c r="C111" s="42"/>
      <c r="D111" s="42"/>
      <c r="E111" s="41"/>
      <c r="F111" s="41"/>
      <c r="G111" s="92"/>
      <c r="H111" s="92"/>
      <c r="I111" s="92"/>
      <c r="J111" s="92"/>
      <c r="K111" s="92"/>
      <c r="L111" s="92"/>
      <c r="M111" s="92"/>
    </row>
    <row r="112" spans="1:13" ht="6.75" customHeight="1">
      <c r="A112" s="42"/>
      <c r="B112" s="42"/>
      <c r="C112" s="42"/>
      <c r="D112" s="42"/>
      <c r="E112" s="41"/>
      <c r="F112" s="41"/>
      <c r="G112" s="92"/>
      <c r="H112" s="92"/>
      <c r="I112" s="92"/>
      <c r="J112" s="92"/>
      <c r="K112" s="92"/>
      <c r="L112" s="92"/>
      <c r="M112" s="92"/>
    </row>
    <row r="113" spans="1:13" ht="21.95" customHeight="1">
      <c r="A113" s="63" t="s">
        <v>30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</sheetData>
  <mergeCells count="10">
    <mergeCell ref="G63:I63"/>
    <mergeCell ref="K63:M63"/>
    <mergeCell ref="A113:M113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5063B-E5C7-4C70-83F1-29692E2907F6}">
  <sheetPr>
    <tabColor theme="8" tint="0.79998168889431442"/>
  </sheetPr>
  <dimension ref="A1:M112"/>
  <sheetViews>
    <sheetView zoomScale="85" zoomScaleNormal="85" zoomScaleSheetLayoutView="115" workbookViewId="0">
      <selection activeCell="O168" sqref="O168"/>
    </sheetView>
  </sheetViews>
  <sheetFormatPr defaultColWidth="9.42578125" defaultRowHeight="16.5" customHeight="1"/>
  <cols>
    <col min="1" max="3" width="1.5703125" style="96" customWidth="1"/>
    <col min="4" max="4" width="34.85546875" style="96" customWidth="1"/>
    <col min="5" max="5" width="5.7109375" style="96" customWidth="1"/>
    <col min="6" max="6" width="0.5703125" style="96" customWidth="1"/>
    <col min="7" max="7" width="14.7109375" style="96" customWidth="1"/>
    <col min="8" max="8" width="0.5703125" style="96" customWidth="1"/>
    <col min="9" max="9" width="14.7109375" style="96" customWidth="1"/>
    <col min="10" max="10" width="0.5703125" style="96" customWidth="1"/>
    <col min="11" max="11" width="14.28515625" style="96" customWidth="1"/>
    <col min="12" max="12" width="0.5703125" style="96" customWidth="1"/>
    <col min="13" max="13" width="14.28515625" style="96" customWidth="1"/>
    <col min="14" max="16384" width="9.42578125" style="96"/>
  </cols>
  <sheetData>
    <row r="1" spans="1:13" ht="16.5" customHeight="1">
      <c r="A1" s="93" t="s">
        <v>0</v>
      </c>
      <c r="B1" s="93"/>
      <c r="C1" s="94"/>
      <c r="D1" s="94"/>
      <c r="E1" s="94"/>
      <c r="F1" s="94"/>
      <c r="G1" s="94"/>
      <c r="H1" s="94"/>
      <c r="I1" s="94"/>
      <c r="J1" s="94"/>
      <c r="K1" s="95"/>
      <c r="L1" s="95"/>
      <c r="M1" s="95"/>
    </row>
    <row r="2" spans="1:13" ht="16.5" customHeight="1">
      <c r="A2" s="93" t="s">
        <v>63</v>
      </c>
      <c r="B2" s="93"/>
      <c r="C2" s="94"/>
      <c r="D2" s="94"/>
      <c r="E2" s="94"/>
      <c r="F2" s="94"/>
      <c r="G2" s="94"/>
      <c r="H2" s="94"/>
      <c r="I2" s="94"/>
      <c r="J2" s="94"/>
      <c r="K2" s="95"/>
      <c r="L2" s="95"/>
      <c r="M2" s="95"/>
    </row>
    <row r="3" spans="1:13" ht="16.5" customHeight="1">
      <c r="A3" s="97" t="s">
        <v>220</v>
      </c>
      <c r="B3" s="97"/>
      <c r="C3" s="98"/>
      <c r="D3" s="98"/>
      <c r="E3" s="98"/>
      <c r="F3" s="98"/>
      <c r="G3" s="98"/>
      <c r="H3" s="98"/>
      <c r="I3" s="98"/>
      <c r="J3" s="98"/>
      <c r="K3" s="99"/>
      <c r="L3" s="99"/>
      <c r="M3" s="99"/>
    </row>
    <row r="4" spans="1:13" ht="16.5" customHeight="1">
      <c r="A4" s="93"/>
      <c r="B4" s="93"/>
      <c r="C4" s="94"/>
      <c r="D4" s="94"/>
      <c r="E4" s="94"/>
      <c r="F4" s="94"/>
      <c r="G4" s="94"/>
      <c r="H4" s="94"/>
      <c r="I4" s="94"/>
      <c r="J4" s="94"/>
      <c r="K4" s="95"/>
      <c r="L4" s="95"/>
      <c r="M4" s="95"/>
    </row>
    <row r="5" spans="1:13" ht="16.5" customHeight="1">
      <c r="A5" s="93"/>
      <c r="B5" s="93"/>
      <c r="C5" s="94"/>
      <c r="D5" s="94"/>
      <c r="E5" s="94"/>
      <c r="F5" s="94"/>
      <c r="G5" s="94"/>
      <c r="H5" s="94"/>
      <c r="I5" s="94"/>
      <c r="J5" s="94"/>
      <c r="K5" s="95"/>
      <c r="L5" s="95"/>
      <c r="M5" s="95"/>
    </row>
    <row r="6" spans="1:13" ht="16.5" customHeight="1">
      <c r="A6" s="93"/>
      <c r="B6" s="93"/>
      <c r="C6" s="100"/>
      <c r="D6" s="100"/>
      <c r="E6" s="101"/>
      <c r="F6" s="100"/>
      <c r="G6" s="102" t="s">
        <v>2</v>
      </c>
      <c r="H6" s="102"/>
      <c r="I6" s="102" t="s">
        <v>2</v>
      </c>
      <c r="J6" s="103"/>
      <c r="K6" s="102" t="s">
        <v>3</v>
      </c>
      <c r="L6" s="102"/>
      <c r="M6" s="102" t="s">
        <v>3</v>
      </c>
    </row>
    <row r="7" spans="1:13" ht="16.5" customHeight="1">
      <c r="A7" s="93"/>
      <c r="B7" s="93"/>
      <c r="C7" s="100"/>
      <c r="D7" s="100"/>
      <c r="E7" s="101"/>
      <c r="F7" s="100"/>
      <c r="G7" s="104" t="s">
        <v>4</v>
      </c>
      <c r="H7" s="104"/>
      <c r="I7" s="104" t="s">
        <v>4</v>
      </c>
      <c r="J7" s="103"/>
      <c r="K7" s="104" t="s">
        <v>4</v>
      </c>
      <c r="L7" s="104"/>
      <c r="M7" s="104" t="s">
        <v>4</v>
      </c>
    </row>
    <row r="8" spans="1:13" ht="16.5" customHeight="1">
      <c r="A8" s="94"/>
      <c r="B8" s="94"/>
      <c r="C8" s="94"/>
      <c r="D8" s="94"/>
      <c r="E8" s="101"/>
      <c r="F8" s="100"/>
      <c r="G8" s="103" t="s">
        <v>5</v>
      </c>
      <c r="H8" s="103"/>
      <c r="I8" s="103" t="s">
        <v>5</v>
      </c>
      <c r="J8" s="105"/>
      <c r="K8" s="103" t="s">
        <v>5</v>
      </c>
      <c r="L8" s="101"/>
      <c r="M8" s="103" t="s">
        <v>5</v>
      </c>
    </row>
    <row r="9" spans="1:13" ht="16.5" customHeight="1">
      <c r="A9" s="106"/>
      <c r="B9" s="106"/>
      <c r="C9" s="106"/>
      <c r="D9" s="106"/>
      <c r="E9" s="107"/>
      <c r="F9" s="101"/>
      <c r="G9" s="108" t="s">
        <v>155</v>
      </c>
      <c r="H9" s="109"/>
      <c r="I9" s="108" t="s">
        <v>138</v>
      </c>
      <c r="J9" s="101"/>
      <c r="K9" s="108" t="s">
        <v>155</v>
      </c>
      <c r="L9" s="109"/>
      <c r="M9" s="108" t="s">
        <v>138</v>
      </c>
    </row>
    <row r="10" spans="1:13" ht="16.5" customHeight="1">
      <c r="A10" s="106"/>
      <c r="B10" s="106"/>
      <c r="C10" s="106"/>
      <c r="D10" s="106"/>
      <c r="E10" s="110" t="s">
        <v>8</v>
      </c>
      <c r="F10" s="107"/>
      <c r="G10" s="111" t="s">
        <v>9</v>
      </c>
      <c r="H10" s="109"/>
      <c r="I10" s="111" t="s">
        <v>9</v>
      </c>
      <c r="J10" s="107"/>
      <c r="K10" s="111" t="s">
        <v>9</v>
      </c>
      <c r="L10" s="112"/>
      <c r="M10" s="111" t="s">
        <v>9</v>
      </c>
    </row>
    <row r="11" spans="1:13" ht="16.5" customHeight="1">
      <c r="A11" s="106"/>
      <c r="B11" s="106"/>
      <c r="C11" s="106"/>
      <c r="D11" s="106"/>
      <c r="E11" s="107"/>
      <c r="F11" s="107"/>
      <c r="G11" s="113"/>
      <c r="H11" s="113"/>
      <c r="I11" s="113"/>
      <c r="J11" s="107"/>
      <c r="K11" s="114"/>
      <c r="L11" s="114"/>
      <c r="M11" s="114"/>
    </row>
    <row r="12" spans="1:13" ht="16.5" customHeight="1">
      <c r="A12" s="106" t="s">
        <v>126</v>
      </c>
      <c r="B12" s="106"/>
      <c r="C12" s="106"/>
      <c r="D12" s="106"/>
      <c r="E12" s="107">
        <v>5</v>
      </c>
      <c r="F12" s="107"/>
      <c r="G12" s="115">
        <v>2866177020</v>
      </c>
      <c r="H12" s="113"/>
      <c r="I12" s="115">
        <v>2686081676</v>
      </c>
      <c r="J12" s="107"/>
      <c r="K12" s="115">
        <v>381336158</v>
      </c>
      <c r="L12" s="114"/>
      <c r="M12" s="115">
        <v>335128879</v>
      </c>
    </row>
    <row r="13" spans="1:13" ht="16.5" customHeight="1">
      <c r="A13" s="106" t="s">
        <v>64</v>
      </c>
      <c r="B13" s="106"/>
      <c r="C13" s="106"/>
      <c r="D13" s="106"/>
      <c r="E13" s="107">
        <v>5</v>
      </c>
      <c r="F13" s="107"/>
      <c r="G13" s="116">
        <v>5649613</v>
      </c>
      <c r="H13" s="113"/>
      <c r="I13" s="116">
        <v>1260000</v>
      </c>
      <c r="J13" s="113"/>
      <c r="K13" s="116">
        <v>24247265</v>
      </c>
      <c r="L13" s="113"/>
      <c r="M13" s="116">
        <v>43027377</v>
      </c>
    </row>
    <row r="14" spans="1:13" ht="16.5" customHeight="1">
      <c r="A14" s="106" t="s">
        <v>127</v>
      </c>
      <c r="B14" s="106"/>
      <c r="C14" s="106"/>
      <c r="D14" s="106"/>
      <c r="E14" s="107"/>
      <c r="F14" s="107"/>
      <c r="G14" s="116">
        <v>-2358308519</v>
      </c>
      <c r="H14" s="113"/>
      <c r="I14" s="116">
        <v>-2175761994</v>
      </c>
      <c r="J14" s="113"/>
      <c r="K14" s="116">
        <v>-351384044</v>
      </c>
      <c r="L14" s="113"/>
      <c r="M14" s="116">
        <v>-316858305</v>
      </c>
    </row>
    <row r="15" spans="1:13" ht="16.5" customHeight="1">
      <c r="A15" s="106" t="s">
        <v>65</v>
      </c>
      <c r="B15" s="106"/>
      <c r="C15" s="106"/>
      <c r="D15" s="106"/>
      <c r="E15" s="107"/>
      <c r="F15" s="107"/>
      <c r="G15" s="117">
        <v>-4945530</v>
      </c>
      <c r="H15" s="113"/>
      <c r="I15" s="117">
        <v>-1300715</v>
      </c>
      <c r="J15" s="113"/>
      <c r="K15" s="117">
        <v>-20699728</v>
      </c>
      <c r="L15" s="113"/>
      <c r="M15" s="117">
        <v>-29145780</v>
      </c>
    </row>
    <row r="16" spans="1:13" ht="16.5" customHeight="1">
      <c r="A16" s="118"/>
      <c r="B16" s="106"/>
      <c r="C16" s="106"/>
      <c r="D16" s="106"/>
      <c r="E16" s="107"/>
      <c r="F16" s="106"/>
      <c r="G16" s="113"/>
      <c r="H16" s="113"/>
      <c r="I16" s="113"/>
      <c r="J16" s="113"/>
      <c r="K16" s="113"/>
      <c r="L16" s="113"/>
      <c r="M16" s="113"/>
    </row>
    <row r="17" spans="1:13" ht="16.5" customHeight="1">
      <c r="A17" s="93" t="s">
        <v>236</v>
      </c>
      <c r="B17" s="106"/>
      <c r="C17" s="106"/>
      <c r="D17" s="106"/>
      <c r="E17" s="107"/>
      <c r="F17" s="106"/>
      <c r="G17" s="113">
        <f>SUM(G12:G15)</f>
        <v>508572584</v>
      </c>
      <c r="H17" s="113"/>
      <c r="I17" s="113">
        <f>SUM(I12:I15)</f>
        <v>510278967</v>
      </c>
      <c r="J17" s="113"/>
      <c r="K17" s="113">
        <f>SUM(K12:K15)</f>
        <v>33499651</v>
      </c>
      <c r="L17" s="113"/>
      <c r="M17" s="113">
        <f>SUM(M12:M15)</f>
        <v>32152171</v>
      </c>
    </row>
    <row r="18" spans="1:13" ht="16.5" customHeight="1">
      <c r="A18" s="106" t="s">
        <v>66</v>
      </c>
      <c r="B18" s="106"/>
      <c r="C18" s="106"/>
      <c r="D18" s="106"/>
      <c r="E18" s="107"/>
      <c r="F18" s="106"/>
      <c r="G18" s="116">
        <v>35530753</v>
      </c>
      <c r="H18" s="113"/>
      <c r="I18" s="116">
        <v>43454934</v>
      </c>
      <c r="J18" s="113"/>
      <c r="K18" s="116">
        <v>90967817</v>
      </c>
      <c r="L18" s="113"/>
      <c r="M18" s="116">
        <v>64267558</v>
      </c>
    </row>
    <row r="19" spans="1:13" ht="16.5" customHeight="1">
      <c r="A19" s="106" t="s">
        <v>185</v>
      </c>
      <c r="B19" s="106"/>
      <c r="C19" s="106"/>
      <c r="D19" s="106"/>
      <c r="E19" s="107"/>
      <c r="F19" s="106"/>
      <c r="G19" s="116">
        <v>0</v>
      </c>
      <c r="H19" s="113"/>
      <c r="I19" s="116">
        <v>0</v>
      </c>
      <c r="J19" s="113"/>
      <c r="K19" s="116">
        <v>0</v>
      </c>
      <c r="L19" s="113"/>
      <c r="M19" s="116">
        <v>55764554</v>
      </c>
    </row>
    <row r="20" spans="1:13" ht="16.5" customHeight="1">
      <c r="A20" s="106" t="s">
        <v>67</v>
      </c>
      <c r="B20" s="106"/>
      <c r="C20" s="106"/>
      <c r="D20" s="106"/>
      <c r="E20" s="107"/>
      <c r="F20" s="106"/>
      <c r="G20" s="116">
        <v>-38404538</v>
      </c>
      <c r="H20" s="113"/>
      <c r="I20" s="116">
        <v>-39074991</v>
      </c>
      <c r="J20" s="113"/>
      <c r="K20" s="116">
        <v>-3749022</v>
      </c>
      <c r="L20" s="113"/>
      <c r="M20" s="116">
        <v>-3261971</v>
      </c>
    </row>
    <row r="21" spans="1:13" ht="16.5" customHeight="1">
      <c r="A21" s="106" t="s">
        <v>68</v>
      </c>
      <c r="B21" s="106"/>
      <c r="C21" s="106"/>
      <c r="D21" s="106"/>
      <c r="E21" s="106"/>
      <c r="F21" s="106"/>
      <c r="G21" s="116">
        <v>-648188832</v>
      </c>
      <c r="H21" s="113"/>
      <c r="I21" s="116">
        <v>-641880853</v>
      </c>
      <c r="J21" s="113"/>
      <c r="K21" s="116">
        <v>-158542107</v>
      </c>
      <c r="L21" s="113"/>
      <c r="M21" s="116">
        <v>-116669631</v>
      </c>
    </row>
    <row r="22" spans="1:13" ht="16.5" customHeight="1">
      <c r="A22" s="106" t="s">
        <v>248</v>
      </c>
      <c r="B22" s="106"/>
      <c r="C22" s="106"/>
      <c r="D22" s="106"/>
      <c r="E22" s="106"/>
      <c r="F22" s="106"/>
      <c r="G22" s="116">
        <v>3350517</v>
      </c>
      <c r="H22" s="113"/>
      <c r="I22" s="116">
        <v>12683652</v>
      </c>
      <c r="J22" s="113"/>
      <c r="K22" s="116">
        <v>2793200</v>
      </c>
      <c r="L22" s="113"/>
      <c r="M22" s="116">
        <v>4152113</v>
      </c>
    </row>
    <row r="23" spans="1:13" ht="16.5" customHeight="1">
      <c r="A23" s="106" t="s">
        <v>69</v>
      </c>
      <c r="B23" s="106"/>
      <c r="C23" s="106"/>
      <c r="D23" s="106"/>
      <c r="E23" s="106"/>
      <c r="F23" s="106"/>
      <c r="G23" s="116">
        <v>-13794278</v>
      </c>
      <c r="H23" s="113"/>
      <c r="I23" s="116">
        <v>-16138181</v>
      </c>
      <c r="J23" s="113"/>
      <c r="K23" s="116">
        <v>-547918</v>
      </c>
      <c r="L23" s="113"/>
      <c r="M23" s="116">
        <v>0</v>
      </c>
    </row>
    <row r="24" spans="1:13" ht="16.5" customHeight="1">
      <c r="A24" s="106" t="s">
        <v>70</v>
      </c>
      <c r="B24" s="106"/>
      <c r="C24" s="106"/>
      <c r="D24" s="106"/>
      <c r="E24" s="107"/>
      <c r="F24" s="107"/>
      <c r="G24" s="116">
        <v>-82030639</v>
      </c>
      <c r="H24" s="113"/>
      <c r="I24" s="116">
        <v>-124234227</v>
      </c>
      <c r="J24" s="113"/>
      <c r="K24" s="116">
        <v>-19126100</v>
      </c>
      <c r="L24" s="113"/>
      <c r="M24" s="116">
        <v>-85649543</v>
      </c>
    </row>
    <row r="25" spans="1:13" ht="16.5" customHeight="1">
      <c r="A25" s="106" t="s">
        <v>144</v>
      </c>
      <c r="B25" s="106"/>
      <c r="C25" s="106"/>
      <c r="D25" s="106"/>
      <c r="G25" s="116"/>
      <c r="H25" s="113"/>
      <c r="I25" s="116"/>
      <c r="J25" s="113"/>
      <c r="K25" s="116"/>
      <c r="L25" s="113"/>
      <c r="M25" s="116"/>
    </row>
    <row r="26" spans="1:13" ht="16.5" customHeight="1">
      <c r="A26" s="118"/>
      <c r="B26" s="106" t="s">
        <v>188</v>
      </c>
      <c r="C26" s="106"/>
      <c r="D26" s="106"/>
      <c r="E26" s="107">
        <v>11</v>
      </c>
      <c r="F26" s="107"/>
      <c r="G26" s="117">
        <v>-19752719</v>
      </c>
      <c r="H26" s="113"/>
      <c r="I26" s="117">
        <v>-12008531</v>
      </c>
      <c r="J26" s="113"/>
      <c r="K26" s="117">
        <v>0</v>
      </c>
      <c r="L26" s="113"/>
      <c r="M26" s="117">
        <v>0</v>
      </c>
    </row>
    <row r="27" spans="1:13" ht="16.5" customHeight="1">
      <c r="A27" s="118"/>
      <c r="B27" s="106"/>
      <c r="C27" s="106"/>
      <c r="D27" s="106"/>
      <c r="E27" s="107"/>
      <c r="F27" s="107"/>
      <c r="G27" s="116"/>
      <c r="H27" s="113"/>
      <c r="I27" s="116"/>
      <c r="J27" s="113"/>
      <c r="K27" s="116"/>
      <c r="L27" s="113"/>
      <c r="M27" s="116"/>
    </row>
    <row r="28" spans="1:13" ht="16.5" customHeight="1">
      <c r="A28" s="93" t="s">
        <v>171</v>
      </c>
      <c r="B28" s="106"/>
      <c r="C28" s="106"/>
      <c r="D28" s="106"/>
      <c r="E28" s="106"/>
      <c r="F28" s="106"/>
      <c r="G28" s="113">
        <f>SUM(G17:G26)</f>
        <v>-254717152</v>
      </c>
      <c r="H28" s="113"/>
      <c r="I28" s="113">
        <f>SUM(I17:I26)</f>
        <v>-266919230</v>
      </c>
      <c r="J28" s="113"/>
      <c r="K28" s="113">
        <f>SUM(K17:K26)</f>
        <v>-54704479</v>
      </c>
      <c r="L28" s="113"/>
      <c r="M28" s="113">
        <f>SUM(M17:M26)</f>
        <v>-49244749</v>
      </c>
    </row>
    <row r="29" spans="1:13" ht="16.5" customHeight="1">
      <c r="A29" s="118" t="s">
        <v>195</v>
      </c>
      <c r="B29" s="106"/>
      <c r="C29" s="106"/>
      <c r="D29" s="106"/>
      <c r="E29" s="119">
        <v>20</v>
      </c>
      <c r="F29" s="119"/>
      <c r="G29" s="117">
        <v>-24950522</v>
      </c>
      <c r="H29" s="113"/>
      <c r="I29" s="117">
        <v>-8379054</v>
      </c>
      <c r="J29" s="113"/>
      <c r="K29" s="117">
        <v>3965751</v>
      </c>
      <c r="L29" s="113"/>
      <c r="M29" s="117">
        <v>-919580</v>
      </c>
    </row>
    <row r="30" spans="1:13" ht="16.5" customHeight="1">
      <c r="A30" s="118"/>
      <c r="B30" s="106"/>
      <c r="C30" s="106"/>
      <c r="D30" s="106"/>
      <c r="E30" s="119"/>
      <c r="F30" s="119"/>
      <c r="G30" s="113"/>
      <c r="H30" s="113"/>
      <c r="I30" s="113"/>
      <c r="J30" s="113"/>
      <c r="K30" s="113"/>
      <c r="L30" s="113"/>
      <c r="M30" s="113"/>
    </row>
    <row r="31" spans="1:13" ht="16.5" customHeight="1">
      <c r="A31" s="93" t="s">
        <v>158</v>
      </c>
      <c r="B31" s="93"/>
      <c r="C31" s="105"/>
      <c r="D31" s="106"/>
      <c r="E31" s="119"/>
      <c r="F31" s="119"/>
      <c r="G31" s="113"/>
      <c r="H31" s="113"/>
      <c r="I31" s="113"/>
      <c r="J31" s="113"/>
      <c r="K31" s="113"/>
      <c r="L31" s="113"/>
      <c r="M31" s="113"/>
    </row>
    <row r="32" spans="1:13" ht="16.5" customHeight="1">
      <c r="A32" s="106"/>
      <c r="B32" s="93" t="s">
        <v>157</v>
      </c>
      <c r="C32" s="118"/>
      <c r="D32" s="118"/>
      <c r="E32" s="119"/>
      <c r="F32" s="119"/>
      <c r="G32" s="113">
        <f>SUM(G28:G29)</f>
        <v>-279667674</v>
      </c>
      <c r="H32" s="113"/>
      <c r="I32" s="113">
        <f>SUM(I28:I29)</f>
        <v>-275298284</v>
      </c>
      <c r="J32" s="113"/>
      <c r="K32" s="113">
        <f>SUM(K28:K29)</f>
        <v>-50738728</v>
      </c>
      <c r="L32" s="113"/>
      <c r="M32" s="113">
        <f>SUM(M28:M29)</f>
        <v>-50164329</v>
      </c>
    </row>
    <row r="33" spans="1:13" ht="16.5" customHeight="1">
      <c r="A33" s="106" t="s">
        <v>159</v>
      </c>
      <c r="B33" s="93"/>
      <c r="C33" s="118"/>
      <c r="D33" s="118"/>
      <c r="E33" s="119"/>
      <c r="F33" s="119"/>
      <c r="G33" s="113"/>
      <c r="H33" s="113"/>
      <c r="I33" s="113"/>
      <c r="J33" s="113"/>
      <c r="K33" s="113"/>
      <c r="L33" s="113"/>
      <c r="M33" s="113"/>
    </row>
    <row r="34" spans="1:13" ht="16.5" customHeight="1">
      <c r="A34" s="106"/>
      <c r="B34" s="118" t="s">
        <v>160</v>
      </c>
      <c r="C34" s="118"/>
      <c r="D34" s="118"/>
      <c r="E34" s="119">
        <v>10</v>
      </c>
      <c r="F34" s="119"/>
      <c r="G34" s="120">
        <v>0</v>
      </c>
      <c r="H34" s="121"/>
      <c r="I34" s="120">
        <v>84855719</v>
      </c>
      <c r="J34" s="121"/>
      <c r="K34" s="120">
        <v>0</v>
      </c>
      <c r="L34" s="121"/>
      <c r="M34" s="120">
        <v>0</v>
      </c>
    </row>
    <row r="35" spans="1:13" ht="16.5" customHeight="1">
      <c r="A35" s="106"/>
      <c r="B35" s="118"/>
      <c r="C35" s="118"/>
      <c r="D35" s="118"/>
      <c r="E35" s="119"/>
      <c r="F35" s="119"/>
      <c r="G35" s="113"/>
      <c r="H35" s="113"/>
      <c r="I35" s="113"/>
      <c r="J35" s="113"/>
      <c r="K35" s="113"/>
      <c r="L35" s="113"/>
      <c r="M35" s="113"/>
    </row>
    <row r="36" spans="1:13" ht="16.5" customHeight="1">
      <c r="A36" s="93" t="s">
        <v>175</v>
      </c>
      <c r="B36" s="93"/>
      <c r="C36" s="105"/>
      <c r="D36" s="106"/>
      <c r="E36" s="107"/>
      <c r="F36" s="107"/>
      <c r="G36" s="121">
        <f>SUM(G32:G34)</f>
        <v>-279667674</v>
      </c>
      <c r="H36" s="121"/>
      <c r="I36" s="121">
        <f>SUM(I32:I34)</f>
        <v>-190442565</v>
      </c>
      <c r="J36" s="121"/>
      <c r="K36" s="121">
        <f>SUM(K32:K34)</f>
        <v>-50738728</v>
      </c>
      <c r="L36" s="121"/>
      <c r="M36" s="121">
        <f>SUM(M32:M34)</f>
        <v>-50164329</v>
      </c>
    </row>
    <row r="37" spans="1:13" ht="16.5" customHeight="1">
      <c r="A37" s="106" t="s">
        <v>176</v>
      </c>
      <c r="B37" s="118"/>
      <c r="C37" s="118"/>
      <c r="D37" s="105"/>
      <c r="E37" s="107"/>
      <c r="F37" s="107"/>
      <c r="G37" s="120">
        <v>0</v>
      </c>
      <c r="H37" s="121"/>
      <c r="I37" s="120">
        <v>0</v>
      </c>
      <c r="J37" s="121"/>
      <c r="K37" s="120">
        <v>0</v>
      </c>
      <c r="L37" s="121"/>
      <c r="M37" s="120">
        <v>0</v>
      </c>
    </row>
    <row r="38" spans="1:13" ht="16.5" customHeight="1">
      <c r="A38" s="106"/>
      <c r="B38" s="118"/>
      <c r="C38" s="105"/>
      <c r="D38" s="106"/>
      <c r="E38" s="107"/>
      <c r="F38" s="107"/>
      <c r="G38" s="116"/>
      <c r="H38" s="121"/>
      <c r="I38" s="116"/>
      <c r="J38" s="121"/>
      <c r="K38" s="121"/>
      <c r="L38" s="121"/>
      <c r="M38" s="121"/>
    </row>
    <row r="39" spans="1:13" ht="16.5" customHeight="1">
      <c r="A39" s="105" t="s">
        <v>196</v>
      </c>
      <c r="B39" s="118"/>
      <c r="C39" s="105"/>
      <c r="D39" s="106"/>
      <c r="E39" s="107"/>
      <c r="F39" s="107"/>
      <c r="G39" s="116"/>
      <c r="H39" s="106"/>
      <c r="I39" s="116"/>
      <c r="J39" s="106"/>
      <c r="K39" s="106"/>
      <c r="L39" s="106"/>
      <c r="M39" s="106"/>
    </row>
    <row r="40" spans="1:13" ht="16.5" customHeight="1" thickBot="1">
      <c r="A40" s="105"/>
      <c r="B40" s="93" t="s">
        <v>71</v>
      </c>
      <c r="C40" s="105"/>
      <c r="D40" s="106"/>
      <c r="E40" s="107"/>
      <c r="F40" s="107"/>
      <c r="G40" s="122">
        <f>G36+G37</f>
        <v>-279667674</v>
      </c>
      <c r="H40" s="121"/>
      <c r="I40" s="122">
        <f>I36+I37</f>
        <v>-190442565</v>
      </c>
      <c r="J40" s="121"/>
      <c r="K40" s="122">
        <f>K36+K37</f>
        <v>-50738728</v>
      </c>
      <c r="L40" s="121"/>
      <c r="M40" s="122">
        <f>M36+M37</f>
        <v>-50164329</v>
      </c>
    </row>
    <row r="41" spans="1:13" ht="16.5" customHeight="1" thickTop="1">
      <c r="A41" s="106"/>
      <c r="B41" s="106"/>
      <c r="C41" s="106"/>
      <c r="D41" s="106"/>
      <c r="E41" s="106"/>
      <c r="F41" s="106"/>
      <c r="G41" s="106"/>
      <c r="H41" s="106"/>
      <c r="I41" s="106"/>
      <c r="J41" s="106"/>
      <c r="K41" s="123"/>
      <c r="L41" s="123"/>
      <c r="M41" s="123"/>
    </row>
    <row r="42" spans="1:13" ht="16.5" customHeight="1">
      <c r="A42" s="106"/>
      <c r="B42" s="106"/>
      <c r="C42" s="106"/>
      <c r="D42" s="106"/>
      <c r="E42" s="106"/>
      <c r="F42" s="106"/>
      <c r="G42" s="106"/>
      <c r="H42" s="106"/>
      <c r="I42" s="106"/>
      <c r="J42" s="106"/>
      <c r="K42" s="123"/>
      <c r="L42" s="123"/>
      <c r="M42" s="123"/>
    </row>
    <row r="43" spans="1:13" ht="16.5" customHeight="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23"/>
      <c r="L43" s="123"/>
      <c r="M43" s="123"/>
    </row>
    <row r="44" spans="1:13" ht="16.5" customHeight="1">
      <c r="A44" s="106"/>
      <c r="B44" s="106"/>
      <c r="C44" s="106"/>
      <c r="D44" s="106"/>
      <c r="E44" s="106"/>
      <c r="F44" s="106"/>
      <c r="G44" s="106"/>
      <c r="H44" s="106"/>
      <c r="I44" s="106"/>
      <c r="J44" s="106"/>
      <c r="K44" s="123"/>
      <c r="L44" s="123"/>
      <c r="M44" s="123"/>
    </row>
    <row r="45" spans="1:13" ht="16.5" customHeight="1">
      <c r="A45" s="106"/>
      <c r="B45" s="106"/>
      <c r="C45" s="106"/>
      <c r="D45" s="106"/>
      <c r="E45" s="106"/>
      <c r="F45" s="106"/>
      <c r="G45" s="106"/>
      <c r="H45" s="106"/>
      <c r="I45" s="106"/>
      <c r="J45" s="106"/>
      <c r="K45" s="123"/>
      <c r="L45" s="123"/>
      <c r="M45" s="123"/>
    </row>
    <row r="46" spans="1:13" ht="16.5" customHeight="1">
      <c r="A46" s="106"/>
      <c r="B46" s="106"/>
      <c r="C46" s="106"/>
      <c r="D46" s="106"/>
      <c r="E46" s="106"/>
      <c r="F46" s="106"/>
      <c r="G46" s="106"/>
      <c r="H46" s="106"/>
      <c r="I46" s="106"/>
      <c r="J46" s="106"/>
      <c r="K46" s="123"/>
      <c r="L46" s="123"/>
      <c r="M46" s="123"/>
    </row>
    <row r="47" spans="1:13" ht="16.5" customHeight="1">
      <c r="A47" s="106"/>
      <c r="B47" s="106"/>
      <c r="C47" s="106"/>
      <c r="D47" s="106"/>
      <c r="E47" s="106"/>
      <c r="F47" s="106"/>
      <c r="G47" s="106"/>
      <c r="H47" s="106"/>
      <c r="I47" s="106"/>
      <c r="J47" s="106"/>
      <c r="K47" s="123"/>
      <c r="L47" s="123"/>
      <c r="M47" s="123"/>
    </row>
    <row r="48" spans="1:13" ht="16.5" customHeight="1">
      <c r="A48" s="106"/>
      <c r="B48" s="106"/>
      <c r="C48" s="106"/>
      <c r="D48" s="106"/>
      <c r="E48" s="106"/>
      <c r="F48" s="106"/>
      <c r="G48" s="106"/>
      <c r="H48" s="106"/>
      <c r="I48" s="106"/>
      <c r="J48" s="106"/>
      <c r="K48" s="123"/>
      <c r="L48" s="123"/>
      <c r="M48" s="123"/>
    </row>
    <row r="49" spans="1:13" ht="16.5" customHeight="1">
      <c r="A49" s="106"/>
      <c r="B49" s="106"/>
      <c r="C49" s="106"/>
      <c r="D49" s="106"/>
      <c r="E49" s="106"/>
      <c r="F49" s="106"/>
      <c r="G49" s="106"/>
      <c r="H49" s="106"/>
      <c r="I49" s="106"/>
      <c r="J49" s="106"/>
      <c r="K49" s="123"/>
      <c r="L49" s="123"/>
      <c r="M49" s="123"/>
    </row>
    <row r="50" spans="1:13" ht="16.5" customHeight="1">
      <c r="A50" s="106"/>
      <c r="B50" s="106"/>
      <c r="C50" s="106"/>
      <c r="D50" s="106"/>
      <c r="E50" s="106"/>
      <c r="F50" s="106"/>
      <c r="G50" s="106"/>
      <c r="H50" s="106"/>
      <c r="I50" s="106"/>
      <c r="J50" s="106"/>
      <c r="K50" s="123"/>
      <c r="L50" s="123"/>
      <c r="M50" s="123"/>
    </row>
    <row r="51" spans="1:13" ht="16.5" customHeight="1">
      <c r="A51" s="106"/>
      <c r="B51" s="106"/>
      <c r="C51" s="106"/>
      <c r="D51" s="106"/>
      <c r="E51" s="106"/>
      <c r="F51" s="106"/>
      <c r="G51" s="106"/>
      <c r="H51" s="106"/>
      <c r="I51" s="106"/>
      <c r="J51" s="106"/>
      <c r="K51" s="123"/>
      <c r="L51" s="123"/>
      <c r="M51" s="123"/>
    </row>
    <row r="52" spans="1:13" ht="16.5" customHeight="1">
      <c r="A52" s="106"/>
      <c r="B52" s="106"/>
      <c r="C52" s="106"/>
      <c r="D52" s="106"/>
      <c r="E52" s="106"/>
      <c r="F52" s="106"/>
      <c r="G52" s="106"/>
      <c r="H52" s="106"/>
      <c r="I52" s="106"/>
      <c r="J52" s="106"/>
      <c r="K52" s="123"/>
      <c r="L52" s="123"/>
      <c r="M52" s="123"/>
    </row>
    <row r="53" spans="1:13" ht="20.45" customHeight="1">
      <c r="A53" s="106"/>
      <c r="B53" s="106"/>
      <c r="C53" s="106"/>
      <c r="D53" s="106"/>
      <c r="E53" s="106"/>
      <c r="F53" s="106"/>
      <c r="G53" s="106"/>
      <c r="H53" s="106"/>
      <c r="I53" s="106"/>
      <c r="J53" s="106"/>
      <c r="K53" s="123"/>
      <c r="L53" s="123"/>
      <c r="M53" s="123"/>
    </row>
    <row r="54" spans="1:13" ht="22.15" customHeight="1">
      <c r="A54" s="106"/>
      <c r="B54" s="106"/>
      <c r="C54" s="106"/>
      <c r="D54" s="106"/>
      <c r="E54" s="106"/>
      <c r="F54" s="106"/>
      <c r="G54" s="106"/>
      <c r="H54" s="106"/>
      <c r="I54" s="106"/>
      <c r="J54" s="106"/>
      <c r="K54" s="123"/>
      <c r="L54" s="123"/>
      <c r="M54" s="123"/>
    </row>
    <row r="55" spans="1:13" ht="9.75" customHeight="1">
      <c r="A55" s="106"/>
      <c r="B55" s="106"/>
      <c r="C55" s="106"/>
      <c r="D55" s="106"/>
      <c r="E55" s="106"/>
      <c r="F55" s="106"/>
      <c r="G55" s="106"/>
      <c r="H55" s="106"/>
      <c r="I55" s="106"/>
      <c r="J55" s="106"/>
      <c r="K55" s="123"/>
      <c r="L55" s="123"/>
      <c r="M55" s="123"/>
    </row>
    <row r="56" spans="1:13" ht="21.95" customHeight="1">
      <c r="A56" s="124" t="s">
        <v>30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</row>
    <row r="57" spans="1:13" ht="16.5" customHeight="1">
      <c r="A57" s="93" t="s">
        <v>0</v>
      </c>
      <c r="B57" s="93"/>
      <c r="C57" s="94"/>
      <c r="D57" s="94"/>
      <c r="E57" s="94"/>
      <c r="F57" s="94"/>
      <c r="G57" s="94"/>
      <c r="H57" s="94"/>
      <c r="I57" s="94"/>
      <c r="J57" s="94"/>
      <c r="K57" s="95"/>
      <c r="L57" s="95"/>
      <c r="M57" s="95"/>
    </row>
    <row r="58" spans="1:13" ht="16.5" customHeight="1">
      <c r="A58" s="93" t="s">
        <v>197</v>
      </c>
      <c r="B58" s="93"/>
      <c r="C58" s="94"/>
      <c r="D58" s="94"/>
      <c r="E58" s="94"/>
      <c r="F58" s="94"/>
      <c r="G58" s="94"/>
      <c r="H58" s="94"/>
      <c r="I58" s="94"/>
      <c r="J58" s="94"/>
      <c r="K58" s="95"/>
      <c r="L58" s="95"/>
      <c r="M58" s="95"/>
    </row>
    <row r="59" spans="1:13" ht="16.5" customHeight="1">
      <c r="A59" s="97" t="s">
        <v>220</v>
      </c>
      <c r="B59" s="97"/>
      <c r="C59" s="98"/>
      <c r="D59" s="98"/>
      <c r="E59" s="98"/>
      <c r="F59" s="98"/>
      <c r="G59" s="98"/>
      <c r="H59" s="98"/>
      <c r="I59" s="98"/>
      <c r="J59" s="98"/>
      <c r="K59" s="99"/>
      <c r="L59" s="99"/>
      <c r="M59" s="99"/>
    </row>
    <row r="60" spans="1:13" ht="16.5" customHeight="1">
      <c r="A60" s="93"/>
      <c r="B60" s="93"/>
      <c r="C60" s="94"/>
      <c r="D60" s="94"/>
      <c r="E60" s="94"/>
      <c r="F60" s="94"/>
      <c r="G60" s="94"/>
      <c r="H60" s="94"/>
      <c r="I60" s="94"/>
      <c r="J60" s="94"/>
      <c r="K60" s="95"/>
      <c r="L60" s="95"/>
      <c r="M60" s="95"/>
    </row>
    <row r="61" spans="1:13" ht="16.5" customHeight="1">
      <c r="A61" s="93"/>
      <c r="B61" s="93"/>
      <c r="C61" s="94"/>
      <c r="D61" s="94"/>
      <c r="E61" s="94"/>
      <c r="F61" s="94"/>
      <c r="G61" s="94"/>
      <c r="H61" s="94"/>
      <c r="I61" s="94"/>
      <c r="J61" s="94"/>
      <c r="K61" s="95"/>
      <c r="L61" s="95"/>
      <c r="M61" s="95"/>
    </row>
    <row r="62" spans="1:13" ht="16.5" customHeight="1">
      <c r="A62" s="93"/>
      <c r="B62" s="93"/>
      <c r="C62" s="100"/>
      <c r="D62" s="100"/>
      <c r="E62" s="101"/>
      <c r="F62" s="100"/>
      <c r="G62" s="102" t="s">
        <v>2</v>
      </c>
      <c r="H62" s="102"/>
      <c r="I62" s="102" t="s">
        <v>2</v>
      </c>
      <c r="J62" s="103"/>
      <c r="K62" s="102" t="s">
        <v>3</v>
      </c>
      <c r="L62" s="102"/>
      <c r="M62" s="102" t="s">
        <v>3</v>
      </c>
    </row>
    <row r="63" spans="1:13" ht="16.5" customHeight="1">
      <c r="A63" s="93"/>
      <c r="B63" s="93"/>
      <c r="C63" s="100"/>
      <c r="D63" s="100"/>
      <c r="E63" s="101"/>
      <c r="F63" s="100"/>
      <c r="G63" s="104" t="s">
        <v>4</v>
      </c>
      <c r="H63" s="104"/>
      <c r="I63" s="104" t="s">
        <v>4</v>
      </c>
      <c r="J63" s="103"/>
      <c r="K63" s="104" t="s">
        <v>4</v>
      </c>
      <c r="L63" s="104"/>
      <c r="M63" s="104" t="s">
        <v>4</v>
      </c>
    </row>
    <row r="64" spans="1:13" ht="16.5" customHeight="1">
      <c r="A64" s="94"/>
      <c r="B64" s="94"/>
      <c r="C64" s="94"/>
      <c r="D64" s="94"/>
      <c r="E64" s="101"/>
      <c r="F64" s="100"/>
      <c r="G64" s="103" t="s">
        <v>5</v>
      </c>
      <c r="H64" s="103"/>
      <c r="I64" s="103" t="s">
        <v>5</v>
      </c>
      <c r="J64" s="105"/>
      <c r="K64" s="103" t="s">
        <v>5</v>
      </c>
      <c r="L64" s="101"/>
      <c r="M64" s="103" t="s">
        <v>5</v>
      </c>
    </row>
    <row r="65" spans="1:13" ht="16.5" customHeight="1">
      <c r="A65" s="106"/>
      <c r="B65" s="106"/>
      <c r="C65" s="106"/>
      <c r="D65" s="106"/>
      <c r="E65" s="107"/>
      <c r="F65" s="101"/>
      <c r="G65" s="108" t="s">
        <v>155</v>
      </c>
      <c r="H65" s="109"/>
      <c r="I65" s="108" t="s">
        <v>138</v>
      </c>
      <c r="J65" s="101"/>
      <c r="K65" s="108" t="s">
        <v>155</v>
      </c>
      <c r="L65" s="109"/>
      <c r="M65" s="108" t="s">
        <v>138</v>
      </c>
    </row>
    <row r="66" spans="1:13" ht="16.5" customHeight="1">
      <c r="A66" s="106"/>
      <c r="B66" s="106"/>
      <c r="C66" s="106"/>
      <c r="D66" s="106"/>
      <c r="E66" s="110" t="s">
        <v>8</v>
      </c>
      <c r="F66" s="107"/>
      <c r="G66" s="111" t="s">
        <v>9</v>
      </c>
      <c r="H66" s="109"/>
      <c r="I66" s="111" t="s">
        <v>9</v>
      </c>
      <c r="J66" s="107"/>
      <c r="K66" s="111" t="s">
        <v>9</v>
      </c>
      <c r="L66" s="112"/>
      <c r="M66" s="111" t="s">
        <v>9</v>
      </c>
    </row>
    <row r="67" spans="1:13" ht="16.5" customHeight="1">
      <c r="A67" s="106"/>
      <c r="B67" s="106"/>
      <c r="C67" s="106"/>
      <c r="D67" s="106"/>
      <c r="E67" s="107"/>
      <c r="F67" s="107"/>
      <c r="G67" s="113"/>
      <c r="H67" s="113"/>
      <c r="I67" s="113"/>
      <c r="J67" s="107"/>
      <c r="K67" s="114"/>
      <c r="L67" s="114"/>
      <c r="M67" s="114"/>
    </row>
    <row r="68" spans="1:13" ht="16.5" customHeight="1">
      <c r="A68" s="105" t="s">
        <v>170</v>
      </c>
      <c r="B68" s="106"/>
      <c r="C68" s="105"/>
      <c r="D68" s="106"/>
      <c r="E68" s="107"/>
      <c r="F68" s="107"/>
      <c r="G68" s="116"/>
      <c r="H68" s="121"/>
      <c r="I68" s="116"/>
      <c r="J68" s="121"/>
      <c r="K68" s="121"/>
      <c r="L68" s="121"/>
      <c r="M68" s="121"/>
    </row>
    <row r="69" spans="1:13" ht="16.5" customHeight="1">
      <c r="A69" s="118"/>
      <c r="B69" s="106" t="s">
        <v>72</v>
      </c>
      <c r="C69" s="106"/>
      <c r="D69" s="105"/>
      <c r="E69" s="107"/>
      <c r="F69" s="107"/>
      <c r="G69" s="121">
        <v>-248230267</v>
      </c>
      <c r="H69" s="121"/>
      <c r="I69" s="121">
        <v>-178090350</v>
      </c>
      <c r="J69" s="121"/>
      <c r="K69" s="121">
        <v>-50738728</v>
      </c>
      <c r="L69" s="121"/>
      <c r="M69" s="121">
        <v>-50164329</v>
      </c>
    </row>
    <row r="70" spans="1:13" ht="16.5" customHeight="1">
      <c r="A70" s="118"/>
      <c r="B70" s="106" t="s">
        <v>60</v>
      </c>
      <c r="C70" s="106"/>
      <c r="D70" s="105"/>
      <c r="E70" s="107"/>
      <c r="F70" s="107"/>
      <c r="G70" s="120">
        <v>-31437407</v>
      </c>
      <c r="H70" s="121"/>
      <c r="I70" s="120">
        <v>-12352215</v>
      </c>
      <c r="J70" s="121"/>
      <c r="K70" s="120" t="s">
        <v>224</v>
      </c>
      <c r="L70" s="121"/>
      <c r="M70" s="120">
        <v>0</v>
      </c>
    </row>
    <row r="71" spans="1:13" ht="16.5" customHeight="1">
      <c r="A71" s="93"/>
      <c r="B71" s="125"/>
      <c r="C71" s="125"/>
      <c r="D71" s="106"/>
      <c r="E71" s="106"/>
      <c r="F71" s="107"/>
      <c r="G71" s="116"/>
      <c r="H71" s="126"/>
      <c r="I71" s="116"/>
      <c r="J71" s="126"/>
      <c r="K71" s="126"/>
      <c r="L71" s="126"/>
      <c r="M71" s="126"/>
    </row>
    <row r="72" spans="1:13" ht="16.5" customHeight="1" thickBot="1">
      <c r="A72" s="93"/>
      <c r="B72" s="125"/>
      <c r="C72" s="125"/>
      <c r="D72" s="106"/>
      <c r="E72" s="106"/>
      <c r="F72" s="106"/>
      <c r="G72" s="122">
        <f>SUM(G69:G70)</f>
        <v>-279667674</v>
      </c>
      <c r="H72" s="121"/>
      <c r="I72" s="122">
        <f>SUM(I69:I70)</f>
        <v>-190442565</v>
      </c>
      <c r="J72" s="121"/>
      <c r="K72" s="127">
        <f>SUM(K69:K70)</f>
        <v>-50738728</v>
      </c>
      <c r="L72" s="121"/>
      <c r="M72" s="127">
        <f>SUM(M69:M70)</f>
        <v>-50164329</v>
      </c>
    </row>
    <row r="73" spans="1:13" ht="16.5" customHeight="1" thickTop="1">
      <c r="A73" s="93"/>
      <c r="B73" s="125"/>
      <c r="C73" s="125"/>
      <c r="D73" s="106"/>
      <c r="E73" s="106"/>
      <c r="F73" s="106"/>
      <c r="G73" s="116"/>
      <c r="H73" s="121"/>
      <c r="I73" s="116"/>
      <c r="J73" s="121"/>
      <c r="K73" s="121"/>
      <c r="L73" s="121"/>
      <c r="M73" s="121"/>
    </row>
    <row r="74" spans="1:13" ht="16.5" customHeight="1">
      <c r="A74" s="93" t="s">
        <v>73</v>
      </c>
      <c r="B74" s="106"/>
      <c r="C74" s="105"/>
      <c r="D74" s="106"/>
      <c r="E74" s="107"/>
      <c r="F74" s="107"/>
      <c r="G74" s="116"/>
      <c r="H74" s="121"/>
      <c r="I74" s="116"/>
      <c r="J74" s="121"/>
      <c r="K74" s="116"/>
      <c r="L74" s="121"/>
      <c r="M74" s="116"/>
    </row>
    <row r="75" spans="1:13" ht="16.5" customHeight="1">
      <c r="A75" s="118"/>
      <c r="B75" s="105" t="s">
        <v>74</v>
      </c>
      <c r="C75" s="105"/>
      <c r="D75" s="106"/>
      <c r="E75" s="106"/>
      <c r="F75" s="107"/>
      <c r="G75" s="116"/>
      <c r="H75" s="121"/>
      <c r="I75" s="116"/>
      <c r="J75" s="121"/>
      <c r="K75" s="116"/>
      <c r="L75" s="121"/>
      <c r="M75" s="116"/>
    </row>
    <row r="76" spans="1:13" ht="16.5" customHeight="1">
      <c r="A76" s="118"/>
      <c r="B76" s="106" t="s">
        <v>72</v>
      </c>
      <c r="C76" s="106"/>
      <c r="D76" s="105"/>
      <c r="E76" s="107"/>
      <c r="F76" s="107"/>
      <c r="G76" s="116"/>
      <c r="H76" s="121"/>
      <c r="I76" s="116"/>
      <c r="J76" s="121"/>
      <c r="K76" s="116"/>
      <c r="L76" s="121"/>
      <c r="M76" s="116"/>
    </row>
    <row r="77" spans="1:13" ht="16.5" customHeight="1">
      <c r="A77" s="118"/>
      <c r="C77" s="128" t="s">
        <v>162</v>
      </c>
      <c r="D77" s="106" t="s">
        <v>163</v>
      </c>
      <c r="E77" s="107"/>
      <c r="F77" s="107"/>
      <c r="G77" s="116">
        <v>-248230267</v>
      </c>
      <c r="H77" s="121"/>
      <c r="I77" s="116">
        <v>-262946069</v>
      </c>
      <c r="J77" s="121"/>
      <c r="K77" s="116">
        <v>-50738728</v>
      </c>
      <c r="L77" s="121"/>
      <c r="M77" s="116">
        <v>-50164329</v>
      </c>
    </row>
    <row r="78" spans="1:13" ht="16.5" customHeight="1">
      <c r="A78" s="118"/>
      <c r="C78" s="128" t="s">
        <v>162</v>
      </c>
      <c r="D78" s="106" t="s">
        <v>164</v>
      </c>
      <c r="E78" s="107">
        <v>10</v>
      </c>
      <c r="F78" s="107"/>
      <c r="G78" s="116" t="s">
        <v>225</v>
      </c>
      <c r="H78" s="121"/>
      <c r="I78" s="116">
        <v>84855719</v>
      </c>
      <c r="J78" s="121"/>
      <c r="K78" s="116">
        <v>0</v>
      </c>
      <c r="L78" s="121"/>
      <c r="M78" s="116">
        <v>0</v>
      </c>
    </row>
    <row r="79" spans="1:13" ht="16.5" customHeight="1">
      <c r="A79" s="118"/>
      <c r="B79" s="106" t="s">
        <v>60</v>
      </c>
      <c r="C79" s="106"/>
      <c r="D79" s="105"/>
      <c r="E79" s="107"/>
      <c r="F79" s="107"/>
      <c r="G79" s="117">
        <v>-31437407</v>
      </c>
      <c r="H79" s="121"/>
      <c r="I79" s="117">
        <v>-12352215</v>
      </c>
      <c r="J79" s="121"/>
      <c r="K79" s="120">
        <v>0</v>
      </c>
      <c r="L79" s="121"/>
      <c r="M79" s="120">
        <v>0</v>
      </c>
    </row>
    <row r="80" spans="1:13" ht="16.5" customHeight="1">
      <c r="A80" s="93"/>
      <c r="B80" s="125"/>
      <c r="C80" s="125"/>
      <c r="D80" s="106"/>
      <c r="E80" s="106"/>
      <c r="F80" s="107"/>
      <c r="G80" s="116"/>
      <c r="H80" s="126"/>
      <c r="I80" s="116"/>
      <c r="J80" s="126"/>
      <c r="K80" s="126"/>
      <c r="L80" s="126"/>
      <c r="M80" s="126"/>
    </row>
    <row r="81" spans="1:13" ht="16.5" customHeight="1" thickBot="1">
      <c r="A81" s="93"/>
      <c r="B81" s="125"/>
      <c r="C81" s="125"/>
      <c r="D81" s="106"/>
      <c r="E81" s="106"/>
      <c r="F81" s="106"/>
      <c r="G81" s="122">
        <f>SUM(G76:G79)</f>
        <v>-279667674</v>
      </c>
      <c r="H81" s="121"/>
      <c r="I81" s="122">
        <f>SUM(I76:I79)</f>
        <v>-190442565</v>
      </c>
      <c r="J81" s="121"/>
      <c r="K81" s="127">
        <f>SUM(K76:K79)</f>
        <v>-50738728</v>
      </c>
      <c r="L81" s="121"/>
      <c r="M81" s="127">
        <f>SUM(M76:M79)</f>
        <v>-50164329</v>
      </c>
    </row>
    <row r="82" spans="1:13" ht="16.5" customHeight="1" thickTop="1">
      <c r="A82" s="93"/>
      <c r="B82" s="125"/>
      <c r="C82" s="125"/>
      <c r="D82" s="106"/>
      <c r="E82" s="106"/>
      <c r="F82" s="106"/>
      <c r="G82" s="116"/>
      <c r="H82" s="121"/>
      <c r="I82" s="116"/>
      <c r="J82" s="121"/>
      <c r="K82" s="121"/>
      <c r="L82" s="121"/>
      <c r="M82" s="121"/>
    </row>
    <row r="83" spans="1:13" ht="16.5" customHeight="1">
      <c r="A83" s="93" t="s">
        <v>165</v>
      </c>
      <c r="B83" s="125"/>
      <c r="C83" s="125"/>
      <c r="D83" s="106"/>
      <c r="E83" s="106"/>
      <c r="F83" s="106"/>
      <c r="G83" s="116"/>
      <c r="H83" s="121"/>
      <c r="I83" s="116"/>
      <c r="J83" s="121"/>
      <c r="K83" s="121"/>
      <c r="L83" s="121"/>
      <c r="M83" s="121"/>
    </row>
    <row r="84" spans="1:13" ht="16.5" customHeight="1">
      <c r="A84" s="93"/>
      <c r="B84" s="125" t="s">
        <v>166</v>
      </c>
      <c r="C84" s="125"/>
      <c r="D84" s="106"/>
      <c r="E84" s="106"/>
      <c r="F84" s="106"/>
      <c r="G84" s="116"/>
      <c r="H84" s="121"/>
      <c r="I84" s="116"/>
      <c r="J84" s="121"/>
      <c r="K84" s="121"/>
      <c r="L84" s="121"/>
      <c r="M84" s="121"/>
    </row>
    <row r="85" spans="1:13" ht="16.5" customHeight="1">
      <c r="A85" s="93"/>
      <c r="B85" s="125" t="s">
        <v>167</v>
      </c>
      <c r="C85" s="125"/>
      <c r="D85" s="106"/>
      <c r="E85" s="107">
        <v>22</v>
      </c>
      <c r="F85" s="106"/>
      <c r="G85" s="116"/>
      <c r="H85" s="121"/>
      <c r="I85" s="116"/>
      <c r="J85" s="121"/>
      <c r="K85" s="121"/>
      <c r="L85" s="121"/>
      <c r="M85" s="121"/>
    </row>
    <row r="86" spans="1:13" ht="16.5" customHeight="1">
      <c r="A86" s="93"/>
      <c r="B86" s="125"/>
      <c r="C86" s="125"/>
      <c r="D86" s="106"/>
      <c r="E86" s="106"/>
      <c r="F86" s="106"/>
      <c r="G86" s="116"/>
      <c r="H86" s="121"/>
      <c r="I86" s="116"/>
      <c r="J86" s="121"/>
      <c r="K86" s="121"/>
      <c r="L86" s="121"/>
      <c r="M86" s="121"/>
    </row>
    <row r="87" spans="1:13" ht="16.5" customHeight="1" thickBot="1">
      <c r="A87" s="118" t="s">
        <v>168</v>
      </c>
      <c r="B87" s="125"/>
      <c r="C87" s="125"/>
      <c r="D87" s="106"/>
      <c r="E87" s="106"/>
      <c r="F87" s="106"/>
      <c r="G87" s="129">
        <v>-6.5000000000000002E-2</v>
      </c>
      <c r="H87" s="130"/>
      <c r="I87" s="129">
        <v>-6.9000000000000006E-2</v>
      </c>
      <c r="J87" s="131"/>
      <c r="K87" s="129">
        <v>-1.2999999999999999E-2</v>
      </c>
      <c r="L87" s="131"/>
      <c r="M87" s="129">
        <v>-1.2999999999999999E-2</v>
      </c>
    </row>
    <row r="88" spans="1:13" ht="16.5" customHeight="1" thickTop="1">
      <c r="A88" s="118"/>
      <c r="B88" s="125"/>
      <c r="C88" s="125"/>
      <c r="D88" s="106"/>
      <c r="E88" s="106"/>
      <c r="F88" s="106"/>
      <c r="G88" s="116"/>
      <c r="H88" s="121"/>
      <c r="I88" s="116"/>
      <c r="J88" s="121"/>
      <c r="K88" s="121"/>
      <c r="L88" s="121"/>
      <c r="M88" s="121"/>
    </row>
    <row r="89" spans="1:13" ht="16.5" customHeight="1">
      <c r="A89" s="93" t="s">
        <v>169</v>
      </c>
      <c r="B89" s="118"/>
      <c r="C89" s="106"/>
      <c r="D89" s="24"/>
      <c r="F89" s="107"/>
      <c r="G89" s="116"/>
      <c r="H89" s="132"/>
      <c r="I89" s="116"/>
      <c r="J89" s="132"/>
      <c r="K89" s="132"/>
      <c r="L89" s="132"/>
      <c r="M89" s="132"/>
    </row>
    <row r="90" spans="1:13" ht="16.5" customHeight="1">
      <c r="A90" s="106"/>
      <c r="B90" s="105" t="s">
        <v>167</v>
      </c>
      <c r="C90" s="106"/>
      <c r="D90" s="106"/>
      <c r="E90" s="107">
        <v>22</v>
      </c>
      <c r="F90" s="107"/>
      <c r="G90" s="116"/>
      <c r="H90" s="107"/>
      <c r="I90" s="116"/>
      <c r="J90" s="107"/>
      <c r="K90" s="107"/>
      <c r="L90" s="107"/>
      <c r="M90" s="107"/>
    </row>
    <row r="91" spans="1:13" ht="16.5" customHeight="1">
      <c r="A91" s="106"/>
      <c r="B91" s="105"/>
      <c r="C91" s="106"/>
      <c r="D91" s="106"/>
      <c r="E91" s="107"/>
      <c r="F91" s="107"/>
      <c r="G91" s="116"/>
      <c r="H91" s="107"/>
      <c r="I91" s="116"/>
      <c r="J91" s="107"/>
      <c r="K91" s="107"/>
      <c r="L91" s="107"/>
      <c r="M91" s="107"/>
    </row>
    <row r="92" spans="1:13" ht="16.5" customHeight="1" thickBot="1">
      <c r="A92" s="106" t="s">
        <v>168</v>
      </c>
      <c r="B92" s="106"/>
      <c r="C92" s="106"/>
      <c r="D92" s="24"/>
      <c r="E92" s="107"/>
      <c r="F92" s="107"/>
      <c r="G92" s="129">
        <v>-6.5000000000000002E-2</v>
      </c>
      <c r="H92" s="130"/>
      <c r="I92" s="129">
        <v>-4.7E-2</v>
      </c>
      <c r="J92" s="131"/>
      <c r="K92" s="129">
        <v>-1.2999999999999999E-2</v>
      </c>
      <c r="L92" s="131"/>
      <c r="M92" s="129">
        <v>-1.2999999999999999E-2</v>
      </c>
    </row>
    <row r="93" spans="1:13" ht="16.5" customHeight="1" thickTop="1">
      <c r="A93" s="106"/>
      <c r="B93" s="106"/>
      <c r="C93" s="106"/>
      <c r="D93" s="106"/>
      <c r="E93" s="106"/>
      <c r="F93" s="106"/>
      <c r="G93" s="106"/>
      <c r="H93" s="106"/>
      <c r="I93" s="106"/>
      <c r="J93" s="106"/>
      <c r="K93" s="123"/>
      <c r="L93" s="123"/>
      <c r="M93" s="123"/>
    </row>
    <row r="94" spans="1:13" ht="16.5" customHeight="1">
      <c r="A94" s="106"/>
      <c r="B94" s="106"/>
      <c r="C94" s="106"/>
      <c r="D94" s="106"/>
      <c r="E94" s="106"/>
      <c r="F94" s="106"/>
      <c r="G94" s="106"/>
      <c r="H94" s="106"/>
      <c r="I94" s="106"/>
      <c r="J94" s="106"/>
      <c r="K94" s="123"/>
      <c r="L94" s="123"/>
      <c r="M94" s="123"/>
    </row>
    <row r="95" spans="1:13" ht="16.5" customHeight="1">
      <c r="A95" s="106"/>
      <c r="B95" s="106"/>
      <c r="C95" s="106"/>
      <c r="D95" s="106"/>
      <c r="E95" s="106"/>
      <c r="F95" s="106"/>
      <c r="G95" s="106"/>
      <c r="H95" s="106"/>
      <c r="I95" s="106"/>
      <c r="J95" s="106"/>
      <c r="K95" s="123"/>
      <c r="L95" s="123"/>
      <c r="M95" s="123"/>
    </row>
    <row r="96" spans="1:13" ht="16.5" customHeight="1">
      <c r="A96" s="106"/>
      <c r="B96" s="106"/>
      <c r="C96" s="106"/>
      <c r="D96" s="106"/>
      <c r="E96" s="106"/>
      <c r="F96" s="106"/>
      <c r="G96" s="106"/>
      <c r="H96" s="106"/>
      <c r="I96" s="106"/>
      <c r="J96" s="106"/>
      <c r="K96" s="123"/>
      <c r="L96" s="123"/>
      <c r="M96" s="123"/>
    </row>
    <row r="97" spans="1:13" ht="16.5" customHeight="1">
      <c r="A97" s="106"/>
      <c r="B97" s="106"/>
      <c r="C97" s="106"/>
      <c r="D97" s="106"/>
      <c r="E97" s="106"/>
      <c r="F97" s="106"/>
      <c r="G97" s="106"/>
      <c r="H97" s="106"/>
      <c r="I97" s="106"/>
      <c r="J97" s="106"/>
      <c r="K97" s="123"/>
      <c r="L97" s="123"/>
      <c r="M97" s="123"/>
    </row>
    <row r="98" spans="1:13" ht="16.5" customHeight="1">
      <c r="A98" s="106"/>
      <c r="B98" s="106"/>
      <c r="C98" s="106"/>
      <c r="D98" s="106"/>
      <c r="E98" s="106"/>
      <c r="F98" s="106"/>
      <c r="G98" s="106"/>
      <c r="H98" s="106"/>
      <c r="I98" s="106"/>
      <c r="J98" s="106"/>
      <c r="K98" s="123"/>
      <c r="L98" s="123"/>
      <c r="M98" s="123"/>
    </row>
    <row r="99" spans="1:13" ht="16.5" customHeight="1">
      <c r="A99" s="106"/>
      <c r="B99" s="106"/>
      <c r="C99" s="106"/>
      <c r="D99" s="106"/>
      <c r="E99" s="106"/>
      <c r="F99" s="106"/>
      <c r="G99" s="106"/>
      <c r="H99" s="106"/>
      <c r="I99" s="106"/>
      <c r="J99" s="106"/>
      <c r="K99" s="123"/>
      <c r="L99" s="123"/>
      <c r="M99" s="123"/>
    </row>
    <row r="100" spans="1:13" ht="16.5" customHeight="1">
      <c r="A100" s="106"/>
      <c r="B100" s="106"/>
      <c r="C100" s="106"/>
      <c r="D100" s="106"/>
      <c r="E100" s="106"/>
      <c r="F100" s="106"/>
      <c r="G100" s="106"/>
      <c r="H100" s="106"/>
      <c r="I100" s="106"/>
      <c r="J100" s="106"/>
      <c r="K100" s="123"/>
      <c r="L100" s="123"/>
      <c r="M100" s="123"/>
    </row>
    <row r="101" spans="1:13" ht="16.5" customHeight="1">
      <c r="A101" s="106"/>
      <c r="B101" s="106"/>
      <c r="C101" s="106"/>
      <c r="D101" s="106"/>
      <c r="E101" s="106"/>
      <c r="F101" s="106"/>
      <c r="G101" s="106"/>
      <c r="H101" s="106"/>
      <c r="I101" s="106"/>
      <c r="J101" s="106"/>
      <c r="K101" s="123"/>
      <c r="L101" s="123"/>
      <c r="M101" s="123"/>
    </row>
    <row r="102" spans="1:13" ht="16.5" customHeight="1">
      <c r="A102" s="106"/>
      <c r="B102" s="106"/>
      <c r="C102" s="106"/>
      <c r="D102" s="106"/>
      <c r="E102" s="106"/>
      <c r="F102" s="106"/>
      <c r="G102" s="106"/>
      <c r="H102" s="106"/>
      <c r="I102" s="106"/>
      <c r="J102" s="106"/>
      <c r="K102" s="123"/>
      <c r="L102" s="123"/>
      <c r="M102" s="123"/>
    </row>
    <row r="103" spans="1:13" ht="16.5" customHeight="1">
      <c r="A103" s="106"/>
      <c r="B103" s="106"/>
      <c r="C103" s="106"/>
      <c r="D103" s="106"/>
      <c r="E103" s="106"/>
      <c r="F103" s="106"/>
      <c r="G103" s="106"/>
      <c r="H103" s="106"/>
      <c r="I103" s="106"/>
      <c r="J103" s="106"/>
      <c r="K103" s="123"/>
      <c r="L103" s="123"/>
      <c r="M103" s="123"/>
    </row>
    <row r="104" spans="1:13" ht="16.5" customHeight="1">
      <c r="A104" s="106"/>
      <c r="B104" s="106"/>
      <c r="C104" s="106"/>
      <c r="D104" s="106"/>
      <c r="E104" s="106"/>
      <c r="F104" s="106"/>
      <c r="G104" s="106"/>
      <c r="H104" s="106"/>
      <c r="I104" s="106"/>
      <c r="J104" s="106"/>
      <c r="K104" s="123"/>
      <c r="L104" s="123"/>
      <c r="M104" s="123"/>
    </row>
    <row r="105" spans="1:13" ht="16.5" customHeight="1">
      <c r="A105" s="106"/>
      <c r="B105" s="106"/>
      <c r="C105" s="106"/>
      <c r="D105" s="106"/>
      <c r="E105" s="106"/>
      <c r="F105" s="106"/>
      <c r="G105" s="106"/>
      <c r="H105" s="106"/>
      <c r="I105" s="106"/>
      <c r="J105" s="106"/>
      <c r="K105" s="123"/>
      <c r="L105" s="123"/>
      <c r="M105" s="123"/>
    </row>
    <row r="106" spans="1:13" ht="16.5" customHeight="1">
      <c r="A106" s="106"/>
      <c r="B106" s="106"/>
      <c r="C106" s="106"/>
      <c r="D106" s="106"/>
      <c r="E106" s="106"/>
      <c r="F106" s="106"/>
      <c r="G106" s="106"/>
      <c r="H106" s="106"/>
      <c r="I106" s="106"/>
      <c r="J106" s="106"/>
      <c r="K106" s="123"/>
      <c r="L106" s="123"/>
      <c r="M106" s="123"/>
    </row>
    <row r="107" spans="1:13" ht="16.5" customHeight="1">
      <c r="A107" s="106"/>
      <c r="B107" s="106"/>
      <c r="C107" s="106"/>
      <c r="D107" s="106"/>
      <c r="E107" s="106"/>
      <c r="F107" s="106"/>
      <c r="G107" s="106"/>
      <c r="H107" s="106"/>
      <c r="I107" s="106"/>
      <c r="J107" s="106"/>
      <c r="K107" s="123"/>
      <c r="L107" s="123"/>
      <c r="M107" s="123"/>
    </row>
    <row r="108" spans="1:13" ht="16.5" customHeight="1">
      <c r="A108" s="106"/>
      <c r="B108" s="106"/>
      <c r="C108" s="106"/>
      <c r="D108" s="106"/>
      <c r="E108" s="106"/>
      <c r="F108" s="106"/>
      <c r="G108" s="106"/>
      <c r="H108" s="106"/>
      <c r="I108" s="106"/>
      <c r="J108" s="106"/>
      <c r="K108" s="123"/>
      <c r="L108" s="123"/>
      <c r="M108" s="123"/>
    </row>
    <row r="109" spans="1:13" ht="16.5" customHeight="1">
      <c r="A109" s="106"/>
      <c r="B109" s="106"/>
      <c r="C109" s="106"/>
      <c r="D109" s="106"/>
      <c r="E109" s="106"/>
      <c r="F109" s="106"/>
      <c r="G109" s="106"/>
      <c r="H109" s="106"/>
      <c r="I109" s="106"/>
      <c r="J109" s="106"/>
      <c r="K109" s="123"/>
      <c r="L109" s="123"/>
      <c r="M109" s="123"/>
    </row>
    <row r="110" spans="1:13" ht="22.9" customHeight="1">
      <c r="A110" s="106"/>
      <c r="B110" s="106"/>
      <c r="C110" s="106"/>
      <c r="D110" s="106"/>
      <c r="E110" s="106"/>
      <c r="F110" s="106"/>
      <c r="G110" s="106"/>
      <c r="H110" s="106"/>
      <c r="I110" s="106"/>
      <c r="J110" s="106"/>
      <c r="K110" s="123"/>
      <c r="L110" s="123"/>
      <c r="M110" s="123"/>
    </row>
    <row r="111" spans="1:13" ht="15" customHeight="1">
      <c r="A111" s="106"/>
      <c r="B111" s="106"/>
      <c r="C111" s="106"/>
      <c r="D111" s="106"/>
      <c r="E111" s="106"/>
      <c r="F111" s="106"/>
      <c r="G111" s="106"/>
      <c r="H111" s="106"/>
      <c r="I111" s="106"/>
      <c r="J111" s="106"/>
      <c r="K111" s="123"/>
      <c r="L111" s="123"/>
      <c r="M111" s="123"/>
    </row>
    <row r="112" spans="1:13" ht="21.95" customHeight="1">
      <c r="A112" s="124" t="s">
        <v>30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</row>
  </sheetData>
  <mergeCells count="10">
    <mergeCell ref="G63:I63"/>
    <mergeCell ref="K63:M63"/>
    <mergeCell ref="A112:M112"/>
    <mergeCell ref="G6:I6"/>
    <mergeCell ref="K6:M6"/>
    <mergeCell ref="G7:I7"/>
    <mergeCell ref="K7:M7"/>
    <mergeCell ref="A56:M56"/>
    <mergeCell ref="G62:I62"/>
    <mergeCell ref="K62:M62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2394E-BA06-4421-8008-79907F9DEFD2}">
  <sheetPr>
    <tabColor theme="8" tint="0.79998168889431442"/>
  </sheetPr>
  <dimension ref="A1:W45"/>
  <sheetViews>
    <sheetView topLeftCell="B1" zoomScale="80" zoomScaleNormal="80" zoomScaleSheetLayoutView="85" workbookViewId="0">
      <selection activeCell="O168" sqref="O168"/>
    </sheetView>
  </sheetViews>
  <sheetFormatPr defaultColWidth="9.42578125" defaultRowHeight="16.5" customHeight="1"/>
  <cols>
    <col min="1" max="1" width="1.5703125" style="30" customWidth="1"/>
    <col min="2" max="2" width="35.7109375" style="30" customWidth="1"/>
    <col min="3" max="3" width="6" style="30" bestFit="1" customWidth="1"/>
    <col min="4" max="4" width="0.7109375" style="30" customWidth="1"/>
    <col min="5" max="5" width="14.28515625" style="30" customWidth="1"/>
    <col min="6" max="6" width="0.7109375" style="30" customWidth="1"/>
    <col min="7" max="7" width="14.28515625" style="30" customWidth="1"/>
    <col min="8" max="8" width="0.7109375" style="30" customWidth="1"/>
    <col min="9" max="9" width="14.7109375" style="30" customWidth="1"/>
    <col min="10" max="10" width="0.7109375" style="30" customWidth="1"/>
    <col min="11" max="11" width="14.7109375" style="30" customWidth="1"/>
    <col min="12" max="12" width="0.7109375" style="30" customWidth="1"/>
    <col min="13" max="13" width="17.28515625" style="30" customWidth="1"/>
    <col min="14" max="14" width="0.7109375" style="30" customWidth="1"/>
    <col min="15" max="15" width="17.28515625" style="30" customWidth="1"/>
    <col min="16" max="16" width="0.7109375" style="30" customWidth="1"/>
    <col min="17" max="17" width="13.7109375" style="30" customWidth="1"/>
    <col min="18" max="18" width="0.7109375" style="30" customWidth="1"/>
    <col min="19" max="19" width="13.7109375" style="30" customWidth="1"/>
    <col min="20" max="20" width="0.7109375" style="30" customWidth="1"/>
    <col min="21" max="21" width="14.28515625" style="30" customWidth="1"/>
    <col min="22" max="22" width="0.7109375" style="30" customWidth="1"/>
    <col min="23" max="23" width="13.7109375" style="30" customWidth="1"/>
    <col min="24" max="16384" width="9.42578125" style="30"/>
  </cols>
  <sheetData>
    <row r="1" spans="1:23" ht="16.5" customHeight="1">
      <c r="A1" s="25" t="s">
        <v>0</v>
      </c>
      <c r="B1" s="42"/>
      <c r="C1" s="42"/>
      <c r="D1" s="42"/>
      <c r="E1" s="60"/>
      <c r="F1" s="51"/>
      <c r="G1" s="60"/>
      <c r="H1" s="51"/>
      <c r="I1" s="60"/>
      <c r="J1" s="51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54"/>
    </row>
    <row r="2" spans="1:23" ht="16.5" customHeight="1">
      <c r="A2" s="49" t="s">
        <v>75</v>
      </c>
      <c r="B2" s="42"/>
      <c r="C2" s="42"/>
      <c r="D2" s="42"/>
      <c r="E2" s="60"/>
      <c r="F2" s="51"/>
      <c r="G2" s="60"/>
      <c r="H2" s="51"/>
      <c r="I2" s="60"/>
      <c r="J2" s="51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51"/>
      <c r="W2" s="54"/>
    </row>
    <row r="3" spans="1:23" ht="16.5" customHeight="1">
      <c r="A3" s="133" t="s">
        <v>220</v>
      </c>
      <c r="B3" s="134"/>
      <c r="C3" s="134"/>
      <c r="D3" s="134"/>
      <c r="E3" s="71"/>
      <c r="F3" s="135"/>
      <c r="G3" s="71"/>
      <c r="H3" s="135"/>
      <c r="I3" s="71"/>
      <c r="J3" s="135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135"/>
      <c r="W3" s="58"/>
    </row>
    <row r="4" spans="1:23" ht="16.5" customHeight="1">
      <c r="A4" s="49"/>
      <c r="B4" s="42"/>
      <c r="C4" s="42"/>
      <c r="D4" s="42"/>
      <c r="E4" s="60"/>
      <c r="F4" s="51"/>
      <c r="G4" s="60"/>
      <c r="H4" s="51"/>
      <c r="I4" s="60"/>
      <c r="J4" s="51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51"/>
      <c r="W4" s="54"/>
    </row>
    <row r="5" spans="1:23" ht="16.5" customHeight="1">
      <c r="A5" s="42"/>
      <c r="B5" s="42"/>
      <c r="C5" s="42"/>
      <c r="D5" s="42"/>
      <c r="E5" s="60"/>
      <c r="F5" s="51"/>
      <c r="G5" s="60"/>
      <c r="H5" s="51"/>
      <c r="I5" s="60"/>
      <c r="J5" s="51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51"/>
      <c r="W5" s="54"/>
    </row>
    <row r="6" spans="1:23" ht="16.5" customHeight="1">
      <c r="A6" s="42"/>
      <c r="B6" s="42"/>
      <c r="C6" s="42"/>
      <c r="D6" s="42"/>
      <c r="E6" s="38" t="s">
        <v>76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ht="16.5" customHeight="1">
      <c r="A7" s="42"/>
      <c r="B7" s="42"/>
      <c r="C7" s="42"/>
      <c r="D7" s="42"/>
      <c r="E7" s="136" t="s">
        <v>77</v>
      </c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46"/>
      <c r="U7" s="46"/>
      <c r="V7" s="46"/>
      <c r="W7" s="46"/>
    </row>
    <row r="8" spans="1:23" ht="16.5" customHeight="1">
      <c r="A8" s="49"/>
      <c r="B8" s="49"/>
      <c r="C8" s="49"/>
      <c r="D8" s="49"/>
      <c r="E8" s="37"/>
      <c r="F8" s="37"/>
      <c r="G8" s="49"/>
      <c r="H8" s="37"/>
      <c r="I8" s="38" t="s">
        <v>55</v>
      </c>
      <c r="J8" s="137"/>
      <c r="K8" s="137"/>
      <c r="L8" s="138"/>
      <c r="M8" s="139" t="s">
        <v>58</v>
      </c>
      <c r="N8" s="139"/>
      <c r="O8" s="139"/>
      <c r="P8" s="139"/>
      <c r="Q8" s="139"/>
      <c r="R8" s="138"/>
      <c r="S8" s="138"/>
      <c r="T8" s="138"/>
      <c r="U8" s="138"/>
      <c r="V8" s="48"/>
      <c r="W8" s="64"/>
    </row>
    <row r="9" spans="1:23" ht="16.5" customHeight="1">
      <c r="A9" s="49"/>
      <c r="B9" s="49"/>
      <c r="C9" s="49"/>
      <c r="D9" s="49"/>
      <c r="E9" s="49"/>
      <c r="F9" s="49"/>
      <c r="G9" s="49"/>
      <c r="H9" s="49"/>
      <c r="I9" s="138"/>
      <c r="J9" s="138"/>
      <c r="K9" s="138"/>
      <c r="L9" s="48"/>
      <c r="M9" s="37" t="s">
        <v>78</v>
      </c>
      <c r="N9" s="48"/>
      <c r="O9" s="37" t="s">
        <v>78</v>
      </c>
      <c r="P9" s="48"/>
      <c r="Q9" s="37"/>
      <c r="R9" s="48"/>
      <c r="S9" s="48"/>
      <c r="T9" s="48"/>
      <c r="U9" s="48"/>
      <c r="V9" s="48"/>
      <c r="W9" s="64"/>
    </row>
    <row r="10" spans="1:23" ht="16.5" customHeight="1">
      <c r="A10" s="49"/>
      <c r="B10" s="49"/>
      <c r="C10" s="49"/>
      <c r="D10" s="49"/>
      <c r="E10" s="37" t="s">
        <v>79</v>
      </c>
      <c r="F10" s="49"/>
      <c r="G10" s="49"/>
      <c r="H10" s="49"/>
      <c r="I10" s="49"/>
      <c r="J10" s="49"/>
      <c r="K10" s="49"/>
      <c r="L10" s="37"/>
      <c r="M10" s="37" t="s">
        <v>80</v>
      </c>
      <c r="N10" s="37"/>
      <c r="O10" s="37" t="s">
        <v>81</v>
      </c>
      <c r="P10" s="37"/>
      <c r="Q10" s="37" t="s">
        <v>82</v>
      </c>
      <c r="R10" s="37"/>
      <c r="S10" s="37"/>
      <c r="T10" s="37"/>
      <c r="U10" s="37"/>
      <c r="V10" s="48"/>
      <c r="W10" s="49"/>
    </row>
    <row r="11" spans="1:23" ht="16.5" customHeight="1">
      <c r="A11" s="49"/>
      <c r="B11" s="49"/>
      <c r="C11" s="49"/>
      <c r="D11" s="49"/>
      <c r="E11" s="37" t="s">
        <v>83</v>
      </c>
      <c r="F11" s="37"/>
      <c r="G11" s="37" t="s">
        <v>84</v>
      </c>
      <c r="H11" s="37"/>
      <c r="I11" s="37" t="s">
        <v>85</v>
      </c>
      <c r="J11" s="37"/>
      <c r="K11" s="48"/>
      <c r="L11" s="37"/>
      <c r="M11" s="37" t="s">
        <v>86</v>
      </c>
      <c r="N11" s="37"/>
      <c r="O11" s="37" t="s">
        <v>87</v>
      </c>
      <c r="P11" s="37"/>
      <c r="Q11" s="37" t="s">
        <v>88</v>
      </c>
      <c r="R11" s="37"/>
      <c r="S11" s="37" t="s">
        <v>89</v>
      </c>
      <c r="T11" s="37"/>
      <c r="U11" s="37" t="s">
        <v>90</v>
      </c>
      <c r="V11" s="48"/>
      <c r="W11" s="39"/>
    </row>
    <row r="12" spans="1:23" ht="16.5" customHeight="1">
      <c r="A12" s="49"/>
      <c r="B12" s="49"/>
      <c r="C12" s="49"/>
      <c r="D12" s="49"/>
      <c r="E12" s="37" t="s">
        <v>91</v>
      </c>
      <c r="F12" s="37"/>
      <c r="G12" s="37" t="s">
        <v>91</v>
      </c>
      <c r="H12" s="37"/>
      <c r="I12" s="37" t="s">
        <v>92</v>
      </c>
      <c r="J12" s="37"/>
      <c r="K12" s="37" t="s">
        <v>93</v>
      </c>
      <c r="L12" s="37"/>
      <c r="M12" s="37" t="s">
        <v>94</v>
      </c>
      <c r="N12" s="37"/>
      <c r="O12" s="37" t="s">
        <v>95</v>
      </c>
      <c r="P12" s="37"/>
      <c r="Q12" s="37" t="s">
        <v>96</v>
      </c>
      <c r="R12" s="37"/>
      <c r="S12" s="37" t="s">
        <v>97</v>
      </c>
      <c r="T12" s="37"/>
      <c r="U12" s="37" t="s">
        <v>98</v>
      </c>
      <c r="V12" s="48"/>
      <c r="W12" s="39" t="s">
        <v>61</v>
      </c>
    </row>
    <row r="13" spans="1:23" ht="16.5" customHeight="1">
      <c r="A13" s="49"/>
      <c r="B13" s="49"/>
      <c r="C13" s="110" t="s">
        <v>235</v>
      </c>
      <c r="D13" s="27"/>
      <c r="E13" s="47" t="s">
        <v>9</v>
      </c>
      <c r="F13" s="37"/>
      <c r="G13" s="47" t="s">
        <v>9</v>
      </c>
      <c r="H13" s="37"/>
      <c r="I13" s="47" t="s">
        <v>9</v>
      </c>
      <c r="J13" s="37"/>
      <c r="K13" s="47" t="s">
        <v>9</v>
      </c>
      <c r="L13" s="76"/>
      <c r="M13" s="47" t="s">
        <v>9</v>
      </c>
      <c r="N13" s="76"/>
      <c r="O13" s="47" t="s">
        <v>9</v>
      </c>
      <c r="P13" s="76"/>
      <c r="Q13" s="47" t="s">
        <v>9</v>
      </c>
      <c r="R13" s="76"/>
      <c r="S13" s="47" t="s">
        <v>9</v>
      </c>
      <c r="T13" s="76"/>
      <c r="U13" s="47" t="s">
        <v>9</v>
      </c>
      <c r="V13" s="37"/>
      <c r="W13" s="47" t="s">
        <v>9</v>
      </c>
    </row>
    <row r="14" spans="1:23" ht="16.5" customHeight="1">
      <c r="A14" s="49"/>
      <c r="B14" s="49"/>
      <c r="C14" s="49"/>
      <c r="D14" s="49"/>
      <c r="E14" s="76"/>
      <c r="F14" s="37"/>
      <c r="G14" s="76"/>
      <c r="H14" s="37"/>
      <c r="I14" s="76"/>
      <c r="J14" s="37"/>
      <c r="K14" s="76"/>
      <c r="L14" s="76"/>
      <c r="M14" s="49"/>
      <c r="N14" s="76"/>
      <c r="O14" s="49"/>
      <c r="P14" s="76"/>
      <c r="Q14" s="49"/>
      <c r="R14" s="76"/>
      <c r="S14" s="76"/>
      <c r="T14" s="76"/>
      <c r="U14" s="76"/>
      <c r="V14" s="37"/>
      <c r="W14" s="44"/>
    </row>
    <row r="15" spans="1:23" ht="16.5" customHeight="1">
      <c r="A15" s="25" t="s">
        <v>146</v>
      </c>
      <c r="B15" s="42"/>
      <c r="C15" s="42"/>
      <c r="D15" s="42"/>
      <c r="E15" s="54">
        <v>3808570502</v>
      </c>
      <c r="F15" s="50"/>
      <c r="G15" s="54">
        <v>6233379469</v>
      </c>
      <c r="H15" s="50"/>
      <c r="I15" s="54">
        <v>73001321</v>
      </c>
      <c r="J15" s="50"/>
      <c r="K15" s="54">
        <v>-1511452631</v>
      </c>
      <c r="L15" s="54"/>
      <c r="M15" s="54">
        <v>764129669</v>
      </c>
      <c r="N15" s="54"/>
      <c r="O15" s="54">
        <v>-577621709</v>
      </c>
      <c r="P15" s="54"/>
      <c r="Q15" s="54">
        <f t="shared" ref="Q15" si="0">SUM(M15:O15)</f>
        <v>186507960</v>
      </c>
      <c r="R15" s="54"/>
      <c r="S15" s="54">
        <f>SUM(Q15,E15:K15)</f>
        <v>8790006621</v>
      </c>
      <c r="T15" s="54"/>
      <c r="U15" s="54">
        <v>777579985</v>
      </c>
      <c r="V15" s="54"/>
      <c r="W15" s="54">
        <f>SUM(S15:U15)</f>
        <v>9567586606</v>
      </c>
    </row>
    <row r="16" spans="1:23" ht="16.5" customHeight="1">
      <c r="A16" s="82" t="s">
        <v>145</v>
      </c>
      <c r="B16" s="42"/>
      <c r="C16" s="42"/>
      <c r="D16" s="42"/>
      <c r="E16" s="54"/>
      <c r="F16" s="50"/>
      <c r="G16" s="54"/>
      <c r="H16" s="50"/>
      <c r="I16" s="54"/>
      <c r="J16" s="50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</row>
    <row r="17" spans="1:23" ht="16.5" customHeight="1">
      <c r="A17" s="82"/>
      <c r="B17" s="42" t="s">
        <v>137</v>
      </c>
      <c r="C17" s="42"/>
      <c r="D17" s="42"/>
      <c r="E17" s="54">
        <v>0</v>
      </c>
      <c r="F17" s="50"/>
      <c r="G17" s="54">
        <v>0</v>
      </c>
      <c r="H17" s="50"/>
      <c r="I17" s="54">
        <v>0</v>
      </c>
      <c r="J17" s="50"/>
      <c r="K17" s="54">
        <v>0</v>
      </c>
      <c r="L17" s="54"/>
      <c r="M17" s="54">
        <v>0</v>
      </c>
      <c r="N17" s="54"/>
      <c r="O17" s="54">
        <v>0</v>
      </c>
      <c r="P17" s="54"/>
      <c r="Q17" s="54">
        <f t="shared" ref="Q17:Q19" si="1">SUM(M17:O17)</f>
        <v>0</v>
      </c>
      <c r="R17" s="54"/>
      <c r="S17" s="54">
        <f>SUM(Q17,E17:K17)</f>
        <v>0</v>
      </c>
      <c r="T17" s="54"/>
      <c r="U17" s="54">
        <v>24000000</v>
      </c>
      <c r="V17" s="54"/>
      <c r="W17" s="54">
        <f>SUM(S17:U17)</f>
        <v>24000000</v>
      </c>
    </row>
    <row r="18" spans="1:23" ht="16.5" customHeight="1">
      <c r="A18" s="82" t="s">
        <v>198</v>
      </c>
      <c r="B18" s="42"/>
      <c r="C18" s="42"/>
      <c r="D18" s="42"/>
      <c r="E18" s="54">
        <v>0</v>
      </c>
      <c r="F18" s="50"/>
      <c r="G18" s="54">
        <v>0</v>
      </c>
      <c r="H18" s="50"/>
      <c r="I18" s="54">
        <v>0</v>
      </c>
      <c r="J18" s="50"/>
      <c r="K18" s="54">
        <v>0</v>
      </c>
      <c r="L18" s="54"/>
      <c r="M18" s="54">
        <v>0</v>
      </c>
      <c r="N18" s="54"/>
      <c r="O18" s="54">
        <v>0</v>
      </c>
      <c r="P18" s="54"/>
      <c r="Q18" s="54">
        <f t="shared" si="1"/>
        <v>0</v>
      </c>
      <c r="R18" s="54"/>
      <c r="S18" s="54">
        <f>SUM(Q18,E18:K18)</f>
        <v>0</v>
      </c>
      <c r="T18" s="54"/>
      <c r="U18" s="54">
        <v>-11929292</v>
      </c>
      <c r="V18" s="54"/>
      <c r="W18" s="54">
        <f>SUM(S18:U18)</f>
        <v>-11929292</v>
      </c>
    </row>
    <row r="19" spans="1:23" ht="16.5" customHeight="1">
      <c r="A19" s="82" t="s">
        <v>128</v>
      </c>
      <c r="B19" s="42"/>
      <c r="C19" s="42"/>
      <c r="D19" s="42"/>
      <c r="E19" s="140">
        <v>0</v>
      </c>
      <c r="F19" s="51"/>
      <c r="G19" s="140">
        <v>0</v>
      </c>
      <c r="H19" s="51"/>
      <c r="I19" s="140">
        <v>0</v>
      </c>
      <c r="J19" s="51"/>
      <c r="K19" s="140">
        <v>-178090350</v>
      </c>
      <c r="L19" s="141"/>
      <c r="M19" s="140">
        <v>0</v>
      </c>
      <c r="N19" s="141"/>
      <c r="O19" s="140">
        <v>0</v>
      </c>
      <c r="P19" s="141"/>
      <c r="Q19" s="58">
        <f t="shared" si="1"/>
        <v>0</v>
      </c>
      <c r="R19" s="54"/>
      <c r="S19" s="58">
        <f>SUM(Q19,E19:K19)</f>
        <v>-178090350</v>
      </c>
      <c r="T19" s="141"/>
      <c r="U19" s="140">
        <v>-12352215</v>
      </c>
      <c r="V19" s="50"/>
      <c r="W19" s="58">
        <f>SUM(S19:U19)</f>
        <v>-190442565</v>
      </c>
    </row>
    <row r="20" spans="1:23" ht="16.5" customHeight="1">
      <c r="A20" s="82"/>
      <c r="B20" s="42"/>
      <c r="C20" s="42"/>
      <c r="D20" s="42"/>
      <c r="E20" s="54"/>
      <c r="F20" s="50"/>
      <c r="G20" s="54"/>
      <c r="H20" s="50"/>
      <c r="I20" s="54"/>
      <c r="J20" s="50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0"/>
      <c r="W20" s="54"/>
    </row>
    <row r="21" spans="1:23" ht="16.5" customHeight="1" thickBot="1">
      <c r="A21" s="25" t="s">
        <v>199</v>
      </c>
      <c r="B21" s="49"/>
      <c r="C21" s="49"/>
      <c r="D21" s="49"/>
      <c r="E21" s="61">
        <f>SUM(E15:E20)</f>
        <v>3808570502</v>
      </c>
      <c r="F21" s="50"/>
      <c r="G21" s="61">
        <f>SUM(G15:G20)</f>
        <v>6233379469</v>
      </c>
      <c r="H21" s="50"/>
      <c r="I21" s="61">
        <f>SUM(I15:I20)</f>
        <v>73001321</v>
      </c>
      <c r="J21" s="50"/>
      <c r="K21" s="61">
        <f>SUM(K15:K20)</f>
        <v>-1689542981</v>
      </c>
      <c r="L21" s="54"/>
      <c r="M21" s="61">
        <f>SUM(M15:M20)</f>
        <v>764129669</v>
      </c>
      <c r="N21" s="54"/>
      <c r="O21" s="61">
        <f>SUM(O15:O20)</f>
        <v>-577621709</v>
      </c>
      <c r="P21" s="54"/>
      <c r="Q21" s="61">
        <f>SUM(Q15:Q20)</f>
        <v>186507960</v>
      </c>
      <c r="R21" s="54"/>
      <c r="S21" s="61">
        <f>SUM(S15:S20)</f>
        <v>8611916271</v>
      </c>
      <c r="T21" s="54"/>
      <c r="U21" s="61">
        <f>SUM(U15:U20)</f>
        <v>777298478</v>
      </c>
      <c r="V21" s="50"/>
      <c r="W21" s="61">
        <f>SUM(W15:W20)</f>
        <v>9389214749</v>
      </c>
    </row>
    <row r="22" spans="1:23" ht="16.5" customHeight="1" thickTop="1">
      <c r="A22" s="25"/>
      <c r="B22" s="49"/>
      <c r="C22" s="49"/>
      <c r="D22" s="49"/>
      <c r="E22" s="54"/>
      <c r="F22" s="50"/>
      <c r="G22" s="54"/>
      <c r="H22" s="50"/>
      <c r="I22" s="54"/>
      <c r="J22" s="50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0"/>
      <c r="W22" s="54"/>
    </row>
    <row r="23" spans="1:23" ht="16.5" customHeight="1">
      <c r="A23" s="25"/>
      <c r="B23" s="49"/>
      <c r="C23" s="49"/>
      <c r="D23" s="49"/>
      <c r="E23" s="54"/>
      <c r="F23" s="50"/>
      <c r="G23" s="54"/>
      <c r="H23" s="50"/>
      <c r="I23" s="54"/>
      <c r="J23" s="50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0"/>
      <c r="W23" s="54"/>
    </row>
    <row r="24" spans="1:23" ht="16.5" customHeight="1">
      <c r="A24" s="25" t="s">
        <v>156</v>
      </c>
      <c r="B24" s="42"/>
      <c r="C24" s="42"/>
      <c r="D24" s="42"/>
      <c r="E24" s="54">
        <v>3808570502</v>
      </c>
      <c r="F24" s="50"/>
      <c r="G24" s="54">
        <v>6233379469</v>
      </c>
      <c r="H24" s="50"/>
      <c r="I24" s="54">
        <v>73001321</v>
      </c>
      <c r="J24" s="50"/>
      <c r="K24" s="54">
        <v>-1149553841</v>
      </c>
      <c r="L24" s="54"/>
      <c r="M24" s="54">
        <v>764129669</v>
      </c>
      <c r="N24" s="54"/>
      <c r="O24" s="54">
        <v>-582707848</v>
      </c>
      <c r="P24" s="54"/>
      <c r="Q24" s="54">
        <v>181421821</v>
      </c>
      <c r="R24" s="54"/>
      <c r="S24" s="54">
        <v>9146819272</v>
      </c>
      <c r="T24" s="54"/>
      <c r="U24" s="54">
        <v>731531242</v>
      </c>
      <c r="V24" s="54"/>
      <c r="W24" s="54">
        <v>9878350514</v>
      </c>
    </row>
    <row r="25" spans="1:23" ht="16.5" customHeight="1">
      <c r="A25" s="82" t="s">
        <v>145</v>
      </c>
      <c r="B25" s="42"/>
      <c r="C25" s="42"/>
      <c r="D25" s="42"/>
      <c r="E25" s="54"/>
      <c r="F25" s="50"/>
      <c r="G25" s="54"/>
      <c r="H25" s="50"/>
      <c r="I25" s="54"/>
      <c r="J25" s="50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</row>
    <row r="26" spans="1:23" ht="16.5" customHeight="1">
      <c r="A26" s="82"/>
      <c r="B26" s="42" t="s">
        <v>137</v>
      </c>
      <c r="C26" s="42"/>
      <c r="D26" s="42"/>
      <c r="E26" s="54">
        <v>0</v>
      </c>
      <c r="F26" s="50"/>
      <c r="G26" s="54">
        <v>0</v>
      </c>
      <c r="H26" s="50"/>
      <c r="I26" s="54">
        <v>0</v>
      </c>
      <c r="J26" s="50"/>
      <c r="K26" s="54">
        <v>0</v>
      </c>
      <c r="L26" s="54"/>
      <c r="M26" s="54">
        <v>0</v>
      </c>
      <c r="N26" s="54"/>
      <c r="O26" s="54">
        <v>0</v>
      </c>
      <c r="P26" s="54"/>
      <c r="Q26" s="54">
        <v>0</v>
      </c>
      <c r="R26" s="54"/>
      <c r="S26" s="54">
        <v>0</v>
      </c>
      <c r="T26" s="54"/>
      <c r="U26" s="54">
        <v>110550000</v>
      </c>
      <c r="V26" s="54"/>
      <c r="W26" s="54">
        <v>110550000</v>
      </c>
    </row>
    <row r="27" spans="1:23" ht="16.5" customHeight="1">
      <c r="A27" s="82" t="s">
        <v>231</v>
      </c>
      <c r="B27" s="42"/>
      <c r="C27" s="41">
        <v>21</v>
      </c>
      <c r="D27" s="42"/>
      <c r="E27" s="54">
        <v>0</v>
      </c>
      <c r="F27" s="50"/>
      <c r="G27" s="54">
        <v>0</v>
      </c>
      <c r="H27" s="50"/>
      <c r="I27" s="54">
        <v>9909680</v>
      </c>
      <c r="J27" s="50"/>
      <c r="K27" s="54">
        <v>-9909680</v>
      </c>
      <c r="L27" s="54"/>
      <c r="M27" s="54">
        <v>0</v>
      </c>
      <c r="N27" s="54"/>
      <c r="O27" s="54">
        <v>0</v>
      </c>
      <c r="P27" s="54"/>
      <c r="Q27" s="54">
        <v>0</v>
      </c>
      <c r="R27" s="54"/>
      <c r="S27" s="54">
        <v>0</v>
      </c>
      <c r="T27" s="54"/>
      <c r="U27" s="54">
        <v>0</v>
      </c>
      <c r="V27" s="54"/>
      <c r="W27" s="54">
        <v>0</v>
      </c>
    </row>
    <row r="28" spans="1:23" ht="16.5" customHeight="1">
      <c r="A28" s="82" t="s">
        <v>237</v>
      </c>
      <c r="B28" s="42"/>
      <c r="C28" s="41">
        <v>21</v>
      </c>
      <c r="D28" s="42"/>
      <c r="E28" s="54">
        <v>0</v>
      </c>
      <c r="F28" s="50"/>
      <c r="G28" s="54">
        <v>0</v>
      </c>
      <c r="H28" s="50"/>
      <c r="I28" s="54">
        <v>0</v>
      </c>
      <c r="J28" s="50"/>
      <c r="K28" s="54">
        <v>-38085645</v>
      </c>
      <c r="L28" s="54"/>
      <c r="M28" s="54">
        <v>0</v>
      </c>
      <c r="N28" s="54"/>
      <c r="O28" s="54">
        <v>0</v>
      </c>
      <c r="P28" s="54"/>
      <c r="Q28" s="54">
        <v>0</v>
      </c>
      <c r="R28" s="54"/>
      <c r="S28" s="54">
        <v>-38085645</v>
      </c>
      <c r="T28" s="54"/>
      <c r="U28" s="54">
        <v>-41415293</v>
      </c>
      <c r="V28" s="54"/>
      <c r="W28" s="54">
        <v>-79500938</v>
      </c>
    </row>
    <row r="29" spans="1:23" ht="16.5" customHeight="1">
      <c r="A29" s="82" t="s">
        <v>128</v>
      </c>
      <c r="B29" s="42"/>
      <c r="C29" s="42"/>
      <c r="D29" s="42"/>
      <c r="E29" s="140">
        <v>0</v>
      </c>
      <c r="F29" s="51"/>
      <c r="G29" s="140">
        <v>0</v>
      </c>
      <c r="H29" s="51"/>
      <c r="I29" s="140">
        <v>0</v>
      </c>
      <c r="J29" s="51"/>
      <c r="K29" s="140">
        <v>-248230267</v>
      </c>
      <c r="L29" s="141"/>
      <c r="M29" s="140">
        <v>0</v>
      </c>
      <c r="N29" s="141"/>
      <c r="O29" s="140">
        <v>0</v>
      </c>
      <c r="P29" s="141"/>
      <c r="Q29" s="58">
        <v>0</v>
      </c>
      <c r="R29" s="54"/>
      <c r="S29" s="58">
        <v>-248230267</v>
      </c>
      <c r="T29" s="141"/>
      <c r="U29" s="140">
        <v>-31437407</v>
      </c>
      <c r="V29" s="50"/>
      <c r="W29" s="140">
        <v>-279667674</v>
      </c>
    </row>
    <row r="30" spans="1:23" ht="16.5" customHeight="1">
      <c r="A30" s="82"/>
      <c r="B30" s="42"/>
      <c r="C30" s="42"/>
      <c r="D30" s="42"/>
      <c r="E30" s="54"/>
      <c r="F30" s="50"/>
      <c r="G30" s="54"/>
      <c r="H30" s="50"/>
      <c r="I30" s="54"/>
      <c r="J30" s="50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0"/>
      <c r="W30" s="54"/>
    </row>
    <row r="31" spans="1:23" ht="16.5" customHeight="1" thickBot="1">
      <c r="A31" s="25" t="s">
        <v>221</v>
      </c>
      <c r="B31" s="49"/>
      <c r="C31" s="49"/>
      <c r="D31" s="49"/>
      <c r="E31" s="61">
        <f>SUM(E24:E30)</f>
        <v>3808570502</v>
      </c>
      <c r="F31" s="50"/>
      <c r="G31" s="61">
        <f>SUM(G24:G30)</f>
        <v>6233379469</v>
      </c>
      <c r="H31" s="50"/>
      <c r="I31" s="61">
        <f>SUM(I24:I30)</f>
        <v>82911001</v>
      </c>
      <c r="J31" s="50"/>
      <c r="K31" s="61">
        <f>SUM(K24:K30)</f>
        <v>-1445779433</v>
      </c>
      <c r="L31" s="54"/>
      <c r="M31" s="61">
        <f>SUM(M24:M30)</f>
        <v>764129669</v>
      </c>
      <c r="N31" s="54"/>
      <c r="O31" s="61">
        <f>SUM(O24:O30)</f>
        <v>-582707848</v>
      </c>
      <c r="P31" s="54"/>
      <c r="Q31" s="61">
        <f>SUM(Q24:Q30)</f>
        <v>181421821</v>
      </c>
      <c r="R31" s="54"/>
      <c r="S31" s="61">
        <f>SUM(S24:S30)</f>
        <v>8860503360</v>
      </c>
      <c r="T31" s="54"/>
      <c r="U31" s="61">
        <f>SUM(U24:U30)</f>
        <v>769228542</v>
      </c>
      <c r="V31" s="50"/>
      <c r="W31" s="61">
        <f>SUM(W24:W30)</f>
        <v>9629731902</v>
      </c>
    </row>
    <row r="32" spans="1:23" ht="16.5" customHeight="1" thickTop="1">
      <c r="A32" s="25"/>
      <c r="B32" s="49"/>
      <c r="C32" s="49"/>
      <c r="D32" s="49"/>
      <c r="E32" s="54"/>
      <c r="F32" s="50"/>
      <c r="G32" s="54"/>
      <c r="H32" s="50"/>
      <c r="I32" s="54"/>
      <c r="J32" s="50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0"/>
      <c r="W32" s="54"/>
    </row>
    <row r="33" spans="1:23" ht="16.5" customHeight="1">
      <c r="A33" s="25"/>
      <c r="B33" s="49"/>
      <c r="C33" s="49"/>
      <c r="D33" s="49"/>
      <c r="E33" s="54"/>
      <c r="F33" s="50"/>
      <c r="G33" s="54"/>
      <c r="H33" s="50"/>
      <c r="I33" s="54"/>
      <c r="J33" s="50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0"/>
      <c r="W33" s="54"/>
    </row>
    <row r="34" spans="1:23" ht="16.5" customHeight="1">
      <c r="A34" s="25"/>
      <c r="B34" s="49"/>
      <c r="C34" s="49"/>
      <c r="D34" s="49"/>
      <c r="E34" s="54"/>
      <c r="F34" s="50"/>
      <c r="G34" s="54"/>
      <c r="H34" s="50"/>
      <c r="I34" s="54"/>
      <c r="J34" s="50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0"/>
      <c r="W34" s="54"/>
    </row>
    <row r="35" spans="1:23" ht="16.5" customHeight="1">
      <c r="A35" s="25"/>
      <c r="B35" s="49"/>
      <c r="C35" s="49"/>
      <c r="D35" s="49"/>
      <c r="E35" s="54"/>
      <c r="F35" s="50"/>
      <c r="G35" s="54"/>
      <c r="H35" s="50"/>
      <c r="I35" s="54"/>
      <c r="J35" s="50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0"/>
      <c r="W35" s="54"/>
    </row>
    <row r="36" spans="1:23" ht="16.5" customHeight="1">
      <c r="A36" s="25"/>
      <c r="B36" s="49"/>
      <c r="C36" s="49"/>
      <c r="D36" s="49"/>
      <c r="E36" s="54"/>
      <c r="F36" s="50"/>
      <c r="G36" s="54"/>
      <c r="H36" s="50"/>
      <c r="I36" s="54"/>
      <c r="J36" s="50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0"/>
      <c r="W36" s="54"/>
    </row>
    <row r="37" spans="1:23" ht="16.5" customHeight="1">
      <c r="A37" s="25"/>
      <c r="B37" s="49"/>
      <c r="C37" s="49"/>
      <c r="D37" s="49"/>
      <c r="E37" s="54"/>
      <c r="F37" s="50"/>
      <c r="G37" s="54"/>
      <c r="H37" s="50"/>
      <c r="I37" s="54"/>
      <c r="J37" s="50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0"/>
      <c r="W37" s="54"/>
    </row>
    <row r="38" spans="1:23" ht="16.5" customHeight="1">
      <c r="A38" s="25"/>
      <c r="B38" s="49"/>
      <c r="C38" s="49"/>
      <c r="D38" s="49"/>
      <c r="E38" s="54"/>
      <c r="F38" s="50"/>
      <c r="G38" s="54"/>
      <c r="H38" s="50"/>
      <c r="I38" s="54"/>
      <c r="J38" s="50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0"/>
      <c r="W38" s="54"/>
    </row>
    <row r="39" spans="1:23" ht="16.5" customHeight="1">
      <c r="A39" s="25"/>
      <c r="B39" s="49"/>
      <c r="C39" s="49"/>
      <c r="D39" s="49"/>
      <c r="E39" s="54"/>
      <c r="F39" s="50"/>
      <c r="G39" s="54"/>
      <c r="H39" s="50"/>
      <c r="I39" s="54"/>
      <c r="J39" s="50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0"/>
      <c r="W39" s="54"/>
    </row>
    <row r="40" spans="1:23" ht="16.5" customHeight="1">
      <c r="A40" s="25"/>
      <c r="B40" s="49"/>
      <c r="C40" s="49"/>
      <c r="D40" s="49"/>
      <c r="E40" s="54"/>
      <c r="F40" s="50"/>
      <c r="G40" s="54"/>
      <c r="H40" s="50"/>
      <c r="I40" s="54"/>
      <c r="J40" s="50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0"/>
      <c r="W40" s="54"/>
    </row>
    <row r="41" spans="1:23" ht="16.5" customHeight="1">
      <c r="A41" s="25"/>
      <c r="B41" s="49"/>
      <c r="C41" s="49"/>
      <c r="D41" s="49"/>
      <c r="E41" s="54"/>
      <c r="F41" s="50"/>
      <c r="G41" s="54"/>
      <c r="H41" s="50"/>
      <c r="I41" s="54"/>
      <c r="J41" s="50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0"/>
      <c r="W41" s="54"/>
    </row>
    <row r="42" spans="1:23" ht="16.149999999999999" customHeight="1">
      <c r="A42" s="25"/>
      <c r="B42" s="49"/>
      <c r="C42" s="49"/>
      <c r="D42" s="49"/>
      <c r="E42" s="54"/>
      <c r="F42" s="50"/>
      <c r="G42" s="54"/>
      <c r="H42" s="50"/>
      <c r="I42" s="54"/>
      <c r="J42" s="50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0"/>
      <c r="W42" s="54"/>
    </row>
    <row r="43" spans="1:23" ht="16.5" customHeight="1">
      <c r="A43" s="25"/>
      <c r="B43" s="49"/>
      <c r="C43" s="49"/>
      <c r="D43" s="49"/>
      <c r="E43" s="54"/>
      <c r="F43" s="50"/>
      <c r="G43" s="54"/>
      <c r="H43" s="50"/>
      <c r="I43" s="54"/>
      <c r="J43" s="50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0"/>
      <c r="W43" s="54"/>
    </row>
    <row r="44" spans="1:23" ht="17.45" customHeight="1">
      <c r="A44" s="25"/>
      <c r="B44" s="49"/>
      <c r="C44" s="49"/>
      <c r="D44" s="49"/>
      <c r="E44" s="54"/>
      <c r="F44" s="50"/>
      <c r="G44" s="54"/>
      <c r="H44" s="50"/>
      <c r="I44" s="54"/>
      <c r="J44" s="50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0"/>
      <c r="W44" s="54"/>
    </row>
    <row r="45" spans="1:23" ht="21.95" customHeight="1">
      <c r="A45" s="63" t="s">
        <v>30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</row>
  </sheetData>
  <mergeCells count="5">
    <mergeCell ref="E6:W6"/>
    <mergeCell ref="E7:S7"/>
    <mergeCell ref="I8:K8"/>
    <mergeCell ref="M8:Q8"/>
    <mergeCell ref="A45:W45"/>
  </mergeCells>
  <pageMargins left="0.3" right="0.3" top="0.5" bottom="0.6" header="0.49" footer="0.4"/>
  <pageSetup paperSize="9" scale="72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CF168-509F-4357-AA0C-355B91B65D4C}">
  <sheetPr>
    <tabColor theme="8" tint="0.79998168889431442"/>
  </sheetPr>
  <dimension ref="A1:M32"/>
  <sheetViews>
    <sheetView zoomScaleNormal="100" zoomScaleSheetLayoutView="100" workbookViewId="0">
      <selection activeCell="O168" sqref="O168"/>
    </sheetView>
  </sheetViews>
  <sheetFormatPr defaultColWidth="9.42578125" defaultRowHeight="16.5" customHeight="1"/>
  <cols>
    <col min="1" max="1" width="2" style="96" customWidth="1"/>
    <col min="2" max="2" width="36.7109375" style="96" customWidth="1"/>
    <col min="3" max="3" width="6" style="96" bestFit="1" customWidth="1"/>
    <col min="4" max="4" width="1.5703125" style="96" customWidth="1"/>
    <col min="5" max="5" width="17.5703125" style="96" customWidth="1"/>
    <col min="6" max="6" width="1.5703125" style="96" customWidth="1"/>
    <col min="7" max="7" width="15.5703125" style="96" customWidth="1"/>
    <col min="8" max="8" width="1.5703125" style="96" customWidth="1"/>
    <col min="9" max="9" width="15.5703125" style="96" customWidth="1"/>
    <col min="10" max="10" width="1.5703125" style="96" customWidth="1"/>
    <col min="11" max="11" width="15.5703125" style="96" customWidth="1"/>
    <col min="12" max="12" width="1.5703125" style="96" customWidth="1"/>
    <col min="13" max="13" width="15.5703125" style="96" customWidth="1"/>
    <col min="14" max="16384" width="9.42578125" style="96"/>
  </cols>
  <sheetData>
    <row r="1" spans="1:13" ht="16.5" customHeight="1">
      <c r="A1" s="25" t="s">
        <v>0</v>
      </c>
      <c r="B1" s="42"/>
      <c r="C1" s="42"/>
      <c r="D1" s="42"/>
      <c r="E1" s="60"/>
      <c r="F1" s="51"/>
      <c r="G1" s="60"/>
      <c r="H1" s="51"/>
      <c r="I1" s="60"/>
      <c r="J1" s="51"/>
      <c r="K1" s="60"/>
      <c r="L1" s="60"/>
      <c r="M1" s="54"/>
    </row>
    <row r="2" spans="1:13" ht="16.5" customHeight="1">
      <c r="A2" s="49" t="s">
        <v>178</v>
      </c>
      <c r="B2" s="42"/>
      <c r="C2" s="42"/>
      <c r="D2" s="42"/>
      <c r="E2" s="60"/>
      <c r="F2" s="51"/>
      <c r="G2" s="60"/>
      <c r="H2" s="51"/>
      <c r="I2" s="60"/>
      <c r="J2" s="51"/>
      <c r="K2" s="60"/>
      <c r="L2" s="51"/>
      <c r="M2" s="54"/>
    </row>
    <row r="3" spans="1:13" ht="16.5" customHeight="1">
      <c r="A3" s="133" t="s">
        <v>220</v>
      </c>
      <c r="B3" s="134"/>
      <c r="C3" s="134"/>
      <c r="D3" s="134"/>
      <c r="E3" s="71"/>
      <c r="F3" s="135"/>
      <c r="G3" s="71"/>
      <c r="H3" s="135"/>
      <c r="I3" s="71"/>
      <c r="J3" s="135"/>
      <c r="K3" s="71"/>
      <c r="L3" s="135"/>
      <c r="M3" s="58"/>
    </row>
    <row r="4" spans="1:13" ht="16.5" customHeight="1">
      <c r="A4" s="49"/>
      <c r="B4" s="42"/>
      <c r="C4" s="42"/>
      <c r="D4" s="42"/>
      <c r="E4" s="60"/>
      <c r="F4" s="51"/>
      <c r="G4" s="60"/>
      <c r="H4" s="51"/>
      <c r="I4" s="60"/>
      <c r="J4" s="51"/>
      <c r="K4" s="60"/>
      <c r="L4" s="51"/>
      <c r="M4" s="54"/>
    </row>
    <row r="5" spans="1:13" ht="16.5" customHeight="1">
      <c r="A5" s="42"/>
      <c r="B5" s="42"/>
      <c r="C5" s="42"/>
      <c r="D5" s="42"/>
      <c r="E5" s="60"/>
      <c r="F5" s="51"/>
      <c r="G5" s="60"/>
      <c r="H5" s="51"/>
      <c r="I5" s="60"/>
      <c r="J5" s="51"/>
      <c r="K5" s="60"/>
      <c r="L5" s="51"/>
      <c r="M5" s="54"/>
    </row>
    <row r="6" spans="1:13" ht="16.5" customHeight="1">
      <c r="A6" s="42"/>
      <c r="B6" s="42"/>
      <c r="C6" s="42"/>
      <c r="D6" s="42"/>
      <c r="E6" s="38" t="s">
        <v>99</v>
      </c>
      <c r="F6" s="38"/>
      <c r="G6" s="38"/>
      <c r="H6" s="38"/>
      <c r="I6" s="38"/>
      <c r="J6" s="38"/>
      <c r="K6" s="38"/>
      <c r="L6" s="38"/>
      <c r="M6" s="38"/>
    </row>
    <row r="7" spans="1:13" ht="16.5" customHeight="1">
      <c r="A7" s="49"/>
      <c r="B7" s="49"/>
      <c r="C7" s="49"/>
      <c r="D7" s="49"/>
      <c r="E7" s="37"/>
      <c r="F7" s="37"/>
      <c r="G7" s="49"/>
      <c r="H7" s="37"/>
      <c r="I7" s="136" t="s">
        <v>55</v>
      </c>
      <c r="J7" s="136"/>
      <c r="K7" s="136"/>
      <c r="L7" s="48"/>
      <c r="M7" s="64"/>
    </row>
    <row r="8" spans="1:13" ht="16.5" customHeight="1">
      <c r="A8" s="49"/>
      <c r="B8" s="49"/>
      <c r="C8" s="49"/>
      <c r="D8" s="49"/>
      <c r="E8" s="37" t="s">
        <v>100</v>
      </c>
      <c r="F8" s="37"/>
      <c r="G8" s="37" t="s">
        <v>84</v>
      </c>
      <c r="H8" s="37"/>
      <c r="I8" s="37" t="s">
        <v>85</v>
      </c>
      <c r="J8" s="37"/>
      <c r="K8" s="48"/>
      <c r="L8" s="48"/>
      <c r="M8" s="64"/>
    </row>
    <row r="9" spans="1:13" ht="16.5" customHeight="1">
      <c r="A9" s="49"/>
      <c r="B9" s="49"/>
      <c r="C9" s="49"/>
      <c r="D9" s="49"/>
      <c r="E9" s="37" t="s">
        <v>91</v>
      </c>
      <c r="F9" s="37"/>
      <c r="G9" s="37" t="s">
        <v>91</v>
      </c>
      <c r="H9" s="37"/>
      <c r="I9" s="37" t="s">
        <v>92</v>
      </c>
      <c r="J9" s="37"/>
      <c r="K9" s="37" t="s">
        <v>93</v>
      </c>
      <c r="L9" s="48"/>
      <c r="M9" s="39" t="s">
        <v>61</v>
      </c>
    </row>
    <row r="10" spans="1:13" ht="16.5" customHeight="1">
      <c r="A10" s="49"/>
      <c r="B10" s="49"/>
      <c r="C10" s="110" t="s">
        <v>235</v>
      </c>
      <c r="D10" s="49"/>
      <c r="E10" s="142" t="s">
        <v>9</v>
      </c>
      <c r="F10" s="37"/>
      <c r="G10" s="142" t="s">
        <v>9</v>
      </c>
      <c r="H10" s="37"/>
      <c r="I10" s="142" t="s">
        <v>9</v>
      </c>
      <c r="J10" s="37"/>
      <c r="K10" s="142" t="s">
        <v>9</v>
      </c>
      <c r="L10" s="37"/>
      <c r="M10" s="142" t="s">
        <v>9</v>
      </c>
    </row>
    <row r="11" spans="1:13" ht="16.5" customHeight="1">
      <c r="A11" s="49"/>
      <c r="B11" s="49"/>
      <c r="C11" s="49"/>
      <c r="D11" s="49"/>
      <c r="E11" s="37"/>
      <c r="F11" s="37"/>
      <c r="G11" s="37"/>
      <c r="H11" s="37"/>
      <c r="I11" s="49"/>
      <c r="J11" s="49"/>
      <c r="K11" s="49"/>
      <c r="L11" s="48"/>
      <c r="M11" s="64"/>
    </row>
    <row r="12" spans="1:13" ht="16.5" customHeight="1">
      <c r="A12" s="25" t="s">
        <v>146</v>
      </c>
      <c r="B12" s="42"/>
      <c r="C12" s="42"/>
      <c r="D12" s="42"/>
      <c r="E12" s="54">
        <v>3808570502</v>
      </c>
      <c r="F12" s="50"/>
      <c r="G12" s="54">
        <v>6233379469</v>
      </c>
      <c r="H12" s="50"/>
      <c r="I12" s="54">
        <v>73001321</v>
      </c>
      <c r="J12" s="50"/>
      <c r="K12" s="54">
        <v>297188392</v>
      </c>
      <c r="L12" s="54"/>
      <c r="M12" s="54">
        <f>SUM(E12:K12)</f>
        <v>10412139684</v>
      </c>
    </row>
    <row r="13" spans="1:13" ht="16.5" customHeight="1">
      <c r="A13" s="82" t="s">
        <v>128</v>
      </c>
      <c r="B13" s="82"/>
      <c r="C13" s="42"/>
      <c r="D13" s="82"/>
      <c r="E13" s="140">
        <v>0</v>
      </c>
      <c r="F13" s="51"/>
      <c r="G13" s="140">
        <v>0</v>
      </c>
      <c r="H13" s="51"/>
      <c r="I13" s="140">
        <v>0</v>
      </c>
      <c r="J13" s="51"/>
      <c r="K13" s="140">
        <v>-50164329</v>
      </c>
      <c r="L13" s="50"/>
      <c r="M13" s="58">
        <f>SUM(E13:K13)</f>
        <v>-50164329</v>
      </c>
    </row>
    <row r="14" spans="1:13" ht="16.5" customHeight="1">
      <c r="A14" s="82"/>
      <c r="B14" s="42"/>
      <c r="C14" s="42"/>
      <c r="D14" s="42"/>
      <c r="E14" s="54"/>
      <c r="F14" s="50"/>
      <c r="G14" s="54"/>
      <c r="H14" s="50"/>
      <c r="I14" s="54"/>
      <c r="J14" s="50"/>
      <c r="K14" s="54"/>
      <c r="L14" s="50"/>
      <c r="M14" s="54"/>
    </row>
    <row r="15" spans="1:13" ht="16.5" customHeight="1" thickBot="1">
      <c r="A15" s="25" t="s">
        <v>199</v>
      </c>
      <c r="B15" s="49"/>
      <c r="C15" s="42"/>
      <c r="D15" s="49"/>
      <c r="E15" s="143">
        <f>SUM(E12:E13)</f>
        <v>3808570502</v>
      </c>
      <c r="F15" s="50"/>
      <c r="G15" s="143">
        <f>SUM(G12:G13)</f>
        <v>6233379469</v>
      </c>
      <c r="H15" s="50"/>
      <c r="I15" s="143">
        <f>SUM(I12:I13)</f>
        <v>73001321</v>
      </c>
      <c r="J15" s="50"/>
      <c r="K15" s="143">
        <f>SUM(K12:K13)</f>
        <v>247024063</v>
      </c>
      <c r="L15" s="50"/>
      <c r="M15" s="143">
        <f>SUM(M12:M13)</f>
        <v>10361975355</v>
      </c>
    </row>
    <row r="16" spans="1:13" ht="16.5" customHeight="1" thickTop="1">
      <c r="A16" s="82"/>
      <c r="B16" s="42"/>
      <c r="C16" s="42"/>
      <c r="D16" s="42"/>
      <c r="E16" s="141"/>
      <c r="F16" s="141"/>
      <c r="G16" s="141"/>
      <c r="H16" s="141"/>
      <c r="I16" s="141"/>
      <c r="J16" s="141"/>
      <c r="K16" s="141"/>
      <c r="L16" s="141"/>
      <c r="M16" s="141"/>
    </row>
    <row r="17" spans="1:13" ht="16.5" customHeight="1">
      <c r="A17" s="82"/>
      <c r="B17" s="42"/>
      <c r="C17" s="42"/>
      <c r="D17" s="42"/>
      <c r="E17" s="141"/>
      <c r="F17" s="141"/>
      <c r="G17" s="141"/>
      <c r="H17" s="141"/>
      <c r="I17" s="141"/>
      <c r="J17" s="141"/>
      <c r="K17" s="141"/>
      <c r="L17" s="141"/>
      <c r="M17" s="141"/>
    </row>
    <row r="18" spans="1:13" ht="16.5" customHeight="1">
      <c r="A18" s="25" t="s">
        <v>156</v>
      </c>
      <c r="B18" s="42"/>
      <c r="C18" s="49"/>
      <c r="D18" s="42"/>
      <c r="E18" s="141">
        <v>3808570502</v>
      </c>
      <c r="F18" s="50"/>
      <c r="G18" s="141">
        <v>6233379469</v>
      </c>
      <c r="H18" s="50"/>
      <c r="I18" s="141">
        <v>73001321</v>
      </c>
      <c r="J18" s="50"/>
      <c r="K18" s="141">
        <v>198193590</v>
      </c>
      <c r="L18" s="50"/>
      <c r="M18" s="141">
        <v>10313144882</v>
      </c>
    </row>
    <row r="19" spans="1:13" ht="16.5" customHeight="1">
      <c r="A19" s="82" t="s">
        <v>231</v>
      </c>
      <c r="B19" s="42"/>
      <c r="C19" s="41">
        <v>21</v>
      </c>
      <c r="D19" s="42"/>
      <c r="E19" s="141">
        <v>0</v>
      </c>
      <c r="F19" s="50"/>
      <c r="G19" s="141">
        <v>0</v>
      </c>
      <c r="H19" s="50"/>
      <c r="I19" s="141">
        <v>9909680</v>
      </c>
      <c r="J19" s="50"/>
      <c r="K19" s="141">
        <v>-9909680</v>
      </c>
      <c r="L19" s="50"/>
      <c r="M19" s="54">
        <f>SUM(E19:K19)</f>
        <v>0</v>
      </c>
    </row>
    <row r="20" spans="1:13" ht="16.5" customHeight="1">
      <c r="A20" s="82" t="s">
        <v>237</v>
      </c>
      <c r="B20" s="42"/>
      <c r="C20" s="41">
        <v>21</v>
      </c>
      <c r="D20" s="42"/>
      <c r="E20" s="141">
        <v>0</v>
      </c>
      <c r="F20" s="50"/>
      <c r="G20" s="141">
        <v>0</v>
      </c>
      <c r="H20" s="50"/>
      <c r="I20" s="141">
        <v>0</v>
      </c>
      <c r="J20" s="50"/>
      <c r="K20" s="141">
        <v>-38085645</v>
      </c>
      <c r="L20" s="50"/>
      <c r="M20" s="54">
        <f>SUM(E20:K20)</f>
        <v>-38085645</v>
      </c>
    </row>
    <row r="21" spans="1:13" ht="16.5" customHeight="1">
      <c r="A21" s="82" t="s">
        <v>128</v>
      </c>
      <c r="B21" s="82"/>
      <c r="C21" s="42"/>
      <c r="D21" s="82"/>
      <c r="E21" s="140">
        <v>0</v>
      </c>
      <c r="F21" s="51"/>
      <c r="G21" s="140">
        <v>0</v>
      </c>
      <c r="H21" s="51"/>
      <c r="I21" s="140">
        <v>0</v>
      </c>
      <c r="J21" s="51"/>
      <c r="K21" s="140">
        <v>-50738728</v>
      </c>
      <c r="L21" s="50"/>
      <c r="M21" s="58">
        <f>SUM(E21:K21)</f>
        <v>-50738728</v>
      </c>
    </row>
    <row r="22" spans="1:13" ht="16.5" customHeight="1">
      <c r="A22" s="82"/>
      <c r="B22" s="42"/>
      <c r="C22" s="42"/>
      <c r="D22" s="42"/>
      <c r="E22" s="54"/>
      <c r="F22" s="50"/>
      <c r="G22" s="54"/>
      <c r="H22" s="50"/>
      <c r="I22" s="54"/>
      <c r="J22" s="50"/>
      <c r="K22" s="54"/>
      <c r="L22" s="50"/>
      <c r="M22" s="54"/>
    </row>
    <row r="23" spans="1:13" ht="16.5" customHeight="1" thickBot="1">
      <c r="A23" s="25" t="s">
        <v>221</v>
      </c>
      <c r="B23" s="49"/>
      <c r="C23" s="42"/>
      <c r="D23" s="49"/>
      <c r="E23" s="143">
        <f>SUM(E18:E21)</f>
        <v>3808570502</v>
      </c>
      <c r="F23" s="50"/>
      <c r="G23" s="143">
        <f>SUM(G18:G21)</f>
        <v>6233379469</v>
      </c>
      <c r="H23" s="50"/>
      <c r="I23" s="143">
        <f>SUM(I18:I21)</f>
        <v>82911001</v>
      </c>
      <c r="J23" s="50"/>
      <c r="K23" s="143">
        <f>SUM(K18:K21)</f>
        <v>99459537</v>
      </c>
      <c r="L23" s="50"/>
      <c r="M23" s="143">
        <f>SUM(M18:M21)</f>
        <v>10224320509</v>
      </c>
    </row>
    <row r="24" spans="1:13" ht="16.5" customHeight="1" thickTop="1">
      <c r="A24" s="82"/>
      <c r="B24" s="42"/>
      <c r="C24" s="42"/>
      <c r="D24" s="42"/>
      <c r="E24" s="141"/>
      <c r="F24" s="141"/>
      <c r="G24" s="141"/>
      <c r="H24" s="141"/>
      <c r="I24" s="141"/>
      <c r="J24" s="141"/>
      <c r="K24" s="141"/>
      <c r="L24" s="141"/>
      <c r="M24" s="141"/>
    </row>
    <row r="25" spans="1:13" ht="16.5" customHeight="1">
      <c r="A25" s="82"/>
      <c r="B25" s="42"/>
      <c r="C25" s="42"/>
      <c r="D25" s="42"/>
      <c r="E25" s="141"/>
      <c r="F25" s="141"/>
      <c r="G25" s="141"/>
      <c r="H25" s="141"/>
      <c r="I25" s="141"/>
      <c r="J25" s="141"/>
      <c r="K25" s="141"/>
      <c r="L25" s="141"/>
      <c r="M25" s="141"/>
    </row>
    <row r="26" spans="1:13" ht="16.5" customHeight="1">
      <c r="A26" s="82"/>
      <c r="B26" s="42"/>
      <c r="C26" s="42"/>
      <c r="D26" s="42"/>
      <c r="E26" s="141"/>
      <c r="F26" s="141"/>
      <c r="G26" s="141"/>
      <c r="H26" s="141"/>
      <c r="I26" s="141"/>
      <c r="J26" s="141"/>
      <c r="K26" s="141"/>
      <c r="L26" s="141"/>
      <c r="M26" s="141"/>
    </row>
    <row r="27" spans="1:13" ht="16.5" customHeight="1">
      <c r="A27" s="82"/>
      <c r="B27" s="42"/>
      <c r="C27" s="42"/>
      <c r="D27" s="42"/>
      <c r="E27" s="141"/>
      <c r="F27" s="141"/>
      <c r="G27" s="141"/>
      <c r="H27" s="141"/>
      <c r="I27" s="141"/>
      <c r="J27" s="141"/>
      <c r="K27" s="141"/>
      <c r="L27" s="141"/>
      <c r="M27" s="141"/>
    </row>
    <row r="28" spans="1:13" ht="16.5" customHeight="1">
      <c r="A28" s="82"/>
      <c r="B28" s="42"/>
      <c r="C28" s="42"/>
      <c r="D28" s="42"/>
      <c r="E28" s="141"/>
      <c r="F28" s="141"/>
      <c r="G28" s="141"/>
      <c r="H28" s="141"/>
      <c r="I28" s="141"/>
      <c r="J28" s="141"/>
      <c r="K28" s="141"/>
      <c r="L28" s="141"/>
      <c r="M28" s="141"/>
    </row>
    <row r="29" spans="1:13" ht="16.5" customHeight="1">
      <c r="A29" s="82"/>
      <c r="B29" s="42"/>
      <c r="C29" s="42"/>
      <c r="D29" s="42"/>
      <c r="E29" s="141"/>
      <c r="F29" s="141"/>
      <c r="G29" s="141"/>
      <c r="H29" s="141"/>
      <c r="I29" s="141"/>
      <c r="J29" s="141"/>
      <c r="K29" s="141"/>
      <c r="L29" s="141"/>
      <c r="M29" s="141"/>
    </row>
    <row r="30" spans="1:13" ht="16.5" customHeight="1">
      <c r="A30" s="82"/>
      <c r="B30" s="42"/>
      <c r="C30" s="42"/>
      <c r="D30" s="42"/>
      <c r="E30" s="141"/>
      <c r="F30" s="141"/>
      <c r="G30" s="141"/>
      <c r="H30" s="141"/>
      <c r="I30" s="141"/>
      <c r="J30" s="141"/>
      <c r="K30" s="141"/>
      <c r="L30" s="141"/>
      <c r="M30" s="141"/>
    </row>
    <row r="31" spans="1:13" ht="19.5" customHeight="1">
      <c r="A31" s="82"/>
      <c r="B31" s="42"/>
      <c r="C31" s="42"/>
      <c r="D31" s="42"/>
      <c r="E31" s="141"/>
      <c r="F31" s="141"/>
      <c r="G31" s="141"/>
      <c r="H31" s="141"/>
      <c r="I31" s="141"/>
      <c r="J31" s="141"/>
      <c r="K31" s="141"/>
      <c r="L31" s="141"/>
      <c r="M31" s="141"/>
    </row>
    <row r="32" spans="1:13" ht="21.95" customHeight="1">
      <c r="A32" s="144" t="s">
        <v>30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</row>
  </sheetData>
  <mergeCells count="2">
    <mergeCell ref="E6:M6"/>
    <mergeCell ref="I7:K7"/>
  </mergeCells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EB592-3A9F-4615-979D-BCE585069DD0}">
  <sheetPr>
    <tabColor theme="8" tint="0.79998168889431442"/>
  </sheetPr>
  <dimension ref="A1:M196"/>
  <sheetViews>
    <sheetView zoomScale="85" zoomScaleNormal="85" zoomScaleSheetLayoutView="85" workbookViewId="0">
      <selection activeCell="O168" sqref="O168"/>
    </sheetView>
  </sheetViews>
  <sheetFormatPr defaultColWidth="9.42578125" defaultRowHeight="16.5" customHeight="1"/>
  <cols>
    <col min="1" max="3" width="1.5703125" style="30" customWidth="1"/>
    <col min="4" max="4" width="46.140625" style="30" customWidth="1"/>
    <col min="5" max="5" width="6.85546875" style="30" customWidth="1"/>
    <col min="6" max="6" width="0.5703125" style="30" customWidth="1"/>
    <col min="7" max="7" width="15.28515625" style="30" bestFit="1" customWidth="1"/>
    <col min="8" max="8" width="0.5703125" style="30" customWidth="1"/>
    <col min="9" max="9" width="15.28515625" style="30" customWidth="1"/>
    <col min="10" max="10" width="0.5703125" style="30" customWidth="1"/>
    <col min="11" max="11" width="15.28515625" style="30" bestFit="1" customWidth="1"/>
    <col min="12" max="12" width="0.5703125" style="30" customWidth="1"/>
    <col min="13" max="13" width="15.28515625" style="30" bestFit="1" customWidth="1"/>
    <col min="14" max="16384" width="9.42578125" style="30"/>
  </cols>
  <sheetData>
    <row r="1" spans="1:13" ht="16.5" customHeight="1">
      <c r="A1" s="25" t="s">
        <v>0</v>
      </c>
      <c r="B1" s="42"/>
      <c r="C1" s="42"/>
      <c r="D1" s="42"/>
      <c r="E1" s="41"/>
      <c r="F1" s="42"/>
      <c r="G1" s="141"/>
      <c r="H1" s="141"/>
      <c r="I1" s="141"/>
      <c r="J1" s="42"/>
      <c r="K1" s="141"/>
      <c r="L1" s="146"/>
      <c r="M1" s="141"/>
    </row>
    <row r="2" spans="1:13" ht="16.5" customHeight="1">
      <c r="A2" s="25" t="s">
        <v>101</v>
      </c>
      <c r="B2" s="42"/>
      <c r="C2" s="42"/>
      <c r="D2" s="72"/>
      <c r="E2" s="41"/>
      <c r="F2" s="72"/>
      <c r="G2" s="141"/>
      <c r="H2" s="141"/>
      <c r="I2" s="141"/>
      <c r="J2" s="72"/>
      <c r="K2" s="141"/>
      <c r="L2" s="73"/>
      <c r="M2" s="141"/>
    </row>
    <row r="3" spans="1:13" ht="16.5" customHeight="1">
      <c r="A3" s="31" t="s">
        <v>220</v>
      </c>
      <c r="B3" s="134"/>
      <c r="C3" s="134"/>
      <c r="D3" s="74"/>
      <c r="E3" s="147"/>
      <c r="F3" s="74"/>
      <c r="G3" s="140"/>
      <c r="H3" s="140"/>
      <c r="I3" s="140"/>
      <c r="J3" s="74"/>
      <c r="K3" s="140"/>
      <c r="L3" s="75"/>
      <c r="M3" s="140"/>
    </row>
    <row r="4" spans="1:13" ht="16.350000000000001" customHeight="1">
      <c r="A4" s="25"/>
      <c r="B4" s="72"/>
      <c r="C4" s="72"/>
      <c r="D4" s="72"/>
      <c r="E4" s="41"/>
      <c r="F4" s="72"/>
      <c r="G4" s="141"/>
      <c r="H4" s="141"/>
      <c r="I4" s="141"/>
      <c r="J4" s="72"/>
      <c r="K4" s="141"/>
      <c r="L4" s="73"/>
      <c r="M4" s="141"/>
    </row>
    <row r="5" spans="1:13" ht="16.350000000000001" customHeight="1">
      <c r="A5" s="25"/>
      <c r="B5" s="72"/>
      <c r="C5" s="72"/>
      <c r="D5" s="72"/>
      <c r="E5" s="41"/>
      <c r="F5" s="72"/>
      <c r="G5" s="141"/>
      <c r="H5" s="141"/>
      <c r="I5" s="141"/>
      <c r="J5" s="72"/>
      <c r="K5" s="141"/>
      <c r="L5" s="73"/>
      <c r="M5" s="141"/>
    </row>
    <row r="6" spans="1:13" ht="16.350000000000001" customHeight="1">
      <c r="A6" s="25"/>
      <c r="B6" s="25"/>
      <c r="C6" s="26"/>
      <c r="D6" s="26"/>
      <c r="E6" s="27"/>
      <c r="F6" s="26"/>
      <c r="G6" s="36" t="s">
        <v>2</v>
      </c>
      <c r="H6" s="36"/>
      <c r="I6" s="36" t="s">
        <v>2</v>
      </c>
      <c r="J6" s="37"/>
      <c r="K6" s="36" t="s">
        <v>3</v>
      </c>
      <c r="L6" s="36"/>
      <c r="M6" s="36" t="s">
        <v>3</v>
      </c>
    </row>
    <row r="7" spans="1:13" ht="16.350000000000001" customHeight="1">
      <c r="A7" s="25"/>
      <c r="B7" s="25"/>
      <c r="C7" s="26"/>
      <c r="D7" s="26"/>
      <c r="E7" s="27"/>
      <c r="F7" s="26"/>
      <c r="G7" s="38" t="s">
        <v>4</v>
      </c>
      <c r="H7" s="38"/>
      <c r="I7" s="38" t="s">
        <v>4</v>
      </c>
      <c r="J7" s="37"/>
      <c r="K7" s="38" t="s">
        <v>4</v>
      </c>
      <c r="L7" s="38"/>
      <c r="M7" s="38" t="s">
        <v>4</v>
      </c>
    </row>
    <row r="8" spans="1:13" ht="16.350000000000001" customHeight="1">
      <c r="A8" s="72"/>
      <c r="B8" s="72"/>
      <c r="C8" s="72"/>
      <c r="D8" s="72"/>
      <c r="E8" s="27"/>
      <c r="F8" s="26"/>
      <c r="G8" s="37" t="s">
        <v>5</v>
      </c>
      <c r="H8" s="37"/>
      <c r="I8" s="37" t="s">
        <v>5</v>
      </c>
      <c r="J8" s="72"/>
      <c r="K8" s="37" t="s">
        <v>5</v>
      </c>
      <c r="L8" s="27"/>
      <c r="M8" s="37" t="s">
        <v>5</v>
      </c>
    </row>
    <row r="9" spans="1:13" ht="16.350000000000001" customHeight="1">
      <c r="A9" s="42"/>
      <c r="B9" s="42"/>
      <c r="C9" s="42"/>
      <c r="D9" s="42"/>
      <c r="E9" s="41"/>
      <c r="F9" s="27"/>
      <c r="G9" s="43" t="s">
        <v>155</v>
      </c>
      <c r="H9" s="44"/>
      <c r="I9" s="43" t="s">
        <v>138</v>
      </c>
      <c r="J9" s="44"/>
      <c r="K9" s="43" t="s">
        <v>155</v>
      </c>
      <c r="L9" s="44"/>
      <c r="M9" s="43" t="s">
        <v>138</v>
      </c>
    </row>
    <row r="10" spans="1:13" ht="16.350000000000001" customHeight="1">
      <c r="A10" s="42"/>
      <c r="B10" s="42"/>
      <c r="C10" s="42"/>
      <c r="D10" s="42"/>
      <c r="E10" s="33" t="s">
        <v>8</v>
      </c>
      <c r="F10" s="41"/>
      <c r="G10" s="47" t="s">
        <v>9</v>
      </c>
      <c r="H10" s="76"/>
      <c r="I10" s="47" t="s">
        <v>9</v>
      </c>
      <c r="J10" s="72"/>
      <c r="K10" s="47" t="s">
        <v>9</v>
      </c>
      <c r="L10" s="148"/>
      <c r="M10" s="47" t="s">
        <v>9</v>
      </c>
    </row>
    <row r="11" spans="1:13" ht="16.350000000000001" customHeight="1">
      <c r="A11" s="49" t="s">
        <v>102</v>
      </c>
      <c r="B11" s="42"/>
      <c r="C11" s="42"/>
      <c r="D11" s="42"/>
      <c r="E11" s="27"/>
      <c r="F11" s="27"/>
      <c r="G11" s="149"/>
      <c r="H11" s="149"/>
      <c r="I11" s="149"/>
      <c r="J11" s="27"/>
      <c r="K11" s="149"/>
      <c r="L11" s="146"/>
      <c r="M11" s="149"/>
    </row>
    <row r="12" spans="1:13" ht="16.350000000000001" customHeight="1">
      <c r="A12" s="42" t="s">
        <v>103</v>
      </c>
      <c r="B12" s="42"/>
      <c r="C12" s="42"/>
      <c r="D12" s="42"/>
      <c r="E12" s="27"/>
      <c r="F12" s="27"/>
      <c r="G12" s="14"/>
      <c r="H12" s="141"/>
      <c r="I12" s="14"/>
      <c r="J12" s="141"/>
      <c r="K12" s="14"/>
      <c r="L12" s="141"/>
      <c r="M12" s="14"/>
    </row>
    <row r="13" spans="1:13" ht="16.350000000000001" customHeight="1">
      <c r="A13" s="42"/>
      <c r="B13" s="42" t="s">
        <v>162</v>
      </c>
      <c r="C13" s="42" t="s">
        <v>172</v>
      </c>
      <c r="D13" s="42"/>
      <c r="E13" s="27"/>
      <c r="F13" s="27"/>
      <c r="G13" s="14">
        <v>-254717152</v>
      </c>
      <c r="H13" s="141"/>
      <c r="I13" s="14">
        <v>-266919230</v>
      </c>
      <c r="J13" s="141"/>
      <c r="K13" s="14">
        <v>-54704479</v>
      </c>
      <c r="L13" s="141"/>
      <c r="M13" s="14">
        <v>-49244749</v>
      </c>
    </row>
    <row r="14" spans="1:13" ht="16.350000000000001" customHeight="1">
      <c r="A14" s="42"/>
      <c r="B14" s="42" t="s">
        <v>162</v>
      </c>
      <c r="C14" s="42" t="s">
        <v>173</v>
      </c>
      <c r="D14" s="42"/>
      <c r="E14" s="27"/>
      <c r="F14" s="27"/>
      <c r="G14" s="14">
        <v>0</v>
      </c>
      <c r="H14" s="141"/>
      <c r="I14" s="14">
        <v>89352495</v>
      </c>
      <c r="J14" s="141"/>
      <c r="K14" s="14">
        <v>0</v>
      </c>
      <c r="L14" s="141"/>
      <c r="M14" s="14">
        <v>0</v>
      </c>
    </row>
    <row r="15" spans="1:13" ht="16.350000000000001" customHeight="1">
      <c r="A15" s="42" t="s">
        <v>104</v>
      </c>
      <c r="B15" s="42"/>
      <c r="C15" s="42"/>
      <c r="D15" s="42"/>
      <c r="E15" s="41"/>
      <c r="F15" s="42"/>
      <c r="G15" s="141"/>
      <c r="H15" s="15"/>
      <c r="I15" s="141"/>
      <c r="J15" s="15"/>
      <c r="K15" s="141"/>
      <c r="L15" s="15"/>
      <c r="M15" s="141"/>
    </row>
    <row r="16" spans="1:13" ht="16.350000000000001" customHeight="1">
      <c r="A16" s="42"/>
      <c r="B16" s="42" t="s">
        <v>105</v>
      </c>
      <c r="C16" s="42"/>
      <c r="D16" s="42"/>
      <c r="E16" s="41"/>
      <c r="F16" s="42"/>
      <c r="G16" s="14">
        <v>339238991</v>
      </c>
      <c r="H16" s="16"/>
      <c r="I16" s="14">
        <v>346101865</v>
      </c>
      <c r="J16" s="16"/>
      <c r="K16" s="14">
        <v>71913270</v>
      </c>
      <c r="L16" s="16"/>
      <c r="M16" s="14">
        <v>66068184.729999997</v>
      </c>
    </row>
    <row r="17" spans="1:13" ht="16.350000000000001" customHeight="1">
      <c r="A17" s="42"/>
      <c r="B17" s="42" t="s">
        <v>226</v>
      </c>
      <c r="C17" s="42"/>
      <c r="D17" s="42"/>
      <c r="E17" s="41"/>
      <c r="F17" s="42"/>
      <c r="G17" s="14">
        <v>543501</v>
      </c>
      <c r="H17" s="16"/>
      <c r="I17" s="14">
        <v>4157712</v>
      </c>
      <c r="J17" s="16"/>
      <c r="K17" s="14">
        <v>307420</v>
      </c>
      <c r="L17" s="16"/>
      <c r="M17" s="14">
        <v>3142675</v>
      </c>
    </row>
    <row r="18" spans="1:13" ht="16.350000000000001" customHeight="1">
      <c r="A18" s="42"/>
      <c r="B18" s="42" t="s">
        <v>253</v>
      </c>
      <c r="C18" s="42"/>
      <c r="D18" s="42"/>
      <c r="E18" s="41">
        <v>8</v>
      </c>
      <c r="F18" s="42"/>
      <c r="G18" s="14">
        <v>-6931764</v>
      </c>
      <c r="H18" s="16"/>
      <c r="I18" s="14">
        <v>-16841364</v>
      </c>
      <c r="J18" s="16"/>
      <c r="K18" s="14">
        <v>-5262010</v>
      </c>
      <c r="L18" s="16"/>
      <c r="M18" s="14">
        <v>-7294788</v>
      </c>
    </row>
    <row r="19" spans="1:13" ht="16.350000000000001" customHeight="1">
      <c r="A19" s="42"/>
      <c r="B19" s="42" t="s">
        <v>227</v>
      </c>
      <c r="C19" s="42"/>
      <c r="D19" s="42"/>
      <c r="E19" s="41">
        <v>8</v>
      </c>
      <c r="F19" s="42"/>
      <c r="G19" s="14">
        <v>3037746</v>
      </c>
      <c r="H19" s="16"/>
      <c r="I19" s="14">
        <v>0</v>
      </c>
      <c r="J19" s="16"/>
      <c r="K19" s="14">
        <v>2161390</v>
      </c>
      <c r="L19" s="16"/>
      <c r="M19" s="14">
        <v>0</v>
      </c>
    </row>
    <row r="20" spans="1:13" ht="16.350000000000001" customHeight="1">
      <c r="A20" s="42"/>
      <c r="B20" s="42" t="s">
        <v>238</v>
      </c>
      <c r="C20" s="42"/>
      <c r="D20" s="42"/>
      <c r="E20" s="41"/>
      <c r="F20" s="42"/>
      <c r="G20" s="14">
        <v>0</v>
      </c>
      <c r="H20" s="16"/>
      <c r="I20" s="14">
        <v>415996</v>
      </c>
      <c r="J20" s="16"/>
      <c r="K20" s="14">
        <v>0</v>
      </c>
      <c r="L20" s="16"/>
      <c r="M20" s="14">
        <v>324288</v>
      </c>
    </row>
    <row r="21" spans="1:13" ht="16.350000000000001" customHeight="1">
      <c r="A21" s="42"/>
      <c r="B21" s="42" t="s">
        <v>200</v>
      </c>
      <c r="C21" s="42"/>
      <c r="D21" s="42"/>
      <c r="E21" s="41"/>
      <c r="F21" s="42"/>
      <c r="G21" s="14">
        <v>0</v>
      </c>
      <c r="H21" s="16"/>
      <c r="I21" s="14">
        <v>3030304</v>
      </c>
      <c r="J21" s="16"/>
      <c r="K21" s="14">
        <v>0</v>
      </c>
      <c r="L21" s="16"/>
      <c r="M21" s="14">
        <v>0</v>
      </c>
    </row>
    <row r="22" spans="1:13" ht="16.350000000000001" customHeight="1">
      <c r="A22" s="42"/>
      <c r="B22" s="42" t="s">
        <v>106</v>
      </c>
      <c r="C22" s="42"/>
      <c r="D22" s="42"/>
      <c r="E22" s="41"/>
      <c r="F22" s="42"/>
      <c r="G22" s="141"/>
      <c r="H22" s="16"/>
      <c r="I22" s="141"/>
      <c r="J22" s="16"/>
      <c r="K22" s="14"/>
      <c r="L22" s="16"/>
      <c r="M22" s="14"/>
    </row>
    <row r="23" spans="1:13" ht="16.350000000000001" customHeight="1">
      <c r="A23" s="42"/>
      <c r="B23" s="42"/>
      <c r="C23" s="42" t="s">
        <v>107</v>
      </c>
      <c r="D23" s="42"/>
      <c r="E23" s="41">
        <v>7</v>
      </c>
      <c r="F23" s="42"/>
      <c r="G23" s="141">
        <v>-3360356</v>
      </c>
      <c r="H23" s="16"/>
      <c r="I23" s="141">
        <v>-1848892</v>
      </c>
      <c r="J23" s="16"/>
      <c r="K23" s="14">
        <v>-3360356</v>
      </c>
      <c r="L23" s="16"/>
      <c r="M23" s="14">
        <v>-1848892</v>
      </c>
    </row>
    <row r="24" spans="1:13" ht="16.350000000000001" customHeight="1">
      <c r="A24" s="42"/>
      <c r="B24" s="42" t="s">
        <v>147</v>
      </c>
      <c r="C24" s="42"/>
      <c r="D24" s="42"/>
      <c r="E24" s="41"/>
      <c r="F24" s="42"/>
      <c r="G24" s="42"/>
      <c r="H24" s="42"/>
      <c r="I24" s="42"/>
      <c r="J24" s="42"/>
      <c r="K24" s="42"/>
      <c r="L24" s="42"/>
      <c r="M24" s="42"/>
    </row>
    <row r="25" spans="1:13" ht="16.350000000000001" customHeight="1">
      <c r="A25" s="42"/>
      <c r="B25" s="42"/>
      <c r="C25" s="42" t="s">
        <v>124</v>
      </c>
      <c r="D25" s="42"/>
      <c r="E25" s="41"/>
      <c r="F25" s="42"/>
      <c r="G25" s="141"/>
      <c r="H25" s="16"/>
      <c r="I25" s="141"/>
      <c r="J25" s="16"/>
      <c r="K25" s="141"/>
      <c r="L25" s="16"/>
      <c r="M25" s="141"/>
    </row>
    <row r="26" spans="1:13" ht="16.350000000000001" customHeight="1">
      <c r="A26" s="42"/>
      <c r="B26" s="42"/>
      <c r="C26" s="42" t="s">
        <v>14</v>
      </c>
      <c r="D26" s="42"/>
      <c r="E26" s="41">
        <v>7</v>
      </c>
      <c r="F26" s="42"/>
      <c r="G26" s="141">
        <v>-22698</v>
      </c>
      <c r="H26" s="16"/>
      <c r="I26" s="141">
        <v>-286263</v>
      </c>
      <c r="J26" s="16"/>
      <c r="K26" s="141">
        <v>-22698</v>
      </c>
      <c r="L26" s="16"/>
      <c r="M26" s="14">
        <v>-286263</v>
      </c>
    </row>
    <row r="27" spans="1:13" ht="16.350000000000001" customHeight="1">
      <c r="A27" s="42"/>
      <c r="B27" s="42" t="s">
        <v>129</v>
      </c>
      <c r="C27" s="42"/>
      <c r="D27" s="42"/>
      <c r="E27" s="41"/>
      <c r="F27" s="42"/>
      <c r="G27" s="54">
        <v>190438</v>
      </c>
      <c r="H27" s="16"/>
      <c r="I27" s="54">
        <v>269902</v>
      </c>
      <c r="J27" s="16"/>
      <c r="K27" s="141">
        <v>0</v>
      </c>
      <c r="L27" s="16"/>
      <c r="M27" s="141">
        <v>0</v>
      </c>
    </row>
    <row r="28" spans="1:13" ht="16.350000000000001" customHeight="1">
      <c r="A28" s="42"/>
      <c r="B28" s="42" t="s">
        <v>201</v>
      </c>
      <c r="C28" s="42"/>
      <c r="D28" s="42"/>
      <c r="E28" s="41">
        <v>11</v>
      </c>
      <c r="F28" s="42"/>
      <c r="G28" s="141">
        <v>0</v>
      </c>
      <c r="H28" s="16"/>
      <c r="I28" s="141">
        <v>58748</v>
      </c>
      <c r="J28" s="16"/>
      <c r="K28" s="14">
        <v>0</v>
      </c>
      <c r="L28" s="16"/>
      <c r="M28" s="14">
        <v>0</v>
      </c>
    </row>
    <row r="29" spans="1:13" ht="16.350000000000001" customHeight="1">
      <c r="A29" s="42"/>
      <c r="B29" s="42" t="s">
        <v>232</v>
      </c>
      <c r="C29" s="42"/>
      <c r="D29" s="42"/>
      <c r="E29" s="41"/>
      <c r="F29" s="42"/>
      <c r="G29" s="141">
        <v>103774</v>
      </c>
      <c r="H29" s="16"/>
      <c r="I29" s="141">
        <v>-416141</v>
      </c>
      <c r="J29" s="16"/>
      <c r="K29" s="14">
        <v>-30834</v>
      </c>
      <c r="L29" s="16"/>
      <c r="M29" s="14">
        <v>-8882</v>
      </c>
    </row>
    <row r="30" spans="1:13" ht="16.350000000000001" customHeight="1">
      <c r="A30" s="42"/>
      <c r="B30" s="42" t="s">
        <v>202</v>
      </c>
      <c r="C30" s="42"/>
      <c r="D30" s="42"/>
      <c r="E30" s="41">
        <v>13</v>
      </c>
      <c r="F30" s="42"/>
      <c r="G30" s="141">
        <v>1920037</v>
      </c>
      <c r="H30" s="16"/>
      <c r="I30" s="141">
        <v>4808995</v>
      </c>
      <c r="J30" s="16"/>
      <c r="K30" s="14">
        <v>0</v>
      </c>
      <c r="L30" s="16"/>
      <c r="M30" s="14">
        <v>0</v>
      </c>
    </row>
    <row r="31" spans="1:13" ht="16.350000000000001" customHeight="1">
      <c r="A31" s="42"/>
      <c r="B31" s="42" t="s">
        <v>203</v>
      </c>
      <c r="C31" s="42"/>
      <c r="D31" s="42"/>
      <c r="E31" s="41"/>
      <c r="F31" s="42"/>
      <c r="G31" s="141">
        <v>0</v>
      </c>
      <c r="H31" s="16"/>
      <c r="I31" s="141">
        <v>44095</v>
      </c>
      <c r="J31" s="16"/>
      <c r="K31" s="141">
        <v>0</v>
      </c>
      <c r="L31" s="16"/>
      <c r="M31" s="141">
        <v>44095</v>
      </c>
    </row>
    <row r="32" spans="1:13" ht="16.350000000000001" customHeight="1">
      <c r="A32" s="42"/>
      <c r="B32" s="42" t="s">
        <v>239</v>
      </c>
      <c r="C32" s="42"/>
      <c r="D32" s="42"/>
      <c r="E32" s="41"/>
      <c r="F32" s="42"/>
      <c r="G32" s="141">
        <v>164156</v>
      </c>
      <c r="H32" s="16"/>
      <c r="I32" s="141">
        <v>699485</v>
      </c>
      <c r="J32" s="16"/>
      <c r="K32" s="14">
        <v>0</v>
      </c>
      <c r="L32" s="16"/>
      <c r="M32" s="14">
        <v>0</v>
      </c>
    </row>
    <row r="33" spans="1:13" ht="16.350000000000001" customHeight="1">
      <c r="A33" s="42"/>
      <c r="B33" s="42" t="s">
        <v>108</v>
      </c>
      <c r="C33" s="42"/>
      <c r="D33" s="42"/>
      <c r="E33" s="41"/>
      <c r="F33" s="42"/>
      <c r="G33" s="141">
        <v>22620738</v>
      </c>
      <c r="H33" s="16"/>
      <c r="I33" s="141">
        <v>19651182</v>
      </c>
      <c r="J33" s="16"/>
      <c r="K33" s="141">
        <v>9237360</v>
      </c>
      <c r="L33" s="16"/>
      <c r="M33" s="141">
        <v>5243854</v>
      </c>
    </row>
    <row r="34" spans="1:13" ht="16.350000000000001" customHeight="1">
      <c r="A34" s="42"/>
      <c r="B34" s="42" t="s">
        <v>185</v>
      </c>
      <c r="C34" s="42"/>
      <c r="D34" s="42"/>
      <c r="E34" s="41"/>
      <c r="F34" s="42"/>
      <c r="G34" s="141">
        <v>0</v>
      </c>
      <c r="H34" s="16"/>
      <c r="I34" s="141">
        <v>0</v>
      </c>
      <c r="J34" s="16"/>
      <c r="K34" s="141">
        <v>0</v>
      </c>
      <c r="L34" s="16"/>
      <c r="M34" s="141">
        <v>-55764554</v>
      </c>
    </row>
    <row r="35" spans="1:13" ht="16.350000000000001" customHeight="1">
      <c r="A35" s="42"/>
      <c r="B35" s="42" t="s">
        <v>109</v>
      </c>
      <c r="C35" s="42"/>
      <c r="D35" s="42"/>
      <c r="E35" s="41"/>
      <c r="F35" s="42"/>
      <c r="G35" s="141">
        <v>-2791501</v>
      </c>
      <c r="H35" s="16"/>
      <c r="I35" s="141">
        <v>-1713200</v>
      </c>
      <c r="J35" s="16"/>
      <c r="K35" s="141">
        <v>-79173921</v>
      </c>
      <c r="L35" s="16"/>
      <c r="M35" s="141">
        <v>-50068477</v>
      </c>
    </row>
    <row r="36" spans="1:13" ht="16.350000000000001" customHeight="1">
      <c r="A36" s="42"/>
      <c r="B36" s="42" t="s">
        <v>70</v>
      </c>
      <c r="C36" s="42"/>
      <c r="D36" s="42"/>
      <c r="E36" s="41"/>
      <c r="F36" s="42"/>
      <c r="G36" s="141">
        <v>82030639</v>
      </c>
      <c r="H36" s="16"/>
      <c r="I36" s="141">
        <v>141363408</v>
      </c>
      <c r="J36" s="16"/>
      <c r="K36" s="141">
        <v>19126100</v>
      </c>
      <c r="L36" s="16"/>
      <c r="M36" s="141">
        <v>85649543</v>
      </c>
    </row>
    <row r="37" spans="1:13" ht="16.350000000000001" customHeight="1">
      <c r="A37" s="42"/>
      <c r="B37" s="42" t="s">
        <v>204</v>
      </c>
      <c r="C37" s="42"/>
      <c r="D37" s="42"/>
      <c r="E37" s="41"/>
      <c r="F37" s="42"/>
      <c r="G37" s="141"/>
      <c r="H37" s="16"/>
      <c r="I37" s="141"/>
      <c r="J37" s="16"/>
      <c r="K37" s="141"/>
      <c r="L37" s="16"/>
      <c r="M37" s="141"/>
    </row>
    <row r="38" spans="1:13" ht="16.350000000000001" customHeight="1">
      <c r="A38" s="42"/>
      <c r="B38" s="42"/>
      <c r="C38" s="42" t="s">
        <v>205</v>
      </c>
      <c r="D38" s="42"/>
      <c r="E38" s="42"/>
      <c r="F38" s="42"/>
      <c r="G38" s="140">
        <v>19752719</v>
      </c>
      <c r="H38" s="16"/>
      <c r="I38" s="140">
        <v>12008531</v>
      </c>
      <c r="J38" s="16"/>
      <c r="K38" s="140">
        <v>0</v>
      </c>
      <c r="L38" s="16"/>
      <c r="M38" s="140">
        <v>0</v>
      </c>
    </row>
    <row r="39" spans="1:13" ht="16.350000000000001" customHeight="1">
      <c r="A39" s="42"/>
      <c r="B39" s="42"/>
      <c r="C39" s="42"/>
      <c r="D39" s="42"/>
      <c r="E39" s="42"/>
      <c r="F39" s="42"/>
      <c r="G39" s="141"/>
      <c r="H39" s="16"/>
      <c r="I39" s="141"/>
      <c r="J39" s="16"/>
      <c r="K39" s="141"/>
      <c r="L39" s="16"/>
      <c r="M39" s="141"/>
    </row>
    <row r="40" spans="1:13" ht="16.350000000000001" customHeight="1">
      <c r="A40" s="42" t="s">
        <v>130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  <row r="41" spans="1:13" ht="16.350000000000001" customHeight="1">
      <c r="A41" s="42"/>
      <c r="B41" s="42" t="s">
        <v>110</v>
      </c>
      <c r="C41" s="42"/>
      <c r="D41" s="42"/>
      <c r="E41" s="42"/>
      <c r="F41" s="42"/>
      <c r="G41" s="146">
        <f>SUM(G13:G38)</f>
        <v>201779268</v>
      </c>
      <c r="H41" s="42"/>
      <c r="I41" s="146">
        <f>SUM(I13:I38)</f>
        <v>333937628</v>
      </c>
      <c r="J41" s="42"/>
      <c r="K41" s="146">
        <f>SUM(K13:K38)</f>
        <v>-39808758</v>
      </c>
      <c r="L41" s="42"/>
      <c r="M41" s="146">
        <f>SUM(M13:M38)</f>
        <v>-4043965.2700000107</v>
      </c>
    </row>
    <row r="42" spans="1:13" ht="16.350000000000001" customHeight="1">
      <c r="A42" s="42"/>
      <c r="B42" s="42" t="s">
        <v>247</v>
      </c>
      <c r="C42" s="42"/>
      <c r="D42" s="42"/>
      <c r="E42" s="42"/>
      <c r="F42" s="42"/>
      <c r="G42" s="141">
        <v>43778431</v>
      </c>
      <c r="H42" s="16"/>
      <c r="I42" s="141">
        <v>10602965</v>
      </c>
      <c r="J42" s="16"/>
      <c r="K42" s="16">
        <v>7413513</v>
      </c>
      <c r="L42" s="16"/>
      <c r="M42" s="16">
        <v>2321459</v>
      </c>
    </row>
    <row r="43" spans="1:13" ht="16.350000000000001" customHeight="1">
      <c r="A43" s="42"/>
      <c r="B43" s="42" t="s">
        <v>111</v>
      </c>
      <c r="C43" s="42"/>
      <c r="D43" s="42"/>
      <c r="E43" s="55"/>
      <c r="F43" s="42"/>
      <c r="G43" s="141">
        <v>9008902</v>
      </c>
      <c r="H43" s="16"/>
      <c r="I43" s="141">
        <v>11933401</v>
      </c>
      <c r="J43" s="16"/>
      <c r="K43" s="16">
        <v>-559656</v>
      </c>
      <c r="L43" s="16"/>
      <c r="M43" s="16">
        <v>-71815</v>
      </c>
    </row>
    <row r="44" spans="1:13" ht="16.350000000000001" customHeight="1">
      <c r="A44" s="42"/>
      <c r="B44" s="42" t="s">
        <v>17</v>
      </c>
      <c r="C44" s="42"/>
      <c r="D44" s="42"/>
      <c r="E44" s="55"/>
      <c r="F44" s="42"/>
      <c r="G44" s="141">
        <v>-12165438</v>
      </c>
      <c r="H44" s="16"/>
      <c r="I44" s="141">
        <v>1045387</v>
      </c>
      <c r="J44" s="16"/>
      <c r="K44" s="16">
        <v>-5939910</v>
      </c>
      <c r="L44" s="16"/>
      <c r="M44" s="16">
        <v>-35940</v>
      </c>
    </row>
    <row r="45" spans="1:13" ht="16.350000000000001" customHeight="1">
      <c r="A45" s="42"/>
      <c r="B45" s="42" t="s">
        <v>26</v>
      </c>
      <c r="C45" s="42"/>
      <c r="D45" s="42"/>
      <c r="E45" s="55"/>
      <c r="F45" s="42"/>
      <c r="G45" s="141">
        <v>6630888</v>
      </c>
      <c r="H45" s="16"/>
      <c r="I45" s="141">
        <v>-8724271</v>
      </c>
      <c r="J45" s="16"/>
      <c r="K45" s="16">
        <v>-1235572</v>
      </c>
      <c r="L45" s="16"/>
      <c r="M45" s="16">
        <v>11267307</v>
      </c>
    </row>
    <row r="46" spans="1:13" ht="16.350000000000001" customHeight="1">
      <c r="A46" s="42"/>
      <c r="B46" s="42" t="s">
        <v>182</v>
      </c>
      <c r="C46" s="42"/>
      <c r="D46" s="42"/>
      <c r="E46" s="55"/>
      <c r="F46" s="42"/>
      <c r="G46" s="141">
        <v>-22564826</v>
      </c>
      <c r="H46" s="16"/>
      <c r="I46" s="141">
        <v>4667708</v>
      </c>
      <c r="J46" s="16"/>
      <c r="K46" s="16">
        <v>1617960</v>
      </c>
      <c r="L46" s="16"/>
      <c r="M46" s="16">
        <v>3509069</v>
      </c>
    </row>
    <row r="47" spans="1:13" ht="16.350000000000001" customHeight="1">
      <c r="A47" s="42"/>
      <c r="B47" s="42" t="s">
        <v>112</v>
      </c>
      <c r="C47" s="42"/>
      <c r="D47" s="42"/>
      <c r="E47" s="55"/>
      <c r="F47" s="42"/>
      <c r="G47" s="141">
        <v>11429146</v>
      </c>
      <c r="H47" s="16"/>
      <c r="I47" s="141">
        <v>3712253</v>
      </c>
      <c r="J47" s="16"/>
      <c r="K47" s="16">
        <v>-450128</v>
      </c>
      <c r="L47" s="16"/>
      <c r="M47" s="16">
        <v>-4740690</v>
      </c>
    </row>
    <row r="48" spans="1:13" ht="16.350000000000001" customHeight="1">
      <c r="A48" s="42"/>
      <c r="B48" s="42" t="s">
        <v>113</v>
      </c>
      <c r="C48" s="42"/>
      <c r="D48" s="42"/>
      <c r="E48" s="55"/>
      <c r="F48" s="42"/>
      <c r="G48" s="141">
        <v>0</v>
      </c>
      <c r="H48" s="16"/>
      <c r="I48" s="141">
        <v>-6095653</v>
      </c>
      <c r="J48" s="16"/>
      <c r="K48" s="16">
        <v>0</v>
      </c>
      <c r="L48" s="16"/>
      <c r="M48" s="16">
        <v>54000</v>
      </c>
    </row>
    <row r="49" spans="1:13" ht="16.350000000000001" customHeight="1">
      <c r="A49" s="42"/>
      <c r="B49" s="42" t="s">
        <v>38</v>
      </c>
      <c r="C49" s="42"/>
      <c r="D49" s="42"/>
      <c r="E49" s="55"/>
      <c r="F49" s="42"/>
      <c r="G49" s="141">
        <v>-9310613</v>
      </c>
      <c r="H49" s="16"/>
      <c r="I49" s="141">
        <v>-4410474</v>
      </c>
      <c r="J49" s="16"/>
      <c r="K49" s="16">
        <v>-2916268</v>
      </c>
      <c r="L49" s="16"/>
      <c r="M49" s="16">
        <v>-291795</v>
      </c>
    </row>
    <row r="50" spans="1:13" ht="16.350000000000001" customHeight="1">
      <c r="A50" s="42"/>
      <c r="B50" s="42" t="s">
        <v>44</v>
      </c>
      <c r="C50" s="42"/>
      <c r="D50" s="42"/>
      <c r="E50" s="55"/>
      <c r="F50" s="42"/>
      <c r="G50" s="141">
        <v>-11298232</v>
      </c>
      <c r="H50" s="16"/>
      <c r="I50" s="141">
        <v>-8206976</v>
      </c>
      <c r="J50" s="16"/>
      <c r="K50" s="16">
        <v>-8825583</v>
      </c>
      <c r="L50" s="16"/>
      <c r="M50" s="16">
        <v>-10408886</v>
      </c>
    </row>
    <row r="51" spans="1:13" ht="16.350000000000001" customHeight="1">
      <c r="A51" s="42"/>
      <c r="B51" s="42" t="s">
        <v>45</v>
      </c>
      <c r="C51" s="42"/>
      <c r="D51" s="42"/>
      <c r="E51" s="55"/>
      <c r="F51" s="42"/>
      <c r="G51" s="140">
        <v>-1333911</v>
      </c>
      <c r="H51" s="16"/>
      <c r="I51" s="140">
        <v>5015831</v>
      </c>
      <c r="J51" s="16"/>
      <c r="K51" s="17">
        <v>-2091874</v>
      </c>
      <c r="L51" s="16"/>
      <c r="M51" s="17">
        <v>1323011</v>
      </c>
    </row>
    <row r="52" spans="1:13" ht="16.350000000000001" customHeight="1">
      <c r="A52" s="42"/>
      <c r="B52" s="42"/>
      <c r="C52" s="42"/>
      <c r="D52" s="42"/>
      <c r="E52" s="41"/>
      <c r="F52" s="42"/>
      <c r="G52" s="141"/>
      <c r="H52" s="16"/>
      <c r="I52" s="141"/>
      <c r="J52" s="16"/>
      <c r="K52" s="141"/>
      <c r="L52" s="16"/>
      <c r="M52" s="141"/>
    </row>
    <row r="53" spans="1:13" ht="16.350000000000001" customHeight="1">
      <c r="A53" s="42" t="s">
        <v>206</v>
      </c>
      <c r="B53" s="42"/>
      <c r="C53" s="42"/>
      <c r="D53" s="42"/>
      <c r="E53" s="41"/>
      <c r="F53" s="42"/>
      <c r="G53" s="141">
        <f>SUM(G41:G51)</f>
        <v>215953615</v>
      </c>
      <c r="H53" s="141"/>
      <c r="I53" s="141">
        <f>SUM(I41:I51)</f>
        <v>343477799</v>
      </c>
      <c r="J53" s="141"/>
      <c r="K53" s="141">
        <f>SUM(K41:K51)</f>
        <v>-52796276</v>
      </c>
      <c r="L53" s="141"/>
      <c r="M53" s="141">
        <f>SUM(M41:M51)</f>
        <v>-1118245.2700000107</v>
      </c>
    </row>
    <row r="54" spans="1:13" ht="16.350000000000001" customHeight="1">
      <c r="A54" s="42"/>
      <c r="B54" s="42" t="s">
        <v>114</v>
      </c>
      <c r="C54" s="42"/>
      <c r="D54" s="42"/>
      <c r="E54" s="41"/>
      <c r="F54" s="42"/>
      <c r="G54" s="16">
        <v>-81689847</v>
      </c>
      <c r="H54" s="16"/>
      <c r="I54" s="16">
        <v>-118972290</v>
      </c>
      <c r="J54" s="16"/>
      <c r="K54" s="16">
        <v>-18194129</v>
      </c>
      <c r="L54" s="16"/>
      <c r="M54" s="16">
        <v>-92450848</v>
      </c>
    </row>
    <row r="55" spans="1:13" ht="16.350000000000001" customHeight="1">
      <c r="A55" s="42"/>
      <c r="B55" s="42" t="s">
        <v>115</v>
      </c>
      <c r="C55" s="42"/>
      <c r="D55" s="42"/>
      <c r="E55" s="41"/>
      <c r="F55" s="42"/>
      <c r="G55" s="16">
        <v>-38049701</v>
      </c>
      <c r="H55" s="16"/>
      <c r="I55" s="16">
        <v>-49661317</v>
      </c>
      <c r="J55" s="16"/>
      <c r="K55" s="16">
        <v>-2885286</v>
      </c>
      <c r="L55" s="16"/>
      <c r="M55" s="16">
        <v>-16338244</v>
      </c>
    </row>
    <row r="56" spans="1:13" ht="16.350000000000001" customHeight="1">
      <c r="A56" s="42"/>
      <c r="B56" s="42" t="s">
        <v>140</v>
      </c>
      <c r="C56" s="42"/>
      <c r="D56" s="42"/>
      <c r="E56" s="41">
        <v>16</v>
      </c>
      <c r="F56" s="42"/>
      <c r="G56" s="17">
        <v>6380579</v>
      </c>
      <c r="H56" s="16"/>
      <c r="I56" s="17">
        <v>12993923</v>
      </c>
      <c r="J56" s="16"/>
      <c r="K56" s="17">
        <v>3632641</v>
      </c>
      <c r="L56" s="16"/>
      <c r="M56" s="17">
        <v>0</v>
      </c>
    </row>
    <row r="57" spans="1:13" ht="16.350000000000001" customHeight="1">
      <c r="A57" s="42"/>
      <c r="B57" s="42"/>
      <c r="C57" s="42"/>
      <c r="D57" s="42"/>
      <c r="E57" s="41"/>
      <c r="F57" s="42"/>
      <c r="G57" s="15"/>
      <c r="H57" s="15"/>
      <c r="I57" s="15"/>
      <c r="J57" s="15"/>
      <c r="K57" s="18"/>
      <c r="L57" s="15"/>
      <c r="M57" s="18"/>
    </row>
    <row r="58" spans="1:13" ht="16.350000000000001" customHeight="1">
      <c r="A58" s="42" t="s">
        <v>131</v>
      </c>
      <c r="B58" s="42"/>
      <c r="C58" s="42"/>
      <c r="D58" s="42"/>
      <c r="E58" s="41"/>
      <c r="F58" s="42"/>
      <c r="G58" s="17">
        <f>SUM(G53:G56)</f>
        <v>102594646</v>
      </c>
      <c r="H58" s="16"/>
      <c r="I58" s="17">
        <f>SUM(I53:I56)</f>
        <v>187838115</v>
      </c>
      <c r="J58" s="16"/>
      <c r="K58" s="17">
        <f>SUM(K53:K56)</f>
        <v>-70243050</v>
      </c>
      <c r="L58" s="16"/>
      <c r="M58" s="17">
        <f>SUM(M53:M56)</f>
        <v>-109907337.27000001</v>
      </c>
    </row>
    <row r="59" spans="1:13" ht="16.350000000000001" customHeight="1">
      <c r="A59" s="42"/>
      <c r="B59" s="42"/>
      <c r="C59" s="42"/>
      <c r="D59" s="42"/>
      <c r="E59" s="41"/>
      <c r="F59" s="42"/>
      <c r="G59" s="16"/>
      <c r="H59" s="16"/>
      <c r="I59" s="16"/>
      <c r="J59" s="16"/>
      <c r="K59" s="16"/>
      <c r="L59" s="16"/>
      <c r="M59" s="16"/>
    </row>
    <row r="60" spans="1:13" ht="19.899999999999999" customHeight="1">
      <c r="A60" s="42"/>
      <c r="B60" s="42"/>
      <c r="C60" s="42"/>
      <c r="D60" s="42"/>
      <c r="E60" s="41"/>
      <c r="F60" s="42"/>
      <c r="G60" s="16"/>
      <c r="H60" s="16"/>
      <c r="I60" s="16"/>
      <c r="J60" s="16"/>
      <c r="K60" s="16"/>
      <c r="L60" s="16"/>
      <c r="M60" s="16"/>
    </row>
    <row r="61" spans="1:13" ht="19.899999999999999" customHeight="1">
      <c r="A61" s="42"/>
      <c r="B61" s="42"/>
      <c r="C61" s="42"/>
      <c r="D61" s="42"/>
      <c r="E61" s="41"/>
      <c r="F61" s="42"/>
      <c r="G61" s="16"/>
      <c r="H61" s="16"/>
      <c r="I61" s="16"/>
      <c r="J61" s="16"/>
      <c r="K61" s="16"/>
      <c r="L61" s="16"/>
      <c r="M61" s="16"/>
    </row>
    <row r="62" spans="1:13" ht="19.899999999999999" customHeight="1">
      <c r="A62" s="42"/>
      <c r="B62" s="42"/>
      <c r="C62" s="42"/>
      <c r="D62" s="42"/>
      <c r="E62" s="41"/>
      <c r="F62" s="42"/>
      <c r="G62" s="16"/>
      <c r="H62" s="16"/>
      <c r="I62" s="16"/>
      <c r="J62" s="16"/>
      <c r="K62" s="16"/>
      <c r="L62" s="16"/>
      <c r="M62" s="16"/>
    </row>
    <row r="63" spans="1:13" ht="19.899999999999999" customHeight="1">
      <c r="A63" s="42"/>
      <c r="B63" s="42"/>
      <c r="C63" s="42"/>
      <c r="D63" s="42"/>
      <c r="E63" s="41"/>
      <c r="F63" s="42"/>
      <c r="G63" s="16"/>
      <c r="H63" s="16"/>
      <c r="I63" s="16"/>
      <c r="J63" s="16"/>
      <c r="K63" s="16"/>
      <c r="L63" s="16"/>
      <c r="M63" s="16"/>
    </row>
    <row r="64" spans="1:13" ht="10.5" customHeight="1">
      <c r="A64" s="42"/>
      <c r="B64" s="42"/>
      <c r="C64" s="42"/>
      <c r="D64" s="42"/>
      <c r="E64" s="41"/>
      <c r="F64" s="42"/>
      <c r="G64" s="16"/>
      <c r="H64" s="16"/>
      <c r="I64" s="16"/>
      <c r="J64" s="16"/>
      <c r="K64" s="16"/>
      <c r="L64" s="16"/>
      <c r="M64" s="16"/>
    </row>
    <row r="65" spans="1:13" ht="21.95" customHeight="1">
      <c r="A65" s="63" t="s">
        <v>30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 ht="16.350000000000001" customHeight="1">
      <c r="A66" s="49" t="str">
        <f>A1</f>
        <v>Principal Capital Public Company Limited</v>
      </c>
      <c r="B66" s="42"/>
      <c r="C66" s="42"/>
      <c r="D66" s="42"/>
      <c r="E66" s="41"/>
      <c r="F66" s="42"/>
      <c r="G66" s="146"/>
      <c r="H66" s="146"/>
      <c r="I66" s="146"/>
      <c r="J66" s="146"/>
      <c r="K66" s="146"/>
      <c r="L66" s="146"/>
      <c r="M66" s="146"/>
    </row>
    <row r="67" spans="1:13" ht="16.350000000000001" customHeight="1">
      <c r="A67" s="25" t="s">
        <v>181</v>
      </c>
      <c r="B67" s="42"/>
      <c r="C67" s="42"/>
      <c r="D67" s="72"/>
      <c r="E67" s="41"/>
      <c r="F67" s="72"/>
      <c r="G67" s="141"/>
      <c r="H67" s="141"/>
      <c r="I67" s="141"/>
      <c r="J67" s="72"/>
      <c r="K67" s="42"/>
      <c r="L67" s="146"/>
      <c r="M67" s="42"/>
    </row>
    <row r="68" spans="1:13" ht="16.350000000000001" customHeight="1">
      <c r="A68" s="133" t="str">
        <f>A3</f>
        <v>For the six-month period ended 30 June 2025</v>
      </c>
      <c r="B68" s="134"/>
      <c r="C68" s="134"/>
      <c r="D68" s="74"/>
      <c r="E68" s="147"/>
      <c r="F68" s="74"/>
      <c r="G68" s="140"/>
      <c r="H68" s="140"/>
      <c r="I68" s="140"/>
      <c r="J68" s="74"/>
      <c r="K68" s="134"/>
      <c r="L68" s="150"/>
      <c r="M68" s="134"/>
    </row>
    <row r="69" spans="1:13" ht="16.350000000000001" customHeight="1">
      <c r="A69" s="42"/>
      <c r="B69" s="42"/>
      <c r="C69" s="42"/>
      <c r="D69" s="42"/>
      <c r="E69" s="41"/>
      <c r="F69" s="42"/>
      <c r="G69" s="146"/>
      <c r="H69" s="146"/>
      <c r="I69" s="146"/>
      <c r="J69" s="146"/>
      <c r="K69" s="146"/>
      <c r="L69" s="146"/>
      <c r="M69" s="146"/>
    </row>
    <row r="70" spans="1:13" ht="16.350000000000001" customHeight="1">
      <c r="A70" s="42"/>
      <c r="B70" s="42"/>
      <c r="C70" s="42"/>
      <c r="D70" s="42"/>
      <c r="E70" s="41"/>
      <c r="F70" s="42"/>
      <c r="G70" s="146"/>
      <c r="H70" s="146"/>
      <c r="I70" s="146"/>
      <c r="J70" s="146"/>
      <c r="K70" s="146"/>
      <c r="L70" s="146"/>
      <c r="M70" s="146"/>
    </row>
    <row r="71" spans="1:13" ht="16.350000000000001" customHeight="1">
      <c r="A71" s="25"/>
      <c r="B71" s="25"/>
      <c r="C71" s="26"/>
      <c r="D71" s="26"/>
      <c r="E71" s="27"/>
      <c r="F71" s="26"/>
      <c r="G71" s="36" t="s">
        <v>2</v>
      </c>
      <c r="H71" s="36"/>
      <c r="I71" s="36" t="s">
        <v>2</v>
      </c>
      <c r="J71" s="37"/>
      <c r="K71" s="36" t="s">
        <v>3</v>
      </c>
      <c r="L71" s="36"/>
      <c r="M71" s="36" t="s">
        <v>3</v>
      </c>
    </row>
    <row r="72" spans="1:13" ht="16.350000000000001" customHeight="1">
      <c r="A72" s="25"/>
      <c r="B72" s="25"/>
      <c r="C72" s="26"/>
      <c r="D72" s="26"/>
      <c r="E72" s="27"/>
      <c r="F72" s="26"/>
      <c r="G72" s="38" t="s">
        <v>4</v>
      </c>
      <c r="H72" s="38"/>
      <c r="I72" s="38" t="s">
        <v>4</v>
      </c>
      <c r="J72" s="37"/>
      <c r="K72" s="38" t="s">
        <v>4</v>
      </c>
      <c r="L72" s="38"/>
      <c r="M72" s="38" t="s">
        <v>4</v>
      </c>
    </row>
    <row r="73" spans="1:13" ht="16.350000000000001" customHeight="1">
      <c r="A73" s="72"/>
      <c r="B73" s="72"/>
      <c r="C73" s="72"/>
      <c r="D73" s="72"/>
      <c r="E73" s="27"/>
      <c r="F73" s="26"/>
      <c r="G73" s="37" t="s">
        <v>5</v>
      </c>
      <c r="H73" s="37"/>
      <c r="I73" s="37" t="s">
        <v>5</v>
      </c>
      <c r="J73" s="72"/>
      <c r="K73" s="37" t="s">
        <v>5</v>
      </c>
      <c r="L73" s="27"/>
      <c r="M73" s="37" t="s">
        <v>5</v>
      </c>
    </row>
    <row r="74" spans="1:13" ht="16.350000000000001" customHeight="1">
      <c r="A74" s="42"/>
      <c r="B74" s="42"/>
      <c r="C74" s="42"/>
      <c r="D74" s="42"/>
      <c r="E74" s="41"/>
      <c r="F74" s="27"/>
      <c r="G74" s="43" t="s">
        <v>155</v>
      </c>
      <c r="H74" s="44"/>
      <c r="I74" s="43" t="s">
        <v>138</v>
      </c>
      <c r="J74" s="44"/>
      <c r="K74" s="43" t="s">
        <v>155</v>
      </c>
      <c r="L74" s="44"/>
      <c r="M74" s="43" t="s">
        <v>138</v>
      </c>
    </row>
    <row r="75" spans="1:13" ht="16.350000000000001" customHeight="1">
      <c r="A75" s="42"/>
      <c r="B75" s="42"/>
      <c r="C75" s="42"/>
      <c r="D75" s="42"/>
      <c r="E75" s="33" t="s">
        <v>8</v>
      </c>
      <c r="F75" s="41"/>
      <c r="G75" s="47" t="s">
        <v>9</v>
      </c>
      <c r="H75" s="76"/>
      <c r="I75" s="47" t="s">
        <v>9</v>
      </c>
      <c r="J75" s="72"/>
      <c r="K75" s="47" t="s">
        <v>9</v>
      </c>
      <c r="L75" s="148"/>
      <c r="M75" s="47" t="s">
        <v>9</v>
      </c>
    </row>
    <row r="76" spans="1:13" ht="16.350000000000001" customHeight="1">
      <c r="B76" s="42"/>
      <c r="C76" s="42"/>
      <c r="D76" s="42"/>
      <c r="E76" s="42"/>
      <c r="F76" s="42"/>
      <c r="G76" s="146"/>
      <c r="H76" s="146"/>
      <c r="I76" s="146"/>
      <c r="J76" s="146"/>
      <c r="K76" s="146"/>
      <c r="L76" s="146"/>
      <c r="M76" s="146"/>
    </row>
    <row r="77" spans="1:13" ht="16.350000000000001" customHeight="1">
      <c r="A77" s="49" t="s">
        <v>116</v>
      </c>
      <c r="B77" s="42"/>
      <c r="C77" s="42"/>
      <c r="D77" s="42"/>
      <c r="E77" s="42"/>
      <c r="F77" s="42"/>
      <c r="G77" s="146"/>
      <c r="H77" s="146"/>
      <c r="I77" s="146"/>
      <c r="J77" s="146"/>
      <c r="K77" s="146"/>
      <c r="L77" s="146"/>
      <c r="M77" s="146"/>
    </row>
    <row r="78" spans="1:13" ht="16.350000000000001" customHeight="1">
      <c r="A78" s="42" t="s">
        <v>151</v>
      </c>
      <c r="B78" s="42"/>
      <c r="C78" s="42"/>
      <c r="D78" s="42"/>
      <c r="E78" s="41">
        <v>7</v>
      </c>
      <c r="F78" s="42"/>
      <c r="G78" s="15">
        <v>2494802615</v>
      </c>
      <c r="H78" s="15"/>
      <c r="I78" s="15">
        <v>710114891</v>
      </c>
      <c r="J78" s="15"/>
      <c r="K78" s="16">
        <v>2494802615</v>
      </c>
      <c r="L78" s="15"/>
      <c r="M78" s="16">
        <v>710106771</v>
      </c>
    </row>
    <row r="79" spans="1:13" ht="16.350000000000001" customHeight="1">
      <c r="A79" s="42" t="s">
        <v>240</v>
      </c>
      <c r="B79" s="42"/>
      <c r="C79" s="42"/>
      <c r="D79" s="42"/>
      <c r="E79" s="41"/>
      <c r="F79" s="42"/>
      <c r="G79" s="15">
        <v>400000000</v>
      </c>
      <c r="H79" s="15"/>
      <c r="I79" s="15">
        <v>2022961</v>
      </c>
      <c r="J79" s="15"/>
      <c r="K79" s="16">
        <v>400000000</v>
      </c>
      <c r="L79" s="15"/>
      <c r="M79" s="16">
        <v>0</v>
      </c>
    </row>
    <row r="80" spans="1:13" ht="16.350000000000001" customHeight="1">
      <c r="A80" s="42" t="s">
        <v>254</v>
      </c>
      <c r="B80" s="42"/>
      <c r="C80" s="42"/>
      <c r="D80" s="42"/>
      <c r="E80" s="41">
        <v>7</v>
      </c>
      <c r="F80" s="42"/>
      <c r="G80" s="15">
        <v>-2080000000</v>
      </c>
      <c r="H80" s="15"/>
      <c r="I80" s="15">
        <v>-875000000</v>
      </c>
      <c r="J80" s="15"/>
      <c r="K80" s="16">
        <v>-2080000000</v>
      </c>
      <c r="L80" s="15"/>
      <c r="M80" s="16">
        <v>-870000000</v>
      </c>
    </row>
    <row r="81" spans="1:13" ht="16.350000000000001" customHeight="1">
      <c r="A81" s="42" t="s">
        <v>207</v>
      </c>
      <c r="B81" s="42"/>
      <c r="C81" s="42"/>
      <c r="D81" s="42"/>
      <c r="E81" s="41"/>
      <c r="F81" s="42"/>
      <c r="G81" s="15">
        <v>500000</v>
      </c>
      <c r="H81" s="15"/>
      <c r="I81" s="15">
        <v>500000</v>
      </c>
      <c r="J81" s="15"/>
      <c r="K81" s="16">
        <v>0</v>
      </c>
      <c r="L81" s="15"/>
      <c r="M81" s="16">
        <v>0</v>
      </c>
    </row>
    <row r="82" spans="1:13" ht="16.350000000000001" customHeight="1">
      <c r="A82" s="42" t="s">
        <v>208</v>
      </c>
      <c r="B82" s="42"/>
      <c r="C82" s="42"/>
      <c r="D82" s="42"/>
      <c r="E82" s="41">
        <v>23</v>
      </c>
      <c r="F82" s="42"/>
      <c r="G82" s="15">
        <v>0</v>
      </c>
      <c r="H82" s="15"/>
      <c r="I82" s="15">
        <v>0</v>
      </c>
      <c r="J82" s="15"/>
      <c r="K82" s="16">
        <v>0</v>
      </c>
      <c r="L82" s="15"/>
      <c r="M82" s="16">
        <v>4000000</v>
      </c>
    </row>
    <row r="83" spans="1:13" ht="16.350000000000001" customHeight="1">
      <c r="A83" s="42" t="s">
        <v>255</v>
      </c>
      <c r="B83" s="42"/>
      <c r="C83" s="42"/>
      <c r="D83" s="42"/>
      <c r="E83" s="41">
        <v>23</v>
      </c>
      <c r="F83" s="42"/>
      <c r="G83" s="15">
        <v>0</v>
      </c>
      <c r="H83" s="15"/>
      <c r="I83" s="15">
        <v>0</v>
      </c>
      <c r="J83" s="15"/>
      <c r="K83" s="16">
        <v>2009500000</v>
      </c>
      <c r="L83" s="15"/>
      <c r="M83" s="16">
        <v>704500000</v>
      </c>
    </row>
    <row r="84" spans="1:13" ht="16.350000000000001" customHeight="1">
      <c r="A84" s="42" t="s">
        <v>135</v>
      </c>
      <c r="B84" s="42"/>
      <c r="C84" s="42"/>
      <c r="D84" s="42"/>
      <c r="E84" s="41">
        <v>23</v>
      </c>
      <c r="F84" s="42"/>
      <c r="G84" s="15">
        <v>0</v>
      </c>
      <c r="H84" s="15"/>
      <c r="I84" s="15">
        <v>0</v>
      </c>
      <c r="J84" s="15"/>
      <c r="K84" s="16">
        <v>0</v>
      </c>
      <c r="L84" s="15"/>
      <c r="M84" s="16">
        <v>-18000000</v>
      </c>
    </row>
    <row r="85" spans="1:13" ht="16.350000000000001" customHeight="1">
      <c r="A85" s="42" t="s">
        <v>256</v>
      </c>
      <c r="B85" s="42"/>
      <c r="C85" s="42"/>
      <c r="D85" s="42"/>
      <c r="E85" s="41">
        <v>23</v>
      </c>
      <c r="F85" s="42"/>
      <c r="G85" s="15">
        <v>0</v>
      </c>
      <c r="H85" s="15"/>
      <c r="I85" s="15">
        <v>0</v>
      </c>
      <c r="J85" s="15"/>
      <c r="K85" s="16">
        <v>-2710000000</v>
      </c>
      <c r="L85" s="15"/>
      <c r="M85" s="16">
        <v>-1121000000</v>
      </c>
    </row>
    <row r="86" spans="1:13" ht="16.350000000000001" customHeight="1">
      <c r="A86" s="42" t="s">
        <v>241</v>
      </c>
      <c r="B86" s="42"/>
      <c r="C86" s="42"/>
      <c r="D86" s="42"/>
      <c r="E86" s="41"/>
      <c r="F86" s="42"/>
      <c r="G86" s="15">
        <v>0</v>
      </c>
      <c r="H86" s="15"/>
      <c r="I86" s="15">
        <v>0</v>
      </c>
      <c r="J86" s="15"/>
      <c r="K86" s="16">
        <v>0</v>
      </c>
      <c r="L86" s="15"/>
      <c r="M86" s="16">
        <v>-100000000</v>
      </c>
    </row>
    <row r="87" spans="1:13" ht="16.350000000000001" customHeight="1">
      <c r="A87" s="42" t="s">
        <v>245</v>
      </c>
      <c r="B87" s="42"/>
      <c r="C87" s="42"/>
      <c r="D87" s="42"/>
      <c r="E87" s="41">
        <v>9</v>
      </c>
      <c r="F87" s="42"/>
      <c r="G87" s="15">
        <v>70000000</v>
      </c>
      <c r="H87" s="15"/>
      <c r="I87" s="15">
        <v>-70000000</v>
      </c>
      <c r="J87" s="15"/>
      <c r="K87" s="16">
        <v>0</v>
      </c>
      <c r="L87" s="15"/>
      <c r="M87" s="16">
        <v>0</v>
      </c>
    </row>
    <row r="88" spans="1:13" ht="16.350000000000001" customHeight="1">
      <c r="A88" s="42" t="s">
        <v>209</v>
      </c>
      <c r="B88" s="42"/>
      <c r="C88" s="42"/>
      <c r="D88" s="42"/>
      <c r="E88" s="41">
        <v>11</v>
      </c>
      <c r="F88" s="42"/>
      <c r="G88" s="16">
        <v>-13368000</v>
      </c>
      <c r="H88" s="16"/>
      <c r="I88" s="16">
        <v>-108123099</v>
      </c>
      <c r="J88" s="16"/>
      <c r="K88" s="16">
        <v>0</v>
      </c>
      <c r="L88" s="16"/>
      <c r="M88" s="16">
        <v>0</v>
      </c>
    </row>
    <row r="89" spans="1:13" ht="16.350000000000001" customHeight="1">
      <c r="A89" s="42" t="s">
        <v>242</v>
      </c>
      <c r="B89" s="42"/>
      <c r="C89" s="42"/>
      <c r="D89" s="42"/>
      <c r="E89" s="41">
        <v>19</v>
      </c>
      <c r="F89" s="42"/>
      <c r="G89" s="16">
        <v>-539697369</v>
      </c>
      <c r="H89" s="16"/>
      <c r="I89" s="16">
        <v>0</v>
      </c>
      <c r="J89" s="16"/>
      <c r="K89" s="16">
        <v>0</v>
      </c>
      <c r="L89" s="16"/>
      <c r="M89" s="16">
        <v>0</v>
      </c>
    </row>
    <row r="90" spans="1:13" ht="16.350000000000001" customHeight="1">
      <c r="A90" s="42" t="s">
        <v>117</v>
      </c>
      <c r="B90" s="42"/>
      <c r="C90" s="42"/>
      <c r="D90" s="42"/>
      <c r="E90" s="41"/>
      <c r="F90" s="42"/>
      <c r="G90" s="14">
        <v>0</v>
      </c>
      <c r="H90" s="15"/>
      <c r="I90" s="14">
        <v>0</v>
      </c>
      <c r="J90" s="15"/>
      <c r="K90" s="16">
        <v>0</v>
      </c>
      <c r="L90" s="15"/>
      <c r="M90" s="16">
        <v>922506</v>
      </c>
    </row>
    <row r="91" spans="1:13" ht="16.350000000000001" customHeight="1">
      <c r="A91" s="42" t="s">
        <v>210</v>
      </c>
      <c r="B91" s="42"/>
      <c r="C91" s="42"/>
      <c r="D91" s="42"/>
      <c r="E91" s="41"/>
      <c r="F91" s="42"/>
      <c r="G91" s="14">
        <v>0</v>
      </c>
      <c r="H91" s="15"/>
      <c r="I91" s="14">
        <v>0</v>
      </c>
      <c r="J91" s="15"/>
      <c r="K91" s="16">
        <v>0</v>
      </c>
      <c r="L91" s="15"/>
      <c r="M91" s="16">
        <v>55764554</v>
      </c>
    </row>
    <row r="92" spans="1:13" ht="16.350000000000001" customHeight="1">
      <c r="A92" s="42" t="s">
        <v>118</v>
      </c>
      <c r="B92" s="42"/>
      <c r="C92" s="42"/>
      <c r="D92" s="42"/>
      <c r="E92" s="41"/>
      <c r="F92" s="42"/>
      <c r="G92" s="15">
        <v>2785185</v>
      </c>
      <c r="H92" s="15"/>
      <c r="I92" s="15">
        <v>1713200</v>
      </c>
      <c r="J92" s="15"/>
      <c r="K92" s="16">
        <v>13364272</v>
      </c>
      <c r="L92" s="15"/>
      <c r="M92" s="16">
        <v>12300794</v>
      </c>
    </row>
    <row r="93" spans="1:13" ht="16.350000000000001" customHeight="1">
      <c r="A93" s="42" t="s">
        <v>119</v>
      </c>
      <c r="B93" s="42"/>
      <c r="C93" s="42"/>
      <c r="D93" s="42"/>
      <c r="E93" s="41"/>
      <c r="F93" s="42"/>
      <c r="G93" s="14">
        <v>2527696</v>
      </c>
      <c r="H93" s="15"/>
      <c r="I93" s="14">
        <v>2296530</v>
      </c>
      <c r="J93" s="15"/>
      <c r="K93" s="16">
        <v>277593</v>
      </c>
      <c r="L93" s="15"/>
      <c r="M93" s="16">
        <v>819278</v>
      </c>
    </row>
    <row r="94" spans="1:13" ht="16.350000000000001" customHeight="1">
      <c r="A94" s="42" t="s">
        <v>257</v>
      </c>
      <c r="B94" s="42"/>
      <c r="C94" s="42"/>
      <c r="D94" s="42"/>
      <c r="E94" s="42"/>
      <c r="F94" s="42"/>
      <c r="G94" s="14">
        <v>0</v>
      </c>
      <c r="H94" s="15"/>
      <c r="I94" s="14">
        <v>-441148</v>
      </c>
      <c r="J94" s="15"/>
      <c r="K94" s="15">
        <v>0</v>
      </c>
      <c r="L94" s="15"/>
      <c r="M94" s="15">
        <v>0</v>
      </c>
    </row>
    <row r="95" spans="1:13" ht="16.350000000000001" customHeight="1">
      <c r="A95" s="42" t="s">
        <v>258</v>
      </c>
      <c r="B95" s="42"/>
      <c r="C95" s="42"/>
      <c r="D95" s="42"/>
      <c r="E95" s="41"/>
      <c r="F95" s="42"/>
      <c r="G95" s="14">
        <v>-432484367</v>
      </c>
      <c r="H95" s="15"/>
      <c r="I95" s="14">
        <v>-363658865</v>
      </c>
      <c r="J95" s="15"/>
      <c r="K95" s="15">
        <v>-24232268</v>
      </c>
      <c r="L95" s="15"/>
      <c r="M95" s="15">
        <v>-102697432</v>
      </c>
    </row>
    <row r="96" spans="1:13" ht="16.350000000000001" customHeight="1">
      <c r="A96" s="42" t="s">
        <v>259</v>
      </c>
      <c r="B96" s="42"/>
      <c r="C96" s="42"/>
      <c r="D96" s="42"/>
      <c r="E96" s="41"/>
      <c r="F96" s="42"/>
      <c r="G96" s="22">
        <v>-22355441</v>
      </c>
      <c r="H96" s="21"/>
      <c r="I96" s="22">
        <v>-10301687</v>
      </c>
      <c r="J96" s="21"/>
      <c r="K96" s="21">
        <v>-3082560</v>
      </c>
      <c r="L96" s="21"/>
      <c r="M96" s="21">
        <v>-3359914</v>
      </c>
    </row>
    <row r="97" spans="1:13" ht="16.350000000000001" customHeight="1">
      <c r="A97" s="42" t="s">
        <v>260</v>
      </c>
      <c r="B97" s="42"/>
      <c r="C97" s="42"/>
      <c r="D97" s="42"/>
      <c r="E97" s="41"/>
      <c r="F97" s="42"/>
      <c r="G97" s="22">
        <v>-1551500</v>
      </c>
      <c r="H97" s="21"/>
      <c r="I97" s="22">
        <v>0</v>
      </c>
      <c r="J97" s="21"/>
      <c r="K97" s="21">
        <v>-1551500</v>
      </c>
      <c r="L97" s="21"/>
      <c r="M97" s="21">
        <v>0</v>
      </c>
    </row>
    <row r="98" spans="1:13" ht="16.350000000000001" customHeight="1">
      <c r="A98" s="42" t="s">
        <v>261</v>
      </c>
      <c r="B98" s="42"/>
      <c r="C98" s="42"/>
      <c r="D98" s="42"/>
      <c r="E98" s="41">
        <v>16</v>
      </c>
      <c r="F98" s="42"/>
      <c r="G98" s="19">
        <v>-82426023</v>
      </c>
      <c r="H98" s="15"/>
      <c r="I98" s="19">
        <v>0</v>
      </c>
      <c r="J98" s="15"/>
      <c r="K98" s="20">
        <v>0</v>
      </c>
      <c r="L98" s="15"/>
      <c r="M98" s="20">
        <v>0</v>
      </c>
    </row>
    <row r="99" spans="1:13" ht="16.350000000000001" customHeight="1">
      <c r="A99" s="42"/>
      <c r="B99" s="42"/>
      <c r="C99" s="42"/>
      <c r="D99" s="42"/>
      <c r="E99" s="41"/>
      <c r="F99" s="42"/>
      <c r="G99" s="16"/>
      <c r="H99" s="16"/>
      <c r="I99" s="16"/>
      <c r="J99" s="16"/>
      <c r="K99" s="16"/>
      <c r="L99" s="16"/>
      <c r="M99" s="16"/>
    </row>
    <row r="100" spans="1:13" ht="16.350000000000001" customHeight="1">
      <c r="A100" s="42" t="s">
        <v>174</v>
      </c>
      <c r="B100" s="42"/>
      <c r="C100" s="42"/>
      <c r="D100" s="42"/>
      <c r="E100" s="41"/>
      <c r="F100" s="42"/>
      <c r="G100" s="17">
        <f>SUM(G78:G98)</f>
        <v>-201267204</v>
      </c>
      <c r="H100" s="16"/>
      <c r="I100" s="17">
        <f>SUM(I78:I98)</f>
        <v>-710877217</v>
      </c>
      <c r="J100" s="16"/>
      <c r="K100" s="17">
        <f>SUM(K78:K98)</f>
        <v>99078152</v>
      </c>
      <c r="L100" s="16"/>
      <c r="M100" s="17">
        <f>SUM(M78:M98)</f>
        <v>-726643443</v>
      </c>
    </row>
    <row r="101" spans="1:13" ht="16.350000000000001" customHeight="1">
      <c r="A101" s="42"/>
      <c r="B101" s="42"/>
      <c r="C101" s="42"/>
      <c r="D101" s="42"/>
      <c r="E101" s="41"/>
      <c r="F101" s="42"/>
      <c r="G101" s="141"/>
      <c r="H101" s="141"/>
      <c r="I101" s="141"/>
      <c r="J101" s="141"/>
      <c r="K101" s="141"/>
      <c r="L101" s="141"/>
      <c r="M101" s="141"/>
    </row>
    <row r="102" spans="1:13" ht="16.350000000000001" customHeight="1">
      <c r="A102" s="49" t="s">
        <v>120</v>
      </c>
      <c r="B102" s="42"/>
      <c r="C102" s="42"/>
      <c r="D102" s="42"/>
      <c r="E102" s="151"/>
      <c r="F102" s="42"/>
      <c r="G102" s="141"/>
      <c r="H102" s="141"/>
      <c r="I102" s="141"/>
      <c r="J102" s="141"/>
      <c r="K102" s="141"/>
      <c r="L102" s="141"/>
      <c r="M102" s="141"/>
    </row>
    <row r="103" spans="1:13" ht="16.350000000000001" customHeight="1">
      <c r="A103" s="42" t="s">
        <v>121</v>
      </c>
      <c r="B103" s="42"/>
      <c r="C103" s="42"/>
      <c r="D103" s="42"/>
      <c r="E103" s="151"/>
      <c r="F103" s="42"/>
      <c r="G103" s="141">
        <v>0</v>
      </c>
      <c r="H103" s="141"/>
      <c r="I103" s="141">
        <v>-500000</v>
      </c>
      <c r="J103" s="141"/>
      <c r="K103" s="141">
        <v>0</v>
      </c>
      <c r="L103" s="141"/>
      <c r="M103" s="141">
        <v>-500000</v>
      </c>
    </row>
    <row r="104" spans="1:13" ht="16.350000000000001" customHeight="1">
      <c r="A104" s="42" t="s">
        <v>132</v>
      </c>
      <c r="B104" s="42"/>
      <c r="C104" s="42"/>
      <c r="D104" s="42"/>
      <c r="E104" s="151">
        <v>18</v>
      </c>
      <c r="F104" s="42"/>
      <c r="G104" s="16">
        <v>447965254</v>
      </c>
      <c r="H104" s="16"/>
      <c r="I104" s="16">
        <v>1375000000</v>
      </c>
      <c r="J104" s="16"/>
      <c r="K104" s="16">
        <v>15565254</v>
      </c>
      <c r="L104" s="16"/>
      <c r="M104" s="16">
        <v>1345000000</v>
      </c>
    </row>
    <row r="105" spans="1:13" ht="16.350000000000001" customHeight="1">
      <c r="A105" s="42" t="s">
        <v>211</v>
      </c>
      <c r="B105" s="42"/>
      <c r="C105" s="42"/>
      <c r="D105" s="42"/>
      <c r="E105" s="151">
        <v>18</v>
      </c>
      <c r="F105" s="42"/>
      <c r="G105" s="16">
        <v>-221294000</v>
      </c>
      <c r="H105" s="16"/>
      <c r="I105" s="16">
        <v>-715844000</v>
      </c>
      <c r="J105" s="16"/>
      <c r="K105" s="16">
        <v>-51300000</v>
      </c>
      <c r="L105" s="16"/>
      <c r="M105" s="16">
        <v>-566750000</v>
      </c>
    </row>
    <row r="106" spans="1:13" ht="16.350000000000001" customHeight="1">
      <c r="A106" s="42" t="s">
        <v>133</v>
      </c>
      <c r="B106" s="42"/>
      <c r="C106" s="42"/>
      <c r="D106" s="42"/>
      <c r="E106" s="41" t="s">
        <v>229</v>
      </c>
      <c r="F106" s="42"/>
      <c r="G106" s="16">
        <v>0</v>
      </c>
      <c r="H106" s="16"/>
      <c r="I106" s="16">
        <v>0</v>
      </c>
      <c r="J106" s="16"/>
      <c r="K106" s="16">
        <v>499965233</v>
      </c>
      <c r="L106" s="16"/>
      <c r="M106" s="16">
        <v>365713599</v>
      </c>
    </row>
    <row r="107" spans="1:13" ht="16.350000000000001" customHeight="1">
      <c r="A107" s="42" t="s">
        <v>212</v>
      </c>
      <c r="B107" s="42"/>
      <c r="C107" s="42"/>
      <c r="D107" s="42"/>
      <c r="E107" s="41" t="s">
        <v>229</v>
      </c>
      <c r="F107" s="42"/>
      <c r="G107" s="16">
        <v>0</v>
      </c>
      <c r="H107" s="16"/>
      <c r="I107" s="16">
        <v>0</v>
      </c>
      <c r="J107" s="16"/>
      <c r="K107" s="16">
        <v>-444196967</v>
      </c>
      <c r="L107" s="16"/>
      <c r="M107" s="16">
        <v>-288771586</v>
      </c>
    </row>
    <row r="108" spans="1:13" ht="16.350000000000001" customHeight="1">
      <c r="A108" s="42" t="s">
        <v>136</v>
      </c>
      <c r="B108" s="42"/>
      <c r="C108" s="42"/>
      <c r="D108" s="42"/>
      <c r="E108" s="41">
        <v>18</v>
      </c>
      <c r="F108" s="42"/>
      <c r="G108" s="14">
        <v>-49657150</v>
      </c>
      <c r="H108" s="15"/>
      <c r="I108" s="14">
        <v>-59868582</v>
      </c>
      <c r="J108" s="15"/>
      <c r="K108" s="15">
        <v>-11034355</v>
      </c>
      <c r="L108" s="15"/>
      <c r="M108" s="15">
        <v>-33011465</v>
      </c>
    </row>
    <row r="109" spans="1:13" ht="16.350000000000001" customHeight="1">
      <c r="A109" s="42" t="s">
        <v>262</v>
      </c>
      <c r="B109" s="42"/>
      <c r="C109" s="42"/>
      <c r="D109" s="42"/>
      <c r="E109" s="41"/>
      <c r="F109" s="42"/>
      <c r="G109" s="14">
        <v>-25250000</v>
      </c>
      <c r="H109" s="15"/>
      <c r="I109" s="14">
        <v>0</v>
      </c>
      <c r="J109" s="15"/>
      <c r="K109" s="15">
        <v>0</v>
      </c>
      <c r="L109" s="15"/>
      <c r="M109" s="15">
        <v>0</v>
      </c>
    </row>
    <row r="110" spans="1:13" ht="16.350000000000001" customHeight="1">
      <c r="A110" s="42" t="s">
        <v>228</v>
      </c>
      <c r="B110" s="42"/>
      <c r="C110" s="42"/>
      <c r="D110" s="42"/>
      <c r="E110" s="41"/>
      <c r="F110" s="42"/>
      <c r="G110" s="14">
        <v>-36606976</v>
      </c>
      <c r="H110" s="15"/>
      <c r="I110" s="14">
        <v>0</v>
      </c>
      <c r="J110" s="15"/>
      <c r="K110" s="15">
        <v>-36606976</v>
      </c>
      <c r="L110" s="15"/>
      <c r="M110" s="15">
        <v>0</v>
      </c>
    </row>
    <row r="111" spans="1:13" ht="16.350000000000001" customHeight="1">
      <c r="A111" s="42" t="s">
        <v>213</v>
      </c>
      <c r="B111" s="42"/>
      <c r="C111" s="42"/>
      <c r="D111" s="42"/>
      <c r="E111" s="41"/>
      <c r="F111" s="42"/>
      <c r="G111" s="22">
        <v>-41415293</v>
      </c>
      <c r="H111" s="21"/>
      <c r="I111" s="22">
        <v>-11929292</v>
      </c>
      <c r="J111" s="21"/>
      <c r="K111" s="21">
        <v>0</v>
      </c>
      <c r="L111" s="21"/>
      <c r="M111" s="21">
        <v>0</v>
      </c>
    </row>
    <row r="112" spans="1:13" ht="16.350000000000001" customHeight="1">
      <c r="A112" s="42" t="s">
        <v>263</v>
      </c>
      <c r="B112" s="42"/>
      <c r="C112" s="42"/>
      <c r="D112" s="42"/>
      <c r="E112" s="41"/>
      <c r="F112" s="42"/>
      <c r="G112" s="19">
        <v>110550000</v>
      </c>
      <c r="H112" s="15"/>
      <c r="I112" s="19">
        <v>24000000</v>
      </c>
      <c r="J112" s="15"/>
      <c r="K112" s="20">
        <v>0</v>
      </c>
      <c r="L112" s="15"/>
      <c r="M112" s="20">
        <v>0</v>
      </c>
    </row>
    <row r="113" spans="1:13" ht="16.350000000000001" customHeight="1">
      <c r="A113" s="42"/>
      <c r="B113" s="42"/>
      <c r="C113" s="42"/>
      <c r="D113" s="42"/>
      <c r="E113" s="41"/>
      <c r="F113" s="42"/>
      <c r="G113" s="146"/>
      <c r="H113" s="146"/>
      <c r="I113" s="146"/>
      <c r="J113" s="146"/>
      <c r="K113" s="146"/>
      <c r="L113" s="146"/>
      <c r="M113" s="146"/>
    </row>
    <row r="114" spans="1:13" ht="16.350000000000001" customHeight="1">
      <c r="A114" s="42" t="s">
        <v>141</v>
      </c>
      <c r="B114" s="42"/>
      <c r="C114" s="42"/>
      <c r="D114" s="42"/>
      <c r="E114" s="41"/>
      <c r="F114" s="42"/>
      <c r="G114" s="140">
        <f>SUM(G103:G112)</f>
        <v>184291835</v>
      </c>
      <c r="H114" s="141"/>
      <c r="I114" s="140">
        <f>SUM(I103:I112)</f>
        <v>610858126</v>
      </c>
      <c r="J114" s="141"/>
      <c r="K114" s="140">
        <f>SUM(K103:K112)</f>
        <v>-27607811</v>
      </c>
      <c r="L114" s="141"/>
      <c r="M114" s="140">
        <f>SUM(M103:M112)</f>
        <v>821680548</v>
      </c>
    </row>
    <row r="115" spans="1:13" ht="16.350000000000001" customHeight="1">
      <c r="A115" s="42"/>
      <c r="B115" s="42"/>
      <c r="C115" s="42"/>
      <c r="D115" s="42"/>
      <c r="E115" s="41"/>
      <c r="F115" s="42"/>
      <c r="G115" s="141"/>
      <c r="H115" s="141"/>
      <c r="I115" s="141"/>
      <c r="J115" s="141"/>
      <c r="K115" s="141"/>
      <c r="L115" s="141"/>
      <c r="M115" s="141"/>
    </row>
    <row r="116" spans="1:13" ht="16.350000000000001" customHeight="1">
      <c r="A116" s="42"/>
      <c r="B116" s="42"/>
      <c r="C116" s="42"/>
      <c r="D116" s="42"/>
      <c r="E116" s="41"/>
      <c r="F116" s="42"/>
      <c r="G116" s="141"/>
      <c r="H116" s="141"/>
      <c r="I116" s="141"/>
      <c r="J116" s="141"/>
      <c r="K116" s="141"/>
      <c r="L116" s="141"/>
      <c r="M116" s="141"/>
    </row>
    <row r="117" spans="1:13" ht="16.350000000000001" customHeight="1">
      <c r="A117" s="42"/>
      <c r="B117" s="42"/>
      <c r="C117" s="42"/>
      <c r="D117" s="42"/>
      <c r="E117" s="41"/>
      <c r="F117" s="42"/>
      <c r="G117" s="141"/>
      <c r="H117" s="141"/>
      <c r="I117" s="141"/>
      <c r="J117" s="141"/>
      <c r="K117" s="141"/>
      <c r="L117" s="141"/>
      <c r="M117" s="141"/>
    </row>
    <row r="118" spans="1:13" ht="16.350000000000001" customHeight="1">
      <c r="A118" s="42"/>
      <c r="B118" s="42"/>
      <c r="C118" s="42"/>
      <c r="D118" s="42"/>
      <c r="E118" s="41"/>
      <c r="F118" s="42"/>
      <c r="G118" s="141"/>
      <c r="H118" s="141"/>
      <c r="I118" s="141"/>
      <c r="J118" s="141"/>
      <c r="K118" s="141"/>
      <c r="L118" s="141"/>
      <c r="M118" s="141"/>
    </row>
    <row r="119" spans="1:13" ht="16.350000000000001" customHeight="1">
      <c r="A119" s="42"/>
      <c r="B119" s="42"/>
      <c r="C119" s="42"/>
      <c r="D119" s="42"/>
      <c r="E119" s="41"/>
      <c r="F119" s="42"/>
      <c r="G119" s="141"/>
      <c r="H119" s="141"/>
      <c r="I119" s="141"/>
      <c r="J119" s="141"/>
      <c r="K119" s="141"/>
      <c r="L119" s="141"/>
      <c r="M119" s="141"/>
    </row>
    <row r="120" spans="1:13" s="42" customFormat="1" ht="16.350000000000001" customHeight="1"/>
    <row r="121" spans="1:13" s="42" customFormat="1" ht="16.350000000000001" customHeight="1"/>
    <row r="122" spans="1:13" s="42" customFormat="1" ht="16.350000000000001" customHeight="1"/>
    <row r="123" spans="1:13" s="42" customFormat="1" ht="16.350000000000001" customHeight="1"/>
    <row r="124" spans="1:13" s="42" customFormat="1" ht="16.350000000000001" customHeight="1"/>
    <row r="125" spans="1:13" s="42" customFormat="1" ht="16.350000000000001" customHeight="1"/>
    <row r="126" spans="1:13" s="42" customFormat="1" ht="16.350000000000001" customHeight="1"/>
    <row r="127" spans="1:13" s="42" customFormat="1" ht="16.350000000000001" customHeight="1"/>
    <row r="128" spans="1:13" s="42" customFormat="1" ht="16.350000000000001" customHeight="1"/>
    <row r="129" spans="1:13" s="42" customFormat="1" ht="16.350000000000001" customHeight="1"/>
    <row r="130" spans="1:13" s="42" customFormat="1" ht="11.1" customHeight="1"/>
    <row r="131" spans="1:13" s="42" customFormat="1" ht="21.95" customHeight="1">
      <c r="A131" s="63" t="str">
        <f>A65</f>
        <v>The accompanying notes are an integral part of this interim financial information.</v>
      </c>
      <c r="B131" s="63"/>
      <c r="C131" s="63"/>
      <c r="D131" s="63"/>
      <c r="E131" s="63"/>
      <c r="F131" s="63"/>
      <c r="G131" s="63"/>
      <c r="H131" s="63"/>
      <c r="I131" s="63"/>
      <c r="J131" s="63"/>
      <c r="K131" s="63"/>
      <c r="L131" s="63"/>
      <c r="M131" s="63"/>
    </row>
    <row r="132" spans="1:13" ht="16.5" customHeight="1">
      <c r="A132" s="49" t="str">
        <f>A66</f>
        <v>Principal Capital Public Company Limited</v>
      </c>
      <c r="B132" s="42"/>
      <c r="C132" s="42"/>
      <c r="D132" s="42"/>
      <c r="E132" s="41"/>
      <c r="F132" s="42"/>
      <c r="G132" s="146"/>
      <c r="H132" s="146"/>
      <c r="I132" s="146"/>
      <c r="J132" s="146"/>
      <c r="K132" s="146"/>
      <c r="L132" s="146"/>
      <c r="M132" s="146"/>
    </row>
    <row r="133" spans="1:13" ht="16.5" customHeight="1">
      <c r="A133" s="25" t="s">
        <v>181</v>
      </c>
      <c r="B133" s="42"/>
      <c r="C133" s="42"/>
      <c r="D133" s="72"/>
      <c r="E133" s="41"/>
      <c r="F133" s="72"/>
      <c r="G133" s="141"/>
      <c r="H133" s="141"/>
      <c r="I133" s="141"/>
      <c r="J133" s="72"/>
      <c r="K133" s="42"/>
      <c r="L133" s="146"/>
      <c r="M133" s="42"/>
    </row>
    <row r="134" spans="1:13" ht="16.5" customHeight="1">
      <c r="A134" s="133" t="str">
        <f>A68</f>
        <v>For the six-month period ended 30 June 2025</v>
      </c>
      <c r="B134" s="134"/>
      <c r="C134" s="134"/>
      <c r="D134" s="74"/>
      <c r="E134" s="147"/>
      <c r="F134" s="74"/>
      <c r="G134" s="140"/>
      <c r="H134" s="140"/>
      <c r="I134" s="140"/>
      <c r="J134" s="74"/>
      <c r="K134" s="134"/>
      <c r="L134" s="150"/>
      <c r="M134" s="134"/>
    </row>
    <row r="135" spans="1:13" ht="16.5" customHeight="1">
      <c r="A135" s="42"/>
      <c r="B135" s="42"/>
      <c r="C135" s="42"/>
      <c r="D135" s="42"/>
      <c r="E135" s="41"/>
      <c r="F135" s="42"/>
      <c r="G135" s="146"/>
      <c r="H135" s="146"/>
      <c r="I135" s="146"/>
      <c r="J135" s="146"/>
      <c r="K135" s="146"/>
      <c r="L135" s="146"/>
      <c r="M135" s="146"/>
    </row>
    <row r="136" spans="1:13" ht="16.5" customHeight="1">
      <c r="A136" s="42"/>
      <c r="B136" s="42"/>
      <c r="C136" s="42"/>
      <c r="D136" s="42"/>
      <c r="E136" s="41"/>
      <c r="F136" s="42"/>
      <c r="G136" s="146"/>
      <c r="H136" s="146"/>
      <c r="I136" s="146"/>
      <c r="J136" s="146"/>
      <c r="K136" s="146"/>
      <c r="L136" s="146"/>
      <c r="M136" s="146"/>
    </row>
    <row r="137" spans="1:13" ht="16.5" customHeight="1">
      <c r="A137" s="25"/>
      <c r="B137" s="25"/>
      <c r="C137" s="26"/>
      <c r="D137" s="26"/>
      <c r="E137" s="27"/>
      <c r="F137" s="26"/>
      <c r="G137" s="36" t="s">
        <v>2</v>
      </c>
      <c r="H137" s="36"/>
      <c r="I137" s="36" t="s">
        <v>2</v>
      </c>
      <c r="J137" s="37"/>
      <c r="K137" s="36" t="s">
        <v>3</v>
      </c>
      <c r="L137" s="36"/>
      <c r="M137" s="36" t="s">
        <v>3</v>
      </c>
    </row>
    <row r="138" spans="1:13" ht="16.5" customHeight="1">
      <c r="A138" s="25"/>
      <c r="B138" s="25"/>
      <c r="C138" s="26"/>
      <c r="D138" s="26"/>
      <c r="E138" s="27"/>
      <c r="F138" s="26"/>
      <c r="G138" s="38" t="s">
        <v>4</v>
      </c>
      <c r="H138" s="38"/>
      <c r="I138" s="38" t="s">
        <v>4</v>
      </c>
      <c r="J138" s="37"/>
      <c r="K138" s="38" t="s">
        <v>4</v>
      </c>
      <c r="L138" s="38"/>
      <c r="M138" s="38" t="s">
        <v>4</v>
      </c>
    </row>
    <row r="139" spans="1:13" ht="16.5" customHeight="1">
      <c r="A139" s="72"/>
      <c r="B139" s="72"/>
      <c r="C139" s="72"/>
      <c r="D139" s="72"/>
      <c r="E139" s="27"/>
      <c r="F139" s="26"/>
      <c r="G139" s="37" t="s">
        <v>5</v>
      </c>
      <c r="H139" s="37"/>
      <c r="I139" s="37" t="s">
        <v>5</v>
      </c>
      <c r="J139" s="72"/>
      <c r="K139" s="37" t="s">
        <v>5</v>
      </c>
      <c r="L139" s="27"/>
      <c r="M139" s="37" t="s">
        <v>5</v>
      </c>
    </row>
    <row r="140" spans="1:13" ht="16.5" customHeight="1">
      <c r="A140" s="42"/>
      <c r="B140" s="42"/>
      <c r="C140" s="42"/>
      <c r="D140" s="42"/>
      <c r="E140" s="41"/>
      <c r="F140" s="27"/>
      <c r="G140" s="43" t="s">
        <v>155</v>
      </c>
      <c r="H140" s="44"/>
      <c r="I140" s="43" t="s">
        <v>138</v>
      </c>
      <c r="J140" s="44"/>
      <c r="K140" s="43" t="s">
        <v>155</v>
      </c>
      <c r="L140" s="44"/>
      <c r="M140" s="43" t="s">
        <v>138</v>
      </c>
    </row>
    <row r="141" spans="1:13" ht="16.5" customHeight="1">
      <c r="A141" s="42"/>
      <c r="B141" s="42"/>
      <c r="C141" s="42"/>
      <c r="D141" s="42"/>
      <c r="E141" s="33" t="s">
        <v>8</v>
      </c>
      <c r="F141" s="41"/>
      <c r="G141" s="47" t="s">
        <v>9</v>
      </c>
      <c r="H141" s="76"/>
      <c r="I141" s="47" t="s">
        <v>9</v>
      </c>
      <c r="J141" s="72"/>
      <c r="K141" s="47" t="s">
        <v>9</v>
      </c>
      <c r="L141" s="148"/>
      <c r="M141" s="47" t="s">
        <v>9</v>
      </c>
    </row>
    <row r="142" spans="1:13" ht="16.5" customHeight="1">
      <c r="A142" s="42"/>
      <c r="B142" s="42"/>
      <c r="C142" s="42"/>
      <c r="D142" s="42"/>
      <c r="E142" s="41"/>
      <c r="F142" s="42"/>
      <c r="G142" s="141"/>
      <c r="H142" s="141"/>
      <c r="I142" s="141"/>
      <c r="J142" s="141"/>
      <c r="K142" s="141"/>
      <c r="L142" s="141"/>
      <c r="M142" s="141"/>
    </row>
    <row r="143" spans="1:13" ht="16.5" customHeight="1">
      <c r="A143" s="49" t="s">
        <v>214</v>
      </c>
      <c r="B143" s="49"/>
      <c r="C143" s="42"/>
      <c r="D143" s="23"/>
      <c r="E143" s="41"/>
      <c r="F143" s="42"/>
      <c r="G143" s="146">
        <f>SUM(G114,G100,G58)</f>
        <v>85619277</v>
      </c>
      <c r="H143" s="146"/>
      <c r="I143" s="146">
        <f>SUM(I114,I100,I58)</f>
        <v>87819024</v>
      </c>
      <c r="J143" s="146"/>
      <c r="K143" s="146">
        <f>SUM(K114,K100,K58)</f>
        <v>1227291</v>
      </c>
      <c r="L143" s="146"/>
      <c r="M143" s="146">
        <f>SUM(M114,M100,M58)</f>
        <v>-14870232.270000011</v>
      </c>
    </row>
    <row r="144" spans="1:13" ht="16.5" customHeight="1">
      <c r="A144" s="42" t="s">
        <v>215</v>
      </c>
      <c r="B144" s="42"/>
      <c r="C144" s="42"/>
      <c r="D144" s="42"/>
      <c r="E144" s="41"/>
      <c r="F144" s="42"/>
      <c r="G144" s="20">
        <v>267286191</v>
      </c>
      <c r="H144" s="21"/>
      <c r="I144" s="20">
        <v>520112962</v>
      </c>
      <c r="J144" s="21"/>
      <c r="K144" s="20">
        <v>56818245</v>
      </c>
      <c r="L144" s="21"/>
      <c r="M144" s="20">
        <v>59519693</v>
      </c>
    </row>
    <row r="145" spans="1:13" ht="16.5" customHeight="1">
      <c r="A145" s="42"/>
      <c r="B145" s="42"/>
      <c r="C145" s="42"/>
      <c r="D145" s="42"/>
      <c r="E145" s="41"/>
      <c r="F145" s="42"/>
      <c r="G145" s="146"/>
      <c r="H145" s="146"/>
      <c r="I145" s="146"/>
      <c r="J145" s="146"/>
      <c r="K145" s="146"/>
      <c r="L145" s="146"/>
      <c r="M145" s="146"/>
    </row>
    <row r="146" spans="1:13" ht="16.5" customHeight="1" thickBot="1">
      <c r="A146" s="49" t="s">
        <v>216</v>
      </c>
      <c r="B146" s="49"/>
      <c r="C146" s="42"/>
      <c r="D146" s="42"/>
      <c r="E146" s="41"/>
      <c r="F146" s="42"/>
      <c r="G146" s="143">
        <f>SUM(G143:G144)</f>
        <v>352905468</v>
      </c>
      <c r="H146" s="141"/>
      <c r="I146" s="143">
        <f>SUM(I143:I144)</f>
        <v>607931986</v>
      </c>
      <c r="J146" s="141"/>
      <c r="K146" s="143">
        <f>SUM(K143:K144)</f>
        <v>58045536</v>
      </c>
      <c r="L146" s="141"/>
      <c r="M146" s="143">
        <f>SUM(M143:M144)</f>
        <v>44649460.729999989</v>
      </c>
    </row>
    <row r="147" spans="1:13" ht="16.5" customHeight="1" thickTop="1">
      <c r="A147" s="49"/>
      <c r="B147" s="49"/>
      <c r="C147" s="42"/>
      <c r="D147" s="42"/>
      <c r="E147" s="41"/>
      <c r="F147" s="42"/>
      <c r="G147" s="141"/>
      <c r="H147" s="141"/>
      <c r="I147" s="141"/>
      <c r="J147" s="141"/>
      <c r="K147" s="141"/>
      <c r="L147" s="141"/>
      <c r="M147" s="141"/>
    </row>
    <row r="148" spans="1:13" ht="16.5" customHeight="1">
      <c r="A148" s="49" t="s">
        <v>122</v>
      </c>
      <c r="B148" s="49"/>
      <c r="C148" s="42"/>
      <c r="D148" s="42"/>
      <c r="E148" s="41"/>
      <c r="F148" s="42"/>
      <c r="G148" s="141"/>
      <c r="H148" s="141"/>
      <c r="I148" s="141"/>
      <c r="J148" s="146"/>
      <c r="K148" s="141"/>
      <c r="L148" s="146"/>
      <c r="M148" s="141"/>
    </row>
    <row r="149" spans="1:13" ht="16.5" customHeight="1">
      <c r="A149" s="49"/>
      <c r="B149" s="49"/>
      <c r="C149" s="42"/>
      <c r="D149" s="42"/>
      <c r="E149" s="41"/>
      <c r="F149" s="42"/>
      <c r="G149" s="141"/>
      <c r="H149" s="141"/>
      <c r="I149" s="141"/>
      <c r="J149" s="146"/>
      <c r="K149" s="141"/>
      <c r="L149" s="146"/>
      <c r="M149" s="141"/>
    </row>
    <row r="150" spans="1:13" ht="16.5" customHeight="1">
      <c r="A150" s="42" t="s">
        <v>217</v>
      </c>
      <c r="B150" s="49"/>
      <c r="C150" s="42"/>
      <c r="D150" s="42"/>
      <c r="E150" s="41"/>
      <c r="F150" s="42"/>
      <c r="G150" s="141"/>
      <c r="H150" s="141"/>
      <c r="I150" s="141"/>
      <c r="J150" s="146"/>
      <c r="K150" s="141"/>
      <c r="L150" s="146"/>
      <c r="M150" s="141"/>
    </row>
    <row r="151" spans="1:13" ht="16.5" customHeight="1">
      <c r="A151" s="42"/>
      <c r="B151" s="42" t="s">
        <v>218</v>
      </c>
      <c r="C151" s="42"/>
      <c r="D151" s="42"/>
      <c r="E151" s="41"/>
      <c r="F151" s="42"/>
      <c r="G151" s="141"/>
      <c r="H151" s="141"/>
      <c r="I151" s="141"/>
      <c r="J151" s="146"/>
      <c r="K151" s="141"/>
      <c r="L151" s="146"/>
      <c r="M151" s="141"/>
    </row>
    <row r="152" spans="1:13" ht="16.5" customHeight="1">
      <c r="A152" s="42"/>
      <c r="B152" s="49"/>
      <c r="C152" s="42"/>
      <c r="D152" s="42"/>
      <c r="E152" s="41"/>
      <c r="F152" s="42"/>
      <c r="G152" s="141"/>
      <c r="H152" s="141"/>
      <c r="I152" s="141"/>
      <c r="J152" s="146"/>
      <c r="K152" s="141"/>
      <c r="L152" s="146"/>
      <c r="M152" s="141"/>
    </row>
    <row r="153" spans="1:13" ht="16.5" customHeight="1">
      <c r="A153" s="42" t="s">
        <v>123</v>
      </c>
      <c r="B153" s="49"/>
      <c r="C153" s="42"/>
      <c r="D153" s="42"/>
      <c r="E153" s="41"/>
      <c r="F153" s="42"/>
      <c r="G153" s="16">
        <v>43607681</v>
      </c>
      <c r="H153" s="16"/>
      <c r="I153" s="16">
        <v>102434084</v>
      </c>
      <c r="J153" s="15"/>
      <c r="K153" s="16">
        <v>11760621</v>
      </c>
      <c r="L153" s="15"/>
      <c r="M153" s="16">
        <v>25283534</v>
      </c>
    </row>
    <row r="154" spans="1:13" ht="16.5" customHeight="1">
      <c r="A154" s="42" t="s">
        <v>219</v>
      </c>
      <c r="B154" s="42"/>
      <c r="C154" s="42"/>
      <c r="D154" s="42"/>
      <c r="E154" s="41">
        <v>18</v>
      </c>
      <c r="F154" s="42"/>
      <c r="G154" s="16">
        <v>34701467</v>
      </c>
      <c r="H154" s="16"/>
      <c r="I154" s="16">
        <v>33752753</v>
      </c>
      <c r="J154" s="15"/>
      <c r="K154" s="16">
        <v>10097067</v>
      </c>
      <c r="L154" s="15"/>
      <c r="M154" s="16">
        <v>0</v>
      </c>
    </row>
    <row r="155" spans="1:13" ht="16.350000000000001" customHeight="1">
      <c r="A155" s="42" t="s">
        <v>243</v>
      </c>
      <c r="B155" s="42"/>
      <c r="C155" s="42"/>
      <c r="D155" s="42"/>
      <c r="E155" s="41">
        <v>19</v>
      </c>
      <c r="F155" s="42"/>
      <c r="G155" s="16">
        <v>16700000</v>
      </c>
      <c r="H155" s="16"/>
      <c r="I155" s="16">
        <v>0</v>
      </c>
      <c r="J155" s="15"/>
      <c r="K155" s="16">
        <v>0</v>
      </c>
      <c r="L155" s="15"/>
      <c r="M155" s="16">
        <v>0</v>
      </c>
    </row>
    <row r="156" spans="1:13" ht="16.5" customHeight="1">
      <c r="A156" s="42" t="s">
        <v>244</v>
      </c>
      <c r="B156" s="42"/>
      <c r="C156" s="42"/>
      <c r="D156" s="42"/>
      <c r="E156" s="41">
        <v>17</v>
      </c>
      <c r="F156" s="42"/>
      <c r="G156" s="16">
        <v>1478669</v>
      </c>
      <c r="H156" s="16"/>
      <c r="I156" s="16">
        <v>0</v>
      </c>
      <c r="J156" s="15"/>
      <c r="K156" s="16">
        <v>1478669</v>
      </c>
      <c r="L156" s="15"/>
      <c r="M156" s="16">
        <v>0</v>
      </c>
    </row>
    <row r="157" spans="1:13" ht="16.350000000000001" customHeight="1">
      <c r="A157" s="42"/>
      <c r="B157" s="42"/>
      <c r="C157" s="42"/>
      <c r="D157" s="42"/>
      <c r="E157" s="41"/>
      <c r="F157" s="42"/>
      <c r="G157" s="16"/>
      <c r="H157" s="16"/>
      <c r="I157" s="16"/>
      <c r="J157" s="15"/>
      <c r="K157" s="16"/>
      <c r="L157" s="15"/>
      <c r="M157" s="16"/>
    </row>
    <row r="158" spans="1:13" ht="16.350000000000001" customHeight="1">
      <c r="A158" s="42"/>
      <c r="B158" s="42"/>
      <c r="C158" s="42"/>
      <c r="D158" s="42"/>
      <c r="E158" s="41"/>
      <c r="F158" s="42"/>
      <c r="G158" s="16"/>
      <c r="H158" s="16"/>
      <c r="I158" s="16"/>
      <c r="J158" s="15"/>
      <c r="K158" s="16"/>
      <c r="L158" s="15"/>
      <c r="M158" s="16"/>
    </row>
    <row r="159" spans="1:13" ht="16.350000000000001" customHeight="1">
      <c r="A159" s="42"/>
      <c r="B159" s="42"/>
      <c r="C159" s="42"/>
      <c r="D159" s="42"/>
      <c r="E159" s="41"/>
      <c r="F159" s="42"/>
      <c r="G159" s="16"/>
      <c r="H159" s="16"/>
      <c r="I159" s="16"/>
      <c r="J159" s="15"/>
      <c r="K159" s="16"/>
      <c r="L159" s="15"/>
      <c r="M159" s="16"/>
    </row>
    <row r="160" spans="1:13" ht="16.350000000000001" customHeight="1">
      <c r="A160" s="42"/>
      <c r="B160" s="42"/>
      <c r="C160" s="42"/>
      <c r="D160" s="42"/>
      <c r="E160" s="41"/>
      <c r="F160" s="42"/>
      <c r="G160" s="16"/>
      <c r="H160" s="16"/>
      <c r="I160" s="16"/>
      <c r="J160" s="15"/>
      <c r="K160" s="16"/>
      <c r="L160" s="15"/>
      <c r="M160" s="16"/>
    </row>
    <row r="161" spans="1:13" ht="16.350000000000001" customHeight="1">
      <c r="A161" s="42"/>
      <c r="B161" s="42"/>
      <c r="C161" s="42"/>
      <c r="D161" s="42"/>
      <c r="E161" s="41"/>
      <c r="F161" s="42"/>
      <c r="G161" s="16"/>
      <c r="H161" s="16"/>
      <c r="I161" s="16"/>
      <c r="J161" s="15"/>
      <c r="K161" s="16"/>
      <c r="L161" s="15"/>
      <c r="M161" s="16"/>
    </row>
    <row r="162" spans="1:13" ht="16.350000000000001" customHeight="1">
      <c r="A162" s="42"/>
      <c r="B162" s="42"/>
      <c r="C162" s="42"/>
      <c r="D162" s="42"/>
      <c r="E162" s="41"/>
      <c r="F162" s="42"/>
      <c r="G162" s="16"/>
      <c r="H162" s="16"/>
      <c r="I162" s="16"/>
      <c r="J162" s="15"/>
      <c r="K162" s="16"/>
      <c r="L162" s="15"/>
      <c r="M162" s="16"/>
    </row>
    <row r="163" spans="1:13" ht="16.350000000000001" customHeight="1">
      <c r="A163" s="42"/>
      <c r="B163" s="42"/>
      <c r="C163" s="42"/>
      <c r="D163" s="42"/>
      <c r="E163" s="41"/>
      <c r="F163" s="42"/>
      <c r="G163" s="16"/>
      <c r="H163" s="16"/>
      <c r="I163" s="16"/>
      <c r="J163" s="15"/>
      <c r="K163" s="16"/>
      <c r="L163" s="15"/>
      <c r="M163" s="16"/>
    </row>
    <row r="164" spans="1:13" ht="16.350000000000001" customHeight="1">
      <c r="A164" s="42"/>
      <c r="B164" s="42"/>
      <c r="C164" s="42"/>
      <c r="D164" s="42"/>
      <c r="E164" s="41"/>
      <c r="F164" s="42"/>
      <c r="G164" s="16"/>
      <c r="H164" s="16"/>
      <c r="I164" s="16"/>
      <c r="J164" s="15"/>
      <c r="K164" s="16"/>
      <c r="L164" s="15"/>
      <c r="M164" s="16"/>
    </row>
    <row r="165" spans="1:13" ht="16.350000000000001" customHeight="1">
      <c r="A165" s="42"/>
      <c r="B165" s="42"/>
      <c r="C165" s="42"/>
      <c r="D165" s="42"/>
      <c r="E165" s="41"/>
      <c r="F165" s="42"/>
      <c r="G165" s="16"/>
      <c r="H165" s="16"/>
      <c r="I165" s="16"/>
      <c r="J165" s="15"/>
      <c r="K165" s="16"/>
      <c r="L165" s="15"/>
      <c r="M165" s="16"/>
    </row>
    <row r="166" spans="1:13" ht="16.350000000000001" customHeight="1">
      <c r="A166" s="42"/>
      <c r="B166" s="42"/>
      <c r="C166" s="42"/>
      <c r="D166" s="42"/>
      <c r="E166" s="41"/>
      <c r="F166" s="42"/>
      <c r="G166" s="16"/>
      <c r="H166" s="16"/>
      <c r="I166" s="16"/>
      <c r="J166" s="15"/>
      <c r="K166" s="16"/>
      <c r="L166" s="15"/>
      <c r="M166" s="16"/>
    </row>
    <row r="167" spans="1:13" ht="16.350000000000001" customHeight="1">
      <c r="A167" s="42"/>
      <c r="B167" s="42"/>
      <c r="C167" s="42"/>
      <c r="D167" s="42"/>
      <c r="E167" s="41"/>
      <c r="F167" s="42"/>
      <c r="G167" s="16"/>
      <c r="H167" s="16"/>
      <c r="I167" s="16"/>
      <c r="J167" s="15"/>
      <c r="K167" s="16"/>
      <c r="L167" s="15"/>
      <c r="M167" s="16"/>
    </row>
    <row r="168" spans="1:13" ht="16.350000000000001" customHeight="1">
      <c r="A168" s="42"/>
      <c r="B168" s="42"/>
      <c r="C168" s="42"/>
      <c r="D168" s="42"/>
      <c r="E168" s="41"/>
      <c r="F168" s="42"/>
      <c r="G168" s="16"/>
      <c r="H168" s="16"/>
      <c r="I168" s="16"/>
      <c r="J168" s="15"/>
      <c r="K168" s="16"/>
      <c r="L168" s="15"/>
      <c r="M168" s="16"/>
    </row>
    <row r="169" spans="1:13" ht="16.350000000000001" customHeight="1">
      <c r="A169" s="42"/>
      <c r="B169" s="42"/>
      <c r="C169" s="42"/>
      <c r="D169" s="42"/>
      <c r="E169" s="41"/>
      <c r="F169" s="42"/>
      <c r="G169" s="16"/>
      <c r="H169" s="16"/>
      <c r="I169" s="16"/>
      <c r="J169" s="15"/>
      <c r="K169" s="16"/>
      <c r="L169" s="15"/>
      <c r="M169" s="16"/>
    </row>
    <row r="170" spans="1:13" ht="16.350000000000001" customHeight="1">
      <c r="A170" s="42"/>
      <c r="B170" s="42"/>
      <c r="C170" s="42"/>
      <c r="D170" s="42"/>
      <c r="E170" s="41"/>
      <c r="F170" s="42"/>
      <c r="G170" s="16"/>
      <c r="H170" s="16"/>
      <c r="I170" s="16"/>
      <c r="J170" s="15"/>
      <c r="K170" s="16"/>
      <c r="L170" s="15"/>
      <c r="M170" s="16"/>
    </row>
    <row r="171" spans="1:13" ht="16.350000000000001" customHeight="1">
      <c r="A171" s="42"/>
      <c r="B171" s="42"/>
      <c r="C171" s="42"/>
      <c r="D171" s="42"/>
      <c r="E171" s="41"/>
      <c r="F171" s="42"/>
      <c r="G171" s="16"/>
      <c r="H171" s="16"/>
      <c r="I171" s="16"/>
      <c r="J171" s="15"/>
      <c r="K171" s="16"/>
      <c r="L171" s="15"/>
      <c r="M171" s="16"/>
    </row>
    <row r="172" spans="1:13" ht="16.350000000000001" customHeight="1">
      <c r="A172" s="42"/>
      <c r="B172" s="42"/>
      <c r="C172" s="42"/>
      <c r="D172" s="42"/>
      <c r="E172" s="41"/>
      <c r="F172" s="42"/>
      <c r="G172" s="16"/>
      <c r="H172" s="16"/>
      <c r="I172" s="16"/>
      <c r="J172" s="15"/>
      <c r="K172" s="16"/>
      <c r="L172" s="15"/>
      <c r="M172" s="16"/>
    </row>
    <row r="173" spans="1:13" ht="16.350000000000001" customHeight="1">
      <c r="A173" s="42"/>
      <c r="B173" s="42"/>
      <c r="C173" s="42"/>
      <c r="D173" s="42"/>
      <c r="E173" s="41"/>
      <c r="F173" s="42"/>
      <c r="G173" s="16"/>
      <c r="H173" s="16"/>
      <c r="I173" s="16"/>
      <c r="J173" s="15"/>
      <c r="K173" s="16"/>
      <c r="L173" s="15"/>
      <c r="M173" s="16"/>
    </row>
    <row r="174" spans="1:13" ht="16.350000000000001" customHeight="1">
      <c r="A174" s="42"/>
      <c r="B174" s="42"/>
      <c r="C174" s="42"/>
      <c r="D174" s="42"/>
      <c r="E174" s="41"/>
      <c r="F174" s="42"/>
      <c r="G174" s="16"/>
      <c r="H174" s="16"/>
      <c r="I174" s="16"/>
      <c r="J174" s="15"/>
      <c r="K174" s="16"/>
      <c r="L174" s="15"/>
      <c r="M174" s="16"/>
    </row>
    <row r="175" spans="1:13" ht="16.350000000000001" customHeight="1">
      <c r="A175" s="42"/>
      <c r="B175" s="42"/>
      <c r="C175" s="42"/>
      <c r="D175" s="42"/>
      <c r="E175" s="41"/>
      <c r="F175" s="42"/>
      <c r="G175" s="16"/>
      <c r="H175" s="16"/>
      <c r="I175" s="16"/>
      <c r="J175" s="15"/>
      <c r="K175" s="16"/>
      <c r="L175" s="15"/>
      <c r="M175" s="16"/>
    </row>
    <row r="176" spans="1:13" ht="16.350000000000001" customHeight="1">
      <c r="A176" s="42"/>
      <c r="B176" s="42"/>
      <c r="C176" s="42"/>
      <c r="D176" s="42"/>
      <c r="E176" s="41"/>
      <c r="F176" s="42"/>
      <c r="G176" s="16"/>
      <c r="H176" s="16"/>
      <c r="I176" s="16"/>
      <c r="J176" s="15"/>
      <c r="K176" s="16"/>
      <c r="L176" s="15"/>
      <c r="M176" s="16"/>
    </row>
    <row r="177" spans="1:13" ht="16.350000000000001" customHeight="1">
      <c r="A177" s="42"/>
      <c r="B177" s="42"/>
      <c r="C177" s="42"/>
      <c r="D177" s="42"/>
      <c r="E177" s="41"/>
      <c r="F177" s="42"/>
      <c r="G177" s="16"/>
      <c r="H177" s="16"/>
      <c r="I177" s="16"/>
      <c r="J177" s="15"/>
      <c r="K177" s="16"/>
      <c r="L177" s="15"/>
      <c r="M177" s="16"/>
    </row>
    <row r="178" spans="1:13" ht="16.350000000000001" customHeight="1">
      <c r="A178" s="42"/>
      <c r="B178" s="42"/>
      <c r="C178" s="42"/>
      <c r="D178" s="42"/>
      <c r="E178" s="41"/>
      <c r="F178" s="42"/>
      <c r="G178" s="16"/>
      <c r="H178" s="16"/>
      <c r="I178" s="16"/>
      <c r="J178" s="15"/>
      <c r="K178" s="16"/>
      <c r="L178" s="15"/>
      <c r="M178" s="16"/>
    </row>
    <row r="179" spans="1:13" ht="16.350000000000001" customHeight="1">
      <c r="A179" s="42"/>
      <c r="B179" s="42"/>
      <c r="C179" s="42"/>
      <c r="D179" s="42"/>
      <c r="E179" s="41"/>
      <c r="F179" s="42"/>
      <c r="G179" s="16"/>
      <c r="H179" s="16"/>
      <c r="I179" s="16"/>
      <c r="J179" s="15"/>
      <c r="K179" s="16"/>
      <c r="L179" s="15"/>
      <c r="M179" s="16"/>
    </row>
    <row r="180" spans="1:13" ht="16.350000000000001" customHeight="1">
      <c r="A180" s="42"/>
      <c r="B180" s="42"/>
      <c r="C180" s="42"/>
      <c r="D180" s="42"/>
      <c r="E180" s="41"/>
      <c r="F180" s="42"/>
      <c r="G180" s="16"/>
      <c r="H180" s="16"/>
      <c r="I180" s="16"/>
      <c r="J180" s="15"/>
      <c r="K180" s="16"/>
      <c r="L180" s="15"/>
      <c r="M180" s="16"/>
    </row>
    <row r="181" spans="1:13" ht="16.350000000000001" customHeight="1">
      <c r="A181" s="42"/>
      <c r="B181" s="42"/>
      <c r="C181" s="42"/>
      <c r="D181" s="42"/>
      <c r="E181" s="41"/>
      <c r="F181" s="42"/>
      <c r="G181" s="16"/>
      <c r="H181" s="16"/>
      <c r="I181" s="16"/>
      <c r="J181" s="15"/>
      <c r="K181" s="16"/>
      <c r="L181" s="15"/>
      <c r="M181" s="16"/>
    </row>
    <row r="182" spans="1:13" ht="16.350000000000001" customHeight="1">
      <c r="A182" s="42"/>
      <c r="B182" s="42"/>
      <c r="C182" s="42"/>
      <c r="D182" s="42"/>
      <c r="E182" s="41"/>
      <c r="F182" s="42"/>
      <c r="G182" s="16"/>
      <c r="H182" s="16"/>
      <c r="I182" s="16"/>
      <c r="J182" s="15"/>
      <c r="K182" s="16"/>
      <c r="L182" s="15"/>
      <c r="M182" s="16"/>
    </row>
    <row r="183" spans="1:13" ht="16.350000000000001" customHeight="1">
      <c r="A183" s="42"/>
      <c r="B183" s="42"/>
      <c r="C183" s="42"/>
      <c r="D183" s="42"/>
      <c r="E183" s="41"/>
      <c r="F183" s="42"/>
      <c r="G183" s="16"/>
      <c r="H183" s="16"/>
      <c r="I183" s="16"/>
      <c r="J183" s="15"/>
      <c r="K183" s="16"/>
      <c r="L183" s="15"/>
      <c r="M183" s="16"/>
    </row>
    <row r="184" spans="1:13" ht="16.350000000000001" customHeight="1">
      <c r="A184" s="42"/>
      <c r="B184" s="42"/>
      <c r="C184" s="42"/>
      <c r="D184" s="42"/>
      <c r="E184" s="41"/>
      <c r="F184" s="42"/>
      <c r="G184" s="16"/>
      <c r="H184" s="16"/>
      <c r="I184" s="16"/>
      <c r="J184" s="15"/>
      <c r="K184" s="16"/>
      <c r="L184" s="15"/>
      <c r="M184" s="16"/>
    </row>
    <row r="185" spans="1:13" ht="16.350000000000001" customHeight="1">
      <c r="A185" s="42"/>
      <c r="B185" s="42"/>
      <c r="C185" s="42"/>
      <c r="D185" s="42"/>
      <c r="E185" s="41"/>
      <c r="F185" s="42"/>
      <c r="G185" s="16"/>
      <c r="H185" s="16"/>
      <c r="I185" s="16"/>
      <c r="J185" s="15"/>
      <c r="K185" s="16"/>
      <c r="L185" s="15"/>
      <c r="M185" s="16"/>
    </row>
    <row r="186" spans="1:13" ht="16.350000000000001" customHeight="1">
      <c r="A186" s="42"/>
      <c r="B186" s="42"/>
      <c r="C186" s="42"/>
      <c r="D186" s="42"/>
      <c r="E186" s="41"/>
      <c r="F186" s="42"/>
      <c r="G186" s="16"/>
      <c r="H186" s="16"/>
      <c r="I186" s="16"/>
      <c r="J186" s="15"/>
      <c r="K186" s="16"/>
      <c r="L186" s="15"/>
      <c r="M186" s="16"/>
    </row>
    <row r="187" spans="1:13" ht="16.350000000000001" customHeight="1">
      <c r="A187" s="42"/>
      <c r="B187" s="42"/>
      <c r="C187" s="42"/>
      <c r="D187" s="42"/>
      <c r="E187" s="41"/>
      <c r="F187" s="42"/>
      <c r="G187" s="16"/>
      <c r="H187" s="16"/>
      <c r="I187" s="16"/>
      <c r="J187" s="15"/>
      <c r="K187" s="16"/>
      <c r="L187" s="15"/>
      <c r="M187" s="16"/>
    </row>
    <row r="188" spans="1:13" ht="16.350000000000001" customHeight="1">
      <c r="A188" s="42"/>
      <c r="B188" s="42"/>
      <c r="C188" s="42"/>
      <c r="D188" s="42"/>
      <c r="E188" s="41"/>
      <c r="F188" s="42"/>
      <c r="G188" s="16"/>
      <c r="H188" s="16"/>
      <c r="I188" s="16"/>
      <c r="J188" s="15"/>
      <c r="K188" s="16"/>
      <c r="L188" s="15"/>
      <c r="M188" s="16"/>
    </row>
    <row r="189" spans="1:13" ht="24" customHeight="1">
      <c r="A189" s="42"/>
      <c r="B189" s="42"/>
      <c r="C189" s="42"/>
      <c r="D189" s="42"/>
      <c r="E189" s="41"/>
      <c r="F189" s="42"/>
      <c r="G189" s="16"/>
      <c r="H189" s="16"/>
      <c r="I189" s="16"/>
      <c r="J189" s="15"/>
      <c r="K189" s="16"/>
      <c r="L189" s="15"/>
      <c r="M189" s="16"/>
    </row>
    <row r="190" spans="1:13" ht="21.6" customHeight="1">
      <c r="A190" s="42"/>
      <c r="B190" s="42"/>
      <c r="C190" s="42"/>
      <c r="D190" s="42"/>
      <c r="E190" s="41"/>
      <c r="F190" s="42"/>
      <c r="G190" s="16"/>
      <c r="H190" s="16"/>
      <c r="I190" s="16"/>
      <c r="J190" s="15"/>
      <c r="K190" s="16"/>
      <c r="L190" s="15"/>
      <c r="M190" s="16"/>
    </row>
    <row r="191" spans="1:13" ht="16.350000000000001" customHeight="1">
      <c r="A191" s="42"/>
      <c r="B191" s="42"/>
      <c r="C191" s="42"/>
      <c r="D191" s="42"/>
      <c r="E191" s="41"/>
      <c r="F191" s="42"/>
      <c r="G191" s="16"/>
      <c r="H191" s="16"/>
      <c r="I191" s="16"/>
      <c r="J191" s="15"/>
      <c r="K191" s="16"/>
      <c r="L191" s="15"/>
      <c r="M191" s="16"/>
    </row>
    <row r="192" spans="1:13" ht="18" customHeight="1">
      <c r="A192" s="42"/>
      <c r="B192" s="42"/>
      <c r="C192" s="42"/>
      <c r="D192" s="42"/>
      <c r="E192" s="41"/>
      <c r="F192" s="42"/>
      <c r="G192" s="16"/>
      <c r="H192" s="16"/>
      <c r="I192" s="16"/>
      <c r="J192" s="15"/>
      <c r="K192" s="16"/>
      <c r="L192" s="15"/>
      <c r="M192" s="16"/>
    </row>
    <row r="193" spans="1:13" ht="16.350000000000001" customHeight="1">
      <c r="A193" s="42"/>
      <c r="B193" s="42"/>
      <c r="C193" s="42"/>
      <c r="D193" s="42"/>
      <c r="E193" s="41"/>
      <c r="F193" s="42"/>
      <c r="G193" s="16"/>
      <c r="H193" s="16"/>
      <c r="I193" s="16"/>
      <c r="J193" s="15"/>
      <c r="K193" s="16"/>
      <c r="L193" s="15"/>
      <c r="M193" s="16"/>
    </row>
    <row r="194" spans="1:13" ht="16.350000000000001" customHeight="1">
      <c r="A194" s="42"/>
      <c r="B194" s="42"/>
      <c r="C194" s="42"/>
      <c r="D194" s="42"/>
      <c r="E194" s="41"/>
      <c r="F194" s="42"/>
      <c r="G194" s="16"/>
      <c r="H194" s="16"/>
      <c r="I194" s="16"/>
      <c r="J194" s="15"/>
      <c r="K194" s="16"/>
      <c r="L194" s="15"/>
      <c r="M194" s="16"/>
    </row>
    <row r="195" spans="1:13" ht="5.25" customHeight="1">
      <c r="A195" s="42"/>
      <c r="B195" s="42"/>
      <c r="C195" s="42"/>
      <c r="D195" s="42"/>
      <c r="E195" s="41"/>
      <c r="F195" s="42"/>
      <c r="G195" s="16"/>
      <c r="H195" s="16"/>
      <c r="I195" s="16"/>
      <c r="J195" s="15"/>
      <c r="K195" s="16"/>
      <c r="L195" s="15"/>
      <c r="M195" s="16"/>
    </row>
    <row r="196" spans="1:13" ht="21.95" customHeight="1">
      <c r="A196" s="134" t="s">
        <v>30</v>
      </c>
      <c r="B196" s="134"/>
      <c r="C196" s="134"/>
      <c r="D196" s="134"/>
      <c r="E196" s="147"/>
      <c r="F196" s="134"/>
      <c r="G196" s="140"/>
      <c r="H196" s="140"/>
      <c r="I196" s="140"/>
      <c r="J196" s="134"/>
      <c r="K196" s="140"/>
      <c r="L196" s="150"/>
      <c r="M196" s="140"/>
    </row>
  </sheetData>
  <mergeCells count="14">
    <mergeCell ref="G138:I138"/>
    <mergeCell ref="K138:M138"/>
    <mergeCell ref="G6:I6"/>
    <mergeCell ref="K6:M6"/>
    <mergeCell ref="G7:I7"/>
    <mergeCell ref="K7:M7"/>
    <mergeCell ref="A65:M65"/>
    <mergeCell ref="G71:I71"/>
    <mergeCell ref="K71:M71"/>
    <mergeCell ref="G72:I72"/>
    <mergeCell ref="K72:M72"/>
    <mergeCell ref="A131:M131"/>
    <mergeCell ref="G137:I137"/>
    <mergeCell ref="K137:M137"/>
  </mergeCells>
  <pageMargins left="0.8" right="0.5" top="0.5" bottom="0.6" header="0.49" footer="0.4"/>
  <pageSetup paperSize="9" scale="74" firstPageNumber="11" orientation="portrait" useFirstPageNumber="1" horizontalDpi="1200" verticalDpi="1200" r:id="rId1"/>
  <headerFooter>
    <oddFooter>&amp;R&amp;"Arial,Regular"&amp;10&amp;P</oddFooter>
  </headerFooter>
  <rowBreaks count="2" manualBreakCount="2">
    <brk id="65" max="12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(6M)</vt:lpstr>
      <vt:lpstr>9 Consolidated</vt:lpstr>
      <vt:lpstr>10 Company 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Pinanong Ruthaiwat (TH)</cp:lastModifiedBy>
  <cp:lastPrinted>2025-08-13T04:07:55Z</cp:lastPrinted>
  <dcterms:created xsi:type="dcterms:W3CDTF">2022-08-05T02:00:58Z</dcterms:created>
  <dcterms:modified xsi:type="dcterms:W3CDTF">2025-08-13T04:08:00Z</dcterms:modified>
</cp:coreProperties>
</file>