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c1a41d6175bfffb8/Desktop/Set Link/Q2/งบ/"/>
    </mc:Choice>
  </mc:AlternateContent>
  <xr:revisionPtr revIDLastSave="0" documentId="8_{B62CCE41-7EDA-4D97-8992-DA45A0BC4022}" xr6:coauthVersionLast="47" xr6:coauthVersionMax="47" xr10:uidLastSave="{00000000-0000-0000-0000-000000000000}"/>
  <bookViews>
    <workbookView xWindow="-108" yWindow="-108" windowWidth="23256" windowHeight="12456" tabRatio="556" xr2:uid="{00000000-000D-0000-FFFF-FFFF00000000}"/>
  </bookViews>
  <sheets>
    <sheet name="2-4" sheetId="1" r:id="rId1"/>
    <sheet name="5" sheetId="7" r:id="rId2"/>
    <sheet name="6" sheetId="6" r:id="rId3"/>
    <sheet name="7" sheetId="3" r:id="rId4"/>
    <sheet name="8" sheetId="4" r:id="rId5"/>
    <sheet name="9-11" sheetId="5" r:id="rId6"/>
  </sheets>
  <definedNames>
    <definedName name="ฟ53" localSheetId="4">'8'!#REF!</definedName>
    <definedName name="ฟ53" localSheetId="5">'9-11'!#REF!</definedName>
    <definedName name="ฟ53">#REF!</definedName>
    <definedName name="ฤ63" localSheetId="4">'8'!#REF!</definedName>
    <definedName name="ฤ63" localSheetId="5">'9-11'!#REF!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E63" i="5" l="1"/>
  <c r="I63" i="5"/>
  <c r="D67" i="6"/>
  <c r="I17" i="4"/>
  <c r="O25" i="3"/>
  <c r="G81" i="5" l="1"/>
  <c r="G67" i="5"/>
  <c r="W17" i="3"/>
  <c r="W16" i="3"/>
  <c r="U16" i="3"/>
  <c r="M24" i="3"/>
  <c r="S24" i="3" s="1"/>
  <c r="S17" i="3"/>
  <c r="S22" i="3"/>
  <c r="F53" i="7"/>
  <c r="F47" i="7"/>
  <c r="F49" i="7"/>
  <c r="D27" i="6"/>
  <c r="F27" i="6"/>
  <c r="H27" i="6"/>
  <c r="J27" i="6"/>
  <c r="H33" i="7"/>
  <c r="J61" i="7" l="1"/>
  <c r="H61" i="7"/>
  <c r="F61" i="7"/>
  <c r="D61" i="7"/>
  <c r="I60" i="7"/>
  <c r="G60" i="7"/>
  <c r="E60" i="7"/>
  <c r="I53" i="7"/>
  <c r="G53" i="7"/>
  <c r="E53" i="7"/>
  <c r="J47" i="7"/>
  <c r="H47" i="7"/>
  <c r="D47" i="7"/>
  <c r="J31" i="7"/>
  <c r="H31" i="7"/>
  <c r="F31" i="7"/>
  <c r="D31" i="7"/>
  <c r="J22" i="7"/>
  <c r="J24" i="7" s="1"/>
  <c r="J27" i="7" s="1"/>
  <c r="H22" i="7"/>
  <c r="H24" i="7" s="1"/>
  <c r="H27" i="7" s="1"/>
  <c r="F22" i="7"/>
  <c r="D22" i="7"/>
  <c r="J15" i="7"/>
  <c r="H15" i="7"/>
  <c r="F15" i="7"/>
  <c r="D15" i="7"/>
  <c r="D24" i="7" s="1"/>
  <c r="D27" i="7" s="1"/>
  <c r="A1" i="7"/>
  <c r="H38" i="7" l="1"/>
  <c r="H41" i="7" s="1"/>
  <c r="H53" i="7" s="1"/>
  <c r="J33" i="7"/>
  <c r="J38" i="7" s="1"/>
  <c r="J41" i="7" s="1"/>
  <c r="J53" i="7" s="1"/>
  <c r="D33" i="7"/>
  <c r="D38" i="7" s="1"/>
  <c r="D41" i="7" s="1"/>
  <c r="F24" i="7"/>
  <c r="F27" i="7" s="1"/>
  <c r="F33" i="7" s="1"/>
  <c r="F38" i="7" s="1"/>
  <c r="F41" i="7" s="1"/>
  <c r="H49" i="7"/>
  <c r="H60" i="7" s="1"/>
  <c r="H63" i="7" s="1"/>
  <c r="I84" i="5"/>
  <c r="E84" i="5"/>
  <c r="E67" i="5"/>
  <c r="K122" i="1"/>
  <c r="O23" i="4"/>
  <c r="O15" i="4"/>
  <c r="Q12" i="4"/>
  <c r="Q25" i="3"/>
  <c r="O27" i="3"/>
  <c r="O17" i="3"/>
  <c r="Q17" i="3" s="1"/>
  <c r="G27" i="3"/>
  <c r="I27" i="3"/>
  <c r="K27" i="3"/>
  <c r="W22" i="3"/>
  <c r="W19" i="3"/>
  <c r="V19" i="3"/>
  <c r="U19" i="3"/>
  <c r="S14" i="3"/>
  <c r="K67" i="6"/>
  <c r="F61" i="6"/>
  <c r="D49" i="7" l="1"/>
  <c r="D53" i="7"/>
  <c r="Q27" i="3"/>
  <c r="S25" i="3"/>
  <c r="J49" i="7"/>
  <c r="J60" i="7" s="1"/>
  <c r="J63" i="7" s="1"/>
  <c r="F60" i="7"/>
  <c r="F63" i="7" s="1"/>
  <c r="D60" i="7"/>
  <c r="D63" i="7" s="1"/>
  <c r="F67" i="7"/>
  <c r="F56" i="7"/>
  <c r="D56" i="7"/>
  <c r="D67" i="7"/>
  <c r="J56" i="7"/>
  <c r="H56" i="7"/>
  <c r="H67" i="7"/>
  <c r="K55" i="1" l="1"/>
  <c r="G55" i="1"/>
  <c r="O17" i="4" l="1"/>
  <c r="K17" i="4"/>
  <c r="G17" i="4"/>
  <c r="G122" i="1"/>
  <c r="E76" i="1"/>
  <c r="E44" i="1"/>
  <c r="J61" i="6"/>
  <c r="H61" i="6"/>
  <c r="K25" i="1"/>
  <c r="I25" i="1"/>
  <c r="G25" i="1"/>
  <c r="Q15" i="4" l="1"/>
  <c r="S15" i="4" l="1"/>
  <c r="G38" i="5"/>
  <c r="G43" i="5" s="1"/>
  <c r="D31" i="6"/>
  <c r="K81" i="5" l="1"/>
  <c r="E81" i="5"/>
  <c r="I81" i="5" l="1"/>
  <c r="K38" i="5"/>
  <c r="W25" i="3" l="1"/>
  <c r="S12" i="4" l="1"/>
  <c r="Q17" i="4"/>
  <c r="Q23" i="4"/>
  <c r="S23" i="4" s="1"/>
  <c r="Q22" i="4"/>
  <c r="J47" i="6"/>
  <c r="H47" i="6"/>
  <c r="F47" i="6"/>
  <c r="D15" i="6"/>
  <c r="A48" i="5" l="1"/>
  <c r="A95" i="5" s="1"/>
  <c r="K52" i="5"/>
  <c r="K99" i="5" s="1"/>
  <c r="I52" i="5"/>
  <c r="I99" i="5" s="1"/>
  <c r="G52" i="5"/>
  <c r="G99" i="5" s="1"/>
  <c r="E52" i="5"/>
  <c r="E99" i="5" s="1"/>
  <c r="I55" i="1" l="1"/>
  <c r="I103" i="1" s="1"/>
  <c r="E55" i="1"/>
  <c r="E103" i="1" s="1"/>
  <c r="G126" i="1" l="1"/>
  <c r="Q20" i="4"/>
  <c r="K123" i="1" s="1"/>
  <c r="S20" i="4" l="1"/>
  <c r="Q25" i="4"/>
  <c r="G123" i="1"/>
  <c r="G125" i="1" s="1"/>
  <c r="G128" i="1" s="1"/>
  <c r="K89" i="1"/>
  <c r="I89" i="1"/>
  <c r="G89" i="1"/>
  <c r="E89" i="1"/>
  <c r="I76" i="1" l="1"/>
  <c r="O19" i="3" l="1"/>
  <c r="K19" i="3"/>
  <c r="I19" i="3"/>
  <c r="G19" i="3"/>
  <c r="D61" i="6" l="1"/>
  <c r="U24" i="3" s="1"/>
  <c r="U27" i="3" s="1"/>
  <c r="I60" i="6"/>
  <c r="G60" i="6"/>
  <c r="E60" i="6"/>
  <c r="D47" i="6"/>
  <c r="J31" i="6"/>
  <c r="H31" i="6"/>
  <c r="F31" i="6"/>
  <c r="J22" i="6"/>
  <c r="H22" i="6"/>
  <c r="F22" i="6"/>
  <c r="D22" i="6"/>
  <c r="J15" i="6"/>
  <c r="H15" i="6"/>
  <c r="F15" i="6"/>
  <c r="A1" i="6"/>
  <c r="A1" i="3" s="1"/>
  <c r="D24" i="6" l="1"/>
  <c r="D33" i="6" s="1"/>
  <c r="F24" i="6"/>
  <c r="H24" i="6"/>
  <c r="J24" i="6"/>
  <c r="F33" i="6"/>
  <c r="J33" i="6"/>
  <c r="J38" i="6" s="1"/>
  <c r="J41" i="6" s="1"/>
  <c r="O25" i="4"/>
  <c r="J49" i="6" l="1"/>
  <c r="J60" i="6" s="1"/>
  <c r="J63" i="6" s="1"/>
  <c r="H33" i="6"/>
  <c r="H38" i="6" s="1"/>
  <c r="H41" i="6" s="1"/>
  <c r="D38" i="6"/>
  <c r="D41" i="6" s="1"/>
  <c r="J67" i="6" l="1"/>
  <c r="M14" i="4"/>
  <c r="J56" i="6"/>
  <c r="I10" i="5"/>
  <c r="I38" i="5" s="1"/>
  <c r="E10" i="5"/>
  <c r="D49" i="6"/>
  <c r="D60" i="6" s="1"/>
  <c r="F38" i="6"/>
  <c r="F41" i="6" s="1"/>
  <c r="H49" i="6"/>
  <c r="H60" i="6" s="1"/>
  <c r="E38" i="5" l="1"/>
  <c r="E43" i="5" s="1"/>
  <c r="E83" i="5" s="1"/>
  <c r="S14" i="4"/>
  <c r="S17" i="4" s="1"/>
  <c r="M17" i="4"/>
  <c r="M16" i="3"/>
  <c r="F67" i="6"/>
  <c r="H67" i="6"/>
  <c r="M22" i="4"/>
  <c r="M25" i="4" s="1"/>
  <c r="H56" i="6"/>
  <c r="D56" i="6"/>
  <c r="H63" i="6"/>
  <c r="F49" i="6"/>
  <c r="F60" i="6" s="1"/>
  <c r="D63" i="6"/>
  <c r="K25" i="4"/>
  <c r="I25" i="4"/>
  <c r="G25" i="4"/>
  <c r="K67" i="5"/>
  <c r="I67" i="5"/>
  <c r="K44" i="1"/>
  <c r="I44" i="1"/>
  <c r="G44" i="1"/>
  <c r="K76" i="1"/>
  <c r="G76" i="1"/>
  <c r="G91" i="1" s="1"/>
  <c r="G130" i="1" s="1"/>
  <c r="E126" i="1"/>
  <c r="A1" i="4"/>
  <c r="A49" i="1"/>
  <c r="A51" i="1"/>
  <c r="A99" i="1" s="1"/>
  <c r="A97" i="1"/>
  <c r="S16" i="3" l="1"/>
  <c r="S19" i="3" s="1"/>
  <c r="S22" i="4"/>
  <c r="S25" i="4" s="1"/>
  <c r="M27" i="3"/>
  <c r="I122" i="1"/>
  <c r="F56" i="6"/>
  <c r="F63" i="6"/>
  <c r="K125" i="1"/>
  <c r="K128" i="1" s="1"/>
  <c r="K130" i="1" s="1"/>
  <c r="E46" i="1"/>
  <c r="E91" i="1"/>
  <c r="I91" i="1"/>
  <c r="K91" i="1"/>
  <c r="I46" i="1"/>
  <c r="K46" i="1"/>
  <c r="G46" i="1"/>
  <c r="E123" i="1"/>
  <c r="S27" i="3" l="1"/>
  <c r="W24" i="3"/>
  <c r="I123" i="1"/>
  <c r="Q19" i="3"/>
  <c r="G83" i="5" l="1"/>
  <c r="G86" i="5" s="1"/>
  <c r="K43" i="5"/>
  <c r="K83" i="5" s="1"/>
  <c r="K86" i="5" s="1"/>
  <c r="I43" i="5"/>
  <c r="I125" i="1" l="1"/>
  <c r="I128" i="1" s="1"/>
  <c r="I130" i="1" s="1"/>
  <c r="E86" i="5"/>
  <c r="I83" i="5" l="1"/>
  <c r="I86" i="5" s="1"/>
  <c r="M19" i="3" l="1"/>
  <c r="E122" i="1" l="1"/>
  <c r="E125" i="1" s="1"/>
  <c r="E128" i="1" s="1"/>
  <c r="E130" i="1" s="1"/>
  <c r="W27" i="3"/>
</calcChain>
</file>

<file path=xl/sharedStrings.xml><?xml version="1.0" encoding="utf-8"?>
<sst xmlns="http://schemas.openxmlformats.org/spreadsheetml/2006/main" count="387" uniqueCount="225">
  <si>
    <t>PRINSIRI  PUBLIC COMPANY LIMITED</t>
  </si>
  <si>
    <t>STATEMENTS OF FINANCIAL POSITION</t>
  </si>
  <si>
    <t>AS AT JUNE 30, 2025</t>
  </si>
  <si>
    <t>Unit : Baht</t>
  </si>
  <si>
    <t>Consolidated financial statements</t>
  </si>
  <si>
    <t xml:space="preserve"> Separate financial statements</t>
  </si>
  <si>
    <t>June 30, 2025</t>
  </si>
  <si>
    <t>December 31, 2024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</si>
  <si>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</si>
  <si>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</si>
  <si>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</si>
  <si>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</si>
  <si>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</si>
  <si>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</si>
  <si>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</si>
  <si>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</si>
  <si>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</si>
  <si>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</si>
  <si>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</si>
  <si>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</si>
  <si>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</si>
  <si>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</si>
  <si>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</si>
  <si>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</si>
  <si>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</si>
  <si>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</si>
  <si>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</si>
  <si>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</si>
  <si>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</si>
  <si>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</si>
  <si>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</si>
  <si>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</si>
  <si>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</si>
  <si>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</si>
  <si>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</si>
  <si>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 xml:space="preserve">Bank deposits pledged as collateral 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</si>
  <si>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</si>
  <si>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</si>
  <si>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</si>
  <si>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</si>
  <si>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</si>
  <si>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r>
      <t xml:space="preserve">STATEMENTS OF FINANCIAL POSITION </t>
    </r>
    <r>
      <rPr>
        <sz val="14"/>
        <rFont val="Angsana New"/>
        <family val="1"/>
      </rPr>
      <t>(Continued)</t>
    </r>
  </si>
  <si>
    <t>Liabilities and shareholders' equity</t>
  </si>
  <si>
    <t>Current  liabilities</t>
  </si>
  <si>
    <t>Bank overdrafts and short-term borrowings</t>
  </si>
  <si>
    <t>from financial institutions</t>
  </si>
  <si>
    <t>Short-term borrowings from related party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</si>
  <si>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</si>
  <si>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</si>
  <si>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</si>
  <si>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</si>
  <si>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</si>
  <si>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</si>
  <si>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</si>
  <si>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Corporate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</si>
  <si>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</si>
  <si>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</si>
  <si>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</si>
  <si>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</si>
  <si>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</si>
  <si>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</si>
  <si>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</si>
  <si>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</si>
  <si>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</si>
  <si>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</si>
  <si>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</si>
  <si>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</si>
  <si>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</si>
  <si>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</si>
  <si>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</si>
  <si>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</si>
  <si>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</si>
  <si>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</si>
  <si>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</si>
  <si>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</si>
  <si>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</si>
  <si>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</si>
  <si>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</si>
  <si>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</si>
  <si>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</si>
  <si>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</si>
  <si>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</si>
  <si>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</si>
  <si>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</si>
  <si>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</si>
  <si>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FOR THE THREE-MONTH PERIODS ENDED JUNE 30, 2025</t>
  </si>
  <si>
    <t>Separate financial statements</t>
  </si>
  <si>
    <t>June 30, 2024</t>
  </si>
  <si>
    <t>Revenues</t>
  </si>
  <si>
    <t>Sales of real estate</t>
  </si>
  <si>
    <t>Land rental</t>
  </si>
  <si>
    <t xml:space="preserve">Rental and rendering of services </t>
  </si>
  <si>
    <t>Total revenues</t>
  </si>
  <si>
    <t>Costs</t>
  </si>
  <si>
    <t>Cost of sales of real estate</t>
  </si>
  <si>
    <t xml:space="preserve">Cost of rental and rendering of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</si>
  <si>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</si>
  <si>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</si>
  <si>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</si>
  <si>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</si>
  <si>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</si>
  <si>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</si>
  <si>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Reversed loss on impairment of digital assets</t>
  </si>
  <si>
    <t>Total expenses</t>
  </si>
  <si>
    <t>Profit (loss) from operating activities</t>
  </si>
  <si>
    <t>Share of loss of associates accounted for using the equity method</t>
  </si>
  <si>
    <t>Finance income</t>
  </si>
  <si>
    <t>Finance costs</t>
  </si>
  <si>
    <t xml:space="preserve">Profit (loss) before income tax </t>
  </si>
  <si>
    <t>Tax income (expense)</t>
  </si>
  <si>
    <t xml:space="preserve">Profit (loss) for the period </t>
  </si>
  <si>
    <t>Other comprehensive income (expense):</t>
  </si>
  <si>
    <t>Items that will not be reclassified to profit or loss: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</si>
  <si>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</si>
  <si>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</si>
  <si>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Total comprehensive income (expense) for the period </t>
  </si>
  <si>
    <t>Profit (loss) attributable to :</t>
  </si>
  <si>
    <t xml:space="preserve">Owners of the Company </t>
  </si>
  <si>
    <t xml:space="preserve"> Non-controlling interests </t>
  </si>
  <si>
    <t xml:space="preserve">Total comprehensive income (expense) attributable to : </t>
  </si>
  <si>
    <t>Basic earnings (loss) per share</t>
  </si>
  <si>
    <t xml:space="preserve">Earnings (loss) per share - owners of the Company </t>
  </si>
  <si>
    <t>FOR THE SIX-MONTH PERIODS ENDED JUNE 30, 2025</t>
  </si>
  <si>
    <t>STATEMENTS OF CHANGES IN EQUITY</t>
  </si>
  <si>
    <t>Unit: Baht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</si>
  <si>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</si>
  <si>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</si>
  <si>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</si>
  <si>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</si>
  <si>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</si>
  <si>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</si>
  <si>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on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</si>
  <si>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</si>
  <si>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</si>
  <si>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</si>
  <si>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</si>
  <si>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</si>
  <si>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</si>
  <si>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</si>
  <si>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</si>
  <si>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shareholders'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</si>
  <si>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</si>
  <si>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</si>
  <si>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</si>
  <si>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</si>
  <si>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</si>
  <si>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</si>
  <si>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</si>
  <si>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</si>
  <si>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2024</t>
  </si>
  <si>
    <t>Other comprehensive income (expense) for the period</t>
  </si>
  <si>
    <t>Balance as at June 30, 2024</t>
  </si>
  <si>
    <t>Balance as at January 1, 2025</t>
  </si>
  <si>
    <t>Balance as at June 30, 2025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</si>
  <si>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</si>
  <si>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</si>
  <si>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</si>
  <si>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</si>
  <si>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</si>
  <si>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>Tax expense (income)</t>
  </si>
  <si>
    <t xml:space="preserve">Depreciation </t>
  </si>
  <si>
    <t>Amortization</t>
  </si>
  <si>
    <t>Share of loss of associates</t>
  </si>
  <si>
    <t>(Gain) loss on sale of assets</t>
  </si>
  <si>
    <t>(Gain) loss from changes in the fair value of</t>
  </si>
  <si>
    <t xml:space="preserve">     other current financial assets</t>
  </si>
  <si>
    <t>(Reversal) loss on impairment of digital assets</t>
  </si>
  <si>
    <t>Employee benefit expenses</t>
  </si>
  <si>
    <t xml:space="preserve">Unearned rental income </t>
  </si>
  <si>
    <t>Other expenses</t>
  </si>
  <si>
    <t>Changes in working capital:</t>
  </si>
  <si>
    <t xml:space="preserve">Payments for purchase of other current financial assets
</t>
  </si>
  <si>
    <t>Proceeds from sale of other current financial assets</t>
  </si>
  <si>
    <t>Trade and other current receivables, (increase) decrease</t>
  </si>
  <si>
    <t>Inventories, (increase) decrease</t>
  </si>
  <si>
    <t>Land deposits, (increase) decrease</t>
  </si>
  <si>
    <t xml:space="preserve"> -   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</si>
  <si>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</si>
  <si>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</si>
  <si>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</si>
  <si>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</si>
  <si>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</si>
  <si>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</si>
  <si>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 xml:space="preserve">Proisions for employee benefit, (decrease) </t>
  </si>
  <si>
    <t>Cash flows (used in) generated from operation</t>
  </si>
  <si>
    <t>Finance costs paid</t>
  </si>
  <si>
    <t>Corporate income tax refund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</si>
  <si>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</si>
  <si>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</si>
  <si>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</si>
  <si>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</si>
  <si>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</si>
  <si>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</si>
  <si>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pledged as collateral </t>
  </si>
  <si>
    <t>Proceeds from finance income</t>
  </si>
  <si>
    <t>Payments for additional investment in subsidiaries</t>
  </si>
  <si>
    <t>Proceeds from sale of digital assets</t>
  </si>
  <si>
    <t xml:space="preserve">Proceeds from sale of office tools and equipment </t>
  </si>
  <si>
    <t xml:space="preserve">Payments for intangible assets </t>
  </si>
  <si>
    <t xml:space="preserve">Payments for purchase of office tools and equipment </t>
  </si>
  <si>
    <t>Net cash provided by (used in) investing activities</t>
  </si>
  <si>
    <t>.</t>
  </si>
  <si>
    <t>Cash flows from financing activities</t>
  </si>
  <si>
    <t xml:space="preserve">Proceeds from (payments) for bank overdrafts and short-term </t>
  </si>
  <si>
    <t>borrowings from financial institution</t>
  </si>
  <si>
    <t>Proceeds from short-term borrowings from related party</t>
  </si>
  <si>
    <t>Payments for short-term borrowings from related party</t>
  </si>
  <si>
    <t>Payments for aval to promissory notes payable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</si>
  <si>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</si>
  <si>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</si>
  <si>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</si>
  <si>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</si>
  <si>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</si>
  <si>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</si>
  <si>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</si>
  <si>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</si>
  <si>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</si>
  <si>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</si>
  <si>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Depreciation of assets recorded as cost of inventories</t>
  </si>
  <si>
    <t>Interest expenses capitalized as cost of inventories</t>
  </si>
  <si>
    <t>Lease liabilities recorded from office equipment and supplies</t>
  </si>
  <si>
    <t xml:space="preserve">Fixed deposit pledged as collateral and other current payables </t>
  </si>
  <si>
    <t xml:space="preserve">       are recorded </t>
  </si>
  <si>
    <t>Total  non-current  liabilities</t>
  </si>
  <si>
    <t>Notes to interim condensed financial information are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</si>
</sst>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\ ;\(#,##0\)"/>
    <numFmt numFmtId="167" formatCode="_(* #,##0_);_(* \(#,##0\);_(* &quot;-&quot;??_);_(@_)"/>
    <numFmt numFmtId="168" formatCode="_(* #,##0.000_);_(* \(#,##0.000\);_(* &quot;-&quot;??_);_(@_)"/>
  </numFmts>
  <fonts count="28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000000"/>
      <name val="Calibri"/>
      <family val="2"/>
      <scheme val="minor"/>
    </font>
    <font>
      <sz val="13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8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</cellStyleXfs>
  <cellXfs count="286">
    <xf numFmtId="0" fontId="0" fillId="0" borderId="0" xfId="0"/>
    <xf numFmtId="37" fontId="5" fillId="0" borderId="2" xfId="0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8" applyNumberFormat="1" applyFont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top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7" xfId="1" applyNumberFormat="1" applyFont="1" applyFill="1" applyBorder="1" applyAlignment="1">
      <alignment horizontal="right"/>
    </xf>
    <xf numFmtId="37" fontId="7" fillId="0" borderId="1" xfId="0" applyNumberFormat="1" applyFont="1" applyBorder="1"/>
    <xf numFmtId="37" fontId="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/>
    <xf numFmtId="37" fontId="7" fillId="0" borderId="0" xfId="0" applyNumberFormat="1" applyFont="1" applyAlignment="1">
      <alignment horizont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0" fontId="17" fillId="0" borderId="0" xfId="0" applyFont="1"/>
    <xf numFmtId="37" fontId="10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2" fillId="0" borderId="0" xfId="6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/>
    <xf numFmtId="166" fontId="7" fillId="0" borderId="0" xfId="1" applyNumberFormat="1" applyFont="1" applyFill="1"/>
    <xf numFmtId="166" fontId="17" fillId="0" borderId="0" xfId="1" applyNumberFormat="1" applyFont="1" applyFill="1"/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top"/>
    </xf>
    <xf numFmtId="166" fontId="9" fillId="0" borderId="0" xfId="1" applyNumberFormat="1" applyFont="1" applyFill="1" applyBorder="1" applyAlignment="1">
      <alignment horizontal="right" vertical="center"/>
    </xf>
    <xf numFmtId="166" fontId="9" fillId="0" borderId="0" xfId="6" applyNumberFormat="1" applyFont="1" applyAlignment="1">
      <alignment horizontal="right" vertical="center"/>
    </xf>
    <xf numFmtId="166" fontId="7" fillId="0" borderId="0" xfId="1" applyNumberFormat="1" applyFont="1" applyFill="1" applyBorder="1"/>
    <xf numFmtId="166" fontId="7" fillId="0" borderId="1" xfId="1" applyNumberFormat="1" applyFont="1" applyFill="1" applyBorder="1"/>
    <xf numFmtId="37" fontId="7" fillId="0" borderId="0" xfId="1" applyNumberFormat="1" applyFont="1" applyFill="1"/>
    <xf numFmtId="37" fontId="12" fillId="0" borderId="0" xfId="1" applyNumberFormat="1" applyFont="1" applyFill="1" applyAlignment="1"/>
    <xf numFmtId="166" fontId="17" fillId="0" borderId="0" xfId="6" applyNumberFormat="1" applyFont="1" applyAlignment="1">
      <alignment horizontal="right" vertical="center"/>
    </xf>
    <xf numFmtId="166" fontId="17" fillId="0" borderId="0" xfId="0" applyNumberFormat="1" applyFont="1" applyAlignment="1">
      <alignment horizontal="center" vertical="center"/>
    </xf>
    <xf numFmtId="166" fontId="19" fillId="0" borderId="0" xfId="6" applyNumberFormat="1" applyFont="1" applyAlignment="1">
      <alignment horizontal="right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7" fillId="0" borderId="0" xfId="0" applyNumberFormat="1" applyFont="1"/>
    <xf numFmtId="41" fontId="7" fillId="0" borderId="0" xfId="0" applyNumberFormat="1" applyFont="1"/>
    <xf numFmtId="41" fontId="7" fillId="0" borderId="0" xfId="3" applyNumberFormat="1" applyFont="1" applyFill="1" applyBorder="1" applyAlignment="1"/>
    <xf numFmtId="166" fontId="14" fillId="0" borderId="0" xfId="1" applyNumberFormat="1" applyFont="1" applyFill="1" applyBorder="1" applyAlignment="1">
      <alignment horizontal="right"/>
    </xf>
    <xf numFmtId="166" fontId="14" fillId="0" borderId="1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6" fontId="7" fillId="0" borderId="10" xfId="1" applyNumberFormat="1" applyFont="1" applyFill="1" applyBorder="1" applyAlignment="1">
      <alignment horizontal="right"/>
    </xf>
    <xf numFmtId="166" fontId="14" fillId="0" borderId="4" xfId="1" applyNumberFormat="1" applyFont="1" applyFill="1" applyBorder="1" applyAlignment="1">
      <alignment horizontal="right"/>
    </xf>
    <xf numFmtId="166" fontId="7" fillId="0" borderId="4" xfId="1" applyNumberFormat="1" applyFont="1" applyFill="1" applyBorder="1" applyAlignment="1">
      <alignment horizontal="right"/>
    </xf>
    <xf numFmtId="166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/>
    </xf>
    <xf numFmtId="166" fontId="12" fillId="0" borderId="0" xfId="0" applyNumberFormat="1" applyFont="1"/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right"/>
    </xf>
    <xf numFmtId="37" fontId="15" fillId="0" borderId="0" xfId="4" applyNumberFormat="1" applyFont="1" applyAlignment="1">
      <alignment vertical="center"/>
    </xf>
    <xf numFmtId="37" fontId="20" fillId="0" borderId="0" xfId="4" applyNumberFormat="1" applyFont="1" applyAlignment="1">
      <alignment horizontal="center" vertical="center"/>
    </xf>
    <xf numFmtId="37" fontId="20" fillId="0" borderId="0" xfId="4" applyNumberFormat="1" applyFont="1" applyAlignment="1">
      <alignment horizontal="right" vertical="center"/>
    </xf>
    <xf numFmtId="37" fontId="21" fillId="0" borderId="0" xfId="4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20" fillId="0" borderId="0" xfId="4" applyNumberFormat="1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20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22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  <xf numFmtId="37" fontId="20" fillId="0" borderId="1" xfId="4" applyNumberFormat="1" applyFont="1" applyBorder="1" applyAlignment="1">
      <alignment horizontal="center" vertical="center"/>
    </xf>
    <xf numFmtId="37" fontId="14" fillId="0" borderId="0" xfId="4" applyNumberFormat="1" applyFont="1" applyAlignment="1">
      <alignment horizontal="right" vertical="center"/>
    </xf>
    <xf numFmtId="37" fontId="14" fillId="0" borderId="1" xfId="4" applyNumberFormat="1" applyFont="1" applyBorder="1" applyAlignment="1">
      <alignment horizontal="right" vertical="center"/>
    </xf>
    <xf numFmtId="37" fontId="14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center" vertical="center"/>
    </xf>
    <xf numFmtId="37" fontId="14" fillId="0" borderId="0" xfId="0" quotePrefix="1" applyNumberFormat="1" applyFont="1" applyAlignment="1">
      <alignment horizontal="left" vertical="center"/>
    </xf>
    <xf numFmtId="37" fontId="14" fillId="0" borderId="0" xfId="1" applyNumberFormat="1" applyFont="1" applyFill="1" applyBorder="1" applyAlignment="1">
      <alignment horizontal="right" vertical="center"/>
    </xf>
    <xf numFmtId="37" fontId="14" fillId="0" borderId="0" xfId="0" quotePrefix="1" applyNumberFormat="1" applyFont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right" vertical="center"/>
    </xf>
    <xf numFmtId="37" fontId="25" fillId="0" borderId="0" xfId="1" applyNumberFormat="1" applyFont="1" applyFill="1" applyBorder="1" applyAlignment="1">
      <alignment horizontal="right" vertical="center"/>
    </xf>
    <xf numFmtId="37" fontId="21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66" fontId="5" fillId="0" borderId="0" xfId="0" applyNumberFormat="1" applyFont="1" applyAlignment="1">
      <alignment horizontal="right"/>
    </xf>
    <xf numFmtId="166" fontId="7" fillId="0" borderId="0" xfId="1" applyNumberFormat="1" applyFont="1" applyFill="1" applyBorder="1" applyAlignment="1"/>
    <xf numFmtId="166" fontId="7" fillId="0" borderId="1" xfId="1" applyNumberFormat="1" applyFont="1" applyFill="1" applyBorder="1" applyAlignment="1">
      <alignment horizontal="right"/>
    </xf>
    <xf numFmtId="0" fontId="7" fillId="0" borderId="0" xfId="0" applyFont="1"/>
    <xf numFmtId="37" fontId="7" fillId="0" borderId="0" xfId="7" applyNumberFormat="1" applyFont="1" applyAlignment="1">
      <alignment vertical="center"/>
    </xf>
    <xf numFmtId="41" fontId="7" fillId="0" borderId="1" xfId="0" applyNumberFormat="1" applyFont="1" applyBorder="1"/>
    <xf numFmtId="166" fontId="7" fillId="0" borderId="10" xfId="0" applyNumberFormat="1" applyFont="1" applyBorder="1" applyAlignment="1">
      <alignment horizontal="right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166" fontId="7" fillId="0" borderId="1" xfId="0" applyNumberFormat="1" applyFont="1" applyBorder="1"/>
    <xf numFmtId="166" fontId="7" fillId="0" borderId="1" xfId="1" applyNumberFormat="1" applyFont="1" applyFill="1" applyBorder="1" applyAlignment="1"/>
    <xf numFmtId="166" fontId="7" fillId="0" borderId="2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7" fillId="0" borderId="4" xfId="1" applyNumberFormat="1" applyFont="1" applyFill="1" applyBorder="1" applyAlignment="1">
      <alignment horizontal="right" vertical="center"/>
    </xf>
    <xf numFmtId="166" fontId="7" fillId="0" borderId="10" xfId="0" applyNumberFormat="1" applyFont="1" applyBorder="1"/>
    <xf numFmtId="39" fontId="14" fillId="0" borderId="0" xfId="4" applyNumberFormat="1" applyFont="1" applyAlignment="1">
      <alignment horizontal="right" vertical="center"/>
    </xf>
    <xf numFmtId="37" fontId="23" fillId="0" borderId="0" xfId="0" quotePrefix="1" applyNumberFormat="1" applyFont="1" applyAlignment="1">
      <alignment horizontal="center" vertical="center"/>
    </xf>
    <xf numFmtId="43" fontId="7" fillId="0" borderId="0" xfId="1" applyFont="1" applyFill="1" applyBorder="1" applyAlignment="1">
      <alignment horizontal="right"/>
    </xf>
    <xf numFmtId="43" fontId="7" fillId="0" borderId="0" xfId="1" applyFont="1"/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Alignment="1">
      <alignment vertical="center"/>
    </xf>
    <xf numFmtId="37" fontId="12" fillId="0" borderId="0" xfId="0" quotePrefix="1" applyNumberFormat="1" applyFont="1" applyAlignment="1">
      <alignment horizontal="center"/>
    </xf>
    <xf numFmtId="41" fontId="7" fillId="0" borderId="1" xfId="3" applyNumberFormat="1" applyFont="1" applyFill="1" applyBorder="1" applyAlignment="1"/>
    <xf numFmtId="167" fontId="7" fillId="0" borderId="1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10" xfId="1" applyNumberFormat="1" applyFont="1" applyBorder="1" applyAlignment="1">
      <alignment horizontal="right"/>
    </xf>
    <xf numFmtId="41" fontId="14" fillId="0" borderId="0" xfId="1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horizontal="right"/>
    </xf>
    <xf numFmtId="41" fontId="14" fillId="0" borderId="0" xfId="4" applyNumberFormat="1" applyFont="1" applyAlignment="1">
      <alignment vertical="center"/>
    </xf>
    <xf numFmtId="41" fontId="14" fillId="0" borderId="2" xfId="0" applyNumberFormat="1" applyFont="1" applyBorder="1" applyAlignment="1">
      <alignment horizontal="right" vertical="center"/>
    </xf>
    <xf numFmtId="41" fontId="14" fillId="0" borderId="1" xfId="0" applyNumberFormat="1" applyFont="1" applyBorder="1" applyAlignment="1">
      <alignment horizontal="right" vertical="center"/>
    </xf>
    <xf numFmtId="41" fontId="14" fillId="0" borderId="0" xfId="1" applyNumberFormat="1" applyFont="1" applyFill="1" applyAlignment="1">
      <alignment horizontal="right" vertical="center"/>
    </xf>
    <xf numFmtId="41" fontId="23" fillId="0" borderId="0" xfId="0" applyNumberFormat="1" applyFont="1"/>
    <xf numFmtId="41" fontId="21" fillId="0" borderId="0" xfId="4" applyNumberFormat="1" applyFont="1" applyAlignment="1">
      <alignment vertical="center"/>
    </xf>
    <xf numFmtId="41" fontId="14" fillId="0" borderId="0" xfId="4" applyNumberFormat="1" applyFont="1" applyAlignment="1">
      <alignment horizontal="right" vertical="center"/>
    </xf>
    <xf numFmtId="41" fontId="14" fillId="0" borderId="5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horizontal="right" vertical="center"/>
    </xf>
    <xf numFmtId="41" fontId="14" fillId="0" borderId="2" xfId="1" applyNumberFormat="1" applyFont="1" applyFill="1" applyBorder="1" applyAlignment="1">
      <alignment horizontal="right" vertical="center"/>
    </xf>
    <xf numFmtId="41" fontId="14" fillId="0" borderId="6" xfId="1" applyNumberFormat="1" applyFont="1" applyFill="1" applyBorder="1" applyAlignment="1">
      <alignment horizontal="right" vertical="center"/>
    </xf>
    <xf numFmtId="167" fontId="14" fillId="0" borderId="0" xfId="1" applyNumberFormat="1" applyFont="1" applyAlignment="1">
      <alignment horizontal="right" vertical="center"/>
    </xf>
    <xf numFmtId="167" fontId="14" fillId="0" borderId="2" xfId="1" applyNumberFormat="1" applyFont="1" applyBorder="1" applyAlignment="1">
      <alignment horizontal="right" vertical="center"/>
    </xf>
    <xf numFmtId="167" fontId="14" fillId="0" borderId="1" xfId="1" applyNumberFormat="1" applyFont="1" applyBorder="1" applyAlignment="1">
      <alignment horizontal="right" vertical="center"/>
    </xf>
    <xf numFmtId="43" fontId="25" fillId="0" borderId="0" xfId="1" applyFont="1" applyFill="1" applyBorder="1" applyAlignment="1">
      <alignment horizontal="right" vertical="center"/>
    </xf>
    <xf numFmtId="43" fontId="14" fillId="0" borderId="0" xfId="1" applyFont="1" applyAlignment="1">
      <alignment horizontal="right" vertical="center"/>
    </xf>
    <xf numFmtId="43" fontId="7" fillId="0" borderId="10" xfId="1" applyFont="1" applyBorder="1" applyAlignment="1">
      <alignment horizontal="right"/>
    </xf>
    <xf numFmtId="168" fontId="18" fillId="0" borderId="11" xfId="5" applyNumberFormat="1" applyFont="1" applyBorder="1" applyAlignment="1">
      <alignment horizontal="right"/>
    </xf>
    <xf numFmtId="41" fontId="12" fillId="0" borderId="0" xfId="16" applyNumberFormat="1" applyFont="1" applyAlignment="1">
      <alignment horizontal="right"/>
    </xf>
    <xf numFmtId="166" fontId="12" fillId="0" borderId="0" xfId="16" applyNumberFormat="1" applyFont="1" applyAlignment="1">
      <alignment horizontal="right"/>
    </xf>
    <xf numFmtId="41" fontId="12" fillId="0" borderId="10" xfId="16" applyNumberFormat="1" applyFont="1" applyBorder="1" applyAlignment="1">
      <alignment horizontal="right"/>
    </xf>
    <xf numFmtId="166" fontId="12" fillId="0" borderId="10" xfId="16" applyNumberFormat="1" applyFont="1" applyBorder="1" applyAlignment="1">
      <alignment horizontal="right"/>
    </xf>
    <xf numFmtId="166" fontId="17" fillId="0" borderId="10" xfId="16" applyNumberFormat="1" applyFont="1" applyBorder="1" applyAlignment="1">
      <alignment horizontal="right"/>
    </xf>
    <xf numFmtId="166" fontId="18" fillId="0" borderId="0" xfId="0" applyNumberFormat="1" applyFont="1"/>
    <xf numFmtId="166" fontId="18" fillId="0" borderId="0" xfId="0" applyNumberFormat="1" applyFont="1" applyAlignment="1">
      <alignment horizontal="right"/>
    </xf>
    <xf numFmtId="41" fontId="18" fillId="0" borderId="1" xfId="0" applyNumberFormat="1" applyFont="1" applyBorder="1" applyAlignment="1">
      <alignment horizontal="right"/>
    </xf>
    <xf numFmtId="166" fontId="18" fillId="0" borderId="1" xfId="0" applyNumberFormat="1" applyFont="1" applyBorder="1" applyAlignment="1">
      <alignment horizontal="right"/>
    </xf>
    <xf numFmtId="167" fontId="23" fillId="0" borderId="0" xfId="1" applyNumberFormat="1" applyFont="1" applyBorder="1" applyAlignment="1">
      <alignment horizontal="right"/>
    </xf>
    <xf numFmtId="167" fontId="14" fillId="0" borderId="0" xfId="1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horizontal="right"/>
    </xf>
    <xf numFmtId="167" fontId="14" fillId="0" borderId="0" xfId="1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center"/>
    </xf>
    <xf numFmtId="165" fontId="23" fillId="0" borderId="0" xfId="0" quotePrefix="1" applyNumberFormat="1" applyFont="1" applyAlignment="1">
      <alignment horizontal="center" vertical="center"/>
    </xf>
    <xf numFmtId="0" fontId="11" fillId="0" borderId="0" xfId="0" quotePrefix="1" applyFont="1" applyAlignment="1">
      <alignment horizontal="center"/>
    </xf>
    <xf numFmtId="15" fontId="5" fillId="0" borderId="10" xfId="0" quotePrefix="1" applyNumberFormat="1" applyFont="1" applyBorder="1" applyAlignment="1">
      <alignment horizontal="center" vertical="center"/>
    </xf>
    <xf numFmtId="43" fontId="18" fillId="0" borderId="11" xfId="5" applyNumberFormat="1" applyFont="1" applyBorder="1" applyAlignment="1">
      <alignment horizontal="right"/>
    </xf>
    <xf numFmtId="37" fontId="7" fillId="0" borderId="0" xfId="11" applyNumberFormat="1" applyFont="1" applyAlignment="1">
      <alignment vertical="center"/>
    </xf>
    <xf numFmtId="43" fontId="12" fillId="0" borderId="0" xfId="1" applyFont="1" applyAlignment="1">
      <alignment horizontal="right"/>
    </xf>
    <xf numFmtId="43" fontId="12" fillId="0" borderId="0" xfId="1" applyFont="1"/>
    <xf numFmtId="43" fontId="12" fillId="0" borderId="0" xfId="1" applyFont="1" applyFill="1"/>
    <xf numFmtId="43" fontId="12" fillId="0" borderId="0" xfId="1" applyFont="1" applyFill="1" applyAlignment="1">
      <alignment horizontal="right"/>
    </xf>
    <xf numFmtId="0" fontId="23" fillId="0" borderId="0" xfId="0" quotePrefix="1" applyFont="1" applyAlignment="1">
      <alignment horizontal="center" vertical="center"/>
    </xf>
    <xf numFmtId="43" fontId="18" fillId="0" borderId="0" xfId="1" applyFont="1"/>
    <xf numFmtId="43" fontId="18" fillId="0" borderId="0" xfId="1" applyFont="1" applyAlignment="1">
      <alignment horizontal="right"/>
    </xf>
    <xf numFmtId="43" fontId="18" fillId="0" borderId="1" xfId="1" applyFont="1" applyBorder="1"/>
    <xf numFmtId="43" fontId="7" fillId="0" borderId="1" xfId="1" applyFont="1" applyFill="1" applyBorder="1" applyAlignment="1">
      <alignment horizontal="right" vertical="center"/>
    </xf>
    <xf numFmtId="43" fontId="7" fillId="0" borderId="1" xfId="1" applyFont="1" applyBorder="1"/>
    <xf numFmtId="43" fontId="7" fillId="0" borderId="1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12" fillId="0" borderId="10" xfId="1" applyFont="1" applyBorder="1" applyAlignment="1">
      <alignment horizontal="right"/>
    </xf>
    <xf numFmtId="43" fontId="12" fillId="0" borderId="0" xfId="1" applyFont="1" applyAlignment="1">
      <alignment horizontal="center"/>
    </xf>
    <xf numFmtId="43" fontId="7" fillId="0" borderId="10" xfId="1" applyFont="1" applyBorder="1"/>
    <xf numFmtId="43" fontId="14" fillId="0" borderId="0" xfId="1" applyFont="1" applyAlignment="1">
      <alignment vertical="center"/>
    </xf>
    <xf numFmtId="43" fontId="21" fillId="0" borderId="0" xfId="1" applyFont="1" applyAlignment="1">
      <alignment vertical="center"/>
    </xf>
    <xf numFmtId="43" fontId="12" fillId="0" borderId="10" xfId="1" applyFont="1" applyBorder="1"/>
    <xf numFmtId="39" fontId="7" fillId="0" borderId="0" xfId="0" applyNumberFormat="1" applyFont="1" applyAlignment="1">
      <alignment vertical="center"/>
    </xf>
    <xf numFmtId="166" fontId="14" fillId="0" borderId="6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horizontal="right"/>
    </xf>
    <xf numFmtId="166" fontId="14" fillId="0" borderId="5" xfId="0" applyNumberFormat="1" applyFont="1" applyBorder="1" applyAlignment="1">
      <alignment horizontal="right" vertical="center"/>
    </xf>
    <xf numFmtId="166" fontId="14" fillId="0" borderId="2" xfId="0" applyNumberFormat="1" applyFont="1" applyBorder="1" applyAlignment="1">
      <alignment horizontal="right" vertical="center"/>
    </xf>
    <xf numFmtId="166" fontId="14" fillId="0" borderId="1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7" fillId="0" borderId="6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center"/>
    </xf>
    <xf numFmtId="3" fontId="7" fillId="0" borderId="0" xfId="0" applyNumberFormat="1" applyFont="1" applyAlignment="1">
      <alignment horizontal="right"/>
    </xf>
    <xf numFmtId="3" fontId="7" fillId="0" borderId="10" xfId="0" applyNumberFormat="1" applyFont="1" applyBorder="1" applyAlignment="1">
      <alignment horizontal="right"/>
    </xf>
    <xf numFmtId="3" fontId="7" fillId="0" borderId="0" xfId="0" applyNumberFormat="1" applyFont="1"/>
    <xf numFmtId="3" fontId="7" fillId="0" borderId="10" xfId="0" applyNumberFormat="1" applyFont="1" applyBorder="1"/>
    <xf numFmtId="3" fontId="27" fillId="0" borderId="0" xfId="0" applyNumberFormat="1" applyFont="1"/>
    <xf numFmtId="0" fontId="27" fillId="0" borderId="0" xfId="0" applyFont="1"/>
    <xf numFmtId="3" fontId="27" fillId="0" borderId="10" xfId="0" applyNumberFormat="1" applyFont="1" applyBorder="1"/>
    <xf numFmtId="0" fontId="27" fillId="0" borderId="0" xfId="0" applyFont="1" applyAlignment="1">
      <alignment horizontal="right"/>
    </xf>
    <xf numFmtId="3" fontId="27" fillId="0" borderId="0" xfId="0" applyNumberFormat="1" applyFont="1" applyAlignment="1">
      <alignment horizontal="right"/>
    </xf>
    <xf numFmtId="166" fontId="7" fillId="0" borderId="0" xfId="1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/>
    </xf>
    <xf numFmtId="3" fontId="27" fillId="0" borderId="1" xfId="0" applyNumberFormat="1" applyFont="1" applyBorder="1"/>
    <xf numFmtId="167" fontId="27" fillId="0" borderId="0" xfId="0" applyNumberFormat="1" applyFont="1"/>
    <xf numFmtId="167" fontId="27" fillId="0" borderId="10" xfId="0" applyNumberFormat="1" applyFont="1" applyBorder="1" applyAlignment="1">
      <alignment horizontal="right"/>
    </xf>
    <xf numFmtId="41" fontId="27" fillId="0" borderId="0" xfId="0" applyNumberFormat="1" applyFont="1" applyAlignment="1">
      <alignment horizontal="right"/>
    </xf>
    <xf numFmtId="167" fontId="27" fillId="0" borderId="10" xfId="0" applyNumberFormat="1" applyFont="1" applyBorder="1"/>
    <xf numFmtId="166" fontId="7" fillId="0" borderId="0" xfId="1" applyNumberFormat="1" applyFont="1"/>
    <xf numFmtId="166" fontId="7" fillId="0" borderId="1" xfId="1" applyNumberFormat="1" applyFont="1" applyBorder="1"/>
    <xf numFmtId="37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15" fillId="0" borderId="1" xfId="1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/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justify" wrapText="1"/>
    </xf>
    <xf numFmtId="3" fontId="17" fillId="0" borderId="0" xfId="0" applyNumberFormat="1" applyFont="1" applyAlignment="1">
      <alignment horizontal="right"/>
    </xf>
    <xf numFmtId="167" fontId="7" fillId="0" borderId="0" xfId="12" applyNumberFormat="1" applyFont="1" applyAlignment="1">
      <alignment horizontal="right"/>
    </xf>
    <xf numFmtId="37" fontId="7" fillId="0" borderId="0" xfId="0" applyNumberFormat="1" applyFont="1" applyAlignment="1">
      <alignment horizontal="center" wrapText="1"/>
    </xf>
    <xf numFmtId="41" fontId="12" fillId="0" borderId="0" xfId="0" applyNumberFormat="1" applyFont="1"/>
    <xf numFmtId="43" fontId="7" fillId="0" borderId="0" xfId="12" applyNumberFormat="1" applyFont="1" applyAlignment="1">
      <alignment horizontal="right"/>
    </xf>
    <xf numFmtId="37" fontId="7" fillId="0" borderId="0" xfId="0" quotePrefix="1" applyNumberFormat="1" applyFont="1" applyAlignment="1">
      <alignment horizontal="left"/>
    </xf>
    <xf numFmtId="167" fontId="12" fillId="0" borderId="0" xfId="5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37" fontId="12" fillId="0" borderId="0" xfId="0" applyNumberFormat="1" applyFont="1"/>
    <xf numFmtId="167" fontId="12" fillId="0" borderId="0" xfId="1" applyNumberFormat="1" applyFont="1" applyFill="1"/>
    <xf numFmtId="166" fontId="12" fillId="0" borderId="1" xfId="0" applyNumberFormat="1" applyFont="1" applyBorder="1" applyAlignment="1">
      <alignment horizontal="right"/>
    </xf>
    <xf numFmtId="167" fontId="12" fillId="0" borderId="1" xfId="0" applyNumberFormat="1" applyFont="1" applyBorder="1" applyAlignment="1">
      <alignment horizontal="right"/>
    </xf>
    <xf numFmtId="167" fontId="17" fillId="0" borderId="0" xfId="0" applyNumberFormat="1" applyFont="1" applyAlignment="1">
      <alignment horizontal="right"/>
    </xf>
    <xf numFmtId="166" fontId="12" fillId="0" borderId="10" xfId="0" applyNumberFormat="1" applyFont="1" applyBorder="1" applyAlignment="1">
      <alignment horizontal="right"/>
    </xf>
    <xf numFmtId="167" fontId="12" fillId="0" borderId="10" xfId="0" applyNumberFormat="1" applyFont="1" applyBorder="1" applyAlignment="1">
      <alignment horizontal="right"/>
    </xf>
    <xf numFmtId="37" fontId="7" fillId="0" borderId="0" xfId="9" applyNumberFormat="1" applyFont="1"/>
    <xf numFmtId="37" fontId="7" fillId="0" borderId="0" xfId="0" quotePrefix="1" applyNumberFormat="1" applyFont="1" applyAlignment="1">
      <alignment horizontal="center"/>
    </xf>
    <xf numFmtId="37" fontId="12" fillId="0" borderId="0" xfId="5" applyNumberFormat="1" applyFont="1"/>
    <xf numFmtId="0" fontId="17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7" fontId="12" fillId="0" borderId="0" xfId="1" applyNumberFormat="1" applyFont="1" applyFill="1" applyAlignment="1">
      <alignment horizontal="right"/>
    </xf>
    <xf numFmtId="43" fontId="12" fillId="0" borderId="1" xfId="1" applyFont="1" applyFill="1" applyBorder="1" applyAlignment="1">
      <alignment horizontal="right"/>
    </xf>
    <xf numFmtId="41" fontId="12" fillId="0" borderId="1" xfId="0" applyNumberFormat="1" applyFont="1" applyBorder="1" applyAlignment="1">
      <alignment horizontal="right"/>
    </xf>
    <xf numFmtId="37" fontId="13" fillId="0" borderId="0" xfId="5" applyNumberFormat="1" applyFont="1"/>
    <xf numFmtId="165" fontId="12" fillId="0" borderId="0" xfId="0" applyNumberFormat="1" applyFont="1" applyAlignment="1">
      <alignment horizontal="center" vertical="center"/>
    </xf>
    <xf numFmtId="167" fontId="17" fillId="0" borderId="0" xfId="1" applyNumberFormat="1" applyFont="1" applyFill="1"/>
    <xf numFmtId="167" fontId="12" fillId="0" borderId="1" xfId="1" applyNumberFormat="1" applyFont="1" applyFill="1" applyBorder="1" applyAlignment="1">
      <alignment horizontal="right"/>
    </xf>
    <xf numFmtId="41" fontId="4" fillId="0" borderId="10" xfId="5" applyNumberFormat="1" applyFont="1" applyBorder="1"/>
    <xf numFmtId="37" fontId="16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37" fontId="7" fillId="0" borderId="0" xfId="5" applyNumberFormat="1" applyFont="1"/>
    <xf numFmtId="167" fontId="7" fillId="0" borderId="1" xfId="1" applyNumberFormat="1" applyFont="1" applyBorder="1" applyAlignment="1">
      <alignment horizontal="right"/>
    </xf>
    <xf numFmtId="37" fontId="20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</cellXfs>
  <cellStyles count="17">
    <cellStyle name="Comma" xfId="1" builtinId="3"/>
    <cellStyle name="Comma 15 3" xfId="13" xr:uid="{00000000-0005-0000-0000-000001000000}"/>
    <cellStyle name="Comma 2 2" xfId="2" xr:uid="{00000000-0005-0000-0000-000002000000}"/>
    <cellStyle name="Comma 3" xfId="3" xr:uid="{00000000-0005-0000-0000-000003000000}"/>
    <cellStyle name="Comma 31" xfId="14" xr:uid="{00000000-0005-0000-0000-000004000000}"/>
    <cellStyle name="Normal" xfId="0" builtinId="0"/>
    <cellStyle name="Normal 10 2 3" xfId="11" xr:uid="{00000000-0005-0000-0000-000006000000}"/>
    <cellStyle name="Normal 18 2" xfId="4" xr:uid="{00000000-0005-0000-0000-000007000000}"/>
    <cellStyle name="Normal 18 2 2" xfId="12" xr:uid="{00000000-0005-0000-0000-000008000000}"/>
    <cellStyle name="Normal 2" xfId="5" xr:uid="{00000000-0005-0000-0000-000009000000}"/>
    <cellStyle name="Normal 3" xfId="15" xr:uid="{B01D009B-294C-4F3F-8CA9-19008412DBC0}"/>
    <cellStyle name="Normal 4" xfId="16" xr:uid="{10D8CC35-41E2-43D9-B030-2F23E9DB8E72}"/>
    <cellStyle name="Normal 4 2" xfId="6" xr:uid="{00000000-0005-0000-0000-00000A000000}"/>
    <cellStyle name="Normal 6" xfId="7" xr:uid="{00000000-0005-0000-0000-00000B000000}"/>
    <cellStyle name="Normal 6 2" xfId="8" xr:uid="{00000000-0005-0000-0000-00000C000000}"/>
    <cellStyle name="Normal_Copy of ASTC-Q1_'54 T2" xfId="9" xr:uid="{00000000-0005-0000-0000-00000D000000}"/>
    <cellStyle name="ปกติ_Sheet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42"/>
  <sheetViews>
    <sheetView tabSelected="1" topLeftCell="A138" zoomScale="80" zoomScaleNormal="80" zoomScaleSheetLayoutView="90" workbookViewId="0">
      <selection activeCell="A48" sqref="A48"/>
    </sheetView>
  </sheetViews>
  <sheetFormatPr defaultColWidth="9.125" defaultRowHeight="21.75" customHeight="1" x14ac:dyDescent="0.6"/>
  <cols>
    <col min="1" max="1" width="3.875" style="99" customWidth="1"/>
    <col min="2" max="2" width="32.75" style="99" customWidth="1"/>
    <col min="3" max="3" width="8.125" style="100" bestFit="1" customWidth="1"/>
    <col min="4" max="4" width="0.875" style="97" customWidth="1"/>
    <col min="5" max="5" width="15.875" style="97" customWidth="1"/>
    <col min="6" max="6" width="0.875" style="97" customWidth="1"/>
    <col min="7" max="7" width="15.875" style="97" customWidth="1"/>
    <col min="8" max="8" width="0.875" style="97" customWidth="1"/>
    <col min="9" max="9" width="15.875" style="97" customWidth="1"/>
    <col min="10" max="10" width="0.875" style="97" customWidth="1"/>
    <col min="11" max="11" width="15.875" style="97" customWidth="1"/>
    <col min="12" max="12" width="1.375" style="83" customWidth="1"/>
    <col min="13" max="137" width="9.125" style="83"/>
    <col min="138" max="138" width="1.875" style="83" customWidth="1"/>
    <col min="139" max="139" width="29" style="83" customWidth="1"/>
    <col min="140" max="140" width="7.875" style="83" customWidth="1"/>
    <col min="141" max="141" width="0.875" style="83" customWidth="1"/>
    <col min="142" max="142" width="11.875" style="83" customWidth="1"/>
    <col min="143" max="143" width="0.875" style="83" customWidth="1"/>
    <col min="144" max="144" width="12.875" style="83" bestFit="1" customWidth="1"/>
    <col min="145" max="145" width="0.875" style="83" customWidth="1"/>
    <col min="146" max="146" width="11.875" style="83" customWidth="1"/>
    <col min="147" max="147" width="0.875" style="83" customWidth="1"/>
    <col min="148" max="148" width="11.875" style="83" customWidth="1"/>
    <col min="149" max="153" width="9.125" style="83" hidden="1" customWidth="1"/>
    <col min="154" max="16384" width="9.125" style="83"/>
  </cols>
  <sheetData>
    <row r="1" spans="1:216" ht="22.5" customHeight="1" x14ac:dyDescent="0.6">
      <c r="A1" s="80" t="s">
        <v>0</v>
      </c>
      <c r="B1" s="80"/>
      <c r="C1" s="81"/>
      <c r="D1" s="82"/>
      <c r="E1" s="82"/>
      <c r="F1" s="82"/>
      <c r="G1" s="82"/>
      <c r="H1" s="82"/>
      <c r="I1" s="82"/>
      <c r="J1" s="82"/>
      <c r="K1" s="82"/>
    </row>
    <row r="2" spans="1:216" ht="22.5" customHeight="1" x14ac:dyDescent="0.6">
      <c r="A2" s="84" t="s">
        <v>1</v>
      </c>
      <c r="B2" s="80"/>
      <c r="C2" s="81"/>
      <c r="D2" s="82"/>
      <c r="E2" s="82"/>
      <c r="F2" s="82"/>
      <c r="G2" s="82"/>
      <c r="H2" s="82"/>
      <c r="I2" s="82"/>
      <c r="J2" s="82"/>
      <c r="K2" s="82"/>
    </row>
    <row r="3" spans="1:216" ht="22.5" customHeight="1" x14ac:dyDescent="0.6">
      <c r="A3" s="84" t="s">
        <v>2</v>
      </c>
      <c r="B3" s="80"/>
      <c r="C3" s="81"/>
      <c r="D3" s="82"/>
      <c r="E3" s="82"/>
      <c r="F3" s="82"/>
      <c r="G3" s="82"/>
      <c r="H3" s="82"/>
      <c r="I3" s="82"/>
      <c r="J3" s="82"/>
      <c r="K3" s="82"/>
    </row>
    <row r="4" spans="1:216" ht="8.1" customHeight="1" x14ac:dyDescent="0.6">
      <c r="A4" s="84"/>
      <c r="B4" s="80"/>
      <c r="C4" s="81"/>
      <c r="D4" s="82"/>
      <c r="E4" s="82"/>
      <c r="F4" s="82"/>
      <c r="G4" s="82"/>
      <c r="H4" s="82"/>
      <c r="I4" s="82"/>
      <c r="J4" s="82"/>
      <c r="K4" s="82"/>
    </row>
    <row r="5" spans="1:216" ht="22.5" customHeight="1" x14ac:dyDescent="0.6">
      <c r="A5" s="85"/>
      <c r="B5" s="85"/>
      <c r="C5" s="81"/>
      <c r="D5" s="82"/>
      <c r="E5" s="82"/>
      <c r="F5" s="82"/>
      <c r="G5" s="82"/>
      <c r="H5" s="82"/>
      <c r="I5" s="82"/>
      <c r="J5" s="82"/>
      <c r="K5" s="82" t="s">
        <v>3</v>
      </c>
    </row>
    <row r="6" spans="1:216" ht="22.5" customHeight="1" x14ac:dyDescent="0.6">
      <c r="A6" s="86"/>
      <c r="B6" s="86"/>
      <c r="C6" s="87"/>
      <c r="D6" s="87"/>
      <c r="E6" s="280" t="s">
        <v>4</v>
      </c>
      <c r="F6" s="280"/>
      <c r="G6" s="280"/>
      <c r="H6" s="88"/>
      <c r="I6" s="280" t="s">
        <v>5</v>
      </c>
      <c r="J6" s="280"/>
      <c r="K6" s="280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9"/>
      <c r="EO6" s="89"/>
      <c r="EP6" s="89"/>
      <c r="EQ6" s="89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  <c r="FF6" s="89"/>
      <c r="FG6" s="89"/>
      <c r="FH6" s="89"/>
      <c r="FI6" s="89"/>
      <c r="FJ6" s="89"/>
      <c r="FK6" s="89"/>
      <c r="FL6" s="89"/>
      <c r="FM6" s="89"/>
      <c r="FN6" s="89"/>
      <c r="FO6" s="89"/>
      <c r="FP6" s="89"/>
      <c r="FQ6" s="89"/>
      <c r="FR6" s="89"/>
      <c r="FS6" s="89"/>
      <c r="FT6" s="89"/>
      <c r="FU6" s="89"/>
      <c r="FV6" s="89"/>
      <c r="FW6" s="89"/>
      <c r="FX6" s="89"/>
      <c r="FY6" s="89"/>
      <c r="FZ6" s="89"/>
      <c r="GA6" s="89"/>
      <c r="GB6" s="89"/>
      <c r="GC6" s="89"/>
      <c r="GD6" s="89"/>
      <c r="GE6" s="89"/>
      <c r="GF6" s="89"/>
      <c r="GG6" s="89"/>
      <c r="GH6" s="89"/>
      <c r="GI6" s="89"/>
      <c r="GJ6" s="89"/>
      <c r="GK6" s="89"/>
      <c r="GL6" s="89"/>
      <c r="GM6" s="89"/>
      <c r="GN6" s="89"/>
      <c r="GO6" s="89"/>
      <c r="GP6" s="89"/>
      <c r="GQ6" s="89"/>
      <c r="GR6" s="89"/>
      <c r="GS6" s="89"/>
      <c r="GT6" s="89"/>
      <c r="GU6" s="89"/>
      <c r="GV6" s="89"/>
      <c r="GW6" s="89"/>
      <c r="GX6" s="89"/>
      <c r="GY6" s="89"/>
      <c r="GZ6" s="89"/>
      <c r="HA6" s="89"/>
      <c r="HB6" s="89"/>
      <c r="HC6" s="89"/>
      <c r="HD6" s="89"/>
      <c r="HE6" s="89"/>
      <c r="HF6" s="89"/>
      <c r="HG6" s="89"/>
      <c r="HH6" s="89"/>
    </row>
    <row r="7" spans="1:216" ht="22.5" customHeight="1" x14ac:dyDescent="0.6">
      <c r="A7" s="86"/>
      <c r="B7" s="86"/>
      <c r="C7" s="87"/>
      <c r="D7" s="87"/>
      <c r="E7" s="90" t="s">
        <v>6</v>
      </c>
      <c r="F7" s="91"/>
      <c r="G7" s="92" t="s">
        <v>7</v>
      </c>
      <c r="H7" s="90"/>
      <c r="I7" s="90" t="s">
        <v>6</v>
      </c>
      <c r="J7" s="91"/>
      <c r="K7" s="92" t="s">
        <v>7</v>
      </c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</row>
    <row r="8" spans="1:216" ht="22.5" customHeight="1" x14ac:dyDescent="0.6">
      <c r="A8" s="93"/>
      <c r="B8" s="93"/>
      <c r="C8" s="93"/>
      <c r="D8" s="93"/>
      <c r="E8" s="94" t="s">
        <v>8</v>
      </c>
      <c r="F8" s="91"/>
      <c r="G8" s="94" t="s">
        <v>9</v>
      </c>
      <c r="H8" s="94"/>
      <c r="I8" s="94" t="s">
        <v>8</v>
      </c>
      <c r="J8" s="91"/>
      <c r="K8" s="94" t="s">
        <v>9</v>
      </c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</row>
    <row r="9" spans="1:216" ht="22.5" customHeight="1" x14ac:dyDescent="0.6">
      <c r="A9" s="93"/>
      <c r="B9" s="93"/>
      <c r="C9" s="95" t="s">
        <v>10</v>
      </c>
      <c r="D9" s="93"/>
      <c r="E9" s="96" t="s">
        <v>11</v>
      </c>
      <c r="G9" s="98"/>
      <c r="I9" s="96" t="s">
        <v>11</v>
      </c>
      <c r="K9" s="98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89"/>
      <c r="CW9" s="89"/>
      <c r="CX9" s="89"/>
      <c r="CY9" s="89"/>
      <c r="CZ9" s="89"/>
      <c r="DA9" s="89"/>
      <c r="DB9" s="89"/>
      <c r="DC9" s="89"/>
      <c r="DD9" s="89"/>
      <c r="DE9" s="89"/>
      <c r="DF9" s="89"/>
      <c r="DG9" s="89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89"/>
      <c r="DS9" s="89"/>
      <c r="DT9" s="89"/>
      <c r="DU9" s="89"/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89"/>
      <c r="EJ9" s="89"/>
      <c r="EK9" s="89"/>
      <c r="EL9" s="89"/>
      <c r="EM9" s="89"/>
      <c r="EN9" s="89"/>
      <c r="EO9" s="89"/>
      <c r="EP9" s="89"/>
      <c r="EQ9" s="89"/>
      <c r="ER9" s="89"/>
      <c r="ES9" s="89"/>
      <c r="ET9" s="89"/>
      <c r="EU9" s="89"/>
      <c r="EV9" s="89"/>
      <c r="EW9" s="89"/>
      <c r="EX9" s="89"/>
      <c r="EY9" s="89"/>
      <c r="EZ9" s="89"/>
      <c r="FA9" s="89"/>
      <c r="FB9" s="89"/>
      <c r="FC9" s="89"/>
      <c r="FD9" s="89"/>
      <c r="FE9" s="89"/>
      <c r="FF9" s="89"/>
      <c r="FG9" s="89"/>
      <c r="FH9" s="89"/>
      <c r="FI9" s="89"/>
      <c r="FJ9" s="89"/>
      <c r="FK9" s="89"/>
      <c r="FL9" s="89"/>
      <c r="FM9" s="89"/>
      <c r="FN9" s="89"/>
      <c r="FO9" s="89"/>
      <c r="FP9" s="89"/>
      <c r="FQ9" s="89"/>
      <c r="FR9" s="89"/>
      <c r="FS9" s="89"/>
      <c r="FT9" s="89"/>
      <c r="FU9" s="89"/>
      <c r="FV9" s="89"/>
      <c r="FW9" s="89"/>
      <c r="FX9" s="89"/>
      <c r="FY9" s="89"/>
      <c r="FZ9" s="89"/>
      <c r="GA9" s="89"/>
      <c r="GB9" s="89"/>
      <c r="GC9" s="89"/>
      <c r="GD9" s="89"/>
      <c r="GE9" s="89"/>
      <c r="GF9" s="89"/>
      <c r="GG9" s="89"/>
      <c r="GH9" s="89"/>
      <c r="GI9" s="89"/>
      <c r="GJ9" s="89"/>
      <c r="GK9" s="89"/>
      <c r="GL9" s="89"/>
      <c r="GM9" s="89"/>
      <c r="GN9" s="89"/>
      <c r="GO9" s="89"/>
      <c r="GP9" s="89"/>
      <c r="GQ9" s="89"/>
      <c r="GR9" s="89"/>
      <c r="GS9" s="89"/>
      <c r="GT9" s="89"/>
      <c r="GU9" s="89"/>
      <c r="GV9" s="89"/>
      <c r="GW9" s="89"/>
      <c r="GX9" s="89"/>
      <c r="GY9" s="89"/>
      <c r="GZ9" s="89"/>
      <c r="HA9" s="89"/>
      <c r="HB9" s="89"/>
      <c r="HC9" s="89"/>
      <c r="HD9" s="89"/>
      <c r="HE9" s="89"/>
      <c r="HF9" s="89"/>
      <c r="HG9" s="89"/>
      <c r="HH9" s="89"/>
    </row>
    <row r="10" spans="1:216" ht="8.25" customHeight="1" x14ac:dyDescent="0.6"/>
    <row r="11" spans="1:216" ht="22.5" customHeight="1" x14ac:dyDescent="0.6">
      <c r="A11" s="88" t="s">
        <v>12</v>
      </c>
      <c r="B11" s="88"/>
      <c r="C11" s="94"/>
      <c r="D11" s="101"/>
      <c r="E11" s="101"/>
      <c r="F11" s="101"/>
      <c r="G11" s="101"/>
      <c r="H11" s="101"/>
      <c r="I11" s="101"/>
      <c r="J11" s="101"/>
      <c r="K11" s="101"/>
    </row>
    <row r="12" spans="1:216" ht="8.25" customHeight="1" x14ac:dyDescent="0.6">
      <c r="A12" s="93"/>
      <c r="B12" s="93"/>
      <c r="C12" s="91"/>
      <c r="D12" s="102"/>
      <c r="E12" s="102"/>
      <c r="F12" s="102"/>
      <c r="G12" s="102"/>
      <c r="H12" s="102"/>
      <c r="I12" s="102"/>
      <c r="J12" s="102"/>
      <c r="K12" s="102"/>
    </row>
    <row r="13" spans="1:216" ht="22.5" customHeight="1" x14ac:dyDescent="0.6">
      <c r="A13" s="88" t="s">
        <v>13</v>
      </c>
      <c r="B13" s="88"/>
      <c r="C13" s="91"/>
      <c r="D13" s="102"/>
      <c r="E13" s="102"/>
      <c r="F13" s="102"/>
      <c r="G13" s="102"/>
      <c r="H13" s="102"/>
      <c r="I13" s="102"/>
      <c r="J13" s="102"/>
      <c r="K13" s="102"/>
    </row>
    <row r="14" spans="1:216" ht="8.25" customHeight="1" x14ac:dyDescent="0.6">
      <c r="A14" s="93"/>
      <c r="B14" s="93"/>
      <c r="C14" s="91"/>
      <c r="D14" s="102"/>
      <c r="E14" s="102"/>
      <c r="F14" s="102"/>
      <c r="G14" s="102"/>
      <c r="H14" s="102"/>
      <c r="I14" s="102"/>
      <c r="J14" s="102"/>
      <c r="K14" s="102"/>
    </row>
    <row r="15" spans="1:216" ht="22.5" customHeight="1" x14ac:dyDescent="0.5">
      <c r="A15" s="103" t="s">
        <v>14</v>
      </c>
      <c r="B15" s="93"/>
      <c r="C15" s="91"/>
      <c r="D15" s="102"/>
      <c r="E15" s="211">
        <v>177490461</v>
      </c>
      <c r="F15" s="156"/>
      <c r="G15" s="156">
        <v>77964693</v>
      </c>
      <c r="H15" s="156"/>
      <c r="I15" s="211">
        <v>48186773</v>
      </c>
      <c r="J15" s="156"/>
      <c r="K15" s="156">
        <v>11421626</v>
      </c>
    </row>
    <row r="16" spans="1:216" ht="22.5" customHeight="1" x14ac:dyDescent="0.5">
      <c r="A16" s="103" t="s">
        <v>15</v>
      </c>
      <c r="B16" s="93"/>
      <c r="C16" s="91"/>
      <c r="D16" s="102"/>
      <c r="E16" s="211">
        <v>21114593</v>
      </c>
      <c r="F16" s="175"/>
      <c r="G16" s="175">
        <v>469969</v>
      </c>
      <c r="H16" s="175"/>
      <c r="I16" s="211">
        <v>21114593</v>
      </c>
      <c r="J16" s="175"/>
      <c r="K16" s="175">
        <v>469969</v>
      </c>
    </row>
    <row r="17" spans="1:11" ht="22.5" customHeight="1" x14ac:dyDescent="0.5">
      <c r="A17" s="103" t="s">
        <v>16</v>
      </c>
      <c r="B17" s="93"/>
      <c r="C17" s="104">
        <v>5</v>
      </c>
      <c r="D17" s="102"/>
      <c r="E17" s="211">
        <v>85188109</v>
      </c>
      <c r="F17" s="156"/>
      <c r="G17" s="156">
        <v>70222408</v>
      </c>
      <c r="H17" s="156"/>
      <c r="I17" s="211">
        <v>573469112</v>
      </c>
      <c r="J17" s="156"/>
      <c r="K17" s="156">
        <v>542378237</v>
      </c>
    </row>
    <row r="18" spans="1:11" ht="22.5" customHeight="1" x14ac:dyDescent="0.5">
      <c r="A18" s="103" t="s">
        <v>17</v>
      </c>
      <c r="B18" s="93"/>
      <c r="C18" s="104"/>
      <c r="D18" s="102"/>
      <c r="E18" s="117"/>
      <c r="F18" s="156"/>
      <c r="G18" s="156"/>
      <c r="H18" s="156"/>
      <c r="I18" s="117"/>
      <c r="J18" s="156"/>
      <c r="K18" s="156"/>
    </row>
    <row r="19" spans="1:11" ht="22.5" customHeight="1" x14ac:dyDescent="0.5">
      <c r="A19" s="103"/>
      <c r="B19" s="93" t="s">
        <v>18</v>
      </c>
      <c r="C19" s="72">
        <v>20.399999999999999</v>
      </c>
      <c r="D19" s="102"/>
      <c r="E19" s="197">
        <v>0</v>
      </c>
      <c r="F19" s="160"/>
      <c r="G19" s="197">
        <v>0</v>
      </c>
      <c r="H19" s="156"/>
      <c r="I19" s="211">
        <v>2345058455</v>
      </c>
      <c r="J19" s="156"/>
      <c r="K19" s="156">
        <v>2709259508</v>
      </c>
    </row>
    <row r="20" spans="1:11" ht="22.5" customHeight="1" x14ac:dyDescent="0.5">
      <c r="A20" s="103"/>
      <c r="B20" s="93" t="s">
        <v>19</v>
      </c>
      <c r="C20" s="72">
        <v>20.399999999999999</v>
      </c>
      <c r="D20" s="102"/>
      <c r="E20" s="211">
        <v>64950644</v>
      </c>
      <c r="F20" s="156"/>
      <c r="G20" s="156">
        <v>66257711</v>
      </c>
      <c r="H20" s="156"/>
      <c r="I20" s="211">
        <v>70132055</v>
      </c>
      <c r="J20" s="156"/>
      <c r="K20" s="156">
        <v>70132055</v>
      </c>
    </row>
    <row r="21" spans="1:11" ht="22.5" customHeight="1" x14ac:dyDescent="0.5">
      <c r="A21" s="93" t="s">
        <v>20</v>
      </c>
      <c r="B21" s="93"/>
      <c r="C21" s="104">
        <v>6</v>
      </c>
      <c r="D21" s="102"/>
      <c r="E21" s="211">
        <v>6259709867</v>
      </c>
      <c r="F21" s="156"/>
      <c r="G21" s="156">
        <v>6341254165</v>
      </c>
      <c r="H21" s="156"/>
      <c r="I21" s="211">
        <v>1603351484</v>
      </c>
      <c r="J21" s="156"/>
      <c r="K21" s="156">
        <v>1645201278</v>
      </c>
    </row>
    <row r="22" spans="1:11" ht="22.5" customHeight="1" x14ac:dyDescent="0.5">
      <c r="A22" s="93" t="s">
        <v>21</v>
      </c>
      <c r="B22" s="93"/>
      <c r="C22" s="91"/>
      <c r="D22" s="102"/>
      <c r="E22" s="211">
        <v>7416063</v>
      </c>
      <c r="F22" s="156"/>
      <c r="G22" s="156">
        <v>7416063</v>
      </c>
      <c r="H22" s="156"/>
      <c r="I22" s="197">
        <v>0</v>
      </c>
      <c r="J22" s="160"/>
      <c r="K22" s="197">
        <v>0</v>
      </c>
    </row>
    <row r="23" spans="1:11" ht="22.5" customHeight="1" x14ac:dyDescent="0.5">
      <c r="A23" s="93" t="s">
        <v>22</v>
      </c>
      <c r="B23" s="93"/>
      <c r="C23" s="91"/>
      <c r="D23" s="102"/>
      <c r="E23" s="212">
        <v>1033046</v>
      </c>
      <c r="F23" s="156"/>
      <c r="G23" s="157">
        <v>1355991</v>
      </c>
      <c r="H23" s="156"/>
      <c r="I23" s="212">
        <v>281113</v>
      </c>
      <c r="J23" s="156"/>
      <c r="K23" s="158">
        <v>297696</v>
      </c>
    </row>
    <row r="24" spans="1:11" ht="4.95" customHeight="1" x14ac:dyDescent="0.5">
      <c r="A24" s="93"/>
      <c r="B24" s="93"/>
      <c r="C24" s="91"/>
      <c r="D24" s="102"/>
      <c r="E24" s="172"/>
      <c r="F24" s="156"/>
      <c r="G24" s="173"/>
      <c r="H24" s="156"/>
      <c r="I24" s="172"/>
      <c r="J24" s="156"/>
      <c r="K24" s="173"/>
    </row>
    <row r="25" spans="1:11" ht="22.5" customHeight="1" x14ac:dyDescent="0.6">
      <c r="A25" s="88" t="s">
        <v>23</v>
      </c>
      <c r="B25" s="93"/>
      <c r="C25" s="91"/>
      <c r="D25" s="102"/>
      <c r="E25" s="157">
        <f>SUM(E15:E23)</f>
        <v>6616902783</v>
      </c>
      <c r="F25" s="156"/>
      <c r="G25" s="157">
        <f>SUM(G15:G23)</f>
        <v>6564941000</v>
      </c>
      <c r="H25" s="156"/>
      <c r="I25" s="157">
        <f>SUM(I15:I23)</f>
        <v>4661593585</v>
      </c>
      <c r="J25" s="156"/>
      <c r="K25" s="157">
        <f>SUM(K15:K23)</f>
        <v>4979160369</v>
      </c>
    </row>
    <row r="26" spans="1:11" ht="8.25" customHeight="1" x14ac:dyDescent="0.6">
      <c r="A26" s="88"/>
      <c r="B26" s="88"/>
      <c r="C26" s="91"/>
      <c r="D26" s="102"/>
      <c r="E26" s="143"/>
      <c r="F26" s="143"/>
      <c r="G26" s="143"/>
      <c r="H26" s="143"/>
      <c r="I26" s="143"/>
      <c r="J26" s="143"/>
      <c r="K26" s="143"/>
    </row>
    <row r="27" spans="1:11" ht="22.5" customHeight="1" x14ac:dyDescent="0.6">
      <c r="A27" s="88" t="s">
        <v>24</v>
      </c>
      <c r="B27" s="88"/>
      <c r="C27" s="91"/>
      <c r="D27" s="102"/>
      <c r="E27" s="143"/>
      <c r="F27" s="143"/>
      <c r="G27" s="143"/>
      <c r="H27" s="143"/>
      <c r="I27" s="143"/>
      <c r="J27" s="143"/>
      <c r="K27" s="143"/>
    </row>
    <row r="28" spans="1:11" ht="8.25" customHeight="1" x14ac:dyDescent="0.6">
      <c r="A28" s="88"/>
      <c r="B28" s="88"/>
      <c r="C28" s="91"/>
      <c r="D28" s="102"/>
      <c r="E28" s="143"/>
      <c r="F28" s="143"/>
      <c r="G28" s="143"/>
      <c r="H28" s="143"/>
      <c r="I28" s="143"/>
      <c r="J28" s="143"/>
      <c r="K28" s="143"/>
    </row>
    <row r="29" spans="1:11" ht="22.5" customHeight="1" x14ac:dyDescent="0.5">
      <c r="A29" s="103" t="s">
        <v>25</v>
      </c>
      <c r="B29" s="103"/>
      <c r="C29" s="91">
        <v>7</v>
      </c>
      <c r="D29" s="102"/>
      <c r="E29" s="213">
        <v>59747316</v>
      </c>
      <c r="F29" s="148"/>
      <c r="G29" s="148">
        <v>61703734</v>
      </c>
      <c r="H29" s="148"/>
      <c r="I29" s="211">
        <v>31791812</v>
      </c>
      <c r="J29" s="148"/>
      <c r="K29" s="148">
        <v>38281425</v>
      </c>
    </row>
    <row r="30" spans="1:11" ht="22.5" customHeight="1" x14ac:dyDescent="0.6">
      <c r="A30" s="103" t="s">
        <v>26</v>
      </c>
      <c r="B30" s="103"/>
      <c r="C30" s="91">
        <v>8</v>
      </c>
      <c r="D30" s="102"/>
      <c r="E30" s="197">
        <v>0</v>
      </c>
      <c r="F30" s="143"/>
      <c r="G30" s="143">
        <v>5185189</v>
      </c>
      <c r="H30" s="143"/>
      <c r="I30" s="197">
        <v>0</v>
      </c>
      <c r="J30" s="160"/>
      <c r="K30" s="197">
        <v>0</v>
      </c>
    </row>
    <row r="31" spans="1:11" ht="22.5" customHeight="1" x14ac:dyDescent="0.5">
      <c r="A31" s="103" t="s">
        <v>27</v>
      </c>
      <c r="B31" s="103"/>
      <c r="C31" s="91">
        <v>9</v>
      </c>
      <c r="D31" s="102"/>
      <c r="E31" s="197">
        <v>0</v>
      </c>
      <c r="F31" s="148"/>
      <c r="G31" s="197">
        <v>0</v>
      </c>
      <c r="H31" s="148"/>
      <c r="I31" s="213">
        <v>2584511530</v>
      </c>
      <c r="J31" s="148"/>
      <c r="K31" s="148">
        <v>2209511530</v>
      </c>
    </row>
    <row r="32" spans="1:11" ht="22.5" customHeight="1" x14ac:dyDescent="0.5">
      <c r="A32" s="103" t="s">
        <v>28</v>
      </c>
      <c r="B32" s="103"/>
      <c r="C32" s="91">
        <v>10</v>
      </c>
      <c r="D32" s="102"/>
      <c r="E32" s="211">
        <v>1734088</v>
      </c>
      <c r="F32" s="148"/>
      <c r="G32" s="150">
        <v>1809971</v>
      </c>
      <c r="H32" s="148"/>
      <c r="I32" s="213">
        <v>2500000</v>
      </c>
      <c r="J32" s="148"/>
      <c r="K32" s="148">
        <v>2500000</v>
      </c>
    </row>
    <row r="33" spans="1:11" ht="22.5" customHeight="1" x14ac:dyDescent="0.5">
      <c r="A33" s="103" t="s">
        <v>29</v>
      </c>
      <c r="B33" s="103"/>
      <c r="C33" s="91">
        <v>11</v>
      </c>
      <c r="D33" s="102"/>
      <c r="E33" s="211">
        <v>673532583</v>
      </c>
      <c r="F33" s="148"/>
      <c r="G33" s="148">
        <v>687673329</v>
      </c>
      <c r="H33" s="148"/>
      <c r="I33" s="213">
        <v>225803935</v>
      </c>
      <c r="J33" s="148"/>
      <c r="K33" s="148">
        <v>226191249</v>
      </c>
    </row>
    <row r="34" spans="1:11" ht="22.5" customHeight="1" x14ac:dyDescent="0.5">
      <c r="A34" s="105" t="s">
        <v>30</v>
      </c>
      <c r="B34" s="103"/>
      <c r="C34" s="91">
        <v>12</v>
      </c>
      <c r="D34" s="102"/>
      <c r="E34" s="211">
        <v>109087615</v>
      </c>
      <c r="F34" s="148"/>
      <c r="G34" s="148">
        <v>111894808</v>
      </c>
      <c r="H34" s="148"/>
      <c r="I34" s="213">
        <v>12306942</v>
      </c>
      <c r="J34" s="148"/>
      <c r="K34" s="148">
        <v>14022242</v>
      </c>
    </row>
    <row r="35" spans="1:11" ht="22.5" customHeight="1" x14ac:dyDescent="0.5">
      <c r="A35" s="105" t="s">
        <v>31</v>
      </c>
      <c r="B35" s="103"/>
      <c r="C35" s="91">
        <v>13</v>
      </c>
      <c r="D35" s="102"/>
      <c r="E35" s="211">
        <v>18302852</v>
      </c>
      <c r="F35" s="148"/>
      <c r="G35" s="150">
        <v>19195462</v>
      </c>
      <c r="H35" s="148"/>
      <c r="I35" s="213">
        <v>10341383</v>
      </c>
      <c r="J35" s="148"/>
      <c r="K35" s="148">
        <v>11540024</v>
      </c>
    </row>
    <row r="36" spans="1:11" ht="22.5" customHeight="1" x14ac:dyDescent="0.5">
      <c r="A36" s="105" t="s">
        <v>32</v>
      </c>
      <c r="B36" s="103"/>
      <c r="C36" s="91"/>
      <c r="D36" s="102"/>
      <c r="E36" s="211">
        <v>7300796</v>
      </c>
      <c r="F36" s="148"/>
      <c r="G36" s="148">
        <v>8039476</v>
      </c>
      <c r="H36" s="148"/>
      <c r="I36" s="213">
        <v>4012387</v>
      </c>
      <c r="J36" s="148"/>
      <c r="K36" s="148">
        <v>4805552</v>
      </c>
    </row>
    <row r="37" spans="1:11" ht="22.5" customHeight="1" x14ac:dyDescent="0.5">
      <c r="A37" s="99" t="s">
        <v>33</v>
      </c>
      <c r="E37" s="211">
        <v>17310364</v>
      </c>
      <c r="F37" s="151"/>
      <c r="G37" s="151">
        <v>16100533</v>
      </c>
      <c r="H37" s="151"/>
      <c r="I37" s="213">
        <v>13734184</v>
      </c>
      <c r="J37" s="151"/>
      <c r="K37" s="148">
        <v>12685504</v>
      </c>
    </row>
    <row r="38" spans="1:11" ht="22.5" customHeight="1" x14ac:dyDescent="0.5">
      <c r="A38" s="93" t="s">
        <v>34</v>
      </c>
      <c r="B38" s="103"/>
      <c r="C38" s="91"/>
      <c r="D38" s="102"/>
      <c r="E38" s="211">
        <v>4785429421</v>
      </c>
      <c r="F38" s="148"/>
      <c r="G38" s="148">
        <v>4733938900</v>
      </c>
      <c r="H38" s="148"/>
      <c r="I38" s="213">
        <v>1834157921</v>
      </c>
      <c r="J38" s="148"/>
      <c r="K38" s="148">
        <v>1834157921</v>
      </c>
    </row>
    <row r="39" spans="1:11" ht="22.5" customHeight="1" x14ac:dyDescent="0.5">
      <c r="A39" s="93" t="s">
        <v>35</v>
      </c>
      <c r="B39" s="103"/>
      <c r="C39" s="91"/>
      <c r="D39" s="102"/>
      <c r="E39" s="211">
        <v>129220683</v>
      </c>
      <c r="F39" s="148"/>
      <c r="G39" s="148">
        <v>121909389</v>
      </c>
      <c r="H39" s="148"/>
      <c r="I39" s="213">
        <v>75541989</v>
      </c>
      <c r="J39" s="148"/>
      <c r="K39" s="148">
        <v>71282346</v>
      </c>
    </row>
    <row r="40" spans="1:11" ht="22.5" customHeight="1" x14ac:dyDescent="0.5">
      <c r="A40" s="93" t="s">
        <v>36</v>
      </c>
      <c r="B40" s="93"/>
      <c r="C40" s="91"/>
      <c r="D40" s="102"/>
      <c r="E40" s="117"/>
      <c r="F40" s="148"/>
      <c r="G40" s="145"/>
      <c r="H40" s="144"/>
      <c r="I40" s="117"/>
      <c r="J40" s="145"/>
      <c r="K40" s="144"/>
    </row>
    <row r="41" spans="1:11" ht="22.5" customHeight="1" x14ac:dyDescent="0.5">
      <c r="B41" s="93" t="s">
        <v>37</v>
      </c>
      <c r="E41" s="211">
        <v>1752979</v>
      </c>
      <c r="F41" s="151"/>
      <c r="G41" s="151">
        <v>1769932</v>
      </c>
      <c r="H41" s="151"/>
      <c r="I41" s="213">
        <v>10181103</v>
      </c>
      <c r="J41" s="151"/>
      <c r="K41" s="151">
        <v>7934710</v>
      </c>
    </row>
    <row r="42" spans="1:11" ht="22.5" customHeight="1" x14ac:dyDescent="0.5">
      <c r="B42" s="93" t="s">
        <v>38</v>
      </c>
      <c r="E42" s="212">
        <v>23109098</v>
      </c>
      <c r="F42" s="151"/>
      <c r="G42" s="151">
        <v>53335887</v>
      </c>
      <c r="H42" s="151"/>
      <c r="I42" s="197">
        <v>0</v>
      </c>
      <c r="J42" s="197"/>
      <c r="K42" s="197">
        <v>0</v>
      </c>
    </row>
    <row r="43" spans="1:11" ht="8.25" customHeight="1" x14ac:dyDescent="0.6">
      <c r="A43" s="88"/>
      <c r="B43" s="88"/>
      <c r="C43" s="91"/>
      <c r="D43" s="102"/>
      <c r="E43" s="152"/>
      <c r="F43" s="153"/>
      <c r="G43" s="152"/>
      <c r="H43" s="153"/>
      <c r="I43" s="152"/>
      <c r="J43" s="153"/>
      <c r="K43" s="152"/>
    </row>
    <row r="44" spans="1:11" ht="22.5" customHeight="1" x14ac:dyDescent="0.6">
      <c r="A44" s="88" t="s">
        <v>39</v>
      </c>
      <c r="B44" s="93"/>
      <c r="C44" s="91"/>
      <c r="D44" s="102"/>
      <c r="E44" s="154">
        <f>SUM(E29:E42)</f>
        <v>5826527795</v>
      </c>
      <c r="F44" s="148"/>
      <c r="G44" s="154">
        <f>SUM(G29:G42)</f>
        <v>5822556610</v>
      </c>
      <c r="H44" s="153"/>
      <c r="I44" s="154">
        <f>SUM(I29:I42)</f>
        <v>4804883186</v>
      </c>
      <c r="J44" s="148"/>
      <c r="K44" s="154">
        <f>SUM(K29:K42)</f>
        <v>4432912503</v>
      </c>
    </row>
    <row r="45" spans="1:11" ht="8.25" customHeight="1" x14ac:dyDescent="0.6">
      <c r="A45" s="88"/>
      <c r="B45" s="88"/>
      <c r="C45" s="91"/>
      <c r="D45" s="102"/>
      <c r="E45" s="153"/>
      <c r="F45" s="153"/>
      <c r="G45" s="153"/>
      <c r="H45" s="153"/>
      <c r="I45" s="153"/>
      <c r="J45" s="153"/>
      <c r="K45" s="153"/>
    </row>
    <row r="46" spans="1:11" ht="22.5" customHeight="1" thickBot="1" x14ac:dyDescent="0.65">
      <c r="A46" s="88" t="s">
        <v>40</v>
      </c>
      <c r="B46" s="88"/>
      <c r="C46" s="91"/>
      <c r="D46" s="102"/>
      <c r="E46" s="155">
        <f>SUM(E25+E44)</f>
        <v>12443430578</v>
      </c>
      <c r="F46" s="148"/>
      <c r="G46" s="155">
        <f>SUM(G25+G44)</f>
        <v>12387497610</v>
      </c>
      <c r="H46" s="153"/>
      <c r="I46" s="155">
        <f>SUM(I25+I44)</f>
        <v>9466476771</v>
      </c>
      <c r="J46" s="148"/>
      <c r="K46" s="155">
        <f>SUM(K25+K44)</f>
        <v>9412072872</v>
      </c>
    </row>
    <row r="47" spans="1:11" ht="21" thickTop="1" x14ac:dyDescent="0.6">
      <c r="A47" s="88"/>
      <c r="B47" s="88"/>
      <c r="C47" s="91"/>
      <c r="D47" s="102"/>
      <c r="E47" s="102"/>
      <c r="F47" s="102"/>
      <c r="G47" s="102"/>
      <c r="H47" s="102"/>
      <c r="I47" s="102"/>
      <c r="J47" s="102"/>
      <c r="K47" s="102"/>
    </row>
    <row r="48" spans="1:11" ht="22.5" customHeight="1" x14ac:dyDescent="0.6">
      <c r="A48" s="200" t="s">
        <v>224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</row>
    <row r="49" spans="1:216" ht="22.5" customHeight="1" x14ac:dyDescent="0.6">
      <c r="A49" s="85" t="str">
        <f>A1</f>
        <v>PRINSIRI  PUBLIC COMPANY LIMITED</v>
      </c>
      <c r="B49" s="85"/>
      <c r="C49" s="81"/>
      <c r="D49" s="82"/>
      <c r="E49" s="82"/>
      <c r="F49" s="82"/>
      <c r="G49" s="82"/>
      <c r="H49" s="82"/>
      <c r="I49" s="82"/>
      <c r="J49" s="82"/>
      <c r="K49" s="82"/>
    </row>
    <row r="50" spans="1:216" ht="22.5" customHeight="1" x14ac:dyDescent="0.6">
      <c r="A50" s="85" t="s">
        <v>41</v>
      </c>
      <c r="B50" s="85"/>
      <c r="C50" s="81"/>
      <c r="D50" s="82"/>
      <c r="E50" s="82"/>
      <c r="F50" s="82"/>
      <c r="G50" s="82"/>
      <c r="H50" s="82"/>
      <c r="I50" s="82"/>
      <c r="J50" s="82"/>
      <c r="K50" s="82"/>
    </row>
    <row r="51" spans="1:216" ht="22.5" customHeight="1" x14ac:dyDescent="0.6">
      <c r="A51" s="85" t="str">
        <f>A3</f>
        <v>AS AT JUNE 30, 2025</v>
      </c>
      <c r="B51" s="85"/>
      <c r="C51" s="81"/>
      <c r="D51" s="82"/>
      <c r="E51" s="82"/>
      <c r="F51" s="82"/>
      <c r="G51" s="82"/>
      <c r="H51" s="82"/>
      <c r="I51" s="82"/>
      <c r="J51" s="82"/>
      <c r="K51" s="82"/>
    </row>
    <row r="52" spans="1:216" ht="7.5" customHeight="1" x14ac:dyDescent="0.6">
      <c r="A52" s="85"/>
      <c r="B52" s="85"/>
      <c r="C52" s="81"/>
      <c r="D52" s="82"/>
      <c r="E52" s="82"/>
      <c r="F52" s="82"/>
      <c r="G52" s="82"/>
      <c r="H52" s="82"/>
      <c r="I52" s="82"/>
      <c r="J52" s="82"/>
      <c r="K52" s="82"/>
    </row>
    <row r="53" spans="1:216" ht="22.5" customHeight="1" x14ac:dyDescent="0.6">
      <c r="A53" s="85"/>
      <c r="B53" s="85"/>
      <c r="C53" s="81"/>
      <c r="D53" s="82"/>
      <c r="E53" s="82"/>
      <c r="F53" s="82"/>
      <c r="G53" s="82"/>
      <c r="H53" s="82"/>
      <c r="I53" s="82"/>
      <c r="J53" s="82"/>
      <c r="K53" s="82" t="s">
        <v>3</v>
      </c>
    </row>
    <row r="54" spans="1:216" ht="22.5" customHeight="1" x14ac:dyDescent="0.6">
      <c r="A54" s="86"/>
      <c r="B54" s="86"/>
      <c r="C54" s="87"/>
      <c r="D54" s="87"/>
      <c r="E54" s="280" t="s">
        <v>4</v>
      </c>
      <c r="F54" s="280"/>
      <c r="G54" s="280"/>
      <c r="H54" s="88"/>
      <c r="I54" s="280" t="s">
        <v>5</v>
      </c>
      <c r="J54" s="280"/>
      <c r="K54" s="280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89"/>
      <c r="DX54" s="89"/>
      <c r="DY54" s="89"/>
      <c r="DZ54" s="89"/>
      <c r="EA54" s="89"/>
      <c r="EB54" s="89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89"/>
      <c r="ES54" s="89"/>
      <c r="ET54" s="89"/>
      <c r="EU54" s="89"/>
      <c r="EV54" s="89"/>
      <c r="EW54" s="89"/>
      <c r="EX54" s="89"/>
      <c r="EY54" s="89"/>
      <c r="EZ54" s="89"/>
      <c r="FA54" s="89"/>
      <c r="FB54" s="89"/>
      <c r="FC54" s="89"/>
      <c r="FD54" s="89"/>
      <c r="FE54" s="89"/>
      <c r="FF54" s="89"/>
      <c r="FG54" s="89"/>
      <c r="FH54" s="89"/>
      <c r="FI54" s="89"/>
      <c r="FJ54" s="89"/>
      <c r="FK54" s="89"/>
      <c r="FL54" s="89"/>
      <c r="FM54" s="89"/>
      <c r="FN54" s="89"/>
      <c r="FO54" s="89"/>
      <c r="FP54" s="89"/>
      <c r="FQ54" s="89"/>
      <c r="FR54" s="89"/>
      <c r="FS54" s="89"/>
      <c r="FT54" s="89"/>
      <c r="FU54" s="89"/>
      <c r="FV54" s="89"/>
      <c r="FW54" s="89"/>
      <c r="FX54" s="89"/>
      <c r="FY54" s="89"/>
      <c r="FZ54" s="89"/>
      <c r="GA54" s="89"/>
      <c r="GB54" s="89"/>
      <c r="GC54" s="89"/>
      <c r="GD54" s="89"/>
      <c r="GE54" s="89"/>
      <c r="GF54" s="89"/>
      <c r="GG54" s="89"/>
      <c r="GH54" s="89"/>
      <c r="GI54" s="89"/>
      <c r="GJ54" s="89"/>
      <c r="GK54" s="89"/>
      <c r="GL54" s="89"/>
      <c r="GM54" s="89"/>
      <c r="GN54" s="89"/>
      <c r="GO54" s="89"/>
      <c r="GP54" s="89"/>
      <c r="GQ54" s="89"/>
      <c r="GR54" s="89"/>
      <c r="GS54" s="89"/>
      <c r="GT54" s="89"/>
      <c r="GU54" s="89"/>
      <c r="GV54" s="89"/>
      <c r="GW54" s="89"/>
      <c r="GX54" s="89"/>
      <c r="GY54" s="89"/>
      <c r="GZ54" s="89"/>
      <c r="HA54" s="89"/>
      <c r="HB54" s="89"/>
      <c r="HC54" s="89"/>
      <c r="HD54" s="89"/>
      <c r="HE54" s="89"/>
      <c r="HF54" s="89"/>
      <c r="HG54" s="89"/>
      <c r="HH54" s="89"/>
    </row>
    <row r="55" spans="1:216" ht="22.5" customHeight="1" x14ac:dyDescent="0.6">
      <c r="A55" s="86"/>
      <c r="B55" s="86"/>
      <c r="C55" s="87"/>
      <c r="D55" s="87"/>
      <c r="E55" s="90" t="str">
        <f>E7</f>
        <v>June 30, 2025</v>
      </c>
      <c r="F55" s="91"/>
      <c r="G55" s="92" t="str">
        <f>G7</f>
        <v>December 31, 2024</v>
      </c>
      <c r="H55" s="90"/>
      <c r="I55" s="90" t="str">
        <f>I7</f>
        <v>June 30, 2025</v>
      </c>
      <c r="J55" s="91"/>
      <c r="K55" s="92" t="str">
        <f>K7</f>
        <v>December 31, 2024</v>
      </c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89"/>
      <c r="DU55" s="89"/>
      <c r="DV55" s="89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  <c r="EY55" s="89"/>
      <c r="EZ55" s="89"/>
      <c r="FA55" s="89"/>
      <c r="FB55" s="89"/>
      <c r="FC55" s="89"/>
      <c r="FD55" s="89"/>
      <c r="FE55" s="89"/>
      <c r="FF55" s="89"/>
      <c r="FG55" s="89"/>
      <c r="FH55" s="89"/>
      <c r="FI55" s="89"/>
      <c r="FJ55" s="89"/>
      <c r="FK55" s="89"/>
      <c r="FL55" s="89"/>
      <c r="FM55" s="89"/>
      <c r="FN55" s="89"/>
      <c r="FO55" s="89"/>
      <c r="FP55" s="89"/>
      <c r="FQ55" s="89"/>
      <c r="FR55" s="89"/>
      <c r="FS55" s="89"/>
      <c r="FT55" s="89"/>
      <c r="FU55" s="89"/>
      <c r="FV55" s="89"/>
      <c r="FW55" s="89"/>
      <c r="FX55" s="89"/>
      <c r="FY55" s="89"/>
      <c r="FZ55" s="89"/>
      <c r="GA55" s="89"/>
      <c r="GB55" s="89"/>
      <c r="GC55" s="89"/>
      <c r="GD55" s="89"/>
      <c r="GE55" s="89"/>
      <c r="GF55" s="89"/>
      <c r="GG55" s="89"/>
      <c r="GH55" s="89"/>
      <c r="GI55" s="89"/>
      <c r="GJ55" s="89"/>
      <c r="GK55" s="89"/>
      <c r="GL55" s="89"/>
      <c r="GM55" s="89"/>
      <c r="GN55" s="89"/>
      <c r="GO55" s="89"/>
      <c r="GP55" s="89"/>
      <c r="GQ55" s="89"/>
      <c r="GR55" s="89"/>
      <c r="GS55" s="89"/>
      <c r="GT55" s="89"/>
      <c r="GU55" s="89"/>
      <c r="GV55" s="89"/>
      <c r="GW55" s="89"/>
      <c r="GX55" s="89"/>
      <c r="GY55" s="89"/>
      <c r="GZ55" s="89"/>
      <c r="HA55" s="89"/>
      <c r="HB55" s="89"/>
      <c r="HC55" s="89"/>
      <c r="HD55" s="89"/>
      <c r="HE55" s="89"/>
      <c r="HF55" s="89"/>
      <c r="HG55" s="89"/>
      <c r="HH55" s="89"/>
    </row>
    <row r="56" spans="1:216" ht="22.5" customHeight="1" x14ac:dyDescent="0.6">
      <c r="A56" s="93"/>
      <c r="B56" s="93"/>
      <c r="C56" s="93"/>
      <c r="D56" s="93"/>
      <c r="E56" s="94" t="s">
        <v>8</v>
      </c>
      <c r="F56" s="91"/>
      <c r="G56" s="94" t="s">
        <v>9</v>
      </c>
      <c r="H56" s="94"/>
      <c r="I56" s="94" t="s">
        <v>8</v>
      </c>
      <c r="J56" s="91"/>
      <c r="K56" s="94" t="s">
        <v>9</v>
      </c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89"/>
      <c r="FP56" s="89"/>
      <c r="FQ56" s="89"/>
      <c r="FR56" s="89"/>
      <c r="FS56" s="89"/>
      <c r="FT56" s="89"/>
      <c r="FU56" s="89"/>
      <c r="FV56" s="89"/>
      <c r="FW56" s="89"/>
      <c r="FX56" s="89"/>
      <c r="FY56" s="89"/>
      <c r="FZ56" s="89"/>
      <c r="GA56" s="89"/>
      <c r="GB56" s="89"/>
      <c r="GC56" s="89"/>
      <c r="GD56" s="89"/>
      <c r="GE56" s="89"/>
      <c r="GF56" s="89"/>
      <c r="GG56" s="89"/>
      <c r="GH56" s="89"/>
      <c r="GI56" s="89"/>
      <c r="GJ56" s="89"/>
      <c r="GK56" s="89"/>
      <c r="GL56" s="89"/>
      <c r="GM56" s="89"/>
      <c r="GN56" s="89"/>
      <c r="GO56" s="89"/>
      <c r="GP56" s="89"/>
      <c r="GQ56" s="89"/>
      <c r="GR56" s="89"/>
      <c r="GS56" s="89"/>
      <c r="GT56" s="89"/>
      <c r="GU56" s="89"/>
      <c r="GV56" s="89"/>
      <c r="GW56" s="89"/>
      <c r="GX56" s="89"/>
      <c r="GY56" s="89"/>
      <c r="GZ56" s="89"/>
      <c r="HA56" s="89"/>
      <c r="HB56" s="89"/>
      <c r="HC56" s="89"/>
      <c r="HD56" s="89"/>
      <c r="HE56" s="89"/>
      <c r="HF56" s="89"/>
      <c r="HG56" s="89"/>
      <c r="HH56" s="89"/>
    </row>
    <row r="57" spans="1:216" ht="22.5" customHeight="1" x14ac:dyDescent="0.6">
      <c r="A57" s="93"/>
      <c r="B57" s="93"/>
      <c r="C57" s="95" t="s">
        <v>10</v>
      </c>
      <c r="D57" s="93"/>
      <c r="E57" s="96" t="s">
        <v>11</v>
      </c>
      <c r="G57" s="98"/>
      <c r="I57" s="96" t="s">
        <v>11</v>
      </c>
      <c r="K57" s="98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9"/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9"/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9"/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9"/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9"/>
    </row>
    <row r="58" spans="1:216" ht="7.5" customHeight="1" x14ac:dyDescent="0.6"/>
    <row r="59" spans="1:216" ht="22.5" customHeight="1" x14ac:dyDescent="0.6">
      <c r="A59" s="88" t="s">
        <v>42</v>
      </c>
      <c r="B59" s="88"/>
      <c r="C59" s="94"/>
      <c r="D59" s="101"/>
      <c r="E59" s="101"/>
      <c r="F59" s="101"/>
      <c r="G59" s="101"/>
      <c r="H59" s="101"/>
      <c r="I59" s="101"/>
      <c r="J59" s="101"/>
      <c r="K59" s="101"/>
    </row>
    <row r="60" spans="1:216" ht="7.5" customHeight="1" x14ac:dyDescent="0.6">
      <c r="A60" s="93"/>
      <c r="B60" s="93"/>
      <c r="C60" s="91"/>
      <c r="D60" s="102"/>
      <c r="E60" s="102"/>
      <c r="F60" s="102"/>
      <c r="G60" s="102"/>
      <c r="H60" s="102"/>
      <c r="I60" s="102"/>
      <c r="J60" s="102"/>
      <c r="K60" s="102"/>
    </row>
    <row r="61" spans="1:216" ht="22.5" customHeight="1" x14ac:dyDescent="0.6">
      <c r="A61" s="88" t="s">
        <v>43</v>
      </c>
      <c r="B61" s="88"/>
      <c r="C61" s="91"/>
      <c r="D61" s="102"/>
      <c r="E61" s="102"/>
      <c r="F61" s="102"/>
      <c r="G61" s="102"/>
      <c r="H61" s="102"/>
      <c r="I61" s="102"/>
      <c r="J61" s="102"/>
      <c r="K61" s="102"/>
    </row>
    <row r="62" spans="1:216" ht="7.5" customHeight="1" x14ac:dyDescent="0.6">
      <c r="A62" s="88"/>
      <c r="B62" s="88"/>
      <c r="C62" s="91"/>
      <c r="D62" s="102"/>
      <c r="E62" s="102"/>
      <c r="F62" s="102"/>
      <c r="G62" s="102"/>
      <c r="H62" s="102"/>
      <c r="I62" s="102"/>
      <c r="J62" s="102"/>
      <c r="K62" s="102"/>
    </row>
    <row r="63" spans="1:216" ht="22.5" customHeight="1" x14ac:dyDescent="0.6">
      <c r="A63" s="103" t="s">
        <v>44</v>
      </c>
      <c r="B63" s="93"/>
      <c r="C63" s="91"/>
      <c r="D63" s="102"/>
      <c r="F63" s="102"/>
    </row>
    <row r="64" spans="1:216" ht="22.5" customHeight="1" x14ac:dyDescent="0.5">
      <c r="A64" s="103"/>
      <c r="B64" s="93" t="s">
        <v>45</v>
      </c>
      <c r="C64" s="186">
        <v>14.1</v>
      </c>
      <c r="D64" s="102"/>
      <c r="E64" s="211">
        <v>107138700</v>
      </c>
      <c r="F64" s="143"/>
      <c r="G64" s="143">
        <v>102138700</v>
      </c>
      <c r="H64" s="143"/>
      <c r="I64" s="213">
        <v>25000000</v>
      </c>
      <c r="J64" s="143"/>
      <c r="K64" s="142">
        <v>20000000</v>
      </c>
    </row>
    <row r="65" spans="1:11" ht="22.5" customHeight="1" x14ac:dyDescent="0.5">
      <c r="A65" s="103" t="s">
        <v>46</v>
      </c>
      <c r="B65" s="93"/>
      <c r="C65" s="186">
        <v>14.2</v>
      </c>
      <c r="D65" s="102"/>
      <c r="E65" s="211">
        <v>70000000</v>
      </c>
      <c r="F65" s="143"/>
      <c r="G65" s="142">
        <v>75000000</v>
      </c>
      <c r="H65" s="143"/>
      <c r="I65" s="197">
        <v>0</v>
      </c>
      <c r="J65" s="160"/>
      <c r="K65" s="197">
        <v>0</v>
      </c>
    </row>
    <row r="66" spans="1:11" ht="22.5" customHeight="1" x14ac:dyDescent="0.5">
      <c r="A66" s="93" t="s">
        <v>47</v>
      </c>
      <c r="B66" s="93"/>
      <c r="C66" s="131">
        <v>15</v>
      </c>
      <c r="D66" s="102"/>
      <c r="E66" s="211">
        <v>371417833</v>
      </c>
      <c r="F66" s="143"/>
      <c r="G66" s="143">
        <v>378305621</v>
      </c>
      <c r="H66" s="143"/>
      <c r="I66" s="211">
        <v>248354886</v>
      </c>
      <c r="J66" s="143"/>
      <c r="K66" s="143">
        <v>249507022</v>
      </c>
    </row>
    <row r="67" spans="1:11" ht="22.5" customHeight="1" x14ac:dyDescent="0.5">
      <c r="A67" s="93" t="s">
        <v>48</v>
      </c>
      <c r="B67" s="93"/>
      <c r="C67" s="91"/>
      <c r="D67" s="102"/>
      <c r="E67" s="211">
        <v>2371867</v>
      </c>
      <c r="F67" s="143"/>
      <c r="G67" s="143">
        <v>1929985</v>
      </c>
      <c r="H67" s="143"/>
      <c r="I67" s="211">
        <v>1475665</v>
      </c>
      <c r="J67" s="143"/>
      <c r="K67" s="143">
        <v>1425000</v>
      </c>
    </row>
    <row r="68" spans="1:11" ht="22.5" customHeight="1" x14ac:dyDescent="0.6">
      <c r="A68" s="93" t="s">
        <v>49</v>
      </c>
      <c r="B68" s="93"/>
      <c r="C68" s="91"/>
      <c r="D68" s="102"/>
      <c r="E68" s="145"/>
      <c r="F68" s="143"/>
      <c r="G68" s="145"/>
      <c r="H68" s="145"/>
      <c r="I68" s="145"/>
      <c r="J68" s="145"/>
      <c r="K68" s="145"/>
    </row>
    <row r="69" spans="1:11" ht="22.5" customHeight="1" x14ac:dyDescent="0.6">
      <c r="A69" s="93"/>
      <c r="B69" s="107" t="s">
        <v>50</v>
      </c>
      <c r="D69" s="102"/>
      <c r="E69" s="83"/>
      <c r="F69" s="83"/>
      <c r="G69" s="83"/>
      <c r="H69" s="83"/>
      <c r="I69" s="83"/>
      <c r="J69" s="83"/>
      <c r="K69" s="83"/>
    </row>
    <row r="70" spans="1:11" ht="22.5" customHeight="1" x14ac:dyDescent="0.5">
      <c r="A70" s="93"/>
      <c r="B70" s="99" t="s">
        <v>51</v>
      </c>
      <c r="C70" s="186">
        <v>14.3</v>
      </c>
      <c r="D70" s="102"/>
      <c r="E70" s="211">
        <v>434371740</v>
      </c>
      <c r="F70" s="143"/>
      <c r="G70" s="145">
        <v>291801976</v>
      </c>
      <c r="H70" s="145"/>
      <c r="I70" s="213">
        <v>174880000</v>
      </c>
      <c r="J70" s="145"/>
      <c r="K70" s="145">
        <v>161680000</v>
      </c>
    </row>
    <row r="71" spans="1:11" ht="22.5" customHeight="1" x14ac:dyDescent="0.5">
      <c r="A71" s="93"/>
      <c r="B71" s="107" t="s">
        <v>52</v>
      </c>
      <c r="C71" s="186">
        <v>14.4</v>
      </c>
      <c r="D71" s="102"/>
      <c r="E71" s="211">
        <v>7189564</v>
      </c>
      <c r="F71" s="143"/>
      <c r="G71" s="143">
        <v>7254978</v>
      </c>
      <c r="H71" s="143"/>
      <c r="I71" s="213">
        <v>3158101</v>
      </c>
      <c r="J71" s="143"/>
      <c r="K71" s="142">
        <v>2659399</v>
      </c>
    </row>
    <row r="72" spans="1:11" ht="22.5" customHeight="1" x14ac:dyDescent="0.5">
      <c r="A72" s="93"/>
      <c r="B72" s="107" t="s">
        <v>53</v>
      </c>
      <c r="C72" s="186">
        <v>14.5</v>
      </c>
      <c r="D72" s="102"/>
      <c r="E72" s="211">
        <v>940800000</v>
      </c>
      <c r="F72" s="143"/>
      <c r="G72" s="143">
        <v>1494700000</v>
      </c>
      <c r="H72" s="143"/>
      <c r="I72" s="213">
        <v>940800000</v>
      </c>
      <c r="J72" s="143"/>
      <c r="K72" s="143">
        <v>1494700000</v>
      </c>
    </row>
    <row r="73" spans="1:11" ht="22.5" customHeight="1" x14ac:dyDescent="0.5">
      <c r="A73" s="93" t="s">
        <v>54</v>
      </c>
      <c r="B73" s="93"/>
      <c r="C73" s="91"/>
      <c r="D73" s="102"/>
      <c r="E73" s="211">
        <v>8272251</v>
      </c>
      <c r="F73" s="143"/>
      <c r="G73" s="143">
        <v>20803930</v>
      </c>
      <c r="H73" s="143"/>
      <c r="I73" s="160">
        <v>0</v>
      </c>
      <c r="J73" s="160"/>
      <c r="K73" s="160">
        <v>0</v>
      </c>
    </row>
    <row r="74" spans="1:11" ht="22.5" customHeight="1" x14ac:dyDescent="0.5">
      <c r="A74" s="93" t="s">
        <v>55</v>
      </c>
      <c r="B74" s="93"/>
      <c r="C74" s="91"/>
      <c r="D74" s="102"/>
      <c r="E74" s="212">
        <v>17667074</v>
      </c>
      <c r="F74" s="143"/>
      <c r="G74" s="147">
        <v>18609163</v>
      </c>
      <c r="H74" s="143"/>
      <c r="I74" s="214">
        <v>5892495</v>
      </c>
      <c r="J74" s="143"/>
      <c r="K74" s="147">
        <v>6038306</v>
      </c>
    </row>
    <row r="75" spans="1:11" ht="7.5" customHeight="1" x14ac:dyDescent="0.6">
      <c r="A75" s="88"/>
      <c r="B75" s="88"/>
      <c r="C75" s="91"/>
      <c r="D75" s="102"/>
      <c r="E75" s="143"/>
      <c r="F75" s="143"/>
      <c r="G75" s="143"/>
      <c r="H75" s="143"/>
      <c r="I75" s="143"/>
      <c r="J75" s="143"/>
      <c r="K75" s="143"/>
    </row>
    <row r="76" spans="1:11" ht="22.5" customHeight="1" x14ac:dyDescent="0.6">
      <c r="A76" s="88" t="s">
        <v>56</v>
      </c>
      <c r="B76" s="93"/>
      <c r="C76" s="91"/>
      <c r="D76" s="102"/>
      <c r="E76" s="146">
        <f>SUM(E63:E74)</f>
        <v>1959229029</v>
      </c>
      <c r="F76" s="143"/>
      <c r="G76" s="146">
        <f>SUM(G64:G74)</f>
        <v>2390544353</v>
      </c>
      <c r="H76" s="143"/>
      <c r="I76" s="146">
        <f>SUM(I64:I74)</f>
        <v>1399561147</v>
      </c>
      <c r="J76" s="143"/>
      <c r="K76" s="146">
        <f>SUM(K64:K74)</f>
        <v>1936009727</v>
      </c>
    </row>
    <row r="77" spans="1:11" ht="7.5" customHeight="1" x14ac:dyDescent="0.6">
      <c r="A77" s="93"/>
      <c r="B77" s="93"/>
      <c r="C77" s="91"/>
      <c r="D77" s="102"/>
      <c r="E77" s="143"/>
      <c r="F77" s="143"/>
      <c r="G77" s="143"/>
      <c r="H77" s="143"/>
      <c r="I77" s="143"/>
      <c r="J77" s="143"/>
      <c r="K77" s="143"/>
    </row>
    <row r="78" spans="1:11" ht="22.5" customHeight="1" x14ac:dyDescent="0.6">
      <c r="A78" s="88" t="s">
        <v>57</v>
      </c>
      <c r="B78" s="88"/>
      <c r="C78" s="91"/>
      <c r="D78" s="102"/>
      <c r="E78" s="143"/>
      <c r="F78" s="143"/>
      <c r="G78" s="143"/>
      <c r="H78" s="143"/>
      <c r="I78" s="143"/>
      <c r="J78" s="143"/>
      <c r="K78" s="143"/>
    </row>
    <row r="79" spans="1:11" ht="7.5" customHeight="1" x14ac:dyDescent="0.6">
      <c r="A79" s="93"/>
      <c r="B79" s="93"/>
      <c r="C79" s="91"/>
      <c r="D79" s="102"/>
      <c r="E79" s="143"/>
      <c r="F79" s="143"/>
      <c r="G79" s="143"/>
      <c r="H79" s="143"/>
      <c r="I79" s="143"/>
      <c r="J79" s="143"/>
      <c r="K79" s="143"/>
    </row>
    <row r="80" spans="1:11" ht="22.5" customHeight="1" x14ac:dyDescent="0.6">
      <c r="A80" s="93" t="s">
        <v>58</v>
      </c>
      <c r="B80" s="93"/>
      <c r="C80" s="91"/>
      <c r="D80" s="102"/>
      <c r="E80" s="143"/>
      <c r="F80" s="143"/>
      <c r="G80" s="143"/>
      <c r="H80" s="143"/>
      <c r="I80" s="143"/>
      <c r="J80" s="143"/>
      <c r="K80" s="143"/>
    </row>
    <row r="81" spans="1:13" ht="22.5" customHeight="1" x14ac:dyDescent="0.5">
      <c r="A81" s="93"/>
      <c r="B81" s="93" t="s">
        <v>59</v>
      </c>
      <c r="C81" s="177">
        <v>14.3</v>
      </c>
      <c r="D81" s="102"/>
      <c r="E81" s="211">
        <v>1557827896</v>
      </c>
      <c r="F81" s="143"/>
      <c r="G81" s="143">
        <v>1788105845</v>
      </c>
      <c r="H81" s="143"/>
      <c r="I81" s="213">
        <v>206146846</v>
      </c>
      <c r="J81" s="143"/>
      <c r="K81" s="143">
        <v>323344195</v>
      </c>
    </row>
    <row r="82" spans="1:13" ht="22.5" customHeight="1" x14ac:dyDescent="0.5">
      <c r="A82" s="93" t="s">
        <v>60</v>
      </c>
      <c r="B82" s="93"/>
      <c r="C82" s="177">
        <v>14.4</v>
      </c>
      <c r="D82" s="102"/>
      <c r="E82" s="211">
        <v>19857310</v>
      </c>
      <c r="F82" s="143"/>
      <c r="G82" s="143">
        <v>21507427</v>
      </c>
      <c r="H82" s="143"/>
      <c r="I82" s="211">
        <v>13423821</v>
      </c>
      <c r="J82" s="143"/>
      <c r="K82" s="143">
        <v>15329645</v>
      </c>
    </row>
    <row r="83" spans="1:13" ht="22.5" customHeight="1" x14ac:dyDescent="0.5">
      <c r="A83" s="83" t="s">
        <v>61</v>
      </c>
      <c r="B83" s="93"/>
      <c r="C83" s="131">
        <v>11</v>
      </c>
      <c r="D83" s="102"/>
      <c r="E83" s="211">
        <v>545796237</v>
      </c>
      <c r="F83" s="143"/>
      <c r="G83" s="143">
        <v>557446237</v>
      </c>
      <c r="H83" s="143"/>
      <c r="I83" s="197">
        <v>0</v>
      </c>
      <c r="J83" s="160"/>
      <c r="K83" s="197">
        <v>0</v>
      </c>
      <c r="L83" s="198"/>
      <c r="M83" s="198"/>
    </row>
    <row r="84" spans="1:13" ht="22.5" customHeight="1" x14ac:dyDescent="0.5">
      <c r="A84" s="93" t="s">
        <v>62</v>
      </c>
      <c r="B84" s="93"/>
      <c r="C84" s="177">
        <v>14.5</v>
      </c>
      <c r="D84" s="102"/>
      <c r="E84" s="211">
        <v>2847605863</v>
      </c>
      <c r="F84" s="143"/>
      <c r="G84" s="143">
        <v>2125580687</v>
      </c>
      <c r="H84" s="143"/>
      <c r="I84" s="211">
        <v>2847605863</v>
      </c>
      <c r="J84" s="143"/>
      <c r="K84" s="143">
        <v>2125580687</v>
      </c>
    </row>
    <row r="85" spans="1:13" ht="22.5" customHeight="1" x14ac:dyDescent="0.5">
      <c r="A85" s="93" t="s">
        <v>63</v>
      </c>
      <c r="B85" s="93"/>
      <c r="C85" s="91"/>
      <c r="D85" s="102"/>
      <c r="E85" s="117"/>
      <c r="F85" s="143"/>
      <c r="G85" s="145"/>
      <c r="H85" s="149"/>
      <c r="I85" s="117"/>
      <c r="J85" s="145"/>
      <c r="K85" s="149"/>
    </row>
    <row r="86" spans="1:13" ht="22.5" customHeight="1" x14ac:dyDescent="0.5">
      <c r="A86" s="93"/>
      <c r="B86" s="93" t="s">
        <v>64</v>
      </c>
      <c r="C86" s="91"/>
      <c r="D86" s="102"/>
      <c r="E86" s="211">
        <v>25370933</v>
      </c>
      <c r="F86" s="143"/>
      <c r="G86" s="143">
        <v>26493143</v>
      </c>
      <c r="H86" s="143"/>
      <c r="I86" s="211">
        <v>13559302</v>
      </c>
      <c r="J86" s="143"/>
      <c r="K86" s="143">
        <v>13103128</v>
      </c>
    </row>
    <row r="87" spans="1:13" ht="22.5" customHeight="1" x14ac:dyDescent="0.5">
      <c r="A87" s="93" t="s">
        <v>65</v>
      </c>
      <c r="B87" s="93"/>
      <c r="C87" s="91"/>
      <c r="D87" s="102"/>
      <c r="E87" s="212">
        <v>91111116</v>
      </c>
      <c r="F87" s="143"/>
      <c r="G87" s="147">
        <v>86064998</v>
      </c>
      <c r="H87" s="143"/>
      <c r="I87" s="212">
        <v>55674346</v>
      </c>
      <c r="J87" s="143"/>
      <c r="K87" s="147">
        <v>52425166</v>
      </c>
    </row>
    <row r="88" spans="1:13" ht="7.5" customHeight="1" x14ac:dyDescent="0.6">
      <c r="A88" s="93"/>
      <c r="B88" s="93"/>
      <c r="C88" s="91"/>
      <c r="D88" s="102"/>
      <c r="E88" s="143"/>
      <c r="F88" s="143"/>
      <c r="G88" s="143"/>
      <c r="H88" s="143"/>
      <c r="I88" s="143"/>
      <c r="J88" s="143"/>
      <c r="K88" s="143"/>
    </row>
    <row r="89" spans="1:13" ht="22.5" customHeight="1" x14ac:dyDescent="0.6">
      <c r="A89" s="88" t="s">
        <v>223</v>
      </c>
      <c r="B89" s="93"/>
      <c r="C89" s="91"/>
      <c r="D89" s="102"/>
      <c r="E89" s="146">
        <f>SUM(E80:E87)</f>
        <v>5087569355</v>
      </c>
      <c r="F89" s="143"/>
      <c r="G89" s="146">
        <f>SUM(G80:G87)</f>
        <v>4605198337</v>
      </c>
      <c r="H89" s="143"/>
      <c r="I89" s="146">
        <f>SUM(I80:I87)</f>
        <v>3136410178</v>
      </c>
      <c r="J89" s="143"/>
      <c r="K89" s="146">
        <f>SUM(K80:K87)</f>
        <v>2529782821</v>
      </c>
    </row>
    <row r="90" spans="1:13" ht="7.5" customHeight="1" x14ac:dyDescent="0.6">
      <c r="A90" s="93"/>
      <c r="B90" s="93"/>
      <c r="C90" s="91"/>
      <c r="D90" s="102"/>
      <c r="E90" s="143"/>
      <c r="F90" s="143"/>
      <c r="G90" s="143"/>
      <c r="H90" s="143"/>
      <c r="I90" s="143"/>
      <c r="J90" s="143"/>
      <c r="K90" s="143"/>
    </row>
    <row r="91" spans="1:13" ht="22.5" customHeight="1" x14ac:dyDescent="0.6">
      <c r="A91" s="88" t="s">
        <v>66</v>
      </c>
      <c r="B91" s="88"/>
      <c r="C91" s="91"/>
      <c r="D91" s="102"/>
      <c r="E91" s="146">
        <f>E76+E89</f>
        <v>7046798384</v>
      </c>
      <c r="F91" s="143"/>
      <c r="G91" s="146">
        <f>G76+G89</f>
        <v>6995742690</v>
      </c>
      <c r="H91" s="143"/>
      <c r="I91" s="146">
        <f>I76+I89</f>
        <v>4535971325</v>
      </c>
      <c r="J91" s="143"/>
      <c r="K91" s="146">
        <f>K76+K89</f>
        <v>4465792548</v>
      </c>
    </row>
    <row r="92" spans="1:13" ht="22.5" customHeight="1" x14ac:dyDescent="0.6">
      <c r="A92" s="88"/>
      <c r="B92" s="88"/>
      <c r="C92" s="91"/>
      <c r="D92" s="102"/>
      <c r="E92" s="102"/>
      <c r="F92" s="102"/>
      <c r="G92" s="102"/>
      <c r="H92" s="102"/>
      <c r="I92" s="102"/>
      <c r="J92" s="102"/>
      <c r="K92" s="102"/>
    </row>
    <row r="93" spans="1:13" ht="22.5" customHeight="1" x14ac:dyDescent="0.6">
      <c r="A93" s="88"/>
      <c r="B93" s="88"/>
      <c r="C93" s="91"/>
      <c r="D93" s="102"/>
      <c r="E93" s="102"/>
      <c r="F93" s="102"/>
      <c r="G93" s="102"/>
      <c r="H93" s="102"/>
      <c r="I93" s="102"/>
      <c r="J93" s="102"/>
      <c r="K93" s="102"/>
    </row>
    <row r="94" spans="1:13" ht="22.5" customHeight="1" x14ac:dyDescent="0.6">
      <c r="A94" s="200" t="s">
        <v>224</v>
      </c>
    </row>
    <row r="95" spans="1:13" ht="22.5" customHeight="1" x14ac:dyDescent="0.6">
      <c r="A95" s="83"/>
    </row>
    <row r="96" spans="1:13" ht="22.5" customHeight="1" x14ac:dyDescent="0.6">
      <c r="A96" s="83"/>
    </row>
    <row r="97" spans="1:216" ht="23.1" customHeight="1" x14ac:dyDescent="0.6">
      <c r="A97" s="85" t="str">
        <f>A1</f>
        <v>PRINSIRI  PUBLIC COMPANY LIMITED</v>
      </c>
      <c r="B97" s="85"/>
      <c r="C97" s="81"/>
      <c r="D97" s="82"/>
      <c r="E97" s="82"/>
      <c r="F97" s="82"/>
      <c r="G97" s="82"/>
      <c r="H97" s="82"/>
      <c r="I97" s="82"/>
      <c r="J97" s="82"/>
      <c r="K97" s="82"/>
    </row>
    <row r="98" spans="1:216" ht="23.1" customHeight="1" x14ac:dyDescent="0.6">
      <c r="A98" s="85" t="s">
        <v>41</v>
      </c>
      <c r="B98" s="85"/>
      <c r="C98" s="81"/>
      <c r="D98" s="82"/>
      <c r="E98" s="82"/>
      <c r="F98" s="82"/>
      <c r="G98" s="82"/>
      <c r="H98" s="82"/>
      <c r="I98" s="82"/>
      <c r="J98" s="82"/>
      <c r="K98" s="82"/>
    </row>
    <row r="99" spans="1:216" ht="23.1" customHeight="1" x14ac:dyDescent="0.6">
      <c r="A99" s="85" t="str">
        <f>A51</f>
        <v>AS AT JUNE 30, 2025</v>
      </c>
      <c r="B99" s="85"/>
      <c r="C99" s="81"/>
      <c r="D99" s="82"/>
      <c r="E99" s="82"/>
      <c r="F99" s="82"/>
      <c r="G99" s="82"/>
      <c r="H99" s="82"/>
      <c r="I99" s="82"/>
      <c r="J99" s="82"/>
      <c r="K99" s="82"/>
    </row>
    <row r="100" spans="1:216" ht="23.1" customHeight="1" x14ac:dyDescent="0.6">
      <c r="A100" s="85"/>
      <c r="B100" s="85"/>
      <c r="C100" s="81"/>
      <c r="D100" s="82"/>
      <c r="E100" s="82"/>
      <c r="F100" s="82"/>
      <c r="G100" s="82"/>
      <c r="H100" s="82"/>
      <c r="I100" s="82"/>
      <c r="J100" s="82"/>
      <c r="K100" s="82"/>
    </row>
    <row r="101" spans="1:216" ht="23.1" customHeight="1" x14ac:dyDescent="0.6">
      <c r="A101" s="85"/>
      <c r="B101" s="85"/>
      <c r="C101" s="81"/>
      <c r="D101" s="82"/>
      <c r="E101" s="82"/>
      <c r="F101" s="82"/>
      <c r="G101" s="82"/>
      <c r="H101" s="82"/>
      <c r="I101" s="82"/>
      <c r="J101" s="82"/>
      <c r="K101" s="82" t="s">
        <v>3</v>
      </c>
    </row>
    <row r="102" spans="1:216" ht="23.1" customHeight="1" x14ac:dyDescent="0.6">
      <c r="A102" s="86"/>
      <c r="B102" s="86"/>
      <c r="C102" s="87"/>
      <c r="D102" s="87"/>
      <c r="E102" s="280" t="s">
        <v>4</v>
      </c>
      <c r="F102" s="280"/>
      <c r="G102" s="280"/>
      <c r="H102" s="88"/>
      <c r="I102" s="280" t="s">
        <v>5</v>
      </c>
      <c r="J102" s="280"/>
      <c r="K102" s="280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  <c r="CW102" s="89"/>
      <c r="CX102" s="89"/>
      <c r="CY102" s="89"/>
      <c r="CZ102" s="89"/>
      <c r="DA102" s="89"/>
      <c r="DB102" s="89"/>
      <c r="DC102" s="89"/>
      <c r="DD102" s="89"/>
      <c r="DE102" s="89"/>
      <c r="DF102" s="89"/>
      <c r="DG102" s="89"/>
      <c r="DH102" s="89"/>
      <c r="DI102" s="89"/>
      <c r="DJ102" s="89"/>
      <c r="DK102" s="89"/>
      <c r="DL102" s="89"/>
      <c r="DM102" s="89"/>
      <c r="DN102" s="89"/>
      <c r="DO102" s="89"/>
      <c r="DP102" s="89"/>
      <c r="DQ102" s="89"/>
      <c r="DR102" s="89"/>
      <c r="DS102" s="89"/>
      <c r="DT102" s="89"/>
      <c r="DU102" s="89"/>
      <c r="DV102" s="89"/>
      <c r="DW102" s="89"/>
      <c r="DX102" s="89"/>
      <c r="DY102" s="89"/>
      <c r="DZ102" s="89"/>
      <c r="EA102" s="89"/>
      <c r="EB102" s="89"/>
      <c r="EC102" s="89"/>
      <c r="ED102" s="89"/>
      <c r="EE102" s="89"/>
      <c r="EF102" s="89"/>
      <c r="EG102" s="89"/>
      <c r="EH102" s="89"/>
      <c r="EI102" s="89"/>
      <c r="EJ102" s="89"/>
      <c r="EK102" s="89"/>
      <c r="EL102" s="89"/>
      <c r="EM102" s="89"/>
      <c r="EN102" s="89"/>
      <c r="EO102" s="89"/>
      <c r="EP102" s="89"/>
      <c r="EQ102" s="89"/>
      <c r="ER102" s="89"/>
      <c r="ES102" s="89"/>
      <c r="ET102" s="89"/>
      <c r="EU102" s="89"/>
      <c r="EV102" s="89"/>
      <c r="EW102" s="89"/>
      <c r="EX102" s="89"/>
      <c r="EY102" s="89"/>
      <c r="EZ102" s="89"/>
      <c r="FA102" s="89"/>
      <c r="FB102" s="89"/>
      <c r="FC102" s="89"/>
      <c r="FD102" s="89"/>
      <c r="FE102" s="89"/>
      <c r="FF102" s="89"/>
      <c r="FG102" s="89"/>
      <c r="FH102" s="89"/>
      <c r="FI102" s="89"/>
      <c r="FJ102" s="89"/>
      <c r="FK102" s="89"/>
      <c r="FL102" s="89"/>
      <c r="FM102" s="89"/>
      <c r="FN102" s="89"/>
      <c r="FO102" s="89"/>
      <c r="FP102" s="89"/>
      <c r="FQ102" s="89"/>
      <c r="FR102" s="89"/>
      <c r="FS102" s="89"/>
      <c r="FT102" s="89"/>
      <c r="FU102" s="89"/>
      <c r="FV102" s="89"/>
      <c r="FW102" s="89"/>
      <c r="FX102" s="89"/>
      <c r="FY102" s="89"/>
      <c r="FZ102" s="89"/>
      <c r="GA102" s="89"/>
      <c r="GB102" s="89"/>
      <c r="GC102" s="89"/>
      <c r="GD102" s="89"/>
      <c r="GE102" s="89"/>
      <c r="GF102" s="89"/>
      <c r="GG102" s="89"/>
      <c r="GH102" s="89"/>
      <c r="GI102" s="89"/>
      <c r="GJ102" s="89"/>
      <c r="GK102" s="89"/>
      <c r="GL102" s="89"/>
      <c r="GM102" s="89"/>
      <c r="GN102" s="89"/>
      <c r="GO102" s="89"/>
      <c r="GP102" s="89"/>
      <c r="GQ102" s="89"/>
      <c r="GR102" s="89"/>
      <c r="GS102" s="89"/>
      <c r="GT102" s="89"/>
      <c r="GU102" s="89"/>
      <c r="GV102" s="89"/>
      <c r="GW102" s="89"/>
      <c r="GX102" s="89"/>
      <c r="GY102" s="89"/>
      <c r="GZ102" s="89"/>
      <c r="HA102" s="89"/>
      <c r="HB102" s="89"/>
      <c r="HC102" s="89"/>
      <c r="HD102" s="89"/>
      <c r="HE102" s="89"/>
      <c r="HF102" s="89"/>
      <c r="HG102" s="89"/>
      <c r="HH102" s="89"/>
    </row>
    <row r="103" spans="1:216" ht="23.1" customHeight="1" x14ac:dyDescent="0.6">
      <c r="A103" s="86"/>
      <c r="B103" s="86"/>
      <c r="C103" s="87"/>
      <c r="D103" s="87"/>
      <c r="E103" s="90" t="str">
        <f>E55</f>
        <v>June 30, 2025</v>
      </c>
      <c r="F103" s="91"/>
      <c r="G103" s="92" t="s">
        <v>7</v>
      </c>
      <c r="H103" s="90"/>
      <c r="I103" s="90" t="str">
        <f>I55</f>
        <v>June 30, 2025</v>
      </c>
      <c r="J103" s="91"/>
      <c r="K103" s="92" t="s">
        <v>7</v>
      </c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  <c r="CW103" s="89"/>
      <c r="CX103" s="89"/>
      <c r="CY103" s="89"/>
      <c r="CZ103" s="89"/>
      <c r="DA103" s="89"/>
      <c r="DB103" s="89"/>
      <c r="DC103" s="89"/>
      <c r="DD103" s="89"/>
      <c r="DE103" s="89"/>
      <c r="DF103" s="89"/>
      <c r="DG103" s="89"/>
      <c r="DH103" s="89"/>
      <c r="DI103" s="89"/>
      <c r="DJ103" s="89"/>
      <c r="DK103" s="89"/>
      <c r="DL103" s="89"/>
      <c r="DM103" s="89"/>
      <c r="DN103" s="89"/>
      <c r="DO103" s="89"/>
      <c r="DP103" s="89"/>
      <c r="DQ103" s="89"/>
      <c r="DR103" s="89"/>
      <c r="DS103" s="89"/>
      <c r="DT103" s="89"/>
      <c r="DU103" s="89"/>
      <c r="DV103" s="89"/>
      <c r="DW103" s="89"/>
      <c r="DX103" s="89"/>
      <c r="DY103" s="89"/>
      <c r="DZ103" s="89"/>
      <c r="EA103" s="89"/>
      <c r="EB103" s="89"/>
      <c r="EC103" s="89"/>
      <c r="ED103" s="89"/>
      <c r="EE103" s="89"/>
      <c r="EF103" s="89"/>
      <c r="EG103" s="89"/>
      <c r="EH103" s="89"/>
      <c r="EI103" s="89"/>
      <c r="EJ103" s="89"/>
      <c r="EK103" s="89"/>
      <c r="EL103" s="89"/>
      <c r="EM103" s="89"/>
      <c r="EN103" s="89"/>
      <c r="EO103" s="89"/>
      <c r="EP103" s="89"/>
      <c r="EQ103" s="89"/>
      <c r="ER103" s="89"/>
      <c r="ES103" s="89"/>
      <c r="ET103" s="89"/>
      <c r="EU103" s="89"/>
      <c r="EV103" s="89"/>
      <c r="EW103" s="89"/>
      <c r="EX103" s="89"/>
      <c r="EY103" s="89"/>
      <c r="EZ103" s="89"/>
      <c r="FA103" s="89"/>
      <c r="FB103" s="89"/>
      <c r="FC103" s="89"/>
      <c r="FD103" s="89"/>
      <c r="FE103" s="89"/>
      <c r="FF103" s="89"/>
      <c r="FG103" s="89"/>
      <c r="FH103" s="89"/>
      <c r="FI103" s="89"/>
      <c r="FJ103" s="89"/>
      <c r="FK103" s="89"/>
      <c r="FL103" s="89"/>
      <c r="FM103" s="89"/>
      <c r="FN103" s="89"/>
      <c r="FO103" s="89"/>
      <c r="FP103" s="89"/>
      <c r="FQ103" s="89"/>
      <c r="FR103" s="89"/>
      <c r="FS103" s="89"/>
      <c r="FT103" s="89"/>
      <c r="FU103" s="89"/>
      <c r="FV103" s="89"/>
      <c r="FW103" s="89"/>
      <c r="FX103" s="89"/>
      <c r="FY103" s="89"/>
      <c r="FZ103" s="89"/>
      <c r="GA103" s="89"/>
      <c r="GB103" s="89"/>
      <c r="GC103" s="89"/>
      <c r="GD103" s="89"/>
      <c r="GE103" s="89"/>
      <c r="GF103" s="89"/>
      <c r="GG103" s="89"/>
      <c r="GH103" s="89"/>
      <c r="GI103" s="89"/>
      <c r="GJ103" s="89"/>
      <c r="GK103" s="89"/>
      <c r="GL103" s="89"/>
      <c r="GM103" s="89"/>
      <c r="GN103" s="89"/>
      <c r="GO103" s="89"/>
      <c r="GP103" s="89"/>
      <c r="GQ103" s="89"/>
      <c r="GR103" s="89"/>
      <c r="GS103" s="89"/>
      <c r="GT103" s="89"/>
      <c r="GU103" s="89"/>
      <c r="GV103" s="89"/>
      <c r="GW103" s="89"/>
      <c r="GX103" s="89"/>
      <c r="GY103" s="89"/>
      <c r="GZ103" s="89"/>
      <c r="HA103" s="89"/>
      <c r="HB103" s="89"/>
      <c r="HC103" s="89"/>
      <c r="HD103" s="89"/>
      <c r="HE103" s="89"/>
      <c r="HF103" s="89"/>
      <c r="HG103" s="89"/>
      <c r="HH103" s="89"/>
    </row>
    <row r="104" spans="1:216" ht="23.1" customHeight="1" x14ac:dyDescent="0.6">
      <c r="A104" s="93"/>
      <c r="B104" s="93"/>
      <c r="C104" s="93"/>
      <c r="D104" s="93"/>
      <c r="E104" s="94" t="s">
        <v>8</v>
      </c>
      <c r="F104" s="91"/>
      <c r="G104" s="94" t="s">
        <v>9</v>
      </c>
      <c r="H104" s="94"/>
      <c r="I104" s="94" t="s">
        <v>8</v>
      </c>
      <c r="J104" s="91"/>
      <c r="K104" s="94" t="s">
        <v>9</v>
      </c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  <c r="CW104" s="89"/>
      <c r="CX104" s="89"/>
      <c r="CY104" s="89"/>
      <c r="CZ104" s="89"/>
      <c r="DA104" s="89"/>
      <c r="DB104" s="89"/>
      <c r="DC104" s="89"/>
      <c r="DD104" s="89"/>
      <c r="DE104" s="89"/>
      <c r="DF104" s="89"/>
      <c r="DG104" s="89"/>
      <c r="DH104" s="89"/>
      <c r="DI104" s="89"/>
      <c r="DJ104" s="89"/>
      <c r="DK104" s="89"/>
      <c r="DL104" s="89"/>
      <c r="DM104" s="89"/>
      <c r="DN104" s="89"/>
      <c r="DO104" s="89"/>
      <c r="DP104" s="89"/>
      <c r="DQ104" s="89"/>
      <c r="DR104" s="89"/>
      <c r="DS104" s="89"/>
      <c r="DT104" s="89"/>
      <c r="DU104" s="89"/>
      <c r="DV104" s="89"/>
      <c r="DW104" s="89"/>
      <c r="DX104" s="89"/>
      <c r="DY104" s="89"/>
      <c r="DZ104" s="89"/>
      <c r="EA104" s="89"/>
      <c r="EB104" s="89"/>
      <c r="EC104" s="89"/>
      <c r="ED104" s="89"/>
      <c r="EE104" s="89"/>
      <c r="EF104" s="89"/>
      <c r="EG104" s="89"/>
      <c r="EH104" s="89"/>
      <c r="EI104" s="89"/>
      <c r="EJ104" s="89"/>
      <c r="EK104" s="89"/>
      <c r="EL104" s="89"/>
      <c r="EM104" s="89"/>
      <c r="EN104" s="89"/>
      <c r="EO104" s="89"/>
      <c r="EP104" s="89"/>
      <c r="EQ104" s="89"/>
      <c r="ER104" s="89"/>
      <c r="ES104" s="89"/>
      <c r="ET104" s="89"/>
      <c r="EU104" s="89"/>
      <c r="EV104" s="89"/>
      <c r="EW104" s="89"/>
      <c r="EX104" s="89"/>
      <c r="EY104" s="89"/>
      <c r="EZ104" s="89"/>
      <c r="FA104" s="89"/>
      <c r="FB104" s="89"/>
      <c r="FC104" s="89"/>
      <c r="FD104" s="89"/>
      <c r="FE104" s="89"/>
      <c r="FF104" s="89"/>
      <c r="FG104" s="89"/>
      <c r="FH104" s="89"/>
      <c r="FI104" s="89"/>
      <c r="FJ104" s="89"/>
      <c r="FK104" s="89"/>
      <c r="FL104" s="89"/>
      <c r="FM104" s="89"/>
      <c r="FN104" s="89"/>
      <c r="FO104" s="89"/>
      <c r="FP104" s="89"/>
      <c r="FQ104" s="89"/>
      <c r="FR104" s="89"/>
      <c r="FS104" s="89"/>
      <c r="FT104" s="89"/>
      <c r="FU104" s="89"/>
      <c r="FV104" s="89"/>
      <c r="FW104" s="89"/>
      <c r="FX104" s="89"/>
      <c r="FY104" s="89"/>
      <c r="FZ104" s="89"/>
      <c r="GA104" s="89"/>
      <c r="GB104" s="89"/>
      <c r="GC104" s="89"/>
      <c r="GD104" s="89"/>
      <c r="GE104" s="89"/>
      <c r="GF104" s="89"/>
      <c r="GG104" s="89"/>
      <c r="GH104" s="89"/>
      <c r="GI104" s="89"/>
      <c r="GJ104" s="89"/>
      <c r="GK104" s="89"/>
      <c r="GL104" s="89"/>
      <c r="GM104" s="89"/>
      <c r="GN104" s="89"/>
      <c r="GO104" s="89"/>
      <c r="GP104" s="89"/>
      <c r="GQ104" s="89"/>
      <c r="GR104" s="89"/>
      <c r="GS104" s="89"/>
      <c r="GT104" s="89"/>
      <c r="GU104" s="89"/>
      <c r="GV104" s="89"/>
      <c r="GW104" s="89"/>
      <c r="GX104" s="89"/>
      <c r="GY104" s="89"/>
      <c r="GZ104" s="89"/>
      <c r="HA104" s="89"/>
      <c r="HB104" s="89"/>
      <c r="HC104" s="89"/>
      <c r="HD104" s="89"/>
      <c r="HE104" s="89"/>
      <c r="HF104" s="89"/>
      <c r="HG104" s="89"/>
      <c r="HH104" s="89"/>
    </row>
    <row r="105" spans="1:216" ht="23.1" customHeight="1" x14ac:dyDescent="0.6">
      <c r="A105" s="93"/>
      <c r="B105" s="93"/>
      <c r="C105" s="95" t="s">
        <v>10</v>
      </c>
      <c r="D105" s="93"/>
      <c r="E105" s="96" t="s">
        <v>11</v>
      </c>
      <c r="G105" s="98"/>
      <c r="I105" s="96" t="s">
        <v>11</v>
      </c>
      <c r="K105" s="98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9"/>
      <c r="DK105" s="89"/>
      <c r="DL105" s="89"/>
      <c r="DM105" s="89"/>
      <c r="DN105" s="89"/>
      <c r="DO105" s="89"/>
      <c r="DP105" s="89"/>
      <c r="DQ105" s="89"/>
      <c r="DR105" s="89"/>
      <c r="DS105" s="89"/>
      <c r="DT105" s="89"/>
      <c r="DU105" s="89"/>
      <c r="DV105" s="89"/>
      <c r="DW105" s="89"/>
      <c r="DX105" s="89"/>
      <c r="DY105" s="89"/>
      <c r="DZ105" s="89"/>
      <c r="EA105" s="89"/>
      <c r="EB105" s="89"/>
      <c r="EC105" s="89"/>
      <c r="ED105" s="89"/>
      <c r="EE105" s="89"/>
      <c r="EF105" s="89"/>
      <c r="EG105" s="89"/>
      <c r="EH105" s="89"/>
      <c r="EI105" s="89"/>
      <c r="EJ105" s="89"/>
      <c r="EK105" s="89"/>
      <c r="EL105" s="89"/>
      <c r="EM105" s="89"/>
      <c r="EN105" s="89"/>
      <c r="EO105" s="89"/>
      <c r="EP105" s="89"/>
      <c r="EQ105" s="89"/>
      <c r="ER105" s="89"/>
      <c r="ES105" s="89"/>
      <c r="ET105" s="89"/>
      <c r="EU105" s="89"/>
      <c r="EV105" s="89"/>
      <c r="EW105" s="89"/>
      <c r="EX105" s="89"/>
      <c r="EY105" s="89"/>
      <c r="EZ105" s="89"/>
      <c r="FA105" s="89"/>
      <c r="FB105" s="89"/>
      <c r="FC105" s="89"/>
      <c r="FD105" s="89"/>
      <c r="FE105" s="89"/>
      <c r="FF105" s="89"/>
      <c r="FG105" s="89"/>
      <c r="FH105" s="89"/>
      <c r="FI105" s="89"/>
      <c r="FJ105" s="89"/>
      <c r="FK105" s="89"/>
      <c r="FL105" s="89"/>
      <c r="FM105" s="89"/>
      <c r="FN105" s="89"/>
      <c r="FO105" s="89"/>
      <c r="FP105" s="89"/>
      <c r="FQ105" s="89"/>
      <c r="FR105" s="89"/>
      <c r="FS105" s="89"/>
      <c r="FT105" s="89"/>
      <c r="FU105" s="89"/>
      <c r="FV105" s="89"/>
      <c r="FW105" s="89"/>
      <c r="FX105" s="89"/>
      <c r="FY105" s="89"/>
      <c r="FZ105" s="89"/>
      <c r="GA105" s="89"/>
      <c r="GB105" s="89"/>
      <c r="GC105" s="89"/>
      <c r="GD105" s="89"/>
      <c r="GE105" s="89"/>
      <c r="GF105" s="89"/>
      <c r="GG105" s="89"/>
      <c r="GH105" s="89"/>
      <c r="GI105" s="89"/>
      <c r="GJ105" s="89"/>
      <c r="GK105" s="89"/>
      <c r="GL105" s="89"/>
      <c r="GM105" s="89"/>
      <c r="GN105" s="89"/>
      <c r="GO105" s="89"/>
      <c r="GP105" s="89"/>
      <c r="GQ105" s="89"/>
      <c r="GR105" s="89"/>
      <c r="GS105" s="89"/>
      <c r="GT105" s="89"/>
      <c r="GU105" s="89"/>
      <c r="GV105" s="89"/>
      <c r="GW105" s="89"/>
      <c r="GX105" s="89"/>
      <c r="GY105" s="89"/>
      <c r="GZ105" s="89"/>
      <c r="HA105" s="89"/>
      <c r="HB105" s="89"/>
      <c r="HC105" s="89"/>
      <c r="HD105" s="89"/>
      <c r="HE105" s="89"/>
      <c r="HF105" s="89"/>
      <c r="HG105" s="89"/>
      <c r="HH105" s="89"/>
    </row>
    <row r="106" spans="1:216" ht="7.5" customHeight="1" x14ac:dyDescent="0.6">
      <c r="C106" s="81"/>
      <c r="D106" s="82"/>
      <c r="E106" s="82"/>
      <c r="F106" s="82"/>
      <c r="G106" s="82"/>
      <c r="H106" s="82"/>
      <c r="I106" s="82"/>
      <c r="J106" s="82"/>
      <c r="K106" s="82"/>
    </row>
    <row r="107" spans="1:216" ht="23.1" customHeight="1" x14ac:dyDescent="0.6">
      <c r="A107" s="88" t="s">
        <v>67</v>
      </c>
      <c r="B107" s="88"/>
      <c r="C107" s="94"/>
      <c r="D107" s="101"/>
      <c r="E107" s="101"/>
      <c r="F107" s="101"/>
      <c r="G107" s="101"/>
      <c r="H107" s="101"/>
      <c r="I107" s="101"/>
      <c r="J107" s="101"/>
      <c r="K107" s="101"/>
    </row>
    <row r="108" spans="1:216" ht="7.5" customHeight="1" x14ac:dyDescent="0.6">
      <c r="A108" s="88"/>
      <c r="B108" s="88"/>
      <c r="C108" s="91"/>
      <c r="D108" s="102"/>
      <c r="E108" s="102"/>
      <c r="F108" s="102"/>
      <c r="G108" s="102"/>
      <c r="H108" s="102"/>
      <c r="I108" s="102"/>
      <c r="J108" s="102"/>
      <c r="K108" s="102"/>
    </row>
    <row r="109" spans="1:216" ht="23.1" customHeight="1" x14ac:dyDescent="0.6">
      <c r="A109" s="88" t="s">
        <v>68</v>
      </c>
      <c r="B109" s="88"/>
      <c r="C109" s="91"/>
      <c r="D109" s="102"/>
      <c r="E109" s="102"/>
      <c r="F109" s="102"/>
      <c r="G109" s="102"/>
      <c r="H109" s="102"/>
      <c r="I109" s="102"/>
      <c r="J109" s="102"/>
      <c r="K109" s="102"/>
    </row>
    <row r="110" spans="1:216" ht="7.5" customHeight="1" x14ac:dyDescent="0.6">
      <c r="A110" s="88"/>
      <c r="B110" s="88"/>
      <c r="C110" s="91"/>
      <c r="D110" s="102"/>
      <c r="E110" s="102"/>
      <c r="F110" s="102"/>
      <c r="G110" s="102"/>
      <c r="H110" s="102"/>
      <c r="I110" s="102"/>
      <c r="J110" s="102"/>
      <c r="K110" s="102"/>
    </row>
    <row r="111" spans="1:216" ht="23.1" customHeight="1" x14ac:dyDescent="0.6">
      <c r="A111" s="93" t="s">
        <v>69</v>
      </c>
      <c r="B111" s="93"/>
      <c r="C111" s="91"/>
      <c r="D111" s="93"/>
      <c r="E111" s="102"/>
      <c r="F111" s="102"/>
      <c r="G111" s="102"/>
      <c r="H111" s="102"/>
      <c r="I111" s="102"/>
      <c r="J111" s="102"/>
      <c r="K111" s="102"/>
    </row>
    <row r="112" spans="1:216" ht="23.1" customHeight="1" x14ac:dyDescent="0.6">
      <c r="A112" s="93"/>
      <c r="B112" s="93" t="s">
        <v>70</v>
      </c>
      <c r="C112" s="91"/>
      <c r="D112" s="93"/>
      <c r="E112" s="102"/>
      <c r="F112" s="102"/>
      <c r="G112" s="102"/>
      <c r="H112" s="102"/>
      <c r="I112" s="102"/>
      <c r="J112" s="102"/>
      <c r="K112" s="102"/>
    </row>
    <row r="113" spans="1:11" ht="23.1" customHeight="1" x14ac:dyDescent="0.6">
      <c r="A113" s="93"/>
      <c r="B113" s="93" t="s">
        <v>71</v>
      </c>
      <c r="C113" s="91"/>
      <c r="D113" s="108"/>
      <c r="E113" s="109"/>
      <c r="F113" s="109"/>
      <c r="G113" s="109"/>
      <c r="H113" s="109"/>
      <c r="I113" s="102"/>
      <c r="J113" s="109"/>
      <c r="K113" s="102"/>
    </row>
    <row r="114" spans="1:11" ht="23.1" customHeight="1" thickBot="1" x14ac:dyDescent="0.65">
      <c r="A114" s="93"/>
      <c r="B114" s="103" t="s">
        <v>72</v>
      </c>
      <c r="C114" s="91"/>
      <c r="D114" s="108"/>
      <c r="E114" s="201">
        <v>1220011755</v>
      </c>
      <c r="F114" s="202"/>
      <c r="G114" s="201">
        <v>1220011755</v>
      </c>
      <c r="H114" s="203"/>
      <c r="I114" s="201">
        <v>1220011755</v>
      </c>
      <c r="J114" s="202"/>
      <c r="K114" s="201">
        <v>1220011755</v>
      </c>
    </row>
    <row r="115" spans="1:11" ht="7.5" customHeight="1" thickTop="1" x14ac:dyDescent="0.6">
      <c r="A115" s="88"/>
      <c r="B115" s="88"/>
      <c r="C115" s="91"/>
      <c r="D115" s="102"/>
      <c r="E115" s="102"/>
      <c r="F115" s="102"/>
      <c r="G115" s="102"/>
      <c r="H115" s="102"/>
      <c r="I115" s="102"/>
      <c r="J115" s="102"/>
      <c r="K115" s="102"/>
    </row>
    <row r="116" spans="1:11" ht="23.1" customHeight="1" x14ac:dyDescent="0.6">
      <c r="A116" s="88"/>
      <c r="B116" s="93" t="s">
        <v>73</v>
      </c>
      <c r="C116" s="91"/>
      <c r="D116" s="102"/>
      <c r="E116" s="102"/>
      <c r="F116" s="102"/>
      <c r="G116" s="102"/>
      <c r="H116" s="102"/>
      <c r="I116" s="102"/>
      <c r="J116" s="102"/>
      <c r="K116" s="102"/>
    </row>
    <row r="117" spans="1:11" ht="23.1" customHeight="1" x14ac:dyDescent="0.6">
      <c r="A117" s="88"/>
      <c r="B117" s="93" t="s">
        <v>71</v>
      </c>
      <c r="C117" s="91"/>
      <c r="D117" s="102"/>
      <c r="E117" s="99"/>
      <c r="F117" s="102"/>
      <c r="G117" s="102"/>
      <c r="H117" s="102"/>
      <c r="I117" s="102"/>
      <c r="J117" s="102"/>
      <c r="K117" s="102"/>
    </row>
    <row r="118" spans="1:11" ht="23.1" customHeight="1" x14ac:dyDescent="0.5">
      <c r="A118" s="88"/>
      <c r="B118" s="103" t="s">
        <v>72</v>
      </c>
      <c r="C118" s="91"/>
      <c r="D118" s="102"/>
      <c r="E118" s="204">
        <v>1220011755</v>
      </c>
      <c r="F118" s="203"/>
      <c r="G118" s="203">
        <v>1220011755</v>
      </c>
      <c r="H118" s="203"/>
      <c r="I118" s="204">
        <v>1220011755</v>
      </c>
      <c r="J118" s="203"/>
      <c r="K118" s="203">
        <v>1220011755</v>
      </c>
    </row>
    <row r="119" spans="1:11" ht="23.1" customHeight="1" x14ac:dyDescent="0.5">
      <c r="A119" s="93" t="s">
        <v>74</v>
      </c>
      <c r="B119" s="93"/>
      <c r="C119" s="91"/>
      <c r="D119" s="102"/>
      <c r="E119" s="204">
        <v>451455222</v>
      </c>
      <c r="F119" s="203"/>
      <c r="G119" s="203">
        <v>451455222</v>
      </c>
      <c r="H119" s="203"/>
      <c r="I119" s="204">
        <v>451455222</v>
      </c>
      <c r="J119" s="203"/>
      <c r="K119" s="203">
        <v>451455222</v>
      </c>
    </row>
    <row r="120" spans="1:11" ht="23.1" customHeight="1" x14ac:dyDescent="0.6">
      <c r="A120" s="93" t="s">
        <v>75</v>
      </c>
      <c r="B120" s="93"/>
      <c r="C120" s="91"/>
      <c r="D120" s="102"/>
      <c r="E120" s="203"/>
      <c r="F120" s="203"/>
      <c r="G120" s="203"/>
      <c r="H120" s="203"/>
      <c r="I120" s="203"/>
      <c r="J120" s="203"/>
      <c r="K120" s="203"/>
    </row>
    <row r="121" spans="1:11" ht="23.1" customHeight="1" x14ac:dyDescent="0.5">
      <c r="A121" s="93"/>
      <c r="B121" s="93" t="s">
        <v>76</v>
      </c>
      <c r="C121" s="104">
        <v>17</v>
      </c>
      <c r="D121" s="102"/>
      <c r="E121" s="204">
        <v>127604940</v>
      </c>
      <c r="F121" s="203"/>
      <c r="G121" s="203">
        <v>127604940</v>
      </c>
      <c r="H121" s="203"/>
      <c r="I121" s="204">
        <v>127604940</v>
      </c>
      <c r="J121" s="203"/>
      <c r="K121" s="203">
        <v>127604940</v>
      </c>
    </row>
    <row r="122" spans="1:11" ht="23.1" customHeight="1" x14ac:dyDescent="0.5">
      <c r="A122" s="93"/>
      <c r="B122" s="93" t="s">
        <v>77</v>
      </c>
      <c r="C122" s="91"/>
      <c r="D122" s="102"/>
      <c r="E122" s="204">
        <f>+'7'!M27</f>
        <v>3618017569</v>
      </c>
      <c r="F122" s="203"/>
      <c r="G122" s="203">
        <f>+'7'!M22</f>
        <v>3613233011</v>
      </c>
      <c r="H122" s="203"/>
      <c r="I122" s="204">
        <f>+'8'!M25</f>
        <v>3159783658</v>
      </c>
      <c r="J122" s="203"/>
      <c r="K122" s="203">
        <f>+'8'!M20</f>
        <v>3168422164</v>
      </c>
    </row>
    <row r="123" spans="1:11" ht="23.1" customHeight="1" x14ac:dyDescent="0.5">
      <c r="A123" s="93" t="s">
        <v>78</v>
      </c>
      <c r="B123" s="93"/>
      <c r="C123" s="91"/>
      <c r="D123" s="102"/>
      <c r="E123" s="67">
        <f>'7'!Q27</f>
        <v>-20377074</v>
      </c>
      <c r="F123" s="67"/>
      <c r="G123" s="67">
        <f>'7'!Q22</f>
        <v>-20480027</v>
      </c>
      <c r="H123" s="67"/>
      <c r="I123" s="67">
        <f>'8'!Q25</f>
        <v>-28350129</v>
      </c>
      <c r="J123" s="71"/>
      <c r="K123" s="71">
        <f>'8'!Q20</f>
        <v>-21213757</v>
      </c>
    </row>
    <row r="124" spans="1:11" ht="7.5" customHeight="1" x14ac:dyDescent="0.6">
      <c r="A124" s="88"/>
      <c r="B124" s="88"/>
      <c r="C124" s="91"/>
      <c r="D124" s="102"/>
      <c r="E124" s="205"/>
      <c r="F124" s="203"/>
      <c r="G124" s="205"/>
      <c r="H124" s="203"/>
      <c r="I124" s="205"/>
      <c r="J124" s="203"/>
      <c r="K124" s="205"/>
    </row>
    <row r="125" spans="1:11" ht="23.1" customHeight="1" x14ac:dyDescent="0.6">
      <c r="A125" s="88"/>
      <c r="B125" s="93" t="s">
        <v>79</v>
      </c>
      <c r="C125" s="91"/>
      <c r="D125" s="102"/>
      <c r="E125" s="203">
        <f>SUM(E118:E123)</f>
        <v>5396712412</v>
      </c>
      <c r="F125" s="203"/>
      <c r="G125" s="203">
        <f>SUM(G118:G123)</f>
        <v>5391824901</v>
      </c>
      <c r="H125" s="203"/>
      <c r="I125" s="203">
        <f>SUM(I118:I123)</f>
        <v>4930505446</v>
      </c>
      <c r="J125" s="203"/>
      <c r="K125" s="203">
        <f>SUM(K118:K123)</f>
        <v>4946280324</v>
      </c>
    </row>
    <row r="126" spans="1:11" ht="23.1" customHeight="1" x14ac:dyDescent="0.5">
      <c r="A126" s="93" t="s">
        <v>80</v>
      </c>
      <c r="B126" s="88"/>
      <c r="C126" s="91"/>
      <c r="D126" s="102"/>
      <c r="E126" s="120">
        <f>'7'!U27</f>
        <v>-80218</v>
      </c>
      <c r="F126" s="67"/>
      <c r="G126" s="120">
        <f>'7'!U22</f>
        <v>-69981</v>
      </c>
      <c r="H126" s="67"/>
      <c r="I126" s="161">
        <v>0</v>
      </c>
      <c r="J126" s="183"/>
      <c r="K126" s="199">
        <v>0</v>
      </c>
    </row>
    <row r="127" spans="1:11" ht="7.5" customHeight="1" x14ac:dyDescent="0.6">
      <c r="A127" s="88"/>
      <c r="B127" s="88"/>
      <c r="C127" s="91"/>
      <c r="D127" s="102"/>
      <c r="E127" s="102"/>
      <c r="F127" s="102"/>
      <c r="G127" s="102"/>
      <c r="H127" s="102"/>
      <c r="I127" s="102"/>
      <c r="J127" s="102"/>
      <c r="K127" s="102"/>
    </row>
    <row r="128" spans="1:11" ht="23.1" customHeight="1" x14ac:dyDescent="0.6">
      <c r="A128" s="88" t="s">
        <v>81</v>
      </c>
      <c r="B128" s="88"/>
      <c r="C128" s="91"/>
      <c r="D128" s="102"/>
      <c r="E128" s="206">
        <f>SUM(E125:E126)</f>
        <v>5396632194</v>
      </c>
      <c r="F128" s="203"/>
      <c r="G128" s="206">
        <f>SUM(G125:G126)</f>
        <v>5391754920</v>
      </c>
      <c r="H128" s="203"/>
      <c r="I128" s="206">
        <f>SUM(I125:I126)</f>
        <v>4930505446</v>
      </c>
      <c r="J128" s="203"/>
      <c r="K128" s="206">
        <f>SUM(K125:K126)</f>
        <v>4946280324</v>
      </c>
    </row>
    <row r="129" spans="1:11" ht="7.5" customHeight="1" x14ac:dyDescent="0.6">
      <c r="A129" s="88"/>
      <c r="B129" s="88"/>
      <c r="C129" s="91"/>
      <c r="D129" s="102"/>
      <c r="E129" s="203"/>
      <c r="F129" s="203"/>
      <c r="G129" s="203"/>
      <c r="H129" s="203"/>
      <c r="I129" s="203"/>
      <c r="J129" s="203"/>
      <c r="K129" s="203"/>
    </row>
    <row r="130" spans="1:11" ht="23.1" customHeight="1" thickBot="1" x14ac:dyDescent="0.65">
      <c r="A130" s="88" t="s">
        <v>82</v>
      </c>
      <c r="B130" s="88"/>
      <c r="C130" s="91"/>
      <c r="D130" s="102"/>
      <c r="E130" s="201">
        <f>SUM(E128,E91)</f>
        <v>12443430578</v>
      </c>
      <c r="F130" s="203"/>
      <c r="G130" s="201">
        <f>SUM(G128,G91)</f>
        <v>12387497610</v>
      </c>
      <c r="H130" s="203"/>
      <c r="I130" s="201">
        <f>SUM(I128,I91)</f>
        <v>9466476771</v>
      </c>
      <c r="J130" s="203"/>
      <c r="K130" s="201">
        <f>SUM(K128,K91)</f>
        <v>9412072872</v>
      </c>
    </row>
    <row r="131" spans="1:11" ht="22.5" customHeight="1" thickTop="1" x14ac:dyDescent="0.6">
      <c r="A131" s="85"/>
      <c r="B131" s="85"/>
      <c r="E131" s="159"/>
      <c r="F131" s="160"/>
      <c r="G131" s="159"/>
      <c r="H131" s="160"/>
      <c r="I131" s="159"/>
      <c r="J131" s="160"/>
      <c r="K131" s="159"/>
    </row>
    <row r="132" spans="1:11" ht="22.5" customHeight="1" x14ac:dyDescent="0.6">
      <c r="A132" s="85"/>
      <c r="B132" s="85"/>
      <c r="E132" s="130"/>
      <c r="F132" s="110"/>
      <c r="G132" s="130"/>
      <c r="H132" s="110"/>
      <c r="I132" s="130"/>
      <c r="J132" s="110"/>
      <c r="K132" s="130"/>
    </row>
    <row r="133" spans="1:11" ht="22.5" customHeight="1" x14ac:dyDescent="0.6">
      <c r="A133" s="85"/>
      <c r="B133" s="85"/>
      <c r="E133" s="106"/>
      <c r="F133" s="106"/>
      <c r="G133" s="106"/>
      <c r="H133" s="106"/>
      <c r="I133" s="106"/>
      <c r="J133" s="106"/>
      <c r="K133" s="106"/>
    </row>
    <row r="134" spans="1:11" ht="22.5" customHeight="1" x14ac:dyDescent="0.6">
      <c r="A134" s="85"/>
      <c r="B134" s="85"/>
      <c r="E134" s="106"/>
      <c r="F134" s="106"/>
      <c r="G134" s="106"/>
      <c r="H134" s="106"/>
      <c r="I134" s="106"/>
      <c r="J134" s="106"/>
      <c r="K134" s="106"/>
    </row>
    <row r="135" spans="1:11" ht="22.5" customHeight="1" x14ac:dyDescent="0.6">
      <c r="A135" s="85"/>
      <c r="B135" s="85"/>
      <c r="E135" s="106"/>
      <c r="F135" s="106"/>
      <c r="G135" s="106"/>
      <c r="H135" s="106"/>
      <c r="I135" s="106"/>
      <c r="J135" s="106"/>
      <c r="K135" s="106"/>
    </row>
    <row r="136" spans="1:11" ht="22.5" customHeight="1" x14ac:dyDescent="0.6">
      <c r="A136" s="85"/>
      <c r="B136" s="85"/>
    </row>
    <row r="137" spans="1:11" ht="22.5" customHeight="1" x14ac:dyDescent="0.6">
      <c r="A137" s="200" t="s">
        <v>224</v>
      </c>
      <c r="G137" s="111"/>
      <c r="H137" s="111"/>
    </row>
    <row r="138" spans="1:11" ht="22.5" customHeight="1" x14ac:dyDescent="0.6"/>
    <row r="139" spans="1:11" ht="22.5" customHeight="1" x14ac:dyDescent="0.6"/>
    <row r="140" spans="1:11" ht="22.5" customHeight="1" x14ac:dyDescent="0.6"/>
    <row r="141" spans="1:11" ht="22.5" customHeight="1" x14ac:dyDescent="0.6"/>
    <row r="142" spans="1:11" ht="22.5" customHeight="1" x14ac:dyDescent="0.6"/>
  </sheetData>
  <mergeCells count="6">
    <mergeCell ref="I54:K54"/>
    <mergeCell ref="I102:K102"/>
    <mergeCell ref="I6:K6"/>
    <mergeCell ref="E102:G102"/>
    <mergeCell ref="E54:G54"/>
    <mergeCell ref="E6:G6"/>
  </mergeCells>
  <pageMargins left="0.83" right="0.39370078740157483" top="0.59055118110236227" bottom="0.39370078740157483" header="0.35433070866141736" footer="0.39370078740157483"/>
  <pageSetup paperSize="9" scale="83" firstPageNumber="2" orientation="portrait" useFirstPageNumber="1" r:id="rId1"/>
  <headerFooter>
    <oddFooter>&amp;R&amp;"Angsana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FE540-9A33-4479-8B95-51F2BC68B4CE}">
  <dimension ref="A1:J70"/>
  <sheetViews>
    <sheetView zoomScale="80" zoomScaleNormal="80" zoomScaleSheetLayoutView="85" zoomScalePageLayoutView="70" workbookViewId="0">
      <selection activeCell="A69" sqref="A69"/>
    </sheetView>
  </sheetViews>
  <sheetFormatPr defaultColWidth="9.125" defaultRowHeight="19.8" x14ac:dyDescent="0.6"/>
  <cols>
    <col min="1" max="1" width="49.875" style="6" customWidth="1"/>
    <col min="2" max="2" width="8.875" style="6" customWidth="1"/>
    <col min="3" max="3" width="0.875" style="6" customWidth="1"/>
    <col min="4" max="4" width="16.125" style="6" customWidth="1"/>
    <col min="5" max="5" width="0.875" style="6" customWidth="1"/>
    <col min="6" max="6" width="16.125" style="6" customWidth="1"/>
    <col min="7" max="7" width="0.875" style="6" customWidth="1"/>
    <col min="8" max="8" width="16.125" style="6" customWidth="1"/>
    <col min="9" max="9" width="0.875" style="6" customWidth="1"/>
    <col min="10" max="10" width="16.125" style="6" customWidth="1"/>
    <col min="11" max="11" width="1.25" style="6" customWidth="1"/>
    <col min="12" max="12" width="11.875" style="6" bestFit="1" customWidth="1"/>
    <col min="13" max="16384" width="9.125" style="6"/>
  </cols>
  <sheetData>
    <row r="1" spans="1:10" ht="21.6" customHeight="1" x14ac:dyDescent="0.6">
      <c r="A1" s="5" t="str">
        <f>'2-4'!A1</f>
        <v>PRINSIRI  PUBLIC COMPANY LIMITED</v>
      </c>
      <c r="B1" s="4"/>
      <c r="C1" s="112"/>
      <c r="D1" s="112"/>
      <c r="E1" s="112"/>
      <c r="F1" s="112"/>
      <c r="G1" s="112"/>
      <c r="H1" s="4"/>
      <c r="J1" s="9" t="s">
        <v>83</v>
      </c>
    </row>
    <row r="2" spans="1:10" ht="21.6" customHeight="1" x14ac:dyDescent="0.6">
      <c r="A2" s="3" t="s">
        <v>84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6">
      <c r="A3" s="3" t="s">
        <v>85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6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6">
      <c r="B5" s="7"/>
      <c r="C5" s="10"/>
      <c r="D5" s="10"/>
      <c r="E5" s="10"/>
      <c r="F5" s="10"/>
      <c r="G5" s="10"/>
      <c r="H5" s="10"/>
      <c r="J5" s="2" t="s">
        <v>3</v>
      </c>
    </row>
    <row r="6" spans="1:10" ht="20.100000000000001" customHeight="1" x14ac:dyDescent="0.55000000000000004">
      <c r="B6" s="7"/>
      <c r="C6" s="10"/>
      <c r="D6" s="28"/>
      <c r="E6" s="29" t="s">
        <v>4</v>
      </c>
      <c r="F6" s="29"/>
      <c r="G6" s="30"/>
      <c r="H6" s="31"/>
      <c r="I6" s="32" t="s">
        <v>86</v>
      </c>
      <c r="J6" s="28"/>
    </row>
    <row r="7" spans="1:10" ht="20.100000000000001" customHeight="1" x14ac:dyDescent="0.55000000000000004">
      <c r="B7" s="1" t="s">
        <v>10</v>
      </c>
      <c r="C7" s="10"/>
      <c r="D7" s="179" t="s">
        <v>6</v>
      </c>
      <c r="E7" s="178"/>
      <c r="F7" s="179" t="s">
        <v>87</v>
      </c>
      <c r="G7" s="117"/>
      <c r="H7" s="179" t="s">
        <v>6</v>
      </c>
      <c r="I7" s="178"/>
      <c r="J7" s="179" t="s">
        <v>87</v>
      </c>
    </row>
    <row r="8" spans="1:10" ht="5.0999999999999996" customHeight="1" x14ac:dyDescent="0.6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6">
      <c r="A9" s="5" t="s">
        <v>88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6">
      <c r="B10" s="8"/>
      <c r="C10" s="9"/>
      <c r="D10" s="9"/>
      <c r="E10" s="9"/>
      <c r="F10" s="9"/>
      <c r="G10" s="9"/>
      <c r="H10" s="113"/>
      <c r="J10" s="113"/>
    </row>
    <row r="11" spans="1:10" ht="21" customHeight="1" x14ac:dyDescent="0.55000000000000004">
      <c r="A11" s="11" t="s">
        <v>89</v>
      </c>
      <c r="C11" s="9"/>
      <c r="D11" s="61">
        <v>453079038</v>
      </c>
      <c r="E11" s="66"/>
      <c r="F11" s="61">
        <v>554522495</v>
      </c>
      <c r="G11" s="114"/>
      <c r="H11" s="74">
        <v>94232295</v>
      </c>
      <c r="I11" s="114"/>
      <c r="J11" s="61">
        <v>133144344</v>
      </c>
    </row>
    <row r="12" spans="1:10" ht="21" customHeight="1" x14ac:dyDescent="0.55000000000000004">
      <c r="A12" s="11" t="s">
        <v>90</v>
      </c>
      <c r="B12" s="72"/>
      <c r="C12" s="9"/>
      <c r="D12" s="133">
        <v>0</v>
      </c>
      <c r="E12" s="132"/>
      <c r="F12" s="133">
        <v>0</v>
      </c>
      <c r="G12" s="114"/>
      <c r="H12" s="74">
        <v>3366666</v>
      </c>
      <c r="I12" s="114"/>
      <c r="J12" s="61">
        <v>3366666</v>
      </c>
    </row>
    <row r="13" spans="1:10" ht="21" customHeight="1" x14ac:dyDescent="0.5">
      <c r="A13" s="6" t="s">
        <v>91</v>
      </c>
      <c r="B13" s="7"/>
      <c r="C13" s="19"/>
      <c r="D13" s="123">
        <v>9192500</v>
      </c>
      <c r="E13" s="66"/>
      <c r="F13" s="124">
        <v>9192500</v>
      </c>
      <c r="G13" s="115"/>
      <c r="H13" s="196">
        <v>0</v>
      </c>
      <c r="I13" s="193"/>
      <c r="J13" s="196">
        <v>0</v>
      </c>
    </row>
    <row r="14" spans="1:10" ht="5.0999999999999996" customHeight="1" x14ac:dyDescent="0.6">
      <c r="B14" s="8"/>
      <c r="C14" s="9"/>
      <c r="D14" s="113"/>
      <c r="F14" s="113"/>
      <c r="G14" s="9"/>
      <c r="H14" s="113"/>
      <c r="J14" s="113"/>
    </row>
    <row r="15" spans="1:10" ht="22.35" customHeight="1" x14ac:dyDescent="0.6">
      <c r="A15" s="3" t="s">
        <v>92</v>
      </c>
      <c r="B15" s="7"/>
      <c r="C15" s="12"/>
      <c r="D15" s="125">
        <f>+SUM(D11:D13)</f>
        <v>462271538</v>
      </c>
      <c r="E15" s="43"/>
      <c r="F15" s="125">
        <f>+SUM(F11:F13)</f>
        <v>563714995</v>
      </c>
      <c r="G15" s="43"/>
      <c r="H15" s="125">
        <f>+SUM(H11:H13)</f>
        <v>97598961</v>
      </c>
      <c r="I15" s="43"/>
      <c r="J15" s="125">
        <f>+SUM(J11:J13)</f>
        <v>136511010</v>
      </c>
    </row>
    <row r="16" spans="1:10" ht="5.0999999999999996" customHeight="1" x14ac:dyDescent="0.6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6">
      <c r="A17" s="5" t="s">
        <v>93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6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5">
      <c r="A19" s="6" t="s">
        <v>94</v>
      </c>
      <c r="B19" s="7"/>
      <c r="C19" s="12"/>
      <c r="D19" s="66">
        <v>307098831</v>
      </c>
      <c r="E19" s="66"/>
      <c r="F19" s="66">
        <v>376500489</v>
      </c>
      <c r="G19" s="66"/>
      <c r="H19" s="61">
        <v>64441094</v>
      </c>
      <c r="I19" s="66"/>
      <c r="J19" s="66">
        <v>96052550</v>
      </c>
    </row>
    <row r="20" spans="1:10" ht="21" customHeight="1" x14ac:dyDescent="0.5">
      <c r="A20" s="6" t="s">
        <v>95</v>
      </c>
      <c r="B20" s="7"/>
      <c r="C20" s="12"/>
      <c r="D20" s="116">
        <v>5836002</v>
      </c>
      <c r="E20" s="66"/>
      <c r="F20" s="116">
        <v>7668175</v>
      </c>
      <c r="G20" s="66"/>
      <c r="H20" s="196">
        <v>0</v>
      </c>
      <c r="I20" s="132"/>
      <c r="J20" s="196">
        <v>0</v>
      </c>
    </row>
    <row r="21" spans="1:10" ht="5.0999999999999996" customHeight="1" x14ac:dyDescent="0.6">
      <c r="B21" s="8"/>
      <c r="C21" s="9"/>
      <c r="G21" s="9"/>
    </row>
    <row r="22" spans="1:10" ht="22.35" customHeight="1" x14ac:dyDescent="0.6">
      <c r="A22" s="5" t="s">
        <v>96</v>
      </c>
      <c r="B22" s="7"/>
      <c r="C22" s="12"/>
      <c r="D22" s="125">
        <f>SUM(D19:D21)</f>
        <v>312934833</v>
      </c>
      <c r="E22" s="43"/>
      <c r="F22" s="125">
        <f>SUM(F19:F21)</f>
        <v>384168664</v>
      </c>
      <c r="G22" s="43"/>
      <c r="H22" s="125">
        <f>SUM(H19:H21)</f>
        <v>64441094</v>
      </c>
      <c r="I22" s="43"/>
      <c r="J22" s="125">
        <f>SUM(J19:J21)</f>
        <v>96052550</v>
      </c>
    </row>
    <row r="23" spans="1:10" ht="5.0999999999999996" customHeight="1" x14ac:dyDescent="0.6">
      <c r="B23" s="8"/>
      <c r="D23" s="126"/>
      <c r="E23" s="126"/>
      <c r="F23" s="126"/>
      <c r="G23" s="127"/>
      <c r="H23" s="126"/>
      <c r="I23" s="126"/>
      <c r="J23" s="126"/>
    </row>
    <row r="24" spans="1:10" ht="22.35" customHeight="1" x14ac:dyDescent="0.55000000000000004">
      <c r="A24" s="33" t="s">
        <v>97</v>
      </c>
      <c r="B24" s="5"/>
      <c r="C24" s="5"/>
      <c r="D24" s="71">
        <f>D15-D22</f>
        <v>149336705</v>
      </c>
      <c r="E24" s="43"/>
      <c r="F24" s="71">
        <f>F15-F22</f>
        <v>179546331</v>
      </c>
      <c r="G24" s="43"/>
      <c r="H24" s="71">
        <f>H15-H22</f>
        <v>33157867</v>
      </c>
      <c r="I24" s="43"/>
      <c r="J24" s="71">
        <f>J15-J22</f>
        <v>40458460</v>
      </c>
    </row>
    <row r="25" spans="1:10" ht="22.35" customHeight="1" x14ac:dyDescent="0.5">
      <c r="A25" s="6" t="s">
        <v>98</v>
      </c>
      <c r="B25" s="34"/>
      <c r="D25" s="123">
        <v>11170021</v>
      </c>
      <c r="E25" s="61"/>
      <c r="F25" s="123">
        <v>11383005</v>
      </c>
      <c r="G25" s="61"/>
      <c r="H25" s="123">
        <v>3169254</v>
      </c>
      <c r="I25" s="61"/>
      <c r="J25" s="49">
        <v>4078453</v>
      </c>
    </row>
    <row r="26" spans="1:10" ht="5.0999999999999996" customHeight="1" x14ac:dyDescent="0.6">
      <c r="B26" s="8"/>
      <c r="C26" s="9"/>
      <c r="D26" s="47"/>
      <c r="E26" s="47"/>
      <c r="F26" s="47"/>
      <c r="G26" s="126"/>
      <c r="H26" s="47"/>
      <c r="I26" s="47"/>
      <c r="J26" s="47"/>
    </row>
    <row r="27" spans="1:10" ht="19.5" customHeight="1" x14ac:dyDescent="0.6">
      <c r="A27" s="118" t="s">
        <v>99</v>
      </c>
      <c r="D27" s="47">
        <f>D24+D25</f>
        <v>160506726</v>
      </c>
      <c r="E27" s="43"/>
      <c r="F27" s="47">
        <f>F24+F25</f>
        <v>190929336</v>
      </c>
      <c r="G27" s="47"/>
      <c r="H27" s="47">
        <f>H24+H25</f>
        <v>36327121</v>
      </c>
      <c r="I27" s="47"/>
      <c r="J27" s="47">
        <f>J24+J25</f>
        <v>44536913</v>
      </c>
    </row>
    <row r="28" spans="1:10" ht="19.5" customHeight="1" x14ac:dyDescent="0.5">
      <c r="A28" s="118" t="s">
        <v>100</v>
      </c>
      <c r="B28" s="7"/>
      <c r="D28" s="71">
        <v>-32289651</v>
      </c>
      <c r="E28" s="71"/>
      <c r="F28" s="71">
        <v>-41068988</v>
      </c>
      <c r="G28" s="71"/>
      <c r="H28" s="71">
        <v>-7182066</v>
      </c>
      <c r="I28" s="71"/>
      <c r="J28" s="71">
        <v>-10933592</v>
      </c>
    </row>
    <row r="29" spans="1:10" ht="19.5" customHeight="1" x14ac:dyDescent="0.5">
      <c r="A29" s="6" t="s">
        <v>101</v>
      </c>
      <c r="C29" s="5"/>
      <c r="D29" s="79">
        <v>-66845655</v>
      </c>
      <c r="E29" s="79"/>
      <c r="F29" s="79">
        <v>-87144837</v>
      </c>
      <c r="G29" s="79"/>
      <c r="H29" s="79">
        <v>-24498733</v>
      </c>
      <c r="I29" s="79"/>
      <c r="J29" s="79">
        <v>-30257858</v>
      </c>
    </row>
    <row r="30" spans="1:10" ht="19.5" customHeight="1" x14ac:dyDescent="0.5">
      <c r="A30" s="181" t="s">
        <v>102</v>
      </c>
      <c r="C30" s="5"/>
      <c r="D30" s="196">
        <v>0</v>
      </c>
      <c r="E30" s="67"/>
      <c r="F30" s="119">
        <v>-4189478</v>
      </c>
      <c r="G30" s="62"/>
      <c r="H30" s="191">
        <v>0</v>
      </c>
      <c r="I30" s="133"/>
      <c r="J30" s="191">
        <v>0</v>
      </c>
    </row>
    <row r="31" spans="1:10" ht="20.85" customHeight="1" x14ac:dyDescent="0.5">
      <c r="A31" s="6" t="s">
        <v>103</v>
      </c>
      <c r="B31" s="8"/>
      <c r="C31" s="12"/>
      <c r="D31" s="120">
        <f>SUM(D28:D30)</f>
        <v>-99135306</v>
      </c>
      <c r="E31" s="67"/>
      <c r="F31" s="120">
        <f>SUM(F28:F30)</f>
        <v>-132403303</v>
      </c>
      <c r="G31" s="67"/>
      <c r="H31" s="120">
        <f>SUM(H28:H30)</f>
        <v>-31680799</v>
      </c>
      <c r="I31" s="67"/>
      <c r="J31" s="120">
        <f>SUM(J28:J30)</f>
        <v>-41191450</v>
      </c>
    </row>
    <row r="32" spans="1:10" ht="5.0999999999999996" customHeight="1" x14ac:dyDescent="0.6">
      <c r="B32" s="8"/>
      <c r="C32" s="12"/>
      <c r="D32" s="43"/>
      <c r="E32" s="47"/>
      <c r="F32" s="43"/>
      <c r="G32" s="43"/>
      <c r="H32" s="43"/>
      <c r="I32" s="47"/>
      <c r="J32" s="43"/>
    </row>
    <row r="33" spans="1:10" ht="22.35" customHeight="1" x14ac:dyDescent="0.5">
      <c r="A33" s="6" t="s">
        <v>104</v>
      </c>
      <c r="B33" s="8"/>
      <c r="C33" s="12"/>
      <c r="D33" s="66">
        <f>D27+D31</f>
        <v>61371420</v>
      </c>
      <c r="E33" s="47"/>
      <c r="F33" s="66">
        <f>F27+F31</f>
        <v>58526033</v>
      </c>
      <c r="G33" s="43"/>
      <c r="H33" s="66">
        <f>H27+H31</f>
        <v>4646322</v>
      </c>
      <c r="I33" s="47"/>
      <c r="J33" s="66">
        <f>J27+J31</f>
        <v>3345463</v>
      </c>
    </row>
    <row r="34" spans="1:10" ht="22.35" customHeight="1" x14ac:dyDescent="0.5">
      <c r="A34" s="6" t="s">
        <v>105</v>
      </c>
      <c r="B34" s="7"/>
      <c r="C34" s="12"/>
      <c r="D34" s="61">
        <v>-713077</v>
      </c>
      <c r="E34" s="67"/>
      <c r="F34" s="61">
        <v>-905379</v>
      </c>
      <c r="G34" s="117"/>
      <c r="H34" s="133">
        <v>0</v>
      </c>
      <c r="I34" s="133"/>
      <c r="J34" s="133">
        <v>0</v>
      </c>
    </row>
    <row r="35" spans="1:10" ht="22.35" customHeight="1" x14ac:dyDescent="0.5">
      <c r="A35" s="6" t="s">
        <v>106</v>
      </c>
      <c r="B35" s="121"/>
      <c r="C35" s="12"/>
      <c r="D35" s="61">
        <v>1309608</v>
      </c>
      <c r="E35" s="61"/>
      <c r="F35" s="61">
        <v>2680496</v>
      </c>
      <c r="G35" s="61"/>
      <c r="H35" s="115">
        <v>35684034</v>
      </c>
      <c r="I35" s="61"/>
      <c r="J35" s="115">
        <v>45399771</v>
      </c>
    </row>
    <row r="36" spans="1:10" ht="22.35" customHeight="1" x14ac:dyDescent="0.5">
      <c r="A36" s="6" t="s">
        <v>107</v>
      </c>
      <c r="B36" s="8"/>
      <c r="C36" s="12"/>
      <c r="D36" s="120">
        <v>-31721209</v>
      </c>
      <c r="E36" s="67"/>
      <c r="F36" s="120">
        <v>-34845474</v>
      </c>
      <c r="G36" s="67"/>
      <c r="H36" s="124">
        <v>-48385023</v>
      </c>
      <c r="I36" s="67"/>
      <c r="J36" s="124">
        <v>-48108788</v>
      </c>
    </row>
    <row r="37" spans="1:10" ht="5.0999999999999996" customHeight="1" x14ac:dyDescent="0.6">
      <c r="B37" s="8"/>
      <c r="C37" s="12"/>
      <c r="D37" s="43"/>
      <c r="E37" s="47"/>
      <c r="F37" s="43"/>
      <c r="G37" s="43"/>
      <c r="H37" s="43"/>
      <c r="I37" s="47"/>
      <c r="J37" s="43"/>
    </row>
    <row r="38" spans="1:10" ht="22.35" customHeight="1" x14ac:dyDescent="0.6">
      <c r="A38" s="6" t="s">
        <v>108</v>
      </c>
      <c r="B38" s="8"/>
      <c r="C38" s="12"/>
      <c r="D38" s="43">
        <f>SUM(D33:D36)</f>
        <v>30246742</v>
      </c>
      <c r="E38" s="47"/>
      <c r="F38" s="43">
        <f>SUM(F33:F36)</f>
        <v>25455676</v>
      </c>
      <c r="G38" s="43"/>
      <c r="H38" s="43">
        <f>SUM(H33:H36)</f>
        <v>-8054667</v>
      </c>
      <c r="I38" s="47"/>
      <c r="J38" s="43">
        <f>SUM(J33:J36)</f>
        <v>636446</v>
      </c>
    </row>
    <row r="39" spans="1:10" ht="22.35" customHeight="1" x14ac:dyDescent="0.5">
      <c r="A39" s="6" t="s">
        <v>109</v>
      </c>
      <c r="B39" s="34">
        <v>16</v>
      </c>
      <c r="C39" s="24"/>
      <c r="D39" s="120">
        <v>-5969530</v>
      </c>
      <c r="E39" s="67"/>
      <c r="F39" s="120">
        <v>-9301170</v>
      </c>
      <c r="G39" s="67"/>
      <c r="H39" s="120">
        <v>115993</v>
      </c>
      <c r="I39" s="67"/>
      <c r="J39" s="120">
        <v>-186837</v>
      </c>
    </row>
    <row r="40" spans="1:10" ht="5.0999999999999996" customHeight="1" x14ac:dyDescent="0.6">
      <c r="B40" s="8"/>
      <c r="C40" s="12"/>
      <c r="D40" s="43"/>
      <c r="E40" s="47"/>
      <c r="F40" s="43"/>
      <c r="G40" s="43"/>
      <c r="H40" s="43"/>
      <c r="I40" s="47"/>
      <c r="J40" s="43"/>
    </row>
    <row r="41" spans="1:10" ht="22.35" customHeight="1" x14ac:dyDescent="0.6">
      <c r="A41" s="6" t="s">
        <v>110</v>
      </c>
      <c r="B41" s="8"/>
      <c r="C41" s="12"/>
      <c r="D41" s="49">
        <f>SUM(D38:D39)</f>
        <v>24277212</v>
      </c>
      <c r="E41" s="47"/>
      <c r="F41" s="49">
        <f>SUM(F38:F39)</f>
        <v>16154506</v>
      </c>
      <c r="G41" s="43"/>
      <c r="H41" s="49">
        <f>SUM(H38:H39)</f>
        <v>-7938674</v>
      </c>
      <c r="I41" s="47"/>
      <c r="J41" s="49">
        <f>SUM(J38:J39)</f>
        <v>449609</v>
      </c>
    </row>
    <row r="42" spans="1:10" ht="5.0999999999999996" customHeight="1" x14ac:dyDescent="0.6">
      <c r="B42" s="8"/>
      <c r="C42" s="12"/>
      <c r="D42" s="12"/>
      <c r="F42" s="12"/>
      <c r="G42" s="12"/>
      <c r="H42" s="12"/>
      <c r="J42" s="12"/>
    </row>
    <row r="43" spans="1:10" ht="22.35" customHeight="1" x14ac:dyDescent="0.6">
      <c r="A43" s="6" t="s">
        <v>111</v>
      </c>
      <c r="B43" s="8"/>
      <c r="C43" s="12"/>
      <c r="D43" s="12"/>
      <c r="F43" s="12"/>
      <c r="G43" s="12"/>
      <c r="H43" s="12"/>
      <c r="J43" s="12"/>
    </row>
    <row r="44" spans="1:10" ht="22.35" customHeight="1" x14ac:dyDescent="0.6">
      <c r="A44" s="6" t="s">
        <v>112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5">
      <c r="A45" s="6" t="s">
        <v>113</v>
      </c>
      <c r="B45" s="8"/>
      <c r="C45" s="12"/>
      <c r="D45" s="120">
        <v>-6769233</v>
      </c>
      <c r="E45" s="61"/>
      <c r="F45" s="138">
        <v>-6102328</v>
      </c>
      <c r="G45" s="132"/>
      <c r="H45" s="141">
        <v>-3150014</v>
      </c>
      <c r="I45" s="133"/>
      <c r="J45" s="138">
        <v>-7875036</v>
      </c>
    </row>
    <row r="46" spans="1:10" ht="5.0999999999999996" customHeight="1" x14ac:dyDescent="0.6">
      <c r="B46" s="8"/>
      <c r="C46" s="12"/>
      <c r="D46" s="43"/>
      <c r="E46" s="47"/>
      <c r="F46" s="139"/>
      <c r="G46" s="134"/>
      <c r="H46" s="139"/>
      <c r="I46" s="135"/>
      <c r="J46" s="139"/>
    </row>
    <row r="47" spans="1:10" ht="22.35" customHeight="1" x14ac:dyDescent="0.5">
      <c r="A47" s="6" t="s">
        <v>114</v>
      </c>
      <c r="B47" s="8"/>
      <c r="C47" s="12"/>
      <c r="D47" s="120">
        <f>SUM(D45:D46)</f>
        <v>-6769233</v>
      </c>
      <c r="E47" s="47"/>
      <c r="F47" s="140">
        <f>SUM(F45:F46)</f>
        <v>-6102328</v>
      </c>
      <c r="G47" s="134"/>
      <c r="H47" s="141">
        <f>SUM(H45:H46)</f>
        <v>-3150014</v>
      </c>
      <c r="I47" s="135"/>
      <c r="J47" s="140">
        <f>SUM(J45:J46)</f>
        <v>-7875036</v>
      </c>
    </row>
    <row r="48" spans="1:10" ht="5.0999999999999996" customHeight="1" x14ac:dyDescent="0.6">
      <c r="B48" s="8"/>
      <c r="C48" s="12"/>
      <c r="D48" s="43"/>
      <c r="E48" s="47"/>
      <c r="F48" s="43"/>
      <c r="G48" s="43"/>
      <c r="H48" s="43"/>
      <c r="I48" s="47"/>
      <c r="J48" s="43"/>
    </row>
    <row r="49" spans="1:10" ht="22.35" customHeight="1" thickBot="1" x14ac:dyDescent="0.65">
      <c r="A49" s="6" t="s">
        <v>115</v>
      </c>
      <c r="B49" s="8"/>
      <c r="C49" s="12"/>
      <c r="D49" s="128">
        <f>D41+D47</f>
        <v>17507979</v>
      </c>
      <c r="E49" s="43"/>
      <c r="F49" s="128">
        <f>F41+F47</f>
        <v>10052178</v>
      </c>
      <c r="G49" s="43"/>
      <c r="H49" s="128">
        <f>H41+H47</f>
        <v>-11088688</v>
      </c>
      <c r="I49" s="43"/>
      <c r="J49" s="128">
        <f>J41+J47</f>
        <v>-7425427</v>
      </c>
    </row>
    <row r="50" spans="1:10" ht="5.0999999999999996" customHeight="1" thickTop="1" x14ac:dyDescent="0.6"/>
    <row r="51" spans="1:10" ht="22.35" customHeight="1" x14ac:dyDescent="0.6">
      <c r="A51" s="6" t="s">
        <v>116</v>
      </c>
      <c r="B51" s="8"/>
      <c r="C51" s="12"/>
      <c r="D51" s="12"/>
      <c r="E51" s="12"/>
      <c r="F51" s="12"/>
      <c r="G51" s="12"/>
      <c r="H51" s="12"/>
      <c r="I51" s="12"/>
      <c r="J51" s="12"/>
    </row>
    <row r="52" spans="1:10" ht="5.0999999999999996" customHeight="1" x14ac:dyDescent="0.6"/>
    <row r="53" spans="1:10" ht="22.35" customHeight="1" x14ac:dyDescent="0.6">
      <c r="A53" s="122" t="s">
        <v>117</v>
      </c>
      <c r="B53" s="8"/>
      <c r="C53" s="12"/>
      <c r="D53" s="43">
        <f>+D41-D54</f>
        <v>24281312</v>
      </c>
      <c r="E53" s="43">
        <f t="shared" ref="E53:J53" si="0">+E41-E54</f>
        <v>0</v>
      </c>
      <c r="F53" s="43">
        <f>+F41-F54</f>
        <v>16159708</v>
      </c>
      <c r="G53" s="43">
        <f t="shared" si="0"/>
        <v>0</v>
      </c>
      <c r="H53" s="43">
        <f t="shared" si="0"/>
        <v>-7938674</v>
      </c>
      <c r="I53" s="43">
        <f t="shared" si="0"/>
        <v>0</v>
      </c>
      <c r="J53" s="43">
        <f t="shared" si="0"/>
        <v>449609</v>
      </c>
    </row>
    <row r="54" spans="1:10" ht="22.35" customHeight="1" x14ac:dyDescent="0.5">
      <c r="A54" s="122" t="s">
        <v>118</v>
      </c>
      <c r="B54" s="8"/>
      <c r="C54" s="12"/>
      <c r="D54" s="120">
        <v>-4100</v>
      </c>
      <c r="E54" s="43"/>
      <c r="F54" s="129">
        <v>-5202</v>
      </c>
      <c r="G54" s="12"/>
      <c r="H54" s="196">
        <v>0</v>
      </c>
      <c r="I54" s="134"/>
      <c r="J54" s="196">
        <v>0</v>
      </c>
    </row>
    <row r="55" spans="1:10" ht="5.0999999999999996" customHeight="1" x14ac:dyDescent="0.6"/>
    <row r="56" spans="1:10" ht="22.35" customHeight="1" thickBot="1" x14ac:dyDescent="0.65">
      <c r="A56" s="122"/>
      <c r="B56" s="8"/>
      <c r="C56" s="12"/>
      <c r="D56" s="128">
        <f>SUM(D53:D54)</f>
        <v>24277212</v>
      </c>
      <c r="E56" s="43"/>
      <c r="F56" s="128">
        <f>SUM(F53:F54)</f>
        <v>16154506</v>
      </c>
      <c r="G56" s="43"/>
      <c r="H56" s="128">
        <f>SUM(H53:H54)</f>
        <v>-7938674</v>
      </c>
      <c r="I56" s="43"/>
      <c r="J56" s="128">
        <f>SUM(J53:J54)</f>
        <v>449609</v>
      </c>
    </row>
    <row r="57" spans="1:10" ht="5.0999999999999996" customHeight="1" thickTop="1" x14ac:dyDescent="0.6"/>
    <row r="58" spans="1:10" ht="22.35" customHeight="1" x14ac:dyDescent="0.6">
      <c r="A58" s="6" t="s">
        <v>119</v>
      </c>
      <c r="B58" s="8"/>
      <c r="C58" s="12"/>
      <c r="D58" s="12"/>
      <c r="E58" s="12"/>
      <c r="F58" s="12"/>
      <c r="G58" s="12"/>
      <c r="H58" s="12"/>
      <c r="I58" s="12"/>
      <c r="J58" s="12"/>
    </row>
    <row r="59" spans="1:10" ht="5.0999999999999996" customHeight="1" x14ac:dyDescent="0.6"/>
    <row r="60" spans="1:10" ht="22.35" customHeight="1" x14ac:dyDescent="0.6">
      <c r="A60" s="122" t="s">
        <v>117</v>
      </c>
      <c r="B60" s="8"/>
      <c r="C60" s="12"/>
      <c r="D60" s="43">
        <f>D49-D61</f>
        <v>17512079</v>
      </c>
      <c r="E60" s="43">
        <f t="shared" ref="E60:I60" si="1">E49-E61</f>
        <v>0</v>
      </c>
      <c r="F60" s="43">
        <f>F49-F61</f>
        <v>10057380</v>
      </c>
      <c r="G60" s="43">
        <f t="shared" si="1"/>
        <v>0</v>
      </c>
      <c r="H60" s="43">
        <f>H49-H61</f>
        <v>-11088688</v>
      </c>
      <c r="I60" s="43">
        <f t="shared" si="1"/>
        <v>0</v>
      </c>
      <c r="J60" s="43">
        <f>J49-J61</f>
        <v>-7425427</v>
      </c>
    </row>
    <row r="61" spans="1:10" ht="22.35" customHeight="1" x14ac:dyDescent="0.5">
      <c r="A61" s="122" t="s">
        <v>118</v>
      </c>
      <c r="B61" s="8"/>
      <c r="C61" s="12"/>
      <c r="D61" s="120">
        <f>+D54</f>
        <v>-4100</v>
      </c>
      <c r="E61" s="43"/>
      <c r="F61" s="129">
        <f>F54</f>
        <v>-5202</v>
      </c>
      <c r="G61" s="12"/>
      <c r="H61" s="196">
        <f>H54</f>
        <v>0</v>
      </c>
      <c r="I61" s="134"/>
      <c r="J61" s="196">
        <f>J54</f>
        <v>0</v>
      </c>
    </row>
    <row r="62" spans="1:10" ht="5.0999999999999996" customHeight="1" x14ac:dyDescent="0.6"/>
    <row r="63" spans="1:10" ht="22.35" customHeight="1" thickBot="1" x14ac:dyDescent="0.65">
      <c r="A63" s="122"/>
      <c r="B63" s="8"/>
      <c r="C63" s="12"/>
      <c r="D63" s="128">
        <f>SUM(D60:D61)</f>
        <v>17507979</v>
      </c>
      <c r="E63" s="43"/>
      <c r="F63" s="128">
        <f>SUM(F60:F61)</f>
        <v>10052178</v>
      </c>
      <c r="G63" s="43"/>
      <c r="H63" s="128">
        <f>SUM(H60:H61)</f>
        <v>-11088688</v>
      </c>
      <c r="I63" s="43"/>
      <c r="J63" s="128">
        <f>SUM(J60:J61)</f>
        <v>-7425427</v>
      </c>
    </row>
    <row r="64" spans="1:10" ht="5.0999999999999996" customHeight="1" thickTop="1" x14ac:dyDescent="0.6"/>
    <row r="65" spans="1:10" ht="22.35" customHeight="1" x14ac:dyDescent="0.6">
      <c r="A65" s="11" t="s">
        <v>120</v>
      </c>
      <c r="B65" s="47"/>
      <c r="C65" s="12"/>
      <c r="D65" s="12"/>
      <c r="E65" s="12"/>
      <c r="F65" s="12"/>
      <c r="G65" s="12"/>
      <c r="H65" s="12"/>
      <c r="I65" s="12"/>
      <c r="J65" s="12"/>
    </row>
    <row r="66" spans="1:10" ht="5.0999999999999996" customHeight="1" x14ac:dyDescent="0.6">
      <c r="B66" s="8"/>
      <c r="C66" s="9"/>
      <c r="E66" s="12"/>
      <c r="G66" s="12"/>
      <c r="I66" s="12"/>
    </row>
    <row r="67" spans="1:10" ht="22.35" customHeight="1" thickBot="1" x14ac:dyDescent="0.55000000000000004">
      <c r="A67" s="11" t="s">
        <v>121</v>
      </c>
      <c r="B67" s="7"/>
      <c r="C67" s="12"/>
      <c r="D67" s="180">
        <f>D53/1220011755</f>
        <v>1.9902522988395305E-2</v>
      </c>
      <c r="E67" s="12"/>
      <c r="F67" s="180">
        <f>F53/1220011755</f>
        <v>1.3245534671098312E-2</v>
      </c>
      <c r="G67" s="12"/>
      <c r="H67" s="180">
        <f>H53/1220011755</f>
        <v>-6.5070471390662951E-3</v>
      </c>
      <c r="I67" s="12"/>
      <c r="J67" s="162">
        <v>-1E-3</v>
      </c>
    </row>
    <row r="68" spans="1:10" ht="11.25" customHeight="1" thickTop="1" x14ac:dyDescent="0.6">
      <c r="A68" s="11"/>
      <c r="B68" s="7"/>
      <c r="C68" s="12"/>
      <c r="D68" s="12"/>
      <c r="E68" s="12"/>
      <c r="F68" s="12"/>
      <c r="G68" s="12"/>
      <c r="H68" s="12"/>
      <c r="I68" s="12"/>
      <c r="J68" s="10"/>
    </row>
    <row r="69" spans="1:10" ht="21.9" customHeight="1" x14ac:dyDescent="0.6">
      <c r="A69" s="200" t="s">
        <v>224</v>
      </c>
      <c r="B69" s="93"/>
      <c r="E69" s="12"/>
      <c r="G69" s="12"/>
      <c r="I69" s="12"/>
    </row>
    <row r="70" spans="1:10" x14ac:dyDescent="0.6">
      <c r="E70" s="12"/>
      <c r="G70" s="12"/>
    </row>
  </sheetData>
  <pageMargins left="0.78740157480314965" right="0.51" top="0.59055118110236227" bottom="0.19685039370078741" header="0.31496062992125984" footer="0.31496062992125984"/>
  <pageSetup paperSize="9" scale="75" firstPageNumber="5" orientation="portrait" useFirstPageNumber="1" r:id="rId1"/>
  <headerFooter>
    <oddFooter>&amp;R&amp;"Angsana New,ธรรมดา"&amp;16&amp;A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9"/>
  <sheetViews>
    <sheetView zoomScale="80" zoomScaleNormal="80" zoomScaleSheetLayoutView="85" zoomScalePageLayoutView="70" workbookViewId="0">
      <selection activeCell="I34" sqref="I34"/>
    </sheetView>
  </sheetViews>
  <sheetFormatPr defaultColWidth="9.125" defaultRowHeight="19.8" x14ac:dyDescent="0.6"/>
  <cols>
    <col min="1" max="1" width="50.375" style="6" customWidth="1"/>
    <col min="2" max="2" width="8.875" style="6" customWidth="1"/>
    <col min="3" max="3" width="0.875" style="6" customWidth="1"/>
    <col min="4" max="4" width="16.125" style="6" customWidth="1"/>
    <col min="5" max="5" width="0.875" style="6" customWidth="1"/>
    <col min="6" max="6" width="16.125" style="6" customWidth="1"/>
    <col min="7" max="7" width="0.875" style="6" customWidth="1"/>
    <col min="8" max="8" width="16.125" style="6" customWidth="1"/>
    <col min="9" max="9" width="0.875" style="6" customWidth="1"/>
    <col min="10" max="10" width="16.125" style="6" customWidth="1"/>
    <col min="11" max="11" width="1.25" style="6" customWidth="1"/>
    <col min="12" max="12" width="11.875" style="6" bestFit="1" customWidth="1"/>
    <col min="13" max="16384" width="9.125" style="6"/>
  </cols>
  <sheetData>
    <row r="1" spans="1:10" ht="21.6" customHeight="1" x14ac:dyDescent="0.6">
      <c r="A1" s="5" t="str">
        <f>'2-4'!A1</f>
        <v>PRINSIRI  PUBLIC COMPANY LIMITED</v>
      </c>
      <c r="B1" s="4"/>
      <c r="C1" s="112"/>
      <c r="D1" s="112"/>
      <c r="E1" s="112"/>
      <c r="F1" s="112"/>
      <c r="G1" s="112"/>
      <c r="H1" s="4"/>
      <c r="J1" s="9" t="s">
        <v>83</v>
      </c>
    </row>
    <row r="2" spans="1:10" ht="21.6" customHeight="1" x14ac:dyDescent="0.6">
      <c r="A2" s="3" t="s">
        <v>84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6">
      <c r="A3" s="3" t="s">
        <v>122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6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6">
      <c r="B5" s="7"/>
      <c r="C5" s="10"/>
      <c r="D5" s="10"/>
      <c r="E5" s="10"/>
      <c r="F5" s="10"/>
      <c r="G5" s="10"/>
      <c r="H5" s="10"/>
      <c r="J5" s="2" t="s">
        <v>3</v>
      </c>
    </row>
    <row r="6" spans="1:10" ht="20.100000000000001" customHeight="1" x14ac:dyDescent="0.55000000000000004">
      <c r="B6" s="7"/>
      <c r="C6" s="10"/>
      <c r="D6" s="28"/>
      <c r="E6" s="29" t="s">
        <v>4</v>
      </c>
      <c r="F6" s="29"/>
      <c r="G6" s="30"/>
      <c r="H6" s="31"/>
      <c r="I6" s="32" t="s">
        <v>86</v>
      </c>
      <c r="J6" s="28"/>
    </row>
    <row r="7" spans="1:10" ht="20.100000000000001" customHeight="1" x14ac:dyDescent="0.55000000000000004">
      <c r="B7" s="1" t="s">
        <v>10</v>
      </c>
      <c r="C7" s="10"/>
      <c r="D7" s="179" t="s">
        <v>6</v>
      </c>
      <c r="E7" s="178"/>
      <c r="F7" s="179" t="s">
        <v>87</v>
      </c>
      <c r="G7" s="117"/>
      <c r="H7" s="179" t="s">
        <v>6</v>
      </c>
      <c r="I7" s="178"/>
      <c r="J7" s="179" t="s">
        <v>87</v>
      </c>
    </row>
    <row r="8" spans="1:10" ht="5.0999999999999996" customHeight="1" x14ac:dyDescent="0.6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6">
      <c r="A9" s="5" t="s">
        <v>88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6">
      <c r="B10" s="8"/>
      <c r="C10" s="9"/>
      <c r="D10" s="9"/>
      <c r="E10" s="9"/>
      <c r="F10" s="9"/>
      <c r="G10" s="9"/>
      <c r="H10" s="113"/>
      <c r="J10" s="113"/>
    </row>
    <row r="11" spans="1:10" ht="21" customHeight="1" x14ac:dyDescent="0.55000000000000004">
      <c r="A11" s="11" t="s">
        <v>89</v>
      </c>
      <c r="C11" s="9"/>
      <c r="D11" s="215">
        <v>759343476</v>
      </c>
      <c r="E11" s="66"/>
      <c r="F11" s="215">
        <v>923060037</v>
      </c>
      <c r="G11" s="114"/>
      <c r="H11" s="215">
        <v>158601197</v>
      </c>
      <c r="I11" s="114"/>
      <c r="J11" s="215">
        <v>236860239</v>
      </c>
    </row>
    <row r="12" spans="1:10" ht="21" customHeight="1" x14ac:dyDescent="0.55000000000000004">
      <c r="A12" s="11" t="s">
        <v>90</v>
      </c>
      <c r="B12" s="72"/>
      <c r="C12" s="9"/>
      <c r="D12" s="133">
        <v>0</v>
      </c>
      <c r="E12" s="132"/>
      <c r="F12" s="133">
        <v>0</v>
      </c>
      <c r="G12" s="114"/>
      <c r="H12" s="215">
        <v>6733333</v>
      </c>
      <c r="I12" s="114"/>
      <c r="J12" s="215">
        <v>6733333</v>
      </c>
    </row>
    <row r="13" spans="1:10" ht="21" customHeight="1" x14ac:dyDescent="0.5">
      <c r="A13" s="6" t="s">
        <v>91</v>
      </c>
      <c r="B13" s="7"/>
      <c r="C13" s="19"/>
      <c r="D13" s="217">
        <v>18385000</v>
      </c>
      <c r="E13" s="66"/>
      <c r="F13" s="217">
        <v>18385000</v>
      </c>
      <c r="G13" s="115"/>
      <c r="H13" s="196">
        <v>0</v>
      </c>
      <c r="I13" s="193"/>
      <c r="J13" s="196">
        <v>0</v>
      </c>
    </row>
    <row r="14" spans="1:10" ht="5.0999999999999996" customHeight="1" x14ac:dyDescent="0.6">
      <c r="B14" s="8"/>
      <c r="C14" s="9"/>
      <c r="D14" s="113"/>
      <c r="F14" s="113"/>
      <c r="G14" s="9"/>
      <c r="H14" s="113"/>
      <c r="J14" s="113"/>
    </row>
    <row r="15" spans="1:10" ht="22.35" customHeight="1" x14ac:dyDescent="0.6">
      <c r="A15" s="3" t="s">
        <v>92</v>
      </c>
      <c r="B15" s="7"/>
      <c r="C15" s="12"/>
      <c r="D15" s="125">
        <f>+SUM(D11:D13)</f>
        <v>777728476</v>
      </c>
      <c r="E15" s="43"/>
      <c r="F15" s="125">
        <f>+SUM(F11:F13)</f>
        <v>941445037</v>
      </c>
      <c r="G15" s="43"/>
      <c r="H15" s="125">
        <f>+SUM(H11:H13)</f>
        <v>165334530</v>
      </c>
      <c r="I15" s="43"/>
      <c r="J15" s="125">
        <f>+SUM(J11:J13)</f>
        <v>243593572</v>
      </c>
    </row>
    <row r="16" spans="1:10" ht="5.0999999999999996" customHeight="1" x14ac:dyDescent="0.6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6">
      <c r="A17" s="5" t="s">
        <v>93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6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5">
      <c r="A19" s="6" t="s">
        <v>94</v>
      </c>
      <c r="B19" s="7"/>
      <c r="C19" s="12"/>
      <c r="D19" s="215">
        <v>513333710</v>
      </c>
      <c r="E19" s="66"/>
      <c r="F19" s="215">
        <v>600633280</v>
      </c>
      <c r="G19" s="66"/>
      <c r="H19" s="215">
        <v>103760287</v>
      </c>
      <c r="I19" s="66"/>
      <c r="J19" s="219">
        <v>169075000</v>
      </c>
    </row>
    <row r="20" spans="1:10" ht="21" customHeight="1" x14ac:dyDescent="0.5">
      <c r="A20" s="6" t="s">
        <v>95</v>
      </c>
      <c r="B20" s="7"/>
      <c r="C20" s="12"/>
      <c r="D20" s="217">
        <v>11511720</v>
      </c>
      <c r="E20" s="66"/>
      <c r="F20" s="217">
        <v>15591684</v>
      </c>
      <c r="G20" s="66"/>
      <c r="H20" s="196">
        <v>0</v>
      </c>
      <c r="I20" s="132"/>
      <c r="J20" s="196">
        <v>0</v>
      </c>
    </row>
    <row r="21" spans="1:10" ht="5.0999999999999996" customHeight="1" x14ac:dyDescent="0.6">
      <c r="B21" s="8"/>
      <c r="C21" s="9"/>
      <c r="G21" s="9"/>
    </row>
    <row r="22" spans="1:10" ht="22.35" customHeight="1" x14ac:dyDescent="0.6">
      <c r="A22" s="5" t="s">
        <v>96</v>
      </c>
      <c r="B22" s="7"/>
      <c r="C22" s="12"/>
      <c r="D22" s="125">
        <f>SUM(D19:D21)</f>
        <v>524845430</v>
      </c>
      <c r="E22" s="43"/>
      <c r="F22" s="125">
        <f>SUM(F19:F21)</f>
        <v>616224964</v>
      </c>
      <c r="G22" s="43"/>
      <c r="H22" s="125">
        <f>SUM(H19:H21)</f>
        <v>103760287</v>
      </c>
      <c r="I22" s="43"/>
      <c r="J22" s="125">
        <f>SUM(J19:J21)</f>
        <v>169075000</v>
      </c>
    </row>
    <row r="23" spans="1:10" ht="5.0999999999999996" customHeight="1" x14ac:dyDescent="0.6">
      <c r="B23" s="8"/>
      <c r="D23" s="126"/>
      <c r="E23" s="126"/>
      <c r="F23" s="126"/>
      <c r="G23" s="127"/>
      <c r="H23" s="126"/>
      <c r="I23" s="126"/>
      <c r="J23" s="126"/>
    </row>
    <row r="24" spans="1:10" ht="22.35" customHeight="1" x14ac:dyDescent="0.55000000000000004">
      <c r="A24" s="33" t="s">
        <v>97</v>
      </c>
      <c r="B24" s="5"/>
      <c r="C24" s="5"/>
      <c r="D24" s="71">
        <f>D15-D22</f>
        <v>252883046</v>
      </c>
      <c r="E24" s="43"/>
      <c r="F24" s="71">
        <f>F15-F22</f>
        <v>325220073</v>
      </c>
      <c r="G24" s="43"/>
      <c r="H24" s="71">
        <f>H15-H22</f>
        <v>61574243</v>
      </c>
      <c r="I24" s="43"/>
      <c r="J24" s="71">
        <f>J15-J22</f>
        <v>74518572</v>
      </c>
    </row>
    <row r="25" spans="1:10" ht="22.35" customHeight="1" x14ac:dyDescent="0.5">
      <c r="A25" s="6" t="s">
        <v>98</v>
      </c>
      <c r="B25" s="34"/>
      <c r="D25" s="217">
        <v>16111592</v>
      </c>
      <c r="E25" s="216"/>
      <c r="F25" s="217">
        <v>16189389</v>
      </c>
      <c r="G25" s="216"/>
      <c r="H25" s="217">
        <v>5486083</v>
      </c>
      <c r="I25" s="216"/>
      <c r="J25" s="217">
        <v>6293726</v>
      </c>
    </row>
    <row r="26" spans="1:10" ht="5.0999999999999996" customHeight="1" x14ac:dyDescent="0.6">
      <c r="B26" s="8"/>
      <c r="C26" s="9"/>
      <c r="D26" s="47"/>
      <c r="E26" s="47"/>
      <c r="F26" s="47"/>
      <c r="G26" s="126"/>
      <c r="H26" s="47"/>
      <c r="I26" s="47"/>
      <c r="J26" s="47"/>
    </row>
    <row r="27" spans="1:10" ht="19.5" customHeight="1" x14ac:dyDescent="0.6">
      <c r="A27" s="118" t="s">
        <v>99</v>
      </c>
      <c r="D27" s="47">
        <f>D24+D25</f>
        <v>268994638</v>
      </c>
      <c r="E27" s="220"/>
      <c r="F27" s="47">
        <f>F24+F25</f>
        <v>341409462</v>
      </c>
      <c r="G27" s="47"/>
      <c r="H27" s="47">
        <f>H24+H25</f>
        <v>67060326</v>
      </c>
      <c r="I27" s="47"/>
      <c r="J27" s="47">
        <f>J24+J25</f>
        <v>80812298</v>
      </c>
    </row>
    <row r="28" spans="1:10" ht="19.5" customHeight="1" x14ac:dyDescent="0.5">
      <c r="A28" s="118" t="s">
        <v>100</v>
      </c>
      <c r="B28" s="7"/>
      <c r="D28" s="221">
        <v>-57414553</v>
      </c>
      <c r="E28" s="221"/>
      <c r="F28" s="221">
        <v>-73685006</v>
      </c>
      <c r="G28" s="221"/>
      <c r="H28" s="221">
        <v>-13011635</v>
      </c>
      <c r="I28" s="221"/>
      <c r="J28" s="221">
        <v>-21354181</v>
      </c>
    </row>
    <row r="29" spans="1:10" ht="19.5" customHeight="1" x14ac:dyDescent="0.5">
      <c r="A29" s="6" t="s">
        <v>101</v>
      </c>
      <c r="C29" s="5"/>
      <c r="D29" s="221">
        <v>-136561032</v>
      </c>
      <c r="E29" s="221"/>
      <c r="F29" s="221">
        <v>-161616993</v>
      </c>
      <c r="G29" s="221"/>
      <c r="H29" s="221">
        <v>-48678475</v>
      </c>
      <c r="I29" s="221"/>
      <c r="J29" s="221">
        <v>-57192828</v>
      </c>
    </row>
    <row r="30" spans="1:10" ht="19.5" customHeight="1" x14ac:dyDescent="0.5">
      <c r="A30" s="181" t="s">
        <v>102</v>
      </c>
      <c r="C30" s="5"/>
      <c r="D30" s="222">
        <v>357498</v>
      </c>
      <c r="E30" s="218"/>
      <c r="F30" s="222">
        <v>2253825</v>
      </c>
      <c r="G30" s="62"/>
      <c r="H30" s="191">
        <v>0</v>
      </c>
      <c r="I30" s="133"/>
      <c r="J30" s="191">
        <v>0</v>
      </c>
    </row>
    <row r="31" spans="1:10" ht="20.85" customHeight="1" x14ac:dyDescent="0.5">
      <c r="A31" s="6" t="s">
        <v>103</v>
      </c>
      <c r="B31" s="8"/>
      <c r="C31" s="12"/>
      <c r="D31" s="120">
        <f>SUM(D28:D30)</f>
        <v>-193618087</v>
      </c>
      <c r="E31" s="67"/>
      <c r="F31" s="120">
        <f>SUM(F28:F30)</f>
        <v>-233048174</v>
      </c>
      <c r="G31" s="67"/>
      <c r="H31" s="120">
        <f>SUM(H28:H30)</f>
        <v>-61690110</v>
      </c>
      <c r="I31" s="67"/>
      <c r="J31" s="120">
        <f>SUM(J28:J30)</f>
        <v>-78547009</v>
      </c>
    </row>
    <row r="32" spans="1:10" ht="5.0999999999999996" customHeight="1" x14ac:dyDescent="0.6">
      <c r="B32" s="8"/>
      <c r="C32" s="12"/>
      <c r="D32" s="43"/>
      <c r="E32" s="47"/>
      <c r="F32" s="43"/>
      <c r="G32" s="43"/>
      <c r="H32" s="43"/>
      <c r="I32" s="47"/>
      <c r="J32" s="43"/>
    </row>
    <row r="33" spans="1:10" ht="22.35" customHeight="1" x14ac:dyDescent="0.5">
      <c r="A33" s="6" t="s">
        <v>104</v>
      </c>
      <c r="B33" s="8"/>
      <c r="C33" s="12"/>
      <c r="D33" s="66">
        <f>D27+D31</f>
        <v>75376551</v>
      </c>
      <c r="E33" s="47"/>
      <c r="F33" s="66">
        <f>F27+F31</f>
        <v>108361288</v>
      </c>
      <c r="G33" s="43"/>
      <c r="H33" s="66">
        <f>H27+H31</f>
        <v>5370216</v>
      </c>
      <c r="I33" s="47"/>
      <c r="J33" s="66">
        <f>J27+J31</f>
        <v>2265289</v>
      </c>
    </row>
    <row r="34" spans="1:10" ht="22.35" customHeight="1" x14ac:dyDescent="0.5">
      <c r="A34" s="6" t="s">
        <v>105</v>
      </c>
      <c r="B34" s="7"/>
      <c r="C34" s="12"/>
      <c r="D34" s="223">
        <v>-1382949</v>
      </c>
      <c r="E34" s="221"/>
      <c r="F34" s="223">
        <v>-1568303</v>
      </c>
      <c r="G34" s="223"/>
      <c r="H34" s="223">
        <v>0</v>
      </c>
      <c r="I34" s="223"/>
      <c r="J34" s="223">
        <v>0</v>
      </c>
    </row>
    <row r="35" spans="1:10" ht="22.35" customHeight="1" x14ac:dyDescent="0.5">
      <c r="A35" s="6" t="s">
        <v>106</v>
      </c>
      <c r="B35" s="121"/>
      <c r="C35" s="12"/>
      <c r="D35" s="223">
        <v>2453399</v>
      </c>
      <c r="E35" s="223"/>
      <c r="F35" s="223">
        <v>4017679</v>
      </c>
      <c r="G35" s="223"/>
      <c r="H35" s="223">
        <v>75275426</v>
      </c>
      <c r="I35" s="223"/>
      <c r="J35" s="223">
        <v>91108600</v>
      </c>
    </row>
    <row r="36" spans="1:10" ht="22.35" customHeight="1" x14ac:dyDescent="0.5">
      <c r="A36" s="6" t="s">
        <v>107</v>
      </c>
      <c r="B36" s="8"/>
      <c r="C36" s="12"/>
      <c r="D36" s="224">
        <v>-58603508</v>
      </c>
      <c r="E36" s="223"/>
      <c r="F36" s="224">
        <v>-63911629</v>
      </c>
      <c r="G36" s="223"/>
      <c r="H36" s="224">
        <v>-90979587</v>
      </c>
      <c r="I36" s="223"/>
      <c r="J36" s="224">
        <v>-95617088</v>
      </c>
    </row>
    <row r="37" spans="1:10" ht="5.0999999999999996" customHeight="1" x14ac:dyDescent="0.5">
      <c r="B37" s="8"/>
      <c r="C37" s="12"/>
      <c r="D37" s="43"/>
      <c r="E37" s="223"/>
      <c r="F37" s="43"/>
      <c r="G37" s="223"/>
      <c r="H37" s="43"/>
      <c r="I37" s="223"/>
      <c r="J37" s="43"/>
    </row>
    <row r="38" spans="1:10" ht="22.35" customHeight="1" x14ac:dyDescent="0.5">
      <c r="A38" s="6" t="s">
        <v>108</v>
      </c>
      <c r="B38" s="8"/>
      <c r="C38" s="12"/>
      <c r="D38" s="43">
        <f>SUM(D33:D36)</f>
        <v>17843493</v>
      </c>
      <c r="E38" s="223"/>
      <c r="F38" s="43">
        <f>SUM(F33:F36)</f>
        <v>46899035</v>
      </c>
      <c r="G38" s="223"/>
      <c r="H38" s="43">
        <f>SUM(H33:H36)</f>
        <v>-10333945</v>
      </c>
      <c r="I38" s="223"/>
      <c r="J38" s="43">
        <f>SUM(J33:J36)</f>
        <v>-2243199</v>
      </c>
    </row>
    <row r="39" spans="1:10" ht="22.35" customHeight="1" x14ac:dyDescent="0.5">
      <c r="A39" s="6" t="s">
        <v>109</v>
      </c>
      <c r="B39" s="34">
        <v>16</v>
      </c>
      <c r="C39" s="24"/>
      <c r="D39" s="224">
        <v>-12307724</v>
      </c>
      <c r="E39" s="223"/>
      <c r="F39" s="224">
        <v>-15279767</v>
      </c>
      <c r="G39" s="223"/>
      <c r="H39" s="224">
        <v>-249243</v>
      </c>
      <c r="I39" s="223"/>
      <c r="J39" s="224">
        <v>442828</v>
      </c>
    </row>
    <row r="40" spans="1:10" ht="5.0999999999999996" customHeight="1" x14ac:dyDescent="0.5">
      <c r="B40" s="8"/>
      <c r="C40" s="12"/>
      <c r="D40" s="43"/>
      <c r="E40" s="223"/>
      <c r="F40" s="43"/>
      <c r="G40" s="223"/>
      <c r="H40" s="43"/>
      <c r="I40" s="223"/>
      <c r="J40" s="43"/>
    </row>
    <row r="41" spans="1:10" ht="22.35" customHeight="1" x14ac:dyDescent="0.5">
      <c r="A41" s="6" t="s">
        <v>110</v>
      </c>
      <c r="B41" s="8"/>
      <c r="C41" s="12"/>
      <c r="D41" s="49">
        <f>SUM(D38:D39)</f>
        <v>5535769</v>
      </c>
      <c r="E41" s="223"/>
      <c r="F41" s="49">
        <f>SUM(F38:F39)</f>
        <v>31619268</v>
      </c>
      <c r="G41" s="223"/>
      <c r="H41" s="49">
        <f>SUM(H38:H39)</f>
        <v>-10583188</v>
      </c>
      <c r="I41" s="223"/>
      <c r="J41" s="49">
        <f>SUM(J38:J39)</f>
        <v>-1800371</v>
      </c>
    </row>
    <row r="42" spans="1:10" ht="5.0999999999999996" customHeight="1" x14ac:dyDescent="0.6">
      <c r="B42" s="8"/>
      <c r="C42" s="12"/>
      <c r="D42" s="12"/>
      <c r="F42" s="12"/>
      <c r="G42" s="12"/>
      <c r="H42" s="12"/>
      <c r="J42" s="12"/>
    </row>
    <row r="43" spans="1:10" ht="22.35" customHeight="1" x14ac:dyDescent="0.6">
      <c r="A43" s="6" t="s">
        <v>111</v>
      </c>
      <c r="B43" s="8"/>
      <c r="C43" s="12"/>
      <c r="D43" s="12"/>
      <c r="F43" s="12"/>
      <c r="G43" s="12"/>
      <c r="H43" s="12"/>
      <c r="J43" s="12"/>
    </row>
    <row r="44" spans="1:10" ht="22.35" customHeight="1" x14ac:dyDescent="0.6">
      <c r="A44" s="6" t="s">
        <v>112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5">
      <c r="A45" s="6" t="s">
        <v>113</v>
      </c>
      <c r="B45" s="8"/>
      <c r="C45" s="12"/>
      <c r="D45" s="224">
        <v>-658495</v>
      </c>
      <c r="E45" s="223"/>
      <c r="F45" s="224">
        <v>-8786408</v>
      </c>
      <c r="G45" s="221"/>
      <c r="H45" s="224">
        <v>-5191690</v>
      </c>
      <c r="I45" s="223"/>
      <c r="J45" s="224">
        <v>-11375052</v>
      </c>
    </row>
    <row r="46" spans="1:10" ht="5.0999999999999996" customHeight="1" x14ac:dyDescent="0.6">
      <c r="B46" s="8"/>
      <c r="C46" s="12"/>
      <c r="D46" s="43"/>
      <c r="E46" s="47"/>
      <c r="F46" s="139"/>
      <c r="G46" s="134"/>
      <c r="H46" s="139"/>
      <c r="I46" s="135"/>
      <c r="J46" s="139"/>
    </row>
    <row r="47" spans="1:10" ht="22.35" customHeight="1" x14ac:dyDescent="0.5">
      <c r="A47" s="6" t="s">
        <v>114</v>
      </c>
      <c r="B47" s="8"/>
      <c r="C47" s="12"/>
      <c r="D47" s="120">
        <f>SUM(D45:D46)</f>
        <v>-658495</v>
      </c>
      <c r="E47" s="47"/>
      <c r="F47" s="140">
        <f>SUM(F45:F46)</f>
        <v>-8786408</v>
      </c>
      <c r="G47" s="134"/>
      <c r="H47" s="141">
        <f>SUM(H45:H46)</f>
        <v>-5191690</v>
      </c>
      <c r="I47" s="135"/>
      <c r="J47" s="140">
        <f>SUM(J45:J46)</f>
        <v>-11375052</v>
      </c>
    </row>
    <row r="48" spans="1:10" ht="5.0999999999999996" customHeight="1" x14ac:dyDescent="0.6">
      <c r="B48" s="8"/>
      <c r="C48" s="12"/>
      <c r="D48" s="43"/>
      <c r="E48" s="47"/>
      <c r="F48" s="43"/>
      <c r="G48" s="43"/>
      <c r="H48" s="43"/>
      <c r="I48" s="47"/>
      <c r="J48" s="43"/>
    </row>
    <row r="49" spans="1:10" ht="22.35" customHeight="1" thickBot="1" x14ac:dyDescent="0.65">
      <c r="A49" s="6" t="s">
        <v>115</v>
      </c>
      <c r="B49" s="8"/>
      <c r="C49" s="12"/>
      <c r="D49" s="128">
        <f>D41+D47</f>
        <v>4877274</v>
      </c>
      <c r="E49" s="43"/>
      <c r="F49" s="128">
        <f>F41+F47</f>
        <v>22832860</v>
      </c>
      <c r="G49" s="43"/>
      <c r="H49" s="128">
        <f>H41+H47</f>
        <v>-15774878</v>
      </c>
      <c r="I49" s="43"/>
      <c r="J49" s="128">
        <f>J41+J47</f>
        <v>-13175423</v>
      </c>
    </row>
    <row r="50" spans="1:10" ht="5.0999999999999996" customHeight="1" thickTop="1" x14ac:dyDescent="0.6"/>
    <row r="51" spans="1:10" ht="22.35" customHeight="1" x14ac:dyDescent="0.6">
      <c r="A51" s="6" t="s">
        <v>116</v>
      </c>
      <c r="B51" s="8"/>
      <c r="C51" s="12"/>
      <c r="D51" s="12"/>
      <c r="E51" s="12"/>
      <c r="F51" s="12"/>
      <c r="G51" s="12"/>
      <c r="H51" s="12"/>
      <c r="I51" s="12"/>
      <c r="J51" s="12"/>
    </row>
    <row r="52" spans="1:10" ht="5.0999999999999996" customHeight="1" x14ac:dyDescent="0.6"/>
    <row r="53" spans="1:10" ht="22.35" customHeight="1" x14ac:dyDescent="0.5">
      <c r="A53" s="122" t="s">
        <v>117</v>
      </c>
      <c r="B53" s="8"/>
      <c r="C53" s="12"/>
      <c r="D53" s="225">
        <v>5546006</v>
      </c>
      <c r="E53" s="225"/>
      <c r="F53" s="225">
        <v>31628639</v>
      </c>
      <c r="G53" s="225"/>
      <c r="H53" s="225">
        <v>-10583188</v>
      </c>
      <c r="I53" s="225"/>
      <c r="J53" s="225">
        <v>-1800371</v>
      </c>
    </row>
    <row r="54" spans="1:10" ht="22.35" customHeight="1" x14ac:dyDescent="0.5">
      <c r="A54" s="122" t="s">
        <v>118</v>
      </c>
      <c r="B54" s="8"/>
      <c r="C54" s="12"/>
      <c r="D54" s="226">
        <v>-10237</v>
      </c>
      <c r="E54" s="221"/>
      <c r="F54" s="226">
        <v>-9371</v>
      </c>
      <c r="G54" s="12"/>
      <c r="H54" s="196">
        <v>0</v>
      </c>
      <c r="I54" s="134"/>
      <c r="J54" s="196">
        <v>0</v>
      </c>
    </row>
    <row r="55" spans="1:10" ht="5.0999999999999996" customHeight="1" x14ac:dyDescent="0.6"/>
    <row r="56" spans="1:10" ht="22.35" customHeight="1" thickBot="1" x14ac:dyDescent="0.65">
      <c r="A56" s="122"/>
      <c r="B56" s="8"/>
      <c r="C56" s="12"/>
      <c r="D56" s="128">
        <f>SUM(D53:D54)</f>
        <v>5535769</v>
      </c>
      <c r="E56" s="43"/>
      <c r="F56" s="128">
        <f>SUM(F53:F54)</f>
        <v>31619268</v>
      </c>
      <c r="G56" s="43"/>
      <c r="H56" s="128">
        <f>SUM(H53:H54)</f>
        <v>-10583188</v>
      </c>
      <c r="I56" s="43"/>
      <c r="J56" s="128">
        <f>SUM(J53:J54)</f>
        <v>-1800371</v>
      </c>
    </row>
    <row r="57" spans="1:10" ht="5.0999999999999996" customHeight="1" thickTop="1" x14ac:dyDescent="0.6"/>
    <row r="58" spans="1:10" ht="22.35" customHeight="1" x14ac:dyDescent="0.6">
      <c r="A58" s="6" t="s">
        <v>119</v>
      </c>
      <c r="B58" s="8"/>
      <c r="C58" s="12"/>
      <c r="D58" s="12"/>
      <c r="E58" s="12"/>
      <c r="F58" s="12"/>
      <c r="G58" s="12"/>
      <c r="H58" s="12"/>
      <c r="I58" s="12"/>
      <c r="J58" s="12"/>
    </row>
    <row r="59" spans="1:10" ht="5.0999999999999996" customHeight="1" x14ac:dyDescent="0.6"/>
    <row r="60" spans="1:10" ht="22.35" customHeight="1" x14ac:dyDescent="0.6">
      <c r="A60" s="122" t="s">
        <v>117</v>
      </c>
      <c r="B60" s="8"/>
      <c r="C60" s="12"/>
      <c r="D60" s="43">
        <f>D49-D61</f>
        <v>4887511</v>
      </c>
      <c r="E60" s="43">
        <f t="shared" ref="E60:I60" si="0">E49-E61</f>
        <v>0</v>
      </c>
      <c r="F60" s="43">
        <f>F49-F61</f>
        <v>22842231</v>
      </c>
      <c r="G60" s="43">
        <f t="shared" si="0"/>
        <v>0</v>
      </c>
      <c r="H60" s="43">
        <f>H49-H61</f>
        <v>-15774878</v>
      </c>
      <c r="I60" s="43">
        <f t="shared" si="0"/>
        <v>0</v>
      </c>
      <c r="J60" s="43">
        <f>J49-J61</f>
        <v>-13175423</v>
      </c>
    </row>
    <row r="61" spans="1:10" ht="22.35" customHeight="1" x14ac:dyDescent="0.5">
      <c r="A61" s="122" t="s">
        <v>118</v>
      </c>
      <c r="B61" s="8"/>
      <c r="C61" s="12"/>
      <c r="D61" s="120">
        <f>+D54</f>
        <v>-10237</v>
      </c>
      <c r="E61" s="43"/>
      <c r="F61" s="129">
        <f>F54</f>
        <v>-9371</v>
      </c>
      <c r="G61" s="12"/>
      <c r="H61" s="196">
        <f>H54</f>
        <v>0</v>
      </c>
      <c r="I61" s="134"/>
      <c r="J61" s="196">
        <f>J54</f>
        <v>0</v>
      </c>
    </row>
    <row r="62" spans="1:10" ht="5.0999999999999996" customHeight="1" x14ac:dyDescent="0.6"/>
    <row r="63" spans="1:10" ht="22.35" customHeight="1" thickBot="1" x14ac:dyDescent="0.65">
      <c r="A63" s="122"/>
      <c r="B63" s="8"/>
      <c r="C63" s="12"/>
      <c r="D63" s="128">
        <f>SUM(D60:D61)</f>
        <v>4877274</v>
      </c>
      <c r="E63" s="43"/>
      <c r="F63" s="128">
        <f>SUM(F60:F61)</f>
        <v>22832860</v>
      </c>
      <c r="G63" s="43"/>
      <c r="H63" s="128">
        <f>SUM(H60:H61)</f>
        <v>-15774878</v>
      </c>
      <c r="I63" s="43"/>
      <c r="J63" s="128">
        <f>SUM(J60:J61)</f>
        <v>-13175423</v>
      </c>
    </row>
    <row r="64" spans="1:10" ht="5.0999999999999996" customHeight="1" thickTop="1" x14ac:dyDescent="0.6"/>
    <row r="65" spans="1:11" ht="22.35" customHeight="1" x14ac:dyDescent="0.6">
      <c r="A65" s="11" t="s">
        <v>120</v>
      </c>
      <c r="B65" s="47"/>
      <c r="C65" s="12"/>
      <c r="D65" s="12"/>
      <c r="E65" s="12"/>
      <c r="F65" s="12"/>
      <c r="G65" s="12"/>
      <c r="H65" s="12"/>
      <c r="I65" s="12"/>
      <c r="J65" s="12"/>
    </row>
    <row r="66" spans="1:11" ht="5.0999999999999996" customHeight="1" x14ac:dyDescent="0.6">
      <c r="B66" s="8"/>
      <c r="C66" s="9"/>
      <c r="G66" s="9"/>
    </row>
    <row r="67" spans="1:11" ht="22.35" customHeight="1" thickBot="1" x14ac:dyDescent="0.55000000000000004">
      <c r="A67" s="11" t="s">
        <v>121</v>
      </c>
      <c r="B67" s="7"/>
      <c r="C67" s="12"/>
      <c r="D67" s="162">
        <f>D53/1220011755</f>
        <v>4.5458627568715519E-3</v>
      </c>
      <c r="F67" s="180">
        <f>F53/1220011755</f>
        <v>2.5924864141985256E-2</v>
      </c>
      <c r="G67" s="9"/>
      <c r="H67" s="180">
        <f>H53/1220011755</f>
        <v>-8.6746606798063196E-3</v>
      </c>
      <c r="J67" s="162">
        <f t="shared" ref="J67:K67" si="1">J53/1220011755</f>
        <v>-1.4756997156965919E-3</v>
      </c>
      <c r="K67" s="162">
        <f t="shared" si="1"/>
        <v>0</v>
      </c>
    </row>
    <row r="68" spans="1:11" ht="11.25" customHeight="1" thickTop="1" x14ac:dyDescent="0.6">
      <c r="A68" s="11"/>
      <c r="B68" s="7"/>
      <c r="C68" s="12"/>
      <c r="D68" s="12"/>
      <c r="F68" s="12"/>
      <c r="G68" s="9"/>
      <c r="H68" s="12"/>
      <c r="J68" s="10"/>
    </row>
    <row r="69" spans="1:11" ht="21.9" customHeight="1" x14ac:dyDescent="0.6">
      <c r="A69" s="200" t="s">
        <v>224</v>
      </c>
      <c r="B69" s="93"/>
    </row>
  </sheetData>
  <pageMargins left="0.78740157480314965" right="0.5" top="0.59055118110236227" bottom="0.19685039370078741" header="0.31496062992125984" footer="0.31496062992125984"/>
  <pageSetup paperSize="9" scale="75" firstPageNumber="5" orientation="portrait" useFirstPageNumber="1" r:id="rId1"/>
  <headerFooter>
    <oddFooter>&amp;R&amp;"Angsana New,ธรรมดา"&amp;16&amp;A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1"/>
  <sheetViews>
    <sheetView zoomScale="80" zoomScaleNormal="80" zoomScaleSheetLayoutView="70" zoomScalePageLayoutView="60" workbookViewId="0">
      <selection activeCell="A30" sqref="A30"/>
    </sheetView>
  </sheetViews>
  <sheetFormatPr defaultColWidth="9.125" defaultRowHeight="21" customHeight="1" x14ac:dyDescent="0.6"/>
  <cols>
    <col min="1" max="3" width="9.125" style="6" customWidth="1"/>
    <col min="4" max="4" width="9.375" style="6" customWidth="1"/>
    <col min="5" max="5" width="7.875" style="6" customWidth="1"/>
    <col min="6" max="6" width="0.875" style="6" customWidth="1"/>
    <col min="7" max="7" width="13.375" style="7" bestFit="1" customWidth="1"/>
    <col min="8" max="8" width="0.875" style="7" customWidth="1"/>
    <col min="9" max="9" width="12.875" style="7" bestFit="1" customWidth="1"/>
    <col min="10" max="10" width="0.875" style="7" customWidth="1"/>
    <col min="11" max="11" width="12.125" style="10" bestFit="1" customWidth="1"/>
    <col min="12" max="12" width="0.875" style="10" customWidth="1"/>
    <col min="13" max="13" width="13.125" style="10" bestFit="1" customWidth="1"/>
    <col min="14" max="14" width="0.875" style="10" customWidth="1"/>
    <col min="15" max="15" width="14.625" style="10" bestFit="1" customWidth="1"/>
    <col min="16" max="16" width="0.875" style="10" customWidth="1"/>
    <col min="17" max="17" width="15" style="10" customWidth="1"/>
    <col min="18" max="18" width="0.875" style="10" customWidth="1"/>
    <col min="19" max="19" width="13.125" style="10" customWidth="1"/>
    <col min="20" max="20" width="0.875" style="10" customWidth="1"/>
    <col min="21" max="21" width="13.125" style="10" bestFit="1" customWidth="1"/>
    <col min="22" max="22" width="0.875" style="10" customWidth="1"/>
    <col min="23" max="23" width="13.125" style="6" customWidth="1"/>
    <col min="24" max="24" width="1.875" style="6" customWidth="1"/>
    <col min="25" max="26" width="9.125" style="6"/>
    <col min="27" max="27" width="11.375" style="6" bestFit="1" customWidth="1"/>
    <col min="28" max="16384" width="9.125" style="6"/>
  </cols>
  <sheetData>
    <row r="1" spans="1:27" s="5" customFormat="1" ht="21.9" customHeight="1" x14ac:dyDescent="0.6">
      <c r="A1" s="5" t="str">
        <f>'6'!A1</f>
        <v>PRINSIRI  PUBLIC COMPANY LIMITED</v>
      </c>
      <c r="G1" s="8"/>
      <c r="H1" s="8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83</v>
      </c>
    </row>
    <row r="2" spans="1:27" s="5" customFormat="1" ht="21.9" customHeight="1" x14ac:dyDescent="0.6">
      <c r="A2" s="5" t="s">
        <v>123</v>
      </c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7" s="5" customFormat="1" ht="21.9" customHeight="1" x14ac:dyDescent="0.6">
      <c r="A3" s="5" t="s">
        <v>122</v>
      </c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7" s="5" customFormat="1" ht="9" customHeight="1" x14ac:dyDescent="0.6"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7" s="5" customFormat="1" ht="21.9" customHeight="1" x14ac:dyDescent="0.6"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 t="s">
        <v>124</v>
      </c>
    </row>
    <row r="6" spans="1:27" s="5" customFormat="1" ht="21.9" customHeight="1" x14ac:dyDescent="0.6">
      <c r="A6" s="13"/>
      <c r="B6" s="13"/>
      <c r="C6" s="13"/>
      <c r="D6" s="13"/>
      <c r="E6" s="13"/>
      <c r="F6" s="13"/>
      <c r="G6" s="281" t="s">
        <v>4</v>
      </c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</row>
    <row r="7" spans="1:27" s="5" customFormat="1" ht="21.9" customHeight="1" x14ac:dyDescent="0.6">
      <c r="A7" s="13"/>
      <c r="B7" s="13"/>
      <c r="C7" s="13"/>
      <c r="D7" s="13"/>
      <c r="E7" s="13"/>
      <c r="F7" s="13"/>
      <c r="G7" s="282" t="s">
        <v>125</v>
      </c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14"/>
      <c r="U7" s="14"/>
      <c r="V7" s="14"/>
      <c r="W7" s="15"/>
    </row>
    <row r="8" spans="1:27" s="5" customFormat="1" ht="21.9" customHeight="1" x14ac:dyDescent="0.6">
      <c r="A8" s="16"/>
      <c r="B8" s="16"/>
      <c r="C8" s="16"/>
      <c r="D8" s="16"/>
      <c r="E8" s="16"/>
      <c r="F8" s="16"/>
      <c r="G8" s="17"/>
      <c r="H8" s="17"/>
      <c r="I8" s="17"/>
      <c r="J8" s="17"/>
      <c r="K8" s="283" t="s">
        <v>126</v>
      </c>
      <c r="L8" s="283"/>
      <c r="M8" s="283"/>
      <c r="N8" s="17"/>
      <c r="O8" s="282" t="s">
        <v>78</v>
      </c>
      <c r="P8" s="282"/>
      <c r="Q8" s="282"/>
      <c r="R8" s="17"/>
      <c r="S8" s="17"/>
      <c r="T8" s="17"/>
      <c r="U8" s="17"/>
      <c r="V8" s="17"/>
      <c r="W8" s="17"/>
    </row>
    <row r="9" spans="1:27" s="5" customFormat="1" ht="21.9" customHeight="1" x14ac:dyDescent="0.6">
      <c r="A9" s="16"/>
      <c r="B9" s="16"/>
      <c r="C9" s="16"/>
      <c r="D9" s="16"/>
      <c r="E9" s="16"/>
      <c r="F9" s="16"/>
      <c r="H9" s="14"/>
      <c r="J9" s="17"/>
      <c r="K9" s="284"/>
      <c r="L9" s="284"/>
      <c r="M9" s="284"/>
      <c r="N9" s="17"/>
      <c r="O9" s="285" t="s">
        <v>127</v>
      </c>
      <c r="P9" s="285"/>
      <c r="Q9" s="285"/>
      <c r="R9" s="17"/>
      <c r="S9" s="17"/>
      <c r="T9" s="17"/>
      <c r="U9" s="17"/>
      <c r="V9" s="17"/>
      <c r="W9" s="17"/>
    </row>
    <row r="10" spans="1:27" s="5" customFormat="1" ht="21.9" customHeight="1" x14ac:dyDescent="0.55000000000000004">
      <c r="A10" s="13"/>
      <c r="B10" s="13"/>
      <c r="C10" s="13"/>
      <c r="D10" s="13"/>
      <c r="E10" s="13"/>
      <c r="F10" s="13"/>
      <c r="G10" s="14" t="s">
        <v>128</v>
      </c>
      <c r="H10" s="14"/>
      <c r="I10" s="8" t="s">
        <v>129</v>
      </c>
      <c r="J10" s="14"/>
      <c r="K10" s="14" t="s">
        <v>130</v>
      </c>
      <c r="L10" s="14"/>
      <c r="N10" s="14"/>
      <c r="O10" s="14" t="s">
        <v>131</v>
      </c>
      <c r="P10" s="14"/>
      <c r="R10" s="14"/>
      <c r="S10" s="38" t="s">
        <v>132</v>
      </c>
      <c r="T10" s="14"/>
      <c r="W10" s="14" t="s">
        <v>132</v>
      </c>
    </row>
    <row r="11" spans="1:27" ht="21.9" customHeight="1" x14ac:dyDescent="0.55000000000000004">
      <c r="A11" s="13"/>
      <c r="B11" s="13"/>
      <c r="C11" s="13"/>
      <c r="D11" s="13"/>
      <c r="E11" s="13"/>
      <c r="F11" s="13"/>
      <c r="G11" s="14" t="s">
        <v>133</v>
      </c>
      <c r="H11" s="14"/>
      <c r="I11" s="14" t="s">
        <v>134</v>
      </c>
      <c r="J11" s="14"/>
      <c r="K11" s="18" t="s">
        <v>135</v>
      </c>
      <c r="L11" s="14"/>
      <c r="M11" s="14"/>
      <c r="N11" s="14"/>
      <c r="O11" s="14" t="s">
        <v>136</v>
      </c>
      <c r="P11" s="14"/>
      <c r="Q11" s="14" t="s">
        <v>137</v>
      </c>
      <c r="R11" s="14"/>
      <c r="S11" s="38" t="s">
        <v>138</v>
      </c>
      <c r="T11" s="14"/>
      <c r="U11" s="14" t="s">
        <v>139</v>
      </c>
      <c r="V11" s="14"/>
      <c r="W11" s="14" t="s">
        <v>140</v>
      </c>
    </row>
    <row r="12" spans="1:27" ht="21.9" customHeight="1" x14ac:dyDescent="0.55000000000000004">
      <c r="A12" s="13"/>
      <c r="B12" s="13"/>
      <c r="C12" s="13"/>
      <c r="D12" s="13"/>
      <c r="E12" s="8"/>
      <c r="F12" s="13"/>
      <c r="G12" s="36" t="s">
        <v>141</v>
      </c>
      <c r="H12" s="6"/>
      <c r="I12" s="36" t="s">
        <v>142</v>
      </c>
      <c r="J12" s="14"/>
      <c r="K12" s="35" t="s">
        <v>143</v>
      </c>
      <c r="L12" s="14"/>
      <c r="M12" s="36" t="s">
        <v>77</v>
      </c>
      <c r="N12" s="14"/>
      <c r="O12" s="35" t="s">
        <v>144</v>
      </c>
      <c r="P12" s="14"/>
      <c r="Q12" s="36" t="s">
        <v>145</v>
      </c>
      <c r="R12" s="14"/>
      <c r="S12" s="39" t="s">
        <v>146</v>
      </c>
      <c r="T12" s="14"/>
      <c r="U12" s="36" t="s">
        <v>147</v>
      </c>
      <c r="V12" s="14"/>
      <c r="W12" s="36" t="s">
        <v>148</v>
      </c>
    </row>
    <row r="13" spans="1:27" ht="8.25" customHeight="1" x14ac:dyDescent="0.6">
      <c r="A13" s="16"/>
      <c r="B13" s="16"/>
      <c r="C13" s="16"/>
      <c r="D13" s="16"/>
      <c r="E13" s="13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7" ht="21.9" customHeight="1" x14ac:dyDescent="0.5">
      <c r="A14" s="13" t="s">
        <v>149</v>
      </c>
      <c r="B14" s="16"/>
      <c r="C14" s="16"/>
      <c r="D14" s="16"/>
      <c r="E14" s="13"/>
      <c r="F14" s="16"/>
      <c r="G14" s="71">
        <v>1220011755</v>
      </c>
      <c r="H14" s="71"/>
      <c r="I14" s="71">
        <v>451455222</v>
      </c>
      <c r="J14" s="71"/>
      <c r="K14" s="71">
        <v>127604940</v>
      </c>
      <c r="L14" s="71"/>
      <c r="M14" s="71">
        <v>3502532977</v>
      </c>
      <c r="N14" s="71"/>
      <c r="O14" s="71">
        <v>-17447121</v>
      </c>
      <c r="P14" s="44"/>
      <c r="Q14" s="43">
        <v>-17447121</v>
      </c>
      <c r="R14" s="45"/>
      <c r="S14" s="42">
        <f>+G14+I14+K14+M14+Q14</f>
        <v>5284157773</v>
      </c>
      <c r="T14" s="45"/>
      <c r="U14" s="43">
        <v>-51900</v>
      </c>
      <c r="V14" s="45"/>
      <c r="W14" s="46">
        <v>5284105873</v>
      </c>
    </row>
    <row r="15" spans="1:27" ht="8.1" customHeight="1" x14ac:dyDescent="0.5">
      <c r="A15" s="13"/>
      <c r="B15" s="16"/>
      <c r="C15" s="16"/>
      <c r="D15" s="16"/>
      <c r="E15" s="16"/>
      <c r="F15" s="16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3"/>
      <c r="S15" s="47"/>
      <c r="T15" s="43"/>
      <c r="U15" s="42"/>
      <c r="V15" s="43"/>
      <c r="W15" s="45"/>
    </row>
    <row r="16" spans="1:27" ht="21.9" customHeight="1" x14ac:dyDescent="0.5">
      <c r="A16" s="76" t="s">
        <v>110</v>
      </c>
      <c r="D16" s="16"/>
      <c r="E16" s="76"/>
      <c r="F16" s="16"/>
      <c r="G16" s="182">
        <v>0</v>
      </c>
      <c r="H16" s="182"/>
      <c r="I16" s="182">
        <v>0</v>
      </c>
      <c r="J16" s="182"/>
      <c r="K16" s="182">
        <v>0</v>
      </c>
      <c r="L16" s="164"/>
      <c r="M16" s="73">
        <f>+'6'!F53</f>
        <v>31628639</v>
      </c>
      <c r="N16" s="164"/>
      <c r="O16" s="182">
        <v>0</v>
      </c>
      <c r="P16" s="182"/>
      <c r="Q16" s="182">
        <v>0</v>
      </c>
      <c r="R16" s="164"/>
      <c r="S16" s="71">
        <f>+G16+I16+K16+M16+Q16</f>
        <v>31628639</v>
      </c>
      <c r="T16" s="164"/>
      <c r="U16" s="164">
        <f>+'6'!F61</f>
        <v>-9371</v>
      </c>
      <c r="V16" s="43"/>
      <c r="W16" s="227">
        <f>SUM(S16:U16)</f>
        <v>31619268</v>
      </c>
      <c r="AA16" s="19"/>
    </row>
    <row r="17" spans="1:27" s="37" customFormat="1" ht="21.9" customHeight="1" x14ac:dyDescent="0.5">
      <c r="A17" s="16" t="s">
        <v>150</v>
      </c>
      <c r="B17" s="76"/>
      <c r="C17" s="76"/>
      <c r="D17" s="76"/>
      <c r="E17" s="75"/>
      <c r="F17" s="76"/>
      <c r="G17" s="194">
        <v>0</v>
      </c>
      <c r="H17" s="182"/>
      <c r="I17" s="194">
        <v>0</v>
      </c>
      <c r="J17" s="182"/>
      <c r="K17" s="194">
        <v>0</v>
      </c>
      <c r="L17" s="182"/>
      <c r="M17" s="194">
        <v>0</v>
      </c>
      <c r="N17" s="164"/>
      <c r="O17" s="166">
        <f>+'6'!F45</f>
        <v>-8786408</v>
      </c>
      <c r="P17" s="164"/>
      <c r="Q17" s="167">
        <f>O17</f>
        <v>-8786408</v>
      </c>
      <c r="R17" s="164"/>
      <c r="S17" s="167">
        <f>+G17+I17+K17+M17+Q17</f>
        <v>-8786408</v>
      </c>
      <c r="T17" s="164"/>
      <c r="U17" s="194">
        <v>0</v>
      </c>
      <c r="V17" s="48"/>
      <c r="W17" s="228">
        <f>SUM(S17:U17)</f>
        <v>-8786408</v>
      </c>
      <c r="X17" s="76"/>
      <c r="Y17" s="76"/>
      <c r="Z17" s="76"/>
      <c r="AA17" s="76"/>
    </row>
    <row r="18" spans="1:27" ht="8.25" customHeight="1" x14ac:dyDescent="0.5">
      <c r="A18" s="16"/>
      <c r="B18" s="16"/>
      <c r="C18" s="16"/>
      <c r="D18" s="16"/>
      <c r="E18" s="16"/>
      <c r="F18" s="16"/>
      <c r="G18" s="17"/>
      <c r="H18" s="71"/>
      <c r="I18" s="17"/>
      <c r="J18" s="48"/>
      <c r="K18" s="17"/>
      <c r="L18" s="48"/>
      <c r="M18" s="17"/>
      <c r="N18" s="48"/>
      <c r="O18" s="17"/>
      <c r="P18" s="48"/>
      <c r="Q18" s="17"/>
      <c r="R18" s="48"/>
      <c r="S18" s="17"/>
      <c r="T18" s="48"/>
      <c r="U18" s="17"/>
      <c r="V18" s="48"/>
      <c r="W18" s="20"/>
    </row>
    <row r="19" spans="1:27" s="19" customFormat="1" ht="21.9" customHeight="1" thickBot="1" x14ac:dyDescent="0.55000000000000004">
      <c r="A19" s="13" t="s">
        <v>151</v>
      </c>
      <c r="G19" s="69">
        <f>SUM(G14:G17)</f>
        <v>1220011755</v>
      </c>
      <c r="H19" s="71"/>
      <c r="I19" s="69">
        <f>SUM(I14:I17)</f>
        <v>451455222</v>
      </c>
      <c r="J19" s="48"/>
      <c r="K19" s="69">
        <f>SUM(K14:K17)</f>
        <v>127604940</v>
      </c>
      <c r="L19" s="48"/>
      <c r="M19" s="69">
        <f>SUM(M14:M17)</f>
        <v>3534161616</v>
      </c>
      <c r="N19" s="48"/>
      <c r="O19" s="69">
        <f>SUM(O14:O17)</f>
        <v>-26233529</v>
      </c>
      <c r="P19" s="48"/>
      <c r="Q19" s="69">
        <f>SUM(Q14:Q17)</f>
        <v>-26233529</v>
      </c>
      <c r="R19" s="48"/>
      <c r="S19" s="69">
        <f>SUM(S14:S17)</f>
        <v>5307000004</v>
      </c>
      <c r="T19" s="48"/>
      <c r="U19" s="69">
        <f>SUM(U14:U18)</f>
        <v>-61271</v>
      </c>
      <c r="V19" s="69">
        <f t="shared" ref="V19" si="0">SUM(V14:V18)</f>
        <v>0</v>
      </c>
      <c r="W19" s="69">
        <f>SUM(W14:W18)</f>
        <v>5306938733</v>
      </c>
    </row>
    <row r="20" spans="1:27" ht="8.25" customHeight="1" thickTop="1" x14ac:dyDescent="0.5">
      <c r="A20" s="16"/>
      <c r="B20" s="16"/>
      <c r="C20" s="16"/>
      <c r="D20" s="16"/>
      <c r="E20" s="16"/>
      <c r="F20" s="16"/>
      <c r="G20" s="17"/>
      <c r="H20" s="71"/>
      <c r="I20" s="17"/>
      <c r="J20" s="48"/>
      <c r="K20" s="17"/>
      <c r="L20" s="48"/>
      <c r="M20" s="17"/>
      <c r="N20" s="48"/>
      <c r="O20" s="17"/>
      <c r="P20" s="48"/>
      <c r="Q20" s="12"/>
      <c r="R20" s="48"/>
      <c r="S20" s="12"/>
      <c r="T20" s="48"/>
      <c r="U20" s="17"/>
      <c r="V20" s="48"/>
      <c r="W20" s="20"/>
    </row>
    <row r="21" spans="1:27" ht="21" customHeight="1" x14ac:dyDescent="0.5">
      <c r="A21" s="16"/>
      <c r="B21" s="16"/>
      <c r="C21" s="16"/>
      <c r="D21" s="16"/>
      <c r="E21" s="16"/>
      <c r="F21" s="16"/>
      <c r="G21" s="17"/>
      <c r="H21" s="71"/>
      <c r="I21" s="17"/>
      <c r="J21" s="48"/>
      <c r="K21" s="17"/>
      <c r="L21" s="48"/>
      <c r="M21" s="17"/>
      <c r="N21" s="48"/>
      <c r="O21" s="17"/>
      <c r="P21" s="48"/>
      <c r="Q21" s="12"/>
      <c r="R21" s="48"/>
      <c r="S21" s="12"/>
      <c r="T21" s="48"/>
      <c r="U21" s="17"/>
      <c r="V21" s="48"/>
      <c r="W21" s="20"/>
    </row>
    <row r="22" spans="1:27" ht="21.9" customHeight="1" x14ac:dyDescent="0.5">
      <c r="A22" s="13" t="s">
        <v>152</v>
      </c>
      <c r="B22" s="16"/>
      <c r="C22" s="16"/>
      <c r="D22" s="16"/>
      <c r="E22" s="16"/>
      <c r="F22" s="16"/>
      <c r="G22" s="42">
        <v>1220011755</v>
      </c>
      <c r="H22" s="71"/>
      <c r="I22" s="42">
        <v>451455222</v>
      </c>
      <c r="J22" s="48"/>
      <c r="K22" s="42">
        <v>127604940</v>
      </c>
      <c r="L22" s="48"/>
      <c r="M22" s="42">
        <v>3613233011</v>
      </c>
      <c r="N22" s="48"/>
      <c r="O22" s="43">
        <v>-20480027</v>
      </c>
      <c r="P22" s="48"/>
      <c r="Q22" s="43">
        <v>-20480027</v>
      </c>
      <c r="R22" s="48"/>
      <c r="S22" s="42">
        <f>+G22+I22+K22+M22+Q22</f>
        <v>5391824901</v>
      </c>
      <c r="T22" s="48"/>
      <c r="U22" s="43">
        <v>-69981</v>
      </c>
      <c r="V22" s="48"/>
      <c r="W22" s="46">
        <f>+S22+U22</f>
        <v>5391754920</v>
      </c>
    </row>
    <row r="23" spans="1:27" ht="8.25" customHeight="1" x14ac:dyDescent="0.5">
      <c r="A23" s="16"/>
      <c r="B23" s="16"/>
      <c r="C23" s="16"/>
      <c r="E23" s="13"/>
      <c r="F23" s="16"/>
      <c r="G23" s="50"/>
      <c r="H23" s="71"/>
      <c r="I23" s="50"/>
      <c r="J23" s="48"/>
      <c r="K23" s="50"/>
      <c r="L23" s="48"/>
      <c r="M23" s="52"/>
      <c r="N23" s="48"/>
      <c r="O23" s="50"/>
      <c r="P23" s="48"/>
      <c r="Q23" s="50"/>
      <c r="R23" s="48"/>
      <c r="S23" s="52"/>
      <c r="T23" s="48"/>
      <c r="U23" s="50"/>
      <c r="V23" s="48"/>
      <c r="W23" s="51"/>
    </row>
    <row r="24" spans="1:27" ht="21.9" customHeight="1" x14ac:dyDescent="0.5">
      <c r="A24" s="76" t="s">
        <v>110</v>
      </c>
      <c r="B24" s="16"/>
      <c r="C24" s="16"/>
      <c r="E24" s="13"/>
      <c r="F24" s="16"/>
      <c r="G24" s="182">
        <v>0</v>
      </c>
      <c r="H24" s="195"/>
      <c r="I24" s="182">
        <v>0</v>
      </c>
      <c r="J24" s="195"/>
      <c r="K24" s="182">
        <v>0</v>
      </c>
      <c r="L24" s="164"/>
      <c r="M24" s="163">
        <f>+'6'!D53</f>
        <v>5546006</v>
      </c>
      <c r="N24" s="164"/>
      <c r="O24" s="182">
        <v>0</v>
      </c>
      <c r="P24" s="182"/>
      <c r="Q24" s="182">
        <v>0</v>
      </c>
      <c r="R24" s="164"/>
      <c r="S24" s="164">
        <f>SUM(G24:M24)+Q24</f>
        <v>5546006</v>
      </c>
      <c r="T24" s="164"/>
      <c r="U24" s="163">
        <f>+'6'!D61</f>
        <v>-10237</v>
      </c>
      <c r="V24" s="48"/>
      <c r="W24" s="53">
        <f>SUM(S24:U24)</f>
        <v>5535769</v>
      </c>
    </row>
    <row r="25" spans="1:27" ht="21.9" customHeight="1" x14ac:dyDescent="0.5">
      <c r="A25" s="16" t="s">
        <v>150</v>
      </c>
      <c r="B25" s="16"/>
      <c r="C25" s="16"/>
      <c r="D25" s="16"/>
      <c r="E25" s="16"/>
      <c r="F25" s="16"/>
      <c r="G25" s="194">
        <v>0</v>
      </c>
      <c r="H25" s="195"/>
      <c r="I25" s="194">
        <v>0</v>
      </c>
      <c r="J25" s="195"/>
      <c r="K25" s="194">
        <v>0</v>
      </c>
      <c r="L25" s="164"/>
      <c r="M25" s="165">
        <v>-761448</v>
      </c>
      <c r="N25" s="164"/>
      <c r="O25" s="166">
        <f>+'6'!D45-M25</f>
        <v>102953</v>
      </c>
      <c r="P25" s="164"/>
      <c r="Q25" s="166">
        <f>O25</f>
        <v>102953</v>
      </c>
      <c r="R25" s="164"/>
      <c r="S25" s="166">
        <f>SUM(G25:M25)+Q25</f>
        <v>-658495</v>
      </c>
      <c r="T25" s="164"/>
      <c r="U25" s="194">
        <v>0</v>
      </c>
      <c r="V25" s="48"/>
      <c r="W25" s="54">
        <f t="shared" ref="W25" si="1">SUM(S25:U25)</f>
        <v>-658495</v>
      </c>
    </row>
    <row r="26" spans="1:27" ht="8.25" customHeight="1" x14ac:dyDescent="0.5">
      <c r="A26" s="22"/>
      <c r="B26" s="16"/>
      <c r="C26" s="16"/>
      <c r="D26" s="16"/>
      <c r="E26" s="16"/>
      <c r="F26" s="16"/>
      <c r="G26" s="12"/>
      <c r="H26" s="71"/>
      <c r="I26" s="12"/>
      <c r="J26" s="48"/>
      <c r="K26" s="12"/>
      <c r="L26" s="48"/>
      <c r="M26" s="12"/>
      <c r="N26" s="48"/>
      <c r="O26" s="12"/>
      <c r="P26" s="48"/>
      <c r="Q26" s="12"/>
      <c r="R26" s="48"/>
      <c r="S26" s="12"/>
      <c r="T26" s="48"/>
      <c r="U26" s="40"/>
      <c r="V26" s="48"/>
      <c r="W26" s="41"/>
    </row>
    <row r="27" spans="1:27" ht="21.9" customHeight="1" thickBot="1" x14ac:dyDescent="0.55000000000000004">
      <c r="A27" s="13" t="s">
        <v>153</v>
      </c>
      <c r="B27" s="16"/>
      <c r="C27" s="16"/>
      <c r="D27" s="16"/>
      <c r="E27" s="16"/>
      <c r="F27" s="16"/>
      <c r="G27" s="69">
        <f>SUM(G22:G25)</f>
        <v>1220011755</v>
      </c>
      <c r="H27" s="71"/>
      <c r="I27" s="69">
        <f>SUM(I22:I25)</f>
        <v>451455222</v>
      </c>
      <c r="J27" s="48"/>
      <c r="K27" s="69">
        <f>SUM(K22:K25)</f>
        <v>127604940</v>
      </c>
      <c r="L27" s="48"/>
      <c r="M27" s="69">
        <f>SUM(M22:M25)</f>
        <v>3618017569</v>
      </c>
      <c r="N27" s="48"/>
      <c r="O27" s="69">
        <f>SUM(O22:O25)</f>
        <v>-20377074</v>
      </c>
      <c r="P27" s="48"/>
      <c r="Q27" s="69">
        <f>SUM(Q22:Q25)</f>
        <v>-20377074</v>
      </c>
      <c r="R27" s="48"/>
      <c r="S27" s="69">
        <f>SUM(S22:S25)</f>
        <v>5396712412</v>
      </c>
      <c r="T27" s="48"/>
      <c r="U27" s="69">
        <f>SUM(U22:U25)</f>
        <v>-80218</v>
      </c>
      <c r="V27" s="48"/>
      <c r="W27" s="69">
        <f>SUM(W22:W25)</f>
        <v>5396632194</v>
      </c>
    </row>
    <row r="28" spans="1:27" ht="21.9" customHeight="1" thickTop="1" x14ac:dyDescent="0.5">
      <c r="A28" s="13"/>
      <c r="B28" s="16"/>
      <c r="C28" s="16"/>
      <c r="D28" s="16"/>
      <c r="E28" s="16"/>
      <c r="F28" s="16"/>
      <c r="G28" s="12"/>
      <c r="H28" s="71"/>
      <c r="I28" s="12"/>
      <c r="J28" s="48"/>
      <c r="K28" s="12"/>
      <c r="L28" s="48"/>
      <c r="M28" s="12"/>
      <c r="N28" s="48"/>
      <c r="O28" s="12"/>
      <c r="P28" s="48"/>
      <c r="Q28" s="12"/>
      <c r="R28" s="48"/>
      <c r="S28" s="12"/>
      <c r="T28" s="48"/>
      <c r="U28" s="12"/>
      <c r="V28" s="48"/>
      <c r="W28" s="12"/>
    </row>
    <row r="29" spans="1:27" ht="21.9" customHeight="1" x14ac:dyDescent="0.6">
      <c r="A29" s="13"/>
      <c r="B29" s="16"/>
      <c r="C29" s="16"/>
      <c r="D29" s="16"/>
      <c r="E29" s="16"/>
      <c r="F29" s="16"/>
      <c r="G29" s="12"/>
      <c r="H29" s="17"/>
      <c r="I29" s="12"/>
      <c r="J29" s="17"/>
      <c r="K29" s="12"/>
      <c r="L29" s="17"/>
      <c r="M29" s="12"/>
      <c r="N29" s="17"/>
      <c r="O29" s="12"/>
      <c r="P29" s="17"/>
      <c r="Q29" s="12"/>
      <c r="R29" s="17"/>
      <c r="S29" s="12"/>
      <c r="T29" s="17"/>
      <c r="U29" s="12"/>
      <c r="V29" s="17"/>
      <c r="W29" s="12"/>
    </row>
    <row r="30" spans="1:27" ht="21.9" customHeight="1" x14ac:dyDescent="0.6">
      <c r="A30" s="200" t="s">
        <v>224</v>
      </c>
      <c r="W30" s="10"/>
    </row>
    <row r="31" spans="1:27" ht="21" customHeight="1" x14ac:dyDescent="0.6">
      <c r="W31" s="10"/>
    </row>
  </sheetData>
  <mergeCells count="5">
    <mergeCell ref="G6:W6"/>
    <mergeCell ref="G7:S7"/>
    <mergeCell ref="O8:Q8"/>
    <mergeCell ref="K8:M9"/>
    <mergeCell ref="O9:Q9"/>
  </mergeCells>
  <pageMargins left="0.85" right="0.74" top="0.84" bottom="0.6692913385826772" header="0.31496062992125984" footer="0.39370078740157483"/>
  <pageSetup paperSize="9" scale="80" firstPageNumber="6" orientation="landscape" useFirstPageNumber="1" r:id="rId1"/>
  <headerFooter>
    <oddFooter>&amp;R&amp;"Angsana New,ธรรมดา"&amp;A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zoomScale="70" zoomScaleNormal="70" zoomScaleSheetLayoutView="70" zoomScalePageLayoutView="90" workbookViewId="0">
      <selection activeCell="A28" sqref="A28"/>
    </sheetView>
  </sheetViews>
  <sheetFormatPr defaultColWidth="9.125" defaultRowHeight="22.5" customHeight="1" x14ac:dyDescent="0.6"/>
  <cols>
    <col min="1" max="2" width="9.125" style="6" customWidth="1"/>
    <col min="3" max="3" width="9.75" style="6" customWidth="1"/>
    <col min="4" max="4" width="9.625" style="6" customWidth="1"/>
    <col min="5" max="5" width="8.625" style="6" customWidth="1"/>
    <col min="6" max="6" width="1.125" style="7" customWidth="1"/>
    <col min="7" max="7" width="14.25" style="7" customWidth="1"/>
    <col min="8" max="8" width="1.125" style="7" customWidth="1"/>
    <col min="9" max="9" width="14.25" style="7" customWidth="1"/>
    <col min="10" max="10" width="1.125" style="7" customWidth="1"/>
    <col min="11" max="11" width="14.25" style="10" customWidth="1"/>
    <col min="12" max="12" width="1.125" style="7" customWidth="1"/>
    <col min="13" max="13" width="14.25" style="10" customWidth="1"/>
    <col min="14" max="14" width="1.125" style="7" customWidth="1"/>
    <col min="15" max="15" width="15.375" style="10" bestFit="1" customWidth="1"/>
    <col min="16" max="16" width="0.875" style="10" customWidth="1"/>
    <col min="17" max="17" width="18.625" style="10" bestFit="1" customWidth="1"/>
    <col min="18" max="18" width="0.875" style="10" customWidth="1"/>
    <col min="19" max="19" width="14.25" style="6" customWidth="1"/>
    <col min="20" max="20" width="1.25" style="6" customWidth="1"/>
    <col min="21" max="16384" width="9.125" style="6"/>
  </cols>
  <sheetData>
    <row r="1" spans="1:19" s="5" customFormat="1" ht="22.5" customHeight="1" x14ac:dyDescent="0.6">
      <c r="A1" s="5" t="str">
        <f>'7'!A1</f>
        <v>PRINSIRI  PUBLIC COMPANY LIMITED</v>
      </c>
      <c r="F1" s="8"/>
      <c r="G1" s="8"/>
      <c r="H1" s="8"/>
      <c r="I1" s="8"/>
      <c r="J1" s="8"/>
      <c r="K1" s="9"/>
      <c r="L1" s="8"/>
      <c r="M1" s="9"/>
      <c r="N1" s="8"/>
      <c r="O1" s="9"/>
      <c r="P1" s="9"/>
      <c r="R1" s="9"/>
      <c r="S1" s="9" t="s">
        <v>83</v>
      </c>
    </row>
    <row r="2" spans="1:19" s="5" customFormat="1" ht="22.5" customHeight="1" x14ac:dyDescent="0.6">
      <c r="A2" s="5" t="s">
        <v>154</v>
      </c>
      <c r="F2" s="8"/>
      <c r="G2" s="8"/>
      <c r="H2" s="8"/>
      <c r="I2" s="8"/>
      <c r="J2" s="8"/>
      <c r="K2" s="9"/>
      <c r="L2" s="8"/>
      <c r="M2" s="9"/>
      <c r="N2" s="8"/>
      <c r="O2" s="9"/>
      <c r="P2" s="9"/>
      <c r="Q2" s="9"/>
      <c r="R2" s="9"/>
    </row>
    <row r="3" spans="1:19" s="5" customFormat="1" ht="22.5" customHeight="1" x14ac:dyDescent="0.6">
      <c r="A3" s="5" t="s">
        <v>122</v>
      </c>
      <c r="F3" s="8"/>
      <c r="G3" s="8"/>
      <c r="H3" s="8"/>
      <c r="I3" s="8"/>
      <c r="J3" s="8"/>
      <c r="K3" s="9"/>
      <c r="L3" s="8"/>
      <c r="M3" s="9"/>
      <c r="N3" s="8"/>
      <c r="O3" s="9"/>
      <c r="P3" s="9"/>
      <c r="Q3" s="9"/>
      <c r="R3" s="9"/>
      <c r="S3" s="9"/>
    </row>
    <row r="4" spans="1:19" s="5" customFormat="1" ht="22.5" customHeight="1" x14ac:dyDescent="0.6">
      <c r="F4" s="8"/>
      <c r="G4" s="8"/>
      <c r="H4" s="8"/>
      <c r="I4" s="8"/>
      <c r="J4" s="8"/>
      <c r="K4" s="9"/>
      <c r="L4" s="8"/>
      <c r="M4" s="9"/>
      <c r="N4" s="8"/>
      <c r="O4" s="9"/>
      <c r="P4" s="9"/>
      <c r="Q4" s="9"/>
      <c r="R4" s="9"/>
      <c r="S4" s="2" t="s">
        <v>124</v>
      </c>
    </row>
    <row r="5" spans="1:19" s="5" customFormat="1" ht="22.5" customHeight="1" x14ac:dyDescent="0.6">
      <c r="A5" s="13"/>
      <c r="B5" s="13"/>
      <c r="C5" s="13"/>
      <c r="D5" s="13"/>
      <c r="E5" s="13"/>
      <c r="F5" s="13"/>
      <c r="G5" s="281" t="s">
        <v>86</v>
      </c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</row>
    <row r="6" spans="1:19" s="5" customFormat="1" ht="22.5" customHeight="1" x14ac:dyDescent="0.6">
      <c r="A6" s="16"/>
      <c r="B6" s="16"/>
      <c r="C6" s="16"/>
      <c r="D6" s="16"/>
      <c r="E6" s="16"/>
      <c r="F6" s="17"/>
      <c r="G6" s="17"/>
      <c r="H6" s="17"/>
      <c r="I6" s="17"/>
      <c r="J6" s="17"/>
      <c r="N6" s="13"/>
      <c r="O6" s="282" t="s">
        <v>78</v>
      </c>
      <c r="P6" s="282"/>
      <c r="Q6" s="282"/>
      <c r="R6" s="14"/>
      <c r="S6" s="17"/>
    </row>
    <row r="7" spans="1:19" s="5" customFormat="1" ht="22.5" customHeight="1" x14ac:dyDescent="0.6">
      <c r="A7" s="13"/>
      <c r="B7" s="13"/>
      <c r="C7" s="13"/>
      <c r="D7" s="13"/>
      <c r="E7" s="13"/>
      <c r="F7" s="14"/>
      <c r="K7" s="281" t="s">
        <v>126</v>
      </c>
      <c r="L7" s="281"/>
      <c r="M7" s="281"/>
      <c r="N7" s="14"/>
      <c r="O7" s="285" t="s">
        <v>127</v>
      </c>
      <c r="P7" s="285"/>
      <c r="Q7" s="285"/>
      <c r="R7" s="14"/>
      <c r="S7" s="15"/>
    </row>
    <row r="8" spans="1:19" s="5" customFormat="1" ht="22.5" customHeight="1" x14ac:dyDescent="0.6">
      <c r="A8" s="13"/>
      <c r="B8" s="13"/>
      <c r="C8" s="13"/>
      <c r="D8" s="13"/>
      <c r="E8" s="13"/>
      <c r="F8" s="14"/>
      <c r="G8" s="14" t="s">
        <v>128</v>
      </c>
      <c r="H8" s="14"/>
      <c r="I8" s="8" t="s">
        <v>129</v>
      </c>
      <c r="J8" s="14"/>
      <c r="K8" s="8"/>
      <c r="L8" s="14"/>
      <c r="N8" s="14"/>
      <c r="O8" s="14" t="s">
        <v>131</v>
      </c>
      <c r="P8" s="14"/>
      <c r="R8" s="14"/>
      <c r="S8" s="14" t="s">
        <v>132</v>
      </c>
    </row>
    <row r="9" spans="1:19" ht="22.5" customHeight="1" x14ac:dyDescent="0.6">
      <c r="A9" s="13"/>
      <c r="B9" s="13"/>
      <c r="C9" s="13"/>
      <c r="D9" s="13"/>
      <c r="E9" s="13"/>
      <c r="F9" s="14"/>
      <c r="G9" s="14" t="s">
        <v>133</v>
      </c>
      <c r="H9" s="14"/>
      <c r="I9" s="14" t="s">
        <v>134</v>
      </c>
      <c r="J9" s="14"/>
      <c r="K9" s="18" t="s">
        <v>130</v>
      </c>
      <c r="L9" s="14"/>
      <c r="M9" s="14"/>
      <c r="N9" s="14"/>
      <c r="O9" s="14" t="s">
        <v>136</v>
      </c>
      <c r="P9" s="14"/>
      <c r="Q9" s="14" t="s">
        <v>137</v>
      </c>
      <c r="R9" s="14"/>
      <c r="S9" s="14" t="s">
        <v>140</v>
      </c>
    </row>
    <row r="10" spans="1:19" ht="22.5" customHeight="1" x14ac:dyDescent="0.6">
      <c r="A10" s="13"/>
      <c r="B10" s="13"/>
      <c r="C10" s="13"/>
      <c r="D10" s="13"/>
      <c r="E10" s="8"/>
      <c r="F10" s="15"/>
      <c r="G10" s="35" t="s">
        <v>141</v>
      </c>
      <c r="H10" s="14"/>
      <c r="I10" s="36" t="s">
        <v>142</v>
      </c>
      <c r="J10" s="14"/>
      <c r="K10" s="23" t="s">
        <v>155</v>
      </c>
      <c r="L10" s="14"/>
      <c r="M10" s="36" t="s">
        <v>77</v>
      </c>
      <c r="N10" s="14"/>
      <c r="O10" s="35" t="s">
        <v>144</v>
      </c>
      <c r="P10" s="14"/>
      <c r="Q10" s="36" t="s">
        <v>145</v>
      </c>
      <c r="R10" s="14"/>
      <c r="S10" s="36" t="s">
        <v>148</v>
      </c>
    </row>
    <row r="11" spans="1:19" ht="8.25" customHeight="1" x14ac:dyDescent="0.6">
      <c r="A11" s="16"/>
      <c r="B11" s="16"/>
      <c r="C11" s="16"/>
      <c r="D11" s="16"/>
      <c r="E11" s="13"/>
      <c r="F11" s="15"/>
      <c r="G11" s="15"/>
      <c r="H11" s="15"/>
      <c r="I11" s="15"/>
      <c r="J11" s="15"/>
      <c r="K11" s="15"/>
      <c r="L11" s="15"/>
      <c r="M11" s="15"/>
      <c r="N11" s="15"/>
      <c r="O11" s="6"/>
      <c r="P11" s="6"/>
      <c r="Q11" s="6"/>
      <c r="R11" s="6"/>
      <c r="S11" s="15"/>
    </row>
    <row r="12" spans="1:19" ht="22.5" customHeight="1" x14ac:dyDescent="0.6">
      <c r="A12" s="13" t="s">
        <v>149</v>
      </c>
      <c r="B12" s="16"/>
      <c r="C12" s="16"/>
      <c r="D12" s="16"/>
      <c r="E12" s="13"/>
      <c r="G12" s="42">
        <v>1220011755</v>
      </c>
      <c r="H12" s="48"/>
      <c r="I12" s="42">
        <v>451455222</v>
      </c>
      <c r="J12" s="48"/>
      <c r="K12" s="42">
        <v>127604940</v>
      </c>
      <c r="L12" s="48"/>
      <c r="M12" s="57">
        <v>3163678989</v>
      </c>
      <c r="N12" s="58"/>
      <c r="O12" s="43">
        <v>-16158407</v>
      </c>
      <c r="P12" s="43"/>
      <c r="Q12" s="43">
        <f>O12</f>
        <v>-16158407</v>
      </c>
      <c r="R12" s="59"/>
      <c r="S12" s="60">
        <f>SUM(G12:M12)+Q12</f>
        <v>4946592499</v>
      </c>
    </row>
    <row r="13" spans="1:19" ht="8.25" customHeight="1" x14ac:dyDescent="0.5">
      <c r="A13" s="13"/>
      <c r="B13" s="16"/>
      <c r="C13" s="16"/>
      <c r="D13" s="16"/>
      <c r="E13" s="13"/>
      <c r="O13" s="55"/>
      <c r="P13" s="56"/>
      <c r="Q13" s="55"/>
      <c r="R13" s="56"/>
    </row>
    <row r="14" spans="1:19" customFormat="1" ht="21.75" customHeight="1" x14ac:dyDescent="0.6">
      <c r="A14" s="76" t="s">
        <v>110</v>
      </c>
      <c r="B14" s="77"/>
      <c r="C14" s="77"/>
      <c r="D14" s="77"/>
      <c r="E14" s="77"/>
      <c r="F14" s="78"/>
      <c r="G14" s="187">
        <v>0</v>
      </c>
      <c r="H14" s="187"/>
      <c r="I14" s="188">
        <v>0</v>
      </c>
      <c r="J14" s="187"/>
      <c r="K14" s="188">
        <v>0</v>
      </c>
      <c r="L14" s="168"/>
      <c r="M14" s="174">
        <f>+'6'!J53</f>
        <v>-1800371</v>
      </c>
      <c r="N14" s="168"/>
      <c r="O14" s="188">
        <v>0</v>
      </c>
      <c r="P14" s="187"/>
      <c r="Q14" s="188">
        <v>0</v>
      </c>
      <c r="R14" s="71"/>
      <c r="S14" s="169">
        <f t="shared" ref="S14" si="0">SUM(G14:M14)+Q14</f>
        <v>-1800371</v>
      </c>
    </row>
    <row r="15" spans="1:19" customFormat="1" ht="21.75" customHeight="1" x14ac:dyDescent="0.6">
      <c r="A15" s="76" t="s">
        <v>150</v>
      </c>
      <c r="B15" s="77"/>
      <c r="C15" s="77"/>
      <c r="D15" s="77"/>
      <c r="E15" s="77"/>
      <c r="F15" s="78"/>
      <c r="G15" s="189">
        <v>0</v>
      </c>
      <c r="H15" s="187"/>
      <c r="I15" s="189">
        <v>0</v>
      </c>
      <c r="J15" s="187"/>
      <c r="K15" s="189">
        <v>0</v>
      </c>
      <c r="L15" s="168"/>
      <c r="M15" s="189">
        <v>0</v>
      </c>
      <c r="N15" s="168"/>
      <c r="O15" s="170">
        <f>+'6'!J45</f>
        <v>-11375052</v>
      </c>
      <c r="P15" s="168"/>
      <c r="Q15" s="170">
        <f>O15</f>
        <v>-11375052</v>
      </c>
      <c r="R15" s="71"/>
      <c r="S15" s="171">
        <f>SUM(G15:M15)+Q15</f>
        <v>-11375052</v>
      </c>
    </row>
    <row r="16" spans="1:19" ht="8.25" customHeight="1" x14ac:dyDescent="0.6">
      <c r="A16" s="16"/>
      <c r="B16" s="16"/>
      <c r="C16" s="16"/>
      <c r="D16" s="16"/>
      <c r="G16" s="17"/>
      <c r="I16" s="17"/>
      <c r="K16" s="17"/>
      <c r="M16" s="17"/>
      <c r="O16" s="17"/>
      <c r="P16" s="7"/>
      <c r="Q16" s="17"/>
      <c r="R16" s="7"/>
      <c r="S16" s="17"/>
    </row>
    <row r="17" spans="1:19" ht="22.5" customHeight="1" thickBot="1" x14ac:dyDescent="0.55000000000000004">
      <c r="A17" s="13" t="s">
        <v>151</v>
      </c>
      <c r="B17" s="19"/>
      <c r="C17" s="19"/>
      <c r="D17" s="19"/>
      <c r="G17" s="70">
        <f>SUM(G12:G15)</f>
        <v>1220011755</v>
      </c>
      <c r="H17" s="66"/>
      <c r="I17" s="70">
        <f>SUM(I12:I15)</f>
        <v>451455222</v>
      </c>
      <c r="J17" s="66"/>
      <c r="K17" s="70">
        <f>SUM(K12:K15)</f>
        <v>127604940</v>
      </c>
      <c r="L17" s="66"/>
      <c r="M17" s="70">
        <f>SUM(M12:M15)</f>
        <v>3161878618</v>
      </c>
      <c r="N17" s="66"/>
      <c r="O17" s="70">
        <f>SUM(O12:O15)</f>
        <v>-27533459</v>
      </c>
      <c r="P17" s="66"/>
      <c r="Q17" s="70">
        <f>SUM(Q12:Q15)</f>
        <v>-27533459</v>
      </c>
      <c r="R17" s="66"/>
      <c r="S17" s="70">
        <f>SUM(S12:S15)</f>
        <v>4933417076</v>
      </c>
    </row>
    <row r="18" spans="1:19" ht="8.25" customHeight="1" thickTop="1" x14ac:dyDescent="0.6">
      <c r="A18" s="16"/>
      <c r="B18" s="16"/>
      <c r="C18" s="16"/>
      <c r="D18" s="16"/>
      <c r="G18" s="17"/>
      <c r="I18" s="17"/>
      <c r="K18" s="17"/>
      <c r="M18" s="17"/>
      <c r="O18" s="17"/>
      <c r="P18" s="7"/>
      <c r="Q18" s="17"/>
      <c r="R18" s="7"/>
      <c r="S18" s="17"/>
    </row>
    <row r="19" spans="1:19" ht="22.5" customHeight="1" x14ac:dyDescent="0.6">
      <c r="A19" s="16"/>
      <c r="B19" s="16"/>
      <c r="C19" s="16"/>
      <c r="D19" s="16"/>
      <c r="G19" s="21"/>
      <c r="I19" s="21"/>
      <c r="K19" s="21"/>
      <c r="M19" s="21"/>
      <c r="O19" s="21"/>
      <c r="P19" s="7"/>
      <c r="Q19" s="21"/>
      <c r="R19" s="7"/>
      <c r="S19" s="21"/>
    </row>
    <row r="20" spans="1:19" ht="22.5" customHeight="1" x14ac:dyDescent="0.6">
      <c r="A20" s="13" t="s">
        <v>152</v>
      </c>
      <c r="B20" s="16"/>
      <c r="C20" s="16"/>
      <c r="D20" s="16"/>
      <c r="G20" s="42">
        <v>1220011755</v>
      </c>
      <c r="H20" s="48"/>
      <c r="I20" s="42">
        <v>451455222</v>
      </c>
      <c r="J20" s="48"/>
      <c r="K20" s="42">
        <v>127604940</v>
      </c>
      <c r="L20" s="48"/>
      <c r="M20" s="42">
        <v>3168422164</v>
      </c>
      <c r="N20" s="48"/>
      <c r="O20" s="42">
        <v>-21213757</v>
      </c>
      <c r="P20" s="48"/>
      <c r="Q20" s="42">
        <f>O20</f>
        <v>-21213757</v>
      </c>
      <c r="R20" s="48"/>
      <c r="S20" s="42">
        <f>SUM(G20:M20)+Q20</f>
        <v>4946280324</v>
      </c>
    </row>
    <row r="21" spans="1:19" ht="8.25" customHeight="1" x14ac:dyDescent="0.6">
      <c r="A21" s="16"/>
      <c r="B21" s="16"/>
      <c r="C21" s="16"/>
      <c r="D21" s="16"/>
      <c r="G21" s="21"/>
      <c r="I21" s="21"/>
      <c r="K21" s="21"/>
      <c r="M21" s="21"/>
      <c r="O21" s="21"/>
      <c r="P21" s="7"/>
      <c r="Q21" s="21"/>
      <c r="R21" s="7"/>
      <c r="S21" s="21"/>
    </row>
    <row r="22" spans="1:19" ht="19.8" x14ac:dyDescent="0.5">
      <c r="A22" s="76" t="s">
        <v>110</v>
      </c>
      <c r="B22" s="16"/>
      <c r="C22" s="16"/>
      <c r="D22" s="16"/>
      <c r="E22" s="136"/>
      <c r="G22" s="134">
        <v>0</v>
      </c>
      <c r="H22" s="133"/>
      <c r="I22" s="133">
        <v>0</v>
      </c>
      <c r="J22" s="133"/>
      <c r="K22" s="132">
        <v>0</v>
      </c>
      <c r="L22" s="61"/>
      <c r="M22" s="63">
        <f>+'6'!H53</f>
        <v>-10583188</v>
      </c>
      <c r="N22" s="61"/>
      <c r="O22" s="193">
        <v>0</v>
      </c>
      <c r="P22" s="133"/>
      <c r="Q22" s="193">
        <f>O22</f>
        <v>0</v>
      </c>
      <c r="R22" s="61"/>
      <c r="S22" s="63">
        <f>SUM(G22:M22,Q22)</f>
        <v>-10583188</v>
      </c>
    </row>
    <row r="23" spans="1:19" ht="22.5" customHeight="1" x14ac:dyDescent="0.5">
      <c r="A23" s="76" t="s">
        <v>150</v>
      </c>
      <c r="B23" s="16"/>
      <c r="C23" s="16"/>
      <c r="D23" s="16"/>
      <c r="G23" s="190">
        <v>0</v>
      </c>
      <c r="H23" s="133"/>
      <c r="I23" s="191">
        <v>0</v>
      </c>
      <c r="J23" s="133"/>
      <c r="K23" s="192">
        <v>0</v>
      </c>
      <c r="L23" s="61"/>
      <c r="M23" s="279">
        <v>1944682</v>
      </c>
      <c r="N23" s="61"/>
      <c r="O23" s="137">
        <f>'6'!H45-'8'!M23</f>
        <v>-7136372</v>
      </c>
      <c r="P23" s="61"/>
      <c r="Q23" s="137">
        <f>O23</f>
        <v>-7136372</v>
      </c>
      <c r="R23" s="61"/>
      <c r="S23" s="137">
        <f>SUM(G23:M23,Q23)</f>
        <v>-5191690</v>
      </c>
    </row>
    <row r="24" spans="1:19" ht="8.25" customHeight="1" x14ac:dyDescent="0.6">
      <c r="A24" s="22"/>
      <c r="B24" s="16"/>
      <c r="C24" s="16"/>
      <c r="D24" s="16"/>
      <c r="G24" s="12"/>
      <c r="I24" s="12"/>
      <c r="K24" s="12"/>
      <c r="M24" s="12"/>
      <c r="O24" s="12"/>
      <c r="P24" s="7"/>
      <c r="Q24" s="12"/>
      <c r="R24" s="7"/>
      <c r="S24" s="12"/>
    </row>
    <row r="25" spans="1:19" ht="22.5" customHeight="1" thickBot="1" x14ac:dyDescent="0.55000000000000004">
      <c r="A25" s="13" t="s">
        <v>153</v>
      </c>
      <c r="B25" s="16"/>
      <c r="C25" s="16"/>
      <c r="D25" s="16"/>
      <c r="G25" s="70">
        <f>SUM(G20:G23)</f>
        <v>1220011755</v>
      </c>
      <c r="H25" s="66"/>
      <c r="I25" s="70">
        <f>SUM(I20:I23)</f>
        <v>451455222</v>
      </c>
      <c r="J25" s="66"/>
      <c r="K25" s="70">
        <f>SUM(K20:K23)</f>
        <v>127604940</v>
      </c>
      <c r="L25" s="66"/>
      <c r="M25" s="70">
        <f>SUM(M20:M23)</f>
        <v>3159783658</v>
      </c>
      <c r="N25" s="66"/>
      <c r="O25" s="70">
        <f>SUM(O20:O23)</f>
        <v>-28350129</v>
      </c>
      <c r="P25" s="66"/>
      <c r="Q25" s="70">
        <f>SUM(Q20:Q23)</f>
        <v>-28350129</v>
      </c>
      <c r="R25" s="66"/>
      <c r="S25" s="70">
        <f>SUM(S20:S23)</f>
        <v>4930505446</v>
      </c>
    </row>
    <row r="26" spans="1:19" ht="22.5" customHeight="1" thickTop="1" x14ac:dyDescent="0.6">
      <c r="A26" s="13"/>
      <c r="B26" s="16"/>
      <c r="C26" s="16"/>
      <c r="D26" s="16"/>
      <c r="P26" s="7"/>
      <c r="R26" s="7"/>
    </row>
    <row r="27" spans="1:19" ht="22.5" customHeight="1" x14ac:dyDescent="0.6">
      <c r="A27" s="13"/>
      <c r="B27" s="16"/>
      <c r="C27" s="16"/>
      <c r="D27" s="16"/>
    </row>
    <row r="28" spans="1:19" ht="22.5" customHeight="1" x14ac:dyDescent="0.6">
      <c r="A28" s="200" t="s">
        <v>224</v>
      </c>
    </row>
  </sheetData>
  <mergeCells count="4">
    <mergeCell ref="G5:S5"/>
    <mergeCell ref="K7:M7"/>
    <mergeCell ref="O7:Q7"/>
    <mergeCell ref="O6:Q6"/>
  </mergeCells>
  <pageMargins left="0.94488188976377963" right="0.84" top="0.73" bottom="0.55118110236220474" header="0.35433070866141736" footer="0.31496062992125984"/>
  <pageSetup paperSize="9" scale="85" firstPageNumber="7" orientation="landscape" useFirstPageNumber="1" r:id="rId1"/>
  <headerFooter>
    <oddFooter>&amp;R&amp;"Angsana New,ธรรมดา"&amp;A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4"/>
  <sheetViews>
    <sheetView topLeftCell="A78" zoomScale="90" zoomScaleNormal="90" zoomScaleSheetLayoutView="90" zoomScalePageLayoutView="80" workbookViewId="0"/>
  </sheetViews>
  <sheetFormatPr defaultColWidth="9.125" defaultRowHeight="19.5" customHeight="1" x14ac:dyDescent="0.5"/>
  <cols>
    <col min="1" max="1" width="3.125" style="237" customWidth="1"/>
    <col min="2" max="2" width="46.25" style="237" customWidth="1"/>
    <col min="3" max="3" width="7.125" style="34" customWidth="1"/>
    <col min="4" max="4" width="0.875" style="237" customWidth="1"/>
    <col min="5" max="5" width="15.875" style="231" customWidth="1"/>
    <col min="6" max="6" width="0.875" style="237" customWidth="1"/>
    <col min="7" max="7" width="15.875" style="231" customWidth="1"/>
    <col min="8" max="8" width="0.75" style="237" customWidth="1"/>
    <col min="9" max="9" width="15.875" style="231" customWidth="1"/>
    <col min="10" max="10" width="0.875" style="237" customWidth="1"/>
    <col min="11" max="11" width="15.875" style="231" customWidth="1"/>
    <col min="12" max="12" width="1" style="237" customWidth="1"/>
    <col min="13" max="16384" width="9.125" style="237"/>
  </cols>
  <sheetData>
    <row r="1" spans="1:12" s="33" customFormat="1" ht="23.1" customHeight="1" x14ac:dyDescent="0.55000000000000004">
      <c r="A1" s="80" t="s">
        <v>0</v>
      </c>
      <c r="B1" s="229"/>
      <c r="C1" s="34"/>
      <c r="D1" s="230"/>
      <c r="E1" s="231"/>
      <c r="F1" s="230"/>
      <c r="G1" s="231"/>
      <c r="H1" s="230"/>
      <c r="I1" s="232"/>
      <c r="J1" s="230"/>
      <c r="K1" s="9" t="s">
        <v>83</v>
      </c>
    </row>
    <row r="2" spans="1:12" s="33" customFormat="1" ht="23.1" customHeight="1" x14ac:dyDescent="0.55000000000000004">
      <c r="A2" s="229" t="s">
        <v>156</v>
      </c>
      <c r="B2" s="229"/>
      <c r="C2" s="34"/>
      <c r="D2" s="230"/>
      <c r="E2" s="231"/>
      <c r="F2" s="230"/>
      <c r="G2" s="231"/>
      <c r="H2" s="230"/>
      <c r="I2" s="231"/>
      <c r="J2" s="230"/>
      <c r="K2" s="231"/>
    </row>
    <row r="3" spans="1:12" s="33" customFormat="1" ht="23.1" customHeight="1" x14ac:dyDescent="0.55000000000000004">
      <c r="A3" s="229" t="s">
        <v>122</v>
      </c>
      <c r="B3" s="229"/>
      <c r="C3" s="34"/>
      <c r="D3" s="230"/>
      <c r="E3" s="231"/>
      <c r="F3" s="230"/>
      <c r="G3" s="231"/>
      <c r="H3" s="230"/>
      <c r="I3" s="231"/>
      <c r="J3" s="230"/>
      <c r="K3" s="231"/>
    </row>
    <row r="4" spans="1:12" s="33" customFormat="1" ht="8.25" customHeight="1" x14ac:dyDescent="0.55000000000000004">
      <c r="A4" s="229"/>
      <c r="B4" s="229"/>
      <c r="C4" s="34"/>
      <c r="D4" s="230"/>
      <c r="E4" s="231"/>
      <c r="F4" s="230"/>
      <c r="G4" s="231"/>
      <c r="H4" s="230"/>
      <c r="I4" s="231"/>
      <c r="J4" s="230"/>
      <c r="K4" s="231"/>
    </row>
    <row r="5" spans="1:12" s="33" customFormat="1" ht="23.1" customHeight="1" x14ac:dyDescent="0.55000000000000004">
      <c r="A5" s="229"/>
      <c r="B5" s="229"/>
      <c r="C5" s="34"/>
      <c r="D5" s="230"/>
      <c r="E5" s="231"/>
      <c r="F5" s="230"/>
      <c r="G5" s="231"/>
      <c r="H5" s="230"/>
      <c r="I5" s="231"/>
      <c r="J5" s="230"/>
      <c r="K5" s="2" t="s">
        <v>124</v>
      </c>
    </row>
    <row r="6" spans="1:12" s="33" customFormat="1" ht="23.1" customHeight="1" x14ac:dyDescent="0.55000000000000004">
      <c r="A6" s="229"/>
      <c r="B6" s="229"/>
      <c r="C6" s="34"/>
      <c r="D6" s="230"/>
      <c r="E6" s="28"/>
      <c r="F6" s="233" t="s">
        <v>4</v>
      </c>
      <c r="G6" s="233"/>
      <c r="H6" s="30"/>
      <c r="I6" s="31"/>
      <c r="J6" s="234" t="s">
        <v>86</v>
      </c>
      <c r="K6" s="28"/>
    </row>
    <row r="7" spans="1:12" s="33" customFormat="1" ht="23.1" customHeight="1" x14ac:dyDescent="0.55000000000000004">
      <c r="A7" s="229"/>
      <c r="B7" s="229"/>
      <c r="C7" s="1" t="s">
        <v>10</v>
      </c>
      <c r="D7" s="230"/>
      <c r="E7" s="235" t="s">
        <v>6</v>
      </c>
      <c r="F7" s="236"/>
      <c r="G7" s="235" t="s">
        <v>87</v>
      </c>
      <c r="H7" s="237"/>
      <c r="I7" s="235" t="s">
        <v>6</v>
      </c>
      <c r="J7" s="236"/>
      <c r="K7" s="235" t="s">
        <v>87</v>
      </c>
    </row>
    <row r="8" spans="1:12" s="33" customFormat="1" ht="4.5" customHeight="1" x14ac:dyDescent="0.55000000000000004">
      <c r="A8" s="237"/>
      <c r="B8" s="237"/>
      <c r="C8" s="238"/>
      <c r="D8" s="238"/>
      <c r="E8" s="232"/>
      <c r="F8" s="232"/>
      <c r="G8" s="232"/>
      <c r="H8" s="238"/>
      <c r="I8" s="232"/>
      <c r="J8" s="232"/>
      <c r="K8" s="232"/>
    </row>
    <row r="9" spans="1:12" ht="23.1" customHeight="1" x14ac:dyDescent="0.55000000000000004">
      <c r="A9" s="239" t="s">
        <v>157</v>
      </c>
      <c r="B9" s="33"/>
      <c r="D9" s="34"/>
      <c r="E9" s="240"/>
      <c r="F9" s="241"/>
      <c r="G9" s="240"/>
      <c r="H9" s="242"/>
      <c r="I9" s="240"/>
      <c r="J9" s="242"/>
      <c r="K9" s="240"/>
    </row>
    <row r="10" spans="1:12" ht="23.1" customHeight="1" x14ac:dyDescent="0.5">
      <c r="A10" s="243" t="s">
        <v>110</v>
      </c>
      <c r="B10" s="244"/>
      <c r="D10" s="34"/>
      <c r="E10" s="71">
        <f>'6'!D41</f>
        <v>5535769</v>
      </c>
      <c r="F10" s="66"/>
      <c r="G10" s="245">
        <v>31619268</v>
      </c>
      <c r="H10" s="66"/>
      <c r="I10" s="71">
        <f>'6'!H41</f>
        <v>-10583188</v>
      </c>
      <c r="J10" s="66"/>
      <c r="K10" s="71">
        <v>-1800371</v>
      </c>
    </row>
    <row r="11" spans="1:12" ht="23.1" customHeight="1" x14ac:dyDescent="0.5">
      <c r="A11" s="243" t="s">
        <v>158</v>
      </c>
      <c r="B11" s="244"/>
      <c r="F11" s="66"/>
      <c r="G11" s="246"/>
      <c r="H11" s="66"/>
      <c r="I11" s="66"/>
      <c r="J11" s="66"/>
      <c r="K11" s="246"/>
    </row>
    <row r="12" spans="1:12" ht="23.1" customHeight="1" x14ac:dyDescent="0.5">
      <c r="A12" s="243"/>
      <c r="B12" s="244" t="s">
        <v>159</v>
      </c>
      <c r="E12" s="71">
        <v>12307724</v>
      </c>
      <c r="F12" s="71"/>
      <c r="G12" s="71">
        <v>15279767</v>
      </c>
      <c r="H12" s="71"/>
      <c r="I12" s="71">
        <v>249243</v>
      </c>
      <c r="J12" s="71"/>
      <c r="K12" s="71">
        <v>-442828</v>
      </c>
      <c r="L12" s="237">
        <v>0</v>
      </c>
    </row>
    <row r="13" spans="1:12" ht="23.1" customHeight="1" x14ac:dyDescent="0.5">
      <c r="A13" s="243"/>
      <c r="B13" s="244" t="s">
        <v>106</v>
      </c>
      <c r="E13" s="71">
        <v>-2453399</v>
      </c>
      <c r="F13" s="71"/>
      <c r="G13" s="71">
        <v>-4017679</v>
      </c>
      <c r="H13" s="71"/>
      <c r="I13" s="71">
        <v>-75275426</v>
      </c>
      <c r="J13" s="71"/>
      <c r="K13" s="71">
        <v>-91108600</v>
      </c>
      <c r="L13" s="237">
        <v>0</v>
      </c>
    </row>
    <row r="14" spans="1:12" ht="23.1" customHeight="1" x14ac:dyDescent="0.5">
      <c r="B14" s="237" t="s">
        <v>107</v>
      </c>
      <c r="C14" s="247"/>
      <c r="D14" s="34"/>
      <c r="E14" s="71">
        <v>58603508</v>
      </c>
      <c r="F14" s="74"/>
      <c r="G14" s="71">
        <v>63911629</v>
      </c>
      <c r="H14" s="74"/>
      <c r="I14" s="74">
        <v>90979587</v>
      </c>
      <c r="J14" s="74"/>
      <c r="K14" s="71">
        <v>95617088</v>
      </c>
    </row>
    <row r="15" spans="1:12" ht="23.1" customHeight="1" x14ac:dyDescent="0.5">
      <c r="B15" s="243" t="s">
        <v>160</v>
      </c>
      <c r="C15" s="247"/>
      <c r="D15" s="34"/>
      <c r="E15" s="71">
        <v>22317216</v>
      </c>
      <c r="F15" s="71"/>
      <c r="G15" s="71">
        <v>25926710</v>
      </c>
      <c r="H15" s="74"/>
      <c r="I15" s="71">
        <v>3053167</v>
      </c>
      <c r="J15" s="71"/>
      <c r="K15" s="71">
        <v>3892961</v>
      </c>
    </row>
    <row r="16" spans="1:12" ht="23.1" customHeight="1" x14ac:dyDescent="0.5">
      <c r="B16" s="243" t="s">
        <v>161</v>
      </c>
      <c r="C16" s="247"/>
      <c r="D16" s="34"/>
      <c r="E16" s="71">
        <v>1189150</v>
      </c>
      <c r="F16" s="71"/>
      <c r="G16" s="71">
        <v>1357094</v>
      </c>
      <c r="H16" s="74"/>
      <c r="I16" s="71">
        <v>793165</v>
      </c>
      <c r="J16" s="71"/>
      <c r="K16" s="71">
        <v>911309</v>
      </c>
    </row>
    <row r="17" spans="1:12" ht="23.1" customHeight="1" x14ac:dyDescent="0.5">
      <c r="B17" s="243" t="s">
        <v>162</v>
      </c>
      <c r="C17" s="247"/>
      <c r="D17" s="34"/>
      <c r="E17" s="71">
        <v>1382949</v>
      </c>
      <c r="F17" s="71"/>
      <c r="G17" s="71">
        <v>1568303</v>
      </c>
      <c r="H17" s="71"/>
      <c r="I17" s="184">
        <v>0</v>
      </c>
      <c r="J17" s="185"/>
      <c r="K17" s="184">
        <v>0</v>
      </c>
    </row>
    <row r="18" spans="1:12" ht="23.1" customHeight="1" x14ac:dyDescent="0.5">
      <c r="B18" s="243" t="s">
        <v>163</v>
      </c>
      <c r="C18" s="247"/>
      <c r="D18" s="34"/>
      <c r="E18" s="248">
        <v>-1128146</v>
      </c>
      <c r="F18" s="71"/>
      <c r="G18" s="184">
        <v>0</v>
      </c>
      <c r="H18" s="71"/>
      <c r="I18" s="248">
        <v>-609507</v>
      </c>
      <c r="J18" s="71"/>
      <c r="K18" s="184">
        <v>0</v>
      </c>
    </row>
    <row r="19" spans="1:12" ht="23.1" customHeight="1" x14ac:dyDescent="0.5">
      <c r="B19" s="243" t="s">
        <v>164</v>
      </c>
      <c r="C19" s="247"/>
      <c r="D19" s="34"/>
      <c r="E19" s="71"/>
      <c r="F19" s="71"/>
      <c r="G19" s="71"/>
      <c r="H19" s="71"/>
      <c r="I19" s="248"/>
      <c r="J19" s="71"/>
      <c r="K19" s="248"/>
    </row>
    <row r="20" spans="1:12" ht="23.1" customHeight="1" x14ac:dyDescent="0.5">
      <c r="B20" s="243" t="s">
        <v>165</v>
      </c>
      <c r="C20" s="247"/>
      <c r="D20" s="34"/>
      <c r="E20" s="248">
        <v>-134029</v>
      </c>
      <c r="F20" s="248"/>
      <c r="G20" s="184">
        <v>0</v>
      </c>
      <c r="H20" s="71"/>
      <c r="I20" s="248">
        <v>-644629</v>
      </c>
      <c r="J20" s="71"/>
      <c r="K20" s="184">
        <v>0</v>
      </c>
    </row>
    <row r="21" spans="1:12" ht="23.1" customHeight="1" x14ac:dyDescent="0.5">
      <c r="B21" s="237" t="s">
        <v>166</v>
      </c>
      <c r="C21" s="247"/>
      <c r="D21" s="34"/>
      <c r="E21" s="71">
        <v>-357499</v>
      </c>
      <c r="F21" s="71"/>
      <c r="G21" s="71">
        <v>-2253825</v>
      </c>
      <c r="H21" s="71"/>
      <c r="I21" s="185">
        <v>0</v>
      </c>
      <c r="J21" s="71"/>
      <c r="K21" s="184">
        <v>0</v>
      </c>
    </row>
    <row r="22" spans="1:12" ht="23.1" customHeight="1" x14ac:dyDescent="0.5">
      <c r="B22" s="237" t="s">
        <v>167</v>
      </c>
      <c r="C22" s="247"/>
      <c r="D22" s="34"/>
      <c r="E22" s="71">
        <v>1115790</v>
      </c>
      <c r="F22" s="71"/>
      <c r="G22" s="71">
        <v>866652</v>
      </c>
      <c r="H22" s="74"/>
      <c r="I22" s="71">
        <v>456174</v>
      </c>
      <c r="J22" s="71"/>
      <c r="K22" s="71">
        <v>436434</v>
      </c>
    </row>
    <row r="23" spans="1:12" ht="23.1" customHeight="1" x14ac:dyDescent="0.5">
      <c r="B23" s="237" t="s">
        <v>168</v>
      </c>
      <c r="C23" s="247"/>
      <c r="D23" s="34"/>
      <c r="E23" s="71">
        <v>-11650000</v>
      </c>
      <c r="F23" s="71"/>
      <c r="G23" s="71">
        <v>-11650000</v>
      </c>
      <c r="H23" s="74"/>
      <c r="I23" s="185">
        <v>0</v>
      </c>
      <c r="J23" s="71"/>
      <c r="K23" s="184">
        <v>0</v>
      </c>
    </row>
    <row r="24" spans="1:12" ht="23.1" customHeight="1" x14ac:dyDescent="0.5">
      <c r="B24" s="243" t="s">
        <v>169</v>
      </c>
      <c r="C24" s="247"/>
      <c r="D24" s="34"/>
      <c r="E24" s="71">
        <v>-1857114</v>
      </c>
      <c r="F24" s="71"/>
      <c r="G24" s="71">
        <v>-2360345</v>
      </c>
      <c r="H24" s="74"/>
      <c r="I24" s="71">
        <v>-972126</v>
      </c>
      <c r="J24" s="71"/>
      <c r="K24" s="71">
        <v>-599653</v>
      </c>
    </row>
    <row r="25" spans="1:12" ht="23.1" customHeight="1" x14ac:dyDescent="0.5">
      <c r="A25" s="243" t="s">
        <v>170</v>
      </c>
      <c r="B25" s="244"/>
      <c r="D25" s="34"/>
      <c r="E25" s="24"/>
      <c r="F25" s="24"/>
      <c r="G25" s="249"/>
      <c r="I25" s="237"/>
      <c r="K25" s="246"/>
    </row>
    <row r="26" spans="1:12" ht="23.1" customHeight="1" x14ac:dyDescent="0.5">
      <c r="A26" s="243"/>
      <c r="B26" s="243" t="s">
        <v>171</v>
      </c>
      <c r="D26" s="34"/>
      <c r="E26" s="71">
        <v>-496000000</v>
      </c>
      <c r="F26" s="24"/>
      <c r="G26" s="184">
        <v>0</v>
      </c>
      <c r="I26" s="71">
        <v>-496000000</v>
      </c>
      <c r="K26" s="184">
        <v>0</v>
      </c>
    </row>
    <row r="27" spans="1:12" ht="23.1" customHeight="1" x14ac:dyDescent="0.5">
      <c r="A27" s="243"/>
      <c r="B27" s="243" t="s">
        <v>172</v>
      </c>
      <c r="D27" s="34"/>
      <c r="E27" s="24">
        <v>476000000</v>
      </c>
      <c r="F27" s="24"/>
      <c r="G27" s="184">
        <v>0</v>
      </c>
      <c r="I27" s="237">
        <v>476000000</v>
      </c>
      <c r="K27" s="184">
        <v>0</v>
      </c>
    </row>
    <row r="28" spans="1:12" ht="23.1" customHeight="1" x14ac:dyDescent="0.5">
      <c r="B28" s="250" t="s">
        <v>173</v>
      </c>
      <c r="D28" s="34"/>
      <c r="E28" s="251">
        <v>-12798994</v>
      </c>
      <c r="F28" s="71"/>
      <c r="G28" s="252">
        <v>-11548720</v>
      </c>
      <c r="H28" s="71"/>
      <c r="I28" s="71">
        <v>-10006365</v>
      </c>
      <c r="J28" s="71"/>
      <c r="K28" s="71">
        <v>17451769</v>
      </c>
    </row>
    <row r="29" spans="1:12" ht="23.1" customHeight="1" x14ac:dyDescent="0.5">
      <c r="B29" s="250" t="s">
        <v>174</v>
      </c>
      <c r="D29" s="34"/>
      <c r="E29" s="71">
        <v>193352243</v>
      </c>
      <c r="F29" s="71"/>
      <c r="G29" s="252">
        <v>117145811</v>
      </c>
      <c r="H29" s="71"/>
      <c r="I29" s="71">
        <v>75136695</v>
      </c>
      <c r="J29" s="71"/>
      <c r="K29" s="71">
        <v>94452507</v>
      </c>
    </row>
    <row r="30" spans="1:12" ht="23.1" customHeight="1" x14ac:dyDescent="0.5">
      <c r="B30" s="250" t="s">
        <v>175</v>
      </c>
      <c r="D30" s="34"/>
      <c r="E30" s="185" t="s">
        <v>176</v>
      </c>
      <c r="F30" s="71"/>
      <c r="G30" s="252">
        <v>92061025</v>
      </c>
      <c r="H30" s="71"/>
      <c r="I30" s="184">
        <v>0</v>
      </c>
      <c r="J30" s="71"/>
      <c r="K30" s="184">
        <v>0</v>
      </c>
    </row>
    <row r="31" spans="1:12" ht="23.1" customHeight="1" x14ac:dyDescent="0.5">
      <c r="B31" s="250" t="s">
        <v>177</v>
      </c>
      <c r="D31" s="34"/>
      <c r="E31" s="71">
        <v>322946</v>
      </c>
      <c r="F31" s="71"/>
      <c r="G31" s="252">
        <v>-7699125</v>
      </c>
      <c r="H31" s="71"/>
      <c r="I31" s="71">
        <v>16582</v>
      </c>
      <c r="J31" s="71"/>
      <c r="K31" s="71">
        <v>37541</v>
      </c>
    </row>
    <row r="32" spans="1:12" ht="23.1" customHeight="1" x14ac:dyDescent="0.5">
      <c r="B32" s="253" t="s">
        <v>178</v>
      </c>
      <c r="C32" s="254"/>
      <c r="D32" s="254"/>
      <c r="E32" s="71">
        <v>-51490521</v>
      </c>
      <c r="F32" s="71"/>
      <c r="G32" s="252">
        <v>-371398269</v>
      </c>
      <c r="H32" s="71"/>
      <c r="I32" s="184">
        <v>0</v>
      </c>
      <c r="J32" s="71"/>
      <c r="K32" s="184">
        <v>0</v>
      </c>
      <c r="L32" s="255"/>
    </row>
    <row r="33" spans="1:11" ht="23.1" customHeight="1" x14ac:dyDescent="0.5">
      <c r="B33" s="250" t="s">
        <v>179</v>
      </c>
      <c r="D33" s="34"/>
      <c r="E33" s="71">
        <v>-1295107</v>
      </c>
      <c r="F33" s="71"/>
      <c r="G33" s="252">
        <v>7947295</v>
      </c>
      <c r="H33" s="71"/>
      <c r="I33" s="256">
        <v>-1188684</v>
      </c>
      <c r="J33" s="71"/>
      <c r="K33" s="252">
        <v>0</v>
      </c>
    </row>
    <row r="34" spans="1:11" ht="23.1" customHeight="1" x14ac:dyDescent="0.5">
      <c r="B34" s="250" t="s">
        <v>180</v>
      </c>
      <c r="D34" s="34"/>
      <c r="E34" s="251">
        <v>-3532244</v>
      </c>
      <c r="F34" s="71"/>
      <c r="G34" s="252">
        <v>-10861982</v>
      </c>
      <c r="H34" s="71"/>
      <c r="I34" s="71">
        <v>2204774</v>
      </c>
      <c r="J34" s="71"/>
      <c r="K34" s="71">
        <v>-10399612</v>
      </c>
    </row>
    <row r="35" spans="1:11" ht="23.1" customHeight="1" x14ac:dyDescent="0.5">
      <c r="B35" s="250" t="s">
        <v>181</v>
      </c>
      <c r="D35" s="34"/>
      <c r="E35" s="71">
        <v>441882</v>
      </c>
      <c r="F35" s="71"/>
      <c r="G35" s="252">
        <v>1704978</v>
      </c>
      <c r="H35" s="71"/>
      <c r="I35" s="71">
        <v>50665</v>
      </c>
      <c r="J35" s="71"/>
      <c r="K35" s="71">
        <v>1132997</v>
      </c>
    </row>
    <row r="36" spans="1:11" ht="23.1" customHeight="1" x14ac:dyDescent="0.5">
      <c r="B36" s="250" t="s">
        <v>182</v>
      </c>
      <c r="D36" s="34"/>
      <c r="E36" s="71">
        <v>-942091</v>
      </c>
      <c r="F36" s="71">
        <v>-1234263</v>
      </c>
      <c r="G36" s="252">
        <v>-1234263</v>
      </c>
      <c r="H36" s="71"/>
      <c r="I36" s="71">
        <v>-145810</v>
      </c>
      <c r="J36" s="71"/>
      <c r="K36" s="71">
        <v>-550667</v>
      </c>
    </row>
    <row r="37" spans="1:11" ht="23.1" customHeight="1" x14ac:dyDescent="0.5">
      <c r="B37" s="250" t="s">
        <v>183</v>
      </c>
      <c r="D37" s="34"/>
      <c r="E37" s="257">
        <v>-2238000</v>
      </c>
      <c r="F37" s="71"/>
      <c r="G37" s="258">
        <v>0</v>
      </c>
      <c r="H37" s="71"/>
      <c r="I37" s="258">
        <v>0</v>
      </c>
      <c r="J37" s="71"/>
      <c r="K37" s="258">
        <v>0</v>
      </c>
    </row>
    <row r="38" spans="1:11" ht="23.1" customHeight="1" x14ac:dyDescent="0.55000000000000004">
      <c r="A38" s="237" t="s">
        <v>184</v>
      </c>
      <c r="B38" s="33"/>
      <c r="D38" s="34"/>
      <c r="E38" s="71">
        <f>SUM(E10:E37)</f>
        <v>186692033</v>
      </c>
      <c r="F38" s="71"/>
      <c r="G38" s="71">
        <f>SUM(G10:G37)</f>
        <v>-63635676</v>
      </c>
      <c r="H38" s="71"/>
      <c r="I38" s="71">
        <f>SUM(I10:I37)</f>
        <v>53514317</v>
      </c>
      <c r="J38" s="71"/>
      <c r="K38" s="71">
        <f>SUM(K10:K37)</f>
        <v>109030875</v>
      </c>
    </row>
    <row r="39" spans="1:11" ht="23.1" customHeight="1" x14ac:dyDescent="0.5">
      <c r="B39" s="237" t="s">
        <v>185</v>
      </c>
      <c r="D39" s="34"/>
      <c r="E39" s="259">
        <v>-165990855</v>
      </c>
      <c r="F39" s="259"/>
      <c r="G39" s="259">
        <v>-150877807</v>
      </c>
      <c r="H39" s="259"/>
      <c r="I39" s="259">
        <v>-119930342</v>
      </c>
      <c r="J39" s="259"/>
      <c r="K39" s="259">
        <v>-110894462</v>
      </c>
    </row>
    <row r="40" spans="1:11" ht="23.1" customHeight="1" x14ac:dyDescent="0.5">
      <c r="B40" s="237" t="s">
        <v>186</v>
      </c>
      <c r="D40" s="34"/>
      <c r="E40" s="71">
        <v>36493681</v>
      </c>
      <c r="F40" s="71"/>
      <c r="G40" s="185">
        <v>0</v>
      </c>
      <c r="H40" s="185"/>
      <c r="I40" s="185">
        <v>0</v>
      </c>
      <c r="J40" s="185"/>
      <c r="K40" s="185">
        <v>0</v>
      </c>
    </row>
    <row r="41" spans="1:11" ht="23.1" customHeight="1" x14ac:dyDescent="0.5">
      <c r="B41" s="237" t="s">
        <v>187</v>
      </c>
      <c r="D41" s="34"/>
      <c r="E41" s="260">
        <v>-29706142</v>
      </c>
      <c r="F41" s="71"/>
      <c r="G41" s="260">
        <v>-31166218</v>
      </c>
      <c r="H41" s="71"/>
      <c r="I41" s="261">
        <v>-1057708</v>
      </c>
      <c r="J41" s="71"/>
      <c r="K41" s="260">
        <v>-5232485</v>
      </c>
    </row>
    <row r="42" spans="1:11" ht="4.5" customHeight="1" x14ac:dyDescent="0.5">
      <c r="A42" s="244"/>
      <c r="B42" s="244"/>
      <c r="D42" s="34"/>
      <c r="E42" s="24"/>
      <c r="F42" s="24"/>
      <c r="G42" s="24"/>
      <c r="H42" s="34"/>
      <c r="I42" s="24"/>
      <c r="J42" s="24"/>
      <c r="K42" s="24"/>
    </row>
    <row r="43" spans="1:11" ht="23.1" customHeight="1" x14ac:dyDescent="0.5">
      <c r="A43" s="237" t="s">
        <v>188</v>
      </c>
      <c r="D43" s="34"/>
      <c r="E43" s="260">
        <f>SUM(E38:E41)</f>
        <v>27488717</v>
      </c>
      <c r="F43" s="24"/>
      <c r="G43" s="68">
        <f>SUM(G38:G41)</f>
        <v>-245679701</v>
      </c>
      <c r="H43" s="34"/>
      <c r="I43" s="260">
        <f>SUM(I38:I41)</f>
        <v>-67473733</v>
      </c>
      <c r="J43" s="24"/>
      <c r="K43" s="68">
        <f>SUM(K38:K41)</f>
        <v>-7096072</v>
      </c>
    </row>
    <row r="44" spans="1:11" ht="23.1" customHeight="1" x14ac:dyDescent="0.5">
      <c r="D44" s="34"/>
      <c r="E44" s="24"/>
      <c r="F44" s="24"/>
      <c r="G44" s="24"/>
      <c r="H44" s="34"/>
      <c r="I44" s="24"/>
      <c r="J44" s="24"/>
      <c r="K44" s="24"/>
    </row>
    <row r="45" spans="1:11" ht="23.1" customHeight="1" x14ac:dyDescent="0.5">
      <c r="A45" s="200" t="s">
        <v>224</v>
      </c>
      <c r="C45" s="237"/>
      <c r="E45" s="237"/>
      <c r="G45" s="237"/>
      <c r="I45" s="237"/>
      <c r="K45" s="237"/>
    </row>
    <row r="46" spans="1:11" ht="23.25" customHeight="1" x14ac:dyDescent="0.55000000000000004">
      <c r="A46" s="80" t="s">
        <v>0</v>
      </c>
      <c r="B46" s="229"/>
      <c r="D46" s="230"/>
      <c r="F46" s="230"/>
      <c r="H46" s="230"/>
      <c r="I46" s="232"/>
      <c r="J46" s="230"/>
      <c r="K46" s="9" t="s">
        <v>83</v>
      </c>
    </row>
    <row r="47" spans="1:11" ht="23.25" customHeight="1" x14ac:dyDescent="0.55000000000000004">
      <c r="A47" s="229" t="s">
        <v>189</v>
      </c>
      <c r="B47" s="229"/>
      <c r="D47" s="230"/>
      <c r="F47" s="230"/>
      <c r="H47" s="230"/>
      <c r="J47" s="230"/>
    </row>
    <row r="48" spans="1:11" ht="23.25" customHeight="1" x14ac:dyDescent="0.55000000000000004">
      <c r="A48" s="229" t="str">
        <f>A3</f>
        <v>FOR THE SIX-MONTH PERIODS ENDED JUNE 30, 2025</v>
      </c>
      <c r="B48" s="229"/>
      <c r="D48" s="230"/>
      <c r="F48" s="230"/>
      <c r="H48" s="230"/>
      <c r="J48" s="230"/>
    </row>
    <row r="49" spans="1:12" ht="23.25" customHeight="1" x14ac:dyDescent="0.55000000000000004">
      <c r="A49" s="229"/>
      <c r="B49" s="229"/>
      <c r="D49" s="230"/>
      <c r="F49" s="230"/>
      <c r="H49" s="230"/>
      <c r="J49" s="230"/>
    </row>
    <row r="50" spans="1:12" ht="23.25" customHeight="1" x14ac:dyDescent="0.55000000000000004">
      <c r="A50" s="229"/>
      <c r="B50" s="229"/>
      <c r="D50" s="230"/>
      <c r="F50" s="230"/>
      <c r="H50" s="230"/>
      <c r="J50" s="230"/>
      <c r="K50" s="2" t="s">
        <v>124</v>
      </c>
    </row>
    <row r="51" spans="1:12" s="33" customFormat="1" ht="23.25" customHeight="1" x14ac:dyDescent="0.55000000000000004">
      <c r="A51" s="229"/>
      <c r="B51" s="229"/>
      <c r="C51" s="34"/>
      <c r="D51" s="230"/>
      <c r="E51" s="28"/>
      <c r="F51" s="233" t="s">
        <v>4</v>
      </c>
      <c r="G51" s="233"/>
      <c r="H51" s="30"/>
      <c r="I51" s="31"/>
      <c r="J51" s="234" t="s">
        <v>86</v>
      </c>
      <c r="K51" s="28"/>
    </row>
    <row r="52" spans="1:12" ht="23.25" customHeight="1" x14ac:dyDescent="0.55000000000000004">
      <c r="C52" s="1" t="s">
        <v>10</v>
      </c>
      <c r="D52" s="230"/>
      <c r="E52" s="235" t="str">
        <f>E7</f>
        <v>June 30, 2025</v>
      </c>
      <c r="F52" s="236"/>
      <c r="G52" s="235" t="str">
        <f>G7</f>
        <v>June 30, 2024</v>
      </c>
      <c r="I52" s="235" t="str">
        <f>I7</f>
        <v>June 30, 2025</v>
      </c>
      <c r="J52" s="236"/>
      <c r="K52" s="235" t="str">
        <f>K7</f>
        <v>June 30, 2024</v>
      </c>
      <c r="L52" s="33"/>
    </row>
    <row r="53" spans="1:12" s="33" customFormat="1" ht="4.5" customHeight="1" x14ac:dyDescent="0.55000000000000004">
      <c r="A53" s="237"/>
      <c r="B53" s="237"/>
      <c r="C53" s="238"/>
      <c r="D53" s="238"/>
      <c r="E53" s="232"/>
      <c r="F53" s="232"/>
      <c r="G53" s="232"/>
      <c r="H53" s="238"/>
      <c r="I53" s="232"/>
      <c r="J53" s="232"/>
      <c r="K53" s="232"/>
    </row>
    <row r="54" spans="1:12" ht="23.25" customHeight="1" x14ac:dyDescent="0.55000000000000004">
      <c r="A54" s="33" t="s">
        <v>190</v>
      </c>
      <c r="B54" s="33"/>
      <c r="D54" s="34"/>
      <c r="F54" s="231"/>
      <c r="H54" s="34"/>
      <c r="J54" s="231"/>
    </row>
    <row r="55" spans="1:12" ht="23.25" customHeight="1" x14ac:dyDescent="0.5">
      <c r="B55" s="262" t="s">
        <v>191</v>
      </c>
      <c r="C55" s="263"/>
      <c r="D55" s="34"/>
      <c r="E55" s="264"/>
      <c r="F55" s="24"/>
      <c r="G55" s="264"/>
      <c r="H55" s="24"/>
      <c r="I55" s="264"/>
      <c r="J55" s="26"/>
      <c r="K55" s="264"/>
    </row>
    <row r="56" spans="1:12" ht="23.25" customHeight="1" x14ac:dyDescent="0.5">
      <c r="A56" s="262"/>
      <c r="B56" s="122" t="s">
        <v>18</v>
      </c>
      <c r="C56" s="265">
        <v>20.399999999999999</v>
      </c>
      <c r="D56" s="254"/>
      <c r="E56" s="184">
        <v>0</v>
      </c>
      <c r="F56" s="184"/>
      <c r="G56" s="184">
        <v>0</v>
      </c>
      <c r="H56" s="266"/>
      <c r="I56" s="71">
        <v>519633553</v>
      </c>
      <c r="J56" s="266"/>
      <c r="K56" s="74">
        <v>989447914</v>
      </c>
    </row>
    <row r="57" spans="1:12" ht="23.25" customHeight="1" x14ac:dyDescent="0.5">
      <c r="B57" s="262" t="s">
        <v>192</v>
      </c>
      <c r="C57" s="265"/>
      <c r="D57" s="254"/>
      <c r="E57" s="74"/>
      <c r="F57" s="74"/>
      <c r="G57" s="74"/>
      <c r="H57" s="74"/>
      <c r="I57" s="37"/>
      <c r="J57" s="74"/>
      <c r="K57" s="74"/>
    </row>
    <row r="58" spans="1:12" ht="23.25" customHeight="1" x14ac:dyDescent="0.5">
      <c r="A58" s="262"/>
      <c r="B58" s="122" t="s">
        <v>18</v>
      </c>
      <c r="C58" s="265">
        <v>20.399999999999999</v>
      </c>
      <c r="D58" s="254"/>
      <c r="E58" s="184">
        <v>0</v>
      </c>
      <c r="F58" s="184"/>
      <c r="G58" s="184">
        <v>0</v>
      </c>
      <c r="H58" s="74"/>
      <c r="I58" s="71">
        <v>-155432500</v>
      </c>
      <c r="J58" s="74"/>
      <c r="K58" s="74">
        <v>-941828812</v>
      </c>
    </row>
    <row r="59" spans="1:12" ht="23.25" customHeight="1" x14ac:dyDescent="0.5">
      <c r="B59" s="267" t="s">
        <v>193</v>
      </c>
      <c r="C59" s="254"/>
      <c r="D59" s="254"/>
      <c r="E59" s="79">
        <v>-361409</v>
      </c>
      <c r="F59" s="74"/>
      <c r="G59" s="79">
        <v>-67692</v>
      </c>
      <c r="H59" s="74"/>
      <c r="I59" s="74">
        <v>-10289</v>
      </c>
      <c r="J59" s="74"/>
      <c r="K59" s="74">
        <v>-9318</v>
      </c>
    </row>
    <row r="60" spans="1:12" ht="23.25" customHeight="1" x14ac:dyDescent="0.5">
      <c r="B60" s="262" t="s">
        <v>194</v>
      </c>
      <c r="C60" s="254"/>
      <c r="D60" s="254"/>
      <c r="E60" s="71">
        <v>286690</v>
      </c>
      <c r="F60" s="79"/>
      <c r="G60" s="71">
        <v>1760999</v>
      </c>
      <c r="H60" s="71"/>
      <c r="I60" s="74">
        <v>54190917</v>
      </c>
      <c r="J60" s="74"/>
      <c r="K60" s="74">
        <v>112824020</v>
      </c>
    </row>
    <row r="61" spans="1:12" ht="23.25" customHeight="1" x14ac:dyDescent="0.5">
      <c r="B61" s="262" t="s">
        <v>195</v>
      </c>
      <c r="C61" s="254"/>
      <c r="D61" s="254"/>
      <c r="E61" s="184">
        <v>0</v>
      </c>
      <c r="F61" s="185"/>
      <c r="G61" s="184">
        <v>0</v>
      </c>
      <c r="H61" s="74"/>
      <c r="I61" s="248">
        <v>-375000000</v>
      </c>
      <c r="J61" s="71"/>
      <c r="K61" s="268">
        <v>-375000000</v>
      </c>
    </row>
    <row r="62" spans="1:12" ht="23.25" customHeight="1" x14ac:dyDescent="0.5">
      <c r="B62" s="262" t="s">
        <v>196</v>
      </c>
      <c r="C62" s="254"/>
      <c r="D62" s="254"/>
      <c r="E62" s="248">
        <v>5542688</v>
      </c>
      <c r="F62" s="71"/>
      <c r="G62" s="184">
        <v>0</v>
      </c>
      <c r="H62" s="74"/>
      <c r="I62" s="184">
        <v>0</v>
      </c>
      <c r="J62" s="71"/>
      <c r="K62" s="185">
        <v>0</v>
      </c>
    </row>
    <row r="63" spans="1:12" ht="23.25" customHeight="1" x14ac:dyDescent="0.5">
      <c r="B63" s="262" t="s">
        <v>197</v>
      </c>
      <c r="C63" s="254"/>
      <c r="D63" s="254"/>
      <c r="E63" s="74">
        <f>628994+182</f>
        <v>629176</v>
      </c>
      <c r="F63" s="71"/>
      <c r="G63" s="256">
        <v>-2329909</v>
      </c>
      <c r="H63" s="71"/>
      <c r="I63" s="248">
        <f>616754+182</f>
        <v>616936</v>
      </c>
      <c r="J63" s="74"/>
      <c r="K63" s="184">
        <v>0</v>
      </c>
    </row>
    <row r="64" spans="1:12" ht="23.25" customHeight="1" x14ac:dyDescent="0.5">
      <c r="B64" s="262" t="s">
        <v>198</v>
      </c>
      <c r="C64" s="254"/>
      <c r="D64" s="254"/>
      <c r="E64" s="74">
        <v>-450470</v>
      </c>
      <c r="F64" s="71"/>
      <c r="G64" s="184">
        <v>0</v>
      </c>
      <c r="H64" s="71"/>
      <c r="I64" s="184">
        <v>0</v>
      </c>
      <c r="J64" s="74"/>
      <c r="K64" s="184">
        <v>0</v>
      </c>
    </row>
    <row r="65" spans="1:11" ht="23.25" customHeight="1" x14ac:dyDescent="0.5">
      <c r="B65" s="262" t="s">
        <v>199</v>
      </c>
      <c r="C65" s="254"/>
      <c r="D65" s="254"/>
      <c r="E65" s="248">
        <v>-2094099</v>
      </c>
      <c r="F65" s="71"/>
      <c r="G65" s="184">
        <v>0</v>
      </c>
      <c r="H65" s="71"/>
      <c r="I65" s="248">
        <v>-44480</v>
      </c>
      <c r="J65" s="71"/>
      <c r="K65" s="269">
        <v>0</v>
      </c>
    </row>
    <row r="66" spans="1:11" ht="5.0999999999999996" customHeight="1" x14ac:dyDescent="0.5">
      <c r="A66" s="244"/>
      <c r="B66" s="244"/>
      <c r="D66" s="34"/>
      <c r="E66" s="27"/>
      <c r="F66" s="24"/>
      <c r="G66" s="27"/>
      <c r="H66" s="25"/>
      <c r="I66" s="27"/>
      <c r="J66" s="24"/>
      <c r="K66" s="24"/>
    </row>
    <row r="67" spans="1:11" ht="23.25" customHeight="1" x14ac:dyDescent="0.55000000000000004">
      <c r="A67" s="243" t="s">
        <v>200</v>
      </c>
      <c r="B67" s="229"/>
      <c r="D67" s="34"/>
      <c r="E67" s="270">
        <f>SUM(E55:E65)</f>
        <v>3552576</v>
      </c>
      <c r="F67" s="24"/>
      <c r="G67" s="270">
        <f>SUM(G55:G65)</f>
        <v>-636602</v>
      </c>
      <c r="H67" s="24"/>
      <c r="I67" s="270">
        <f>SUM(I55:I65)</f>
        <v>43954137</v>
      </c>
      <c r="J67" s="24"/>
      <c r="K67" s="270">
        <f>SUM(K55:K65)</f>
        <v>-214566196</v>
      </c>
    </row>
    <row r="68" spans="1:11" ht="5.0999999999999996" customHeight="1" x14ac:dyDescent="0.55000000000000004">
      <c r="A68" s="33"/>
      <c r="B68" s="33"/>
      <c r="D68" s="34"/>
      <c r="E68" s="24" t="s">
        <v>201</v>
      </c>
      <c r="F68" s="24"/>
      <c r="G68" s="24"/>
      <c r="H68" s="24"/>
      <c r="I68" s="24"/>
      <c r="J68" s="24"/>
      <c r="K68" s="24"/>
    </row>
    <row r="69" spans="1:11" ht="23.25" customHeight="1" x14ac:dyDescent="0.55000000000000004">
      <c r="A69" s="33" t="s">
        <v>202</v>
      </c>
      <c r="B69" s="33"/>
      <c r="D69" s="34"/>
      <c r="E69" s="24"/>
      <c r="F69" s="24"/>
      <c r="G69" s="24"/>
      <c r="H69" s="24"/>
      <c r="I69" s="24"/>
      <c r="J69" s="24"/>
      <c r="K69" s="24"/>
    </row>
    <row r="70" spans="1:11" ht="23.25" customHeight="1" x14ac:dyDescent="0.5">
      <c r="B70" s="271" t="s">
        <v>203</v>
      </c>
      <c r="D70" s="34"/>
      <c r="E70" s="237"/>
      <c r="G70" s="24"/>
      <c r="H70" s="24"/>
      <c r="I70" s="24"/>
      <c r="J70" s="24"/>
      <c r="K70" s="24"/>
    </row>
    <row r="71" spans="1:11" ht="23.25" customHeight="1" x14ac:dyDescent="0.5">
      <c r="B71" s="122" t="s">
        <v>204</v>
      </c>
      <c r="C71" s="265">
        <v>14.1</v>
      </c>
      <c r="D71" s="254"/>
      <c r="E71" s="71">
        <v>5000000</v>
      </c>
      <c r="F71" s="71"/>
      <c r="G71" s="71">
        <v>43056274</v>
      </c>
      <c r="H71" s="71"/>
      <c r="I71" s="248">
        <v>5000000</v>
      </c>
      <c r="J71" s="71"/>
      <c r="K71" s="248">
        <v>43056274</v>
      </c>
    </row>
    <row r="72" spans="1:11" ht="23.25" customHeight="1" x14ac:dyDescent="0.5">
      <c r="B72" s="255" t="s">
        <v>205</v>
      </c>
      <c r="C72" s="265">
        <v>14.2</v>
      </c>
      <c r="D72" s="254"/>
      <c r="E72" s="185">
        <v>0</v>
      </c>
      <c r="F72" s="71"/>
      <c r="G72" s="248">
        <v>60000000</v>
      </c>
      <c r="H72" s="71"/>
      <c r="I72" s="184">
        <v>0</v>
      </c>
      <c r="J72" s="185"/>
      <c r="K72" s="184">
        <v>0</v>
      </c>
    </row>
    <row r="73" spans="1:11" ht="23.25" customHeight="1" x14ac:dyDescent="0.5">
      <c r="B73" s="255" t="s">
        <v>206</v>
      </c>
      <c r="C73" s="265">
        <v>14.2</v>
      </c>
      <c r="D73" s="254"/>
      <c r="E73" s="71">
        <v>-5000000</v>
      </c>
      <c r="F73" s="71"/>
      <c r="G73" s="248">
        <v>-30000000</v>
      </c>
      <c r="H73" s="71"/>
      <c r="I73" s="184">
        <v>0</v>
      </c>
      <c r="J73" s="185"/>
      <c r="K73" s="184">
        <v>0</v>
      </c>
    </row>
    <row r="74" spans="1:11" ht="23.25" customHeight="1" x14ac:dyDescent="0.5">
      <c r="B74" s="255" t="s">
        <v>207</v>
      </c>
      <c r="C74" s="272"/>
      <c r="D74" s="254"/>
      <c r="E74" s="185">
        <v>0</v>
      </c>
      <c r="F74" s="71"/>
      <c r="G74" s="248">
        <v>-529359840</v>
      </c>
      <c r="H74" s="71"/>
      <c r="I74" s="184">
        <v>0</v>
      </c>
      <c r="J74" s="185"/>
      <c r="K74" s="184">
        <v>0</v>
      </c>
    </row>
    <row r="75" spans="1:11" ht="23.25" customHeight="1" x14ac:dyDescent="0.5">
      <c r="B75" s="271" t="s">
        <v>208</v>
      </c>
      <c r="C75" s="272">
        <v>14.4</v>
      </c>
      <c r="D75" s="254"/>
      <c r="E75" s="71">
        <v>-4496554</v>
      </c>
      <c r="F75" s="71"/>
      <c r="G75" s="71">
        <v>-4538833</v>
      </c>
      <c r="H75" s="71"/>
      <c r="I75" s="71">
        <v>-1407122</v>
      </c>
      <c r="J75" s="71"/>
      <c r="K75" s="71">
        <v>-1536162</v>
      </c>
    </row>
    <row r="76" spans="1:11" ht="23.25" customHeight="1" x14ac:dyDescent="0.5">
      <c r="B76" s="271" t="s">
        <v>209</v>
      </c>
      <c r="C76" s="272">
        <v>14.3</v>
      </c>
      <c r="D76" s="254"/>
      <c r="E76" s="71">
        <v>419012400</v>
      </c>
      <c r="F76" s="71"/>
      <c r="G76" s="71">
        <v>1055742034</v>
      </c>
      <c r="H76" s="71"/>
      <c r="I76" s="273">
        <v>48373000</v>
      </c>
      <c r="J76" s="71"/>
      <c r="K76" s="71">
        <v>113559640</v>
      </c>
    </row>
    <row r="77" spans="1:11" ht="23.25" customHeight="1" x14ac:dyDescent="0.5">
      <c r="B77" s="271" t="s">
        <v>210</v>
      </c>
      <c r="C77" s="272">
        <v>14.3</v>
      </c>
      <c r="D77" s="254"/>
      <c r="E77" s="71">
        <v>-506720585</v>
      </c>
      <c r="F77" s="71"/>
      <c r="G77" s="71">
        <v>-624067814</v>
      </c>
      <c r="H77" s="71"/>
      <c r="I77" s="273">
        <v>-152370349</v>
      </c>
      <c r="J77" s="71"/>
      <c r="K77" s="71">
        <v>-144142174</v>
      </c>
    </row>
    <row r="78" spans="1:11" ht="23.25" customHeight="1" x14ac:dyDescent="0.5">
      <c r="B78" s="271" t="s">
        <v>211</v>
      </c>
      <c r="C78" s="272">
        <v>14.5</v>
      </c>
      <c r="D78" s="254"/>
      <c r="E78" s="71">
        <v>1031889214</v>
      </c>
      <c r="F78" s="71"/>
      <c r="G78" s="71">
        <v>693062417</v>
      </c>
      <c r="H78" s="71"/>
      <c r="I78" s="268">
        <v>1031889214</v>
      </c>
      <c r="J78" s="71"/>
      <c r="K78" s="71">
        <v>693062417</v>
      </c>
    </row>
    <row r="79" spans="1:11" ht="23.25" customHeight="1" x14ac:dyDescent="0.5">
      <c r="B79" s="271" t="s">
        <v>212</v>
      </c>
      <c r="C79" s="272">
        <v>14.5</v>
      </c>
      <c r="D79" s="254"/>
      <c r="E79" s="257">
        <v>-871200000</v>
      </c>
      <c r="F79" s="71"/>
      <c r="G79" s="274">
        <v>-545000000</v>
      </c>
      <c r="H79" s="185"/>
      <c r="I79" s="274">
        <v>-871200000</v>
      </c>
      <c r="J79" s="71"/>
      <c r="K79" s="274">
        <v>-545000000</v>
      </c>
    </row>
    <row r="80" spans="1:11" ht="5.0999999999999996" customHeight="1" x14ac:dyDescent="0.5">
      <c r="A80" s="244"/>
      <c r="B80" s="244"/>
      <c r="D80" s="34"/>
      <c r="E80" s="24"/>
      <c r="F80" s="25"/>
      <c r="G80" s="24"/>
      <c r="H80" s="25"/>
      <c r="I80" s="24"/>
      <c r="J80" s="25"/>
      <c r="K80" s="24"/>
    </row>
    <row r="81" spans="1:11" ht="23.25" customHeight="1" x14ac:dyDescent="0.5">
      <c r="A81" s="243" t="s">
        <v>213</v>
      </c>
      <c r="B81" s="243"/>
      <c r="D81" s="34"/>
      <c r="E81" s="65">
        <f>SUM(E70:E79)</f>
        <v>68484475</v>
      </c>
      <c r="F81" s="64"/>
      <c r="G81" s="275">
        <f>SUM(G70:G79)</f>
        <v>118894238</v>
      </c>
      <c r="H81" s="64"/>
      <c r="I81" s="65">
        <f>SUM(I70:I79)</f>
        <v>60284743</v>
      </c>
      <c r="J81" s="64"/>
      <c r="K81" s="275">
        <f>SUM(K70:K79)</f>
        <v>158999995</v>
      </c>
    </row>
    <row r="82" spans="1:11" ht="5.0999999999999996" customHeight="1" x14ac:dyDescent="0.55000000000000004">
      <c r="A82" s="229"/>
      <c r="B82" s="229"/>
      <c r="D82" s="34"/>
      <c r="E82" s="24"/>
      <c r="F82" s="24"/>
      <c r="G82" s="24"/>
      <c r="H82" s="24"/>
      <c r="I82" s="24"/>
      <c r="J82" s="24"/>
      <c r="K82" s="24"/>
    </row>
    <row r="83" spans="1:11" ht="23.25" customHeight="1" x14ac:dyDescent="0.55000000000000004">
      <c r="A83" s="276" t="s">
        <v>214</v>
      </c>
      <c r="B83" s="229"/>
      <c r="D83" s="34"/>
      <c r="E83" s="64">
        <f>E43+E67+E81</f>
        <v>99525768</v>
      </c>
      <c r="F83" s="64"/>
      <c r="G83" s="64">
        <f>G43+G67+G81</f>
        <v>-127422065</v>
      </c>
      <c r="H83" s="64"/>
      <c r="I83" s="64">
        <f>I43+I67+I81</f>
        <v>36765147</v>
      </c>
      <c r="J83" s="64"/>
      <c r="K83" s="64">
        <f>K43+K67+K81</f>
        <v>-62662273</v>
      </c>
    </row>
    <row r="84" spans="1:11" ht="23.25" customHeight="1" x14ac:dyDescent="0.5">
      <c r="A84" s="277" t="s">
        <v>215</v>
      </c>
      <c r="B84" s="243"/>
      <c r="D84" s="34"/>
      <c r="E84" s="116">
        <f>'2-4'!G15</f>
        <v>77964693</v>
      </c>
      <c r="F84" s="66"/>
      <c r="G84" s="207">
        <v>211886765</v>
      </c>
      <c r="H84" s="66"/>
      <c r="I84" s="116">
        <f>'2-4'!K15</f>
        <v>11421626</v>
      </c>
      <c r="J84" s="66"/>
      <c r="K84" s="207">
        <v>86810703</v>
      </c>
    </row>
    <row r="85" spans="1:11" ht="4.5" customHeight="1" x14ac:dyDescent="0.5">
      <c r="A85" s="244"/>
      <c r="B85" s="244"/>
      <c r="D85" s="34"/>
      <c r="E85" s="66"/>
      <c r="F85" s="66"/>
      <c r="G85" s="66"/>
      <c r="H85" s="208"/>
      <c r="I85" s="66"/>
      <c r="J85" s="66"/>
      <c r="K85" s="66"/>
    </row>
    <row r="86" spans="1:11" ht="23.25" customHeight="1" thickBot="1" x14ac:dyDescent="0.6">
      <c r="A86" s="276" t="s">
        <v>216</v>
      </c>
      <c r="B86" s="229"/>
      <c r="D86" s="34"/>
      <c r="E86" s="209">
        <f>SUM(E83:E84)</f>
        <v>177490461</v>
      </c>
      <c r="F86" s="66"/>
      <c r="G86" s="209">
        <f>SUM(G83:G84)</f>
        <v>84464700</v>
      </c>
      <c r="H86" s="210"/>
      <c r="I86" s="209">
        <f>SUM(I83:I84)</f>
        <v>48186773</v>
      </c>
      <c r="J86" s="66"/>
      <c r="K86" s="209">
        <f>SUM(K83:K84)</f>
        <v>24148430</v>
      </c>
    </row>
    <row r="87" spans="1:11" ht="4.5" customHeight="1" thickTop="1" x14ac:dyDescent="0.55000000000000004">
      <c r="A87" s="229"/>
      <c r="B87" s="229"/>
      <c r="D87" s="34"/>
      <c r="E87" s="24"/>
      <c r="F87" s="24"/>
      <c r="G87" s="24"/>
      <c r="H87" s="26"/>
      <c r="I87" s="24"/>
      <c r="J87" s="24"/>
      <c r="K87" s="24"/>
    </row>
    <row r="88" spans="1:11" ht="23.25" customHeight="1" x14ac:dyDescent="0.55000000000000004">
      <c r="A88" s="229"/>
      <c r="B88" s="229"/>
      <c r="D88" s="34"/>
      <c r="E88" s="132"/>
      <c r="F88" s="132"/>
      <c r="G88" s="132"/>
      <c r="H88" s="176"/>
      <c r="I88" s="132"/>
      <c r="J88" s="24"/>
      <c r="K88" s="24"/>
    </row>
    <row r="89" spans="1:11" ht="23.25" customHeight="1" x14ac:dyDescent="0.5">
      <c r="A89" s="200" t="s">
        <v>224</v>
      </c>
      <c r="C89" s="237"/>
      <c r="E89" s="237"/>
      <c r="G89" s="237"/>
      <c r="I89" s="237"/>
      <c r="K89" s="237"/>
    </row>
    <row r="90" spans="1:11" ht="21.75" customHeight="1" x14ac:dyDescent="0.5">
      <c r="C90" s="237"/>
      <c r="E90" s="237"/>
      <c r="G90" s="237"/>
      <c r="I90" s="237"/>
      <c r="K90" s="237"/>
    </row>
    <row r="91" spans="1:11" ht="21.75" customHeight="1" x14ac:dyDescent="0.5">
      <c r="C91" s="237"/>
      <c r="E91" s="237"/>
      <c r="G91" s="237"/>
      <c r="I91" s="237"/>
      <c r="K91" s="237"/>
    </row>
    <row r="92" spans="1:11" ht="21.75" customHeight="1" x14ac:dyDescent="0.5">
      <c r="C92" s="237"/>
      <c r="E92" s="237"/>
      <c r="G92" s="237"/>
      <c r="I92" s="237"/>
      <c r="K92" s="237"/>
    </row>
    <row r="93" spans="1:11" ht="24" customHeight="1" x14ac:dyDescent="0.55000000000000004">
      <c r="A93" s="80" t="s">
        <v>0</v>
      </c>
      <c r="B93" s="229"/>
      <c r="D93" s="230"/>
      <c r="F93" s="230"/>
      <c r="H93" s="230"/>
      <c r="I93" s="232"/>
      <c r="J93" s="230"/>
      <c r="K93" s="9" t="s">
        <v>83</v>
      </c>
    </row>
    <row r="94" spans="1:11" ht="24" customHeight="1" x14ac:dyDescent="0.55000000000000004">
      <c r="A94" s="229" t="s">
        <v>189</v>
      </c>
      <c r="B94" s="229"/>
      <c r="D94" s="230"/>
      <c r="F94" s="230"/>
      <c r="H94" s="230"/>
      <c r="J94" s="230"/>
    </row>
    <row r="95" spans="1:11" ht="24" customHeight="1" x14ac:dyDescent="0.55000000000000004">
      <c r="A95" s="229" t="str">
        <f>A48</f>
        <v>FOR THE SIX-MONTH PERIODS ENDED JUNE 30, 2025</v>
      </c>
      <c r="B95" s="229"/>
      <c r="D95" s="230"/>
      <c r="F95" s="230"/>
      <c r="H95" s="230"/>
      <c r="J95" s="230"/>
    </row>
    <row r="96" spans="1:11" ht="24" customHeight="1" x14ac:dyDescent="0.55000000000000004">
      <c r="A96" s="229"/>
      <c r="B96" s="229"/>
      <c r="D96" s="230"/>
      <c r="F96" s="230"/>
      <c r="H96" s="230"/>
      <c r="J96" s="230"/>
    </row>
    <row r="97" spans="1:12" ht="24" customHeight="1" x14ac:dyDescent="0.55000000000000004">
      <c r="A97" s="229"/>
      <c r="B97" s="229"/>
      <c r="D97" s="230"/>
      <c r="F97" s="230"/>
      <c r="H97" s="230"/>
      <c r="J97" s="230"/>
      <c r="K97" s="2" t="s">
        <v>124</v>
      </c>
    </row>
    <row r="98" spans="1:12" s="33" customFormat="1" ht="24" customHeight="1" x14ac:dyDescent="0.55000000000000004">
      <c r="A98" s="229"/>
      <c r="B98" s="229"/>
      <c r="C98" s="34"/>
      <c r="D98" s="230"/>
      <c r="E98" s="28"/>
      <c r="F98" s="233" t="s">
        <v>4</v>
      </c>
      <c r="G98" s="233"/>
      <c r="H98" s="30"/>
      <c r="I98" s="31"/>
      <c r="J98" s="234" t="s">
        <v>86</v>
      </c>
      <c r="K98" s="28"/>
    </row>
    <row r="99" spans="1:12" ht="24" customHeight="1" x14ac:dyDescent="0.55000000000000004">
      <c r="C99" s="1" t="s">
        <v>10</v>
      </c>
      <c r="D99" s="230"/>
      <c r="E99" s="235" t="str">
        <f>E52</f>
        <v>June 30, 2025</v>
      </c>
      <c r="F99" s="236"/>
      <c r="G99" s="235" t="str">
        <f>G52</f>
        <v>June 30, 2024</v>
      </c>
      <c r="I99" s="235" t="str">
        <f>I52</f>
        <v>June 30, 2025</v>
      </c>
      <c r="J99" s="236"/>
      <c r="K99" s="235" t="str">
        <f>K52</f>
        <v>June 30, 2024</v>
      </c>
      <c r="L99" s="33"/>
    </row>
    <row r="100" spans="1:12" s="33" customFormat="1" ht="4.5" customHeight="1" x14ac:dyDescent="0.55000000000000004">
      <c r="A100" s="237"/>
      <c r="B100" s="237"/>
      <c r="C100" s="238"/>
      <c r="D100" s="238"/>
      <c r="E100" s="232"/>
      <c r="F100" s="232"/>
      <c r="G100" s="232"/>
      <c r="H100" s="238"/>
      <c r="I100" s="232"/>
      <c r="J100" s="232"/>
      <c r="K100" s="232"/>
    </row>
    <row r="101" spans="1:12" ht="24" customHeight="1" x14ac:dyDescent="0.55000000000000004">
      <c r="A101" s="229" t="s">
        <v>217</v>
      </c>
      <c r="D101" s="34"/>
      <c r="E101" s="24"/>
      <c r="F101" s="25"/>
      <c r="G101" s="24"/>
      <c r="H101" s="25"/>
      <c r="I101" s="24"/>
      <c r="J101" s="24"/>
      <c r="K101" s="24"/>
    </row>
    <row r="102" spans="1:12" ht="24" customHeight="1" x14ac:dyDescent="0.5">
      <c r="A102" s="250"/>
      <c r="B102" s="243" t="s">
        <v>218</v>
      </c>
      <c r="D102" s="34"/>
      <c r="E102" s="71">
        <v>340178</v>
      </c>
      <c r="F102" s="71"/>
      <c r="G102" s="71">
        <v>234244</v>
      </c>
      <c r="H102" s="71"/>
      <c r="I102" s="71">
        <v>257092</v>
      </c>
      <c r="J102" s="71"/>
      <c r="K102" s="71">
        <v>385219</v>
      </c>
    </row>
    <row r="103" spans="1:12" ht="24" customHeight="1" x14ac:dyDescent="0.5">
      <c r="A103" s="250"/>
      <c r="B103" s="243" t="s">
        <v>219</v>
      </c>
      <c r="D103" s="34"/>
      <c r="E103" s="71">
        <v>111467767</v>
      </c>
      <c r="F103" s="71"/>
      <c r="G103" s="71">
        <v>99655035</v>
      </c>
      <c r="H103" s="71"/>
      <c r="I103" s="71">
        <v>33029809</v>
      </c>
      <c r="J103" s="71"/>
      <c r="K103" s="71">
        <v>22485452</v>
      </c>
    </row>
    <row r="104" spans="1:12" ht="24" customHeight="1" x14ac:dyDescent="0.5">
      <c r="A104" s="250"/>
      <c r="B104" s="243" t="s">
        <v>220</v>
      </c>
      <c r="D104" s="34"/>
      <c r="E104" s="73">
        <v>2781024</v>
      </c>
      <c r="F104" s="71"/>
      <c r="G104" s="248">
        <v>1327644</v>
      </c>
      <c r="H104" s="71"/>
      <c r="I104" s="185">
        <v>0</v>
      </c>
      <c r="J104" s="185"/>
      <c r="K104" s="184">
        <v>0</v>
      </c>
    </row>
    <row r="105" spans="1:12" ht="24" customHeight="1" x14ac:dyDescent="0.5">
      <c r="A105" s="250"/>
      <c r="B105" s="243" t="s">
        <v>221</v>
      </c>
      <c r="D105" s="34"/>
      <c r="E105" s="73"/>
      <c r="F105" s="71"/>
      <c r="G105" s="248"/>
      <c r="H105" s="71"/>
      <c r="I105" s="73"/>
      <c r="J105" s="71"/>
      <c r="K105" s="248"/>
    </row>
    <row r="106" spans="1:12" ht="24" customHeight="1" x14ac:dyDescent="0.5">
      <c r="A106" s="250"/>
      <c r="B106" s="243" t="s">
        <v>222</v>
      </c>
      <c r="D106" s="34"/>
      <c r="E106" s="71">
        <v>28487603</v>
      </c>
      <c r="F106" s="71"/>
      <c r="G106" s="71">
        <v>21900562</v>
      </c>
      <c r="H106" s="71"/>
      <c r="I106" s="185">
        <v>0</v>
      </c>
      <c r="J106" s="185"/>
      <c r="K106" s="184">
        <v>0</v>
      </c>
    </row>
    <row r="107" spans="1:12" ht="24" customHeight="1" x14ac:dyDescent="0.5">
      <c r="A107" s="250"/>
      <c r="B107" s="243"/>
      <c r="D107" s="34"/>
      <c r="E107" s="24"/>
      <c r="F107" s="231"/>
      <c r="G107" s="24"/>
      <c r="H107" s="34"/>
      <c r="I107" s="24"/>
      <c r="J107" s="231"/>
      <c r="K107" s="24"/>
    </row>
    <row r="108" spans="1:12" ht="24" customHeight="1" x14ac:dyDescent="0.5">
      <c r="A108" s="250"/>
      <c r="B108" s="243"/>
      <c r="D108" s="34"/>
      <c r="E108" s="24"/>
      <c r="F108" s="231"/>
      <c r="G108" s="24"/>
      <c r="H108" s="34"/>
      <c r="I108" s="24"/>
      <c r="J108" s="231"/>
      <c r="K108" s="24"/>
    </row>
    <row r="109" spans="1:12" ht="24" customHeight="1" x14ac:dyDescent="0.5">
      <c r="A109" s="250"/>
      <c r="B109" s="243"/>
      <c r="D109" s="34"/>
      <c r="E109" s="24"/>
      <c r="F109" s="231"/>
      <c r="G109" s="24"/>
      <c r="H109" s="34"/>
      <c r="I109" s="24"/>
      <c r="J109" s="231"/>
      <c r="K109" s="24"/>
    </row>
    <row r="110" spans="1:12" ht="24" customHeight="1" x14ac:dyDescent="0.5">
      <c r="A110" s="250"/>
      <c r="B110" s="243"/>
      <c r="D110" s="34"/>
      <c r="E110" s="24"/>
      <c r="F110" s="231"/>
      <c r="G110" s="24"/>
      <c r="H110" s="34"/>
      <c r="I110" s="24"/>
      <c r="J110" s="231"/>
      <c r="K110" s="24"/>
    </row>
    <row r="111" spans="1:12" ht="24" customHeight="1" x14ac:dyDescent="0.5">
      <c r="A111" s="250"/>
      <c r="B111" s="243"/>
      <c r="D111" s="34"/>
      <c r="E111" s="24"/>
      <c r="F111" s="231"/>
      <c r="G111" s="24"/>
      <c r="H111" s="34"/>
      <c r="I111" s="24"/>
      <c r="J111" s="231"/>
      <c r="K111" s="24"/>
    </row>
    <row r="112" spans="1:12" ht="24" customHeight="1" x14ac:dyDescent="0.5">
      <c r="A112" s="200" t="s">
        <v>224</v>
      </c>
      <c r="C112" s="237"/>
      <c r="E112" s="237"/>
      <c r="G112" s="237"/>
      <c r="I112" s="237"/>
      <c r="K112" s="237"/>
    </row>
    <row r="113" spans="1:10" ht="21.75" customHeight="1" x14ac:dyDescent="0.55000000000000004">
      <c r="A113" s="229"/>
      <c r="B113" s="229"/>
      <c r="J113" s="231"/>
    </row>
    <row r="114" spans="1:10" ht="22.5" customHeight="1" x14ac:dyDescent="0.5">
      <c r="J114" s="231"/>
    </row>
    <row r="115" spans="1:10" ht="22.5" customHeight="1" x14ac:dyDescent="0.5">
      <c r="J115" s="231"/>
    </row>
    <row r="116" spans="1:10" ht="22.5" customHeight="1" x14ac:dyDescent="0.5">
      <c r="J116" s="231"/>
    </row>
    <row r="117" spans="1:10" ht="19.5" customHeight="1" x14ac:dyDescent="0.5">
      <c r="J117" s="231"/>
    </row>
    <row r="118" spans="1:10" ht="19.5" customHeight="1" x14ac:dyDescent="0.5">
      <c r="J118" s="231"/>
    </row>
    <row r="129" spans="1:12" s="34" customFormat="1" ht="19.5" customHeight="1" x14ac:dyDescent="0.5">
      <c r="A129" s="237"/>
      <c r="B129" s="278"/>
      <c r="D129" s="237"/>
      <c r="E129" s="231"/>
      <c r="F129" s="237"/>
      <c r="G129" s="231"/>
      <c r="H129" s="237"/>
      <c r="I129" s="231"/>
      <c r="J129" s="237"/>
      <c r="K129" s="231"/>
      <c r="L129" s="237"/>
    </row>
    <row r="130" spans="1:12" s="34" customFormat="1" ht="19.5" customHeight="1" x14ac:dyDescent="0.5">
      <c r="A130" s="237"/>
      <c r="B130" s="278"/>
      <c r="D130" s="237"/>
      <c r="E130" s="231"/>
      <c r="F130" s="237"/>
      <c r="G130" s="231"/>
      <c r="H130" s="237"/>
      <c r="I130" s="231"/>
      <c r="J130" s="237"/>
      <c r="K130" s="231"/>
      <c r="L130" s="237"/>
    </row>
    <row r="133" spans="1:12" s="34" customFormat="1" ht="19.5" customHeight="1" x14ac:dyDescent="0.5">
      <c r="A133" s="237"/>
      <c r="B133" s="278"/>
      <c r="D133" s="237"/>
      <c r="E133" s="231"/>
      <c r="F133" s="237"/>
      <c r="G133" s="231"/>
      <c r="H133" s="237"/>
      <c r="I133" s="231"/>
      <c r="J133" s="237"/>
      <c r="K133" s="231"/>
      <c r="L133" s="237"/>
    </row>
    <row r="134" spans="1:12" s="34" customFormat="1" ht="19.5" customHeight="1" x14ac:dyDescent="0.5">
      <c r="A134" s="237"/>
      <c r="B134" s="278"/>
      <c r="D134" s="237"/>
      <c r="E134" s="231"/>
      <c r="F134" s="237"/>
      <c r="G134" s="231"/>
      <c r="H134" s="237"/>
      <c r="I134" s="231"/>
      <c r="J134" s="237"/>
      <c r="K134" s="231"/>
      <c r="L134" s="237"/>
    </row>
  </sheetData>
  <pageMargins left="0.59055118110236227" right="0.39" top="0.6692913385826772" bottom="0.19685039370078741" header="0.39370078740157483" footer="0.27559055118110237"/>
  <pageSetup paperSize="9" scale="81" firstPageNumber="9" orientation="portrait" useFirstPageNumber="1" r:id="rId1"/>
  <headerFooter>
    <oddFooter>&amp;R&amp;"Angsana New,ธรรมดา"&amp;P</oddFooter>
    <firstFooter>&amp;R9</firstFooter>
  </headerFooter>
  <rowBreaks count="2" manualBreakCount="2">
    <brk id="45" max="16383" man="1"/>
    <brk id="92" max="16383" man="1"/>
  </rowBreaks>
  <ignoredErrors>
    <ignoredError sqref="F81 J81 H8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6803E0D2565646BCB8A20E1B480E6A" ma:contentTypeVersion="11" ma:contentTypeDescription="Create a new document." ma:contentTypeScope="" ma:versionID="af11bd3a8227870e802a84e35e22cba0">
  <xsd:schema xmlns:xsd="http://www.w3.org/2001/XMLSchema" xmlns:xs="http://www.w3.org/2001/XMLSchema" xmlns:p="http://schemas.microsoft.com/office/2006/metadata/properties" xmlns:ns2="182c04d7-cd09-449f-9ce4-fa02f34d7d3c" targetNamespace="http://schemas.microsoft.com/office/2006/metadata/properties" ma:root="true" ma:fieldsID="40186a9fb01710c50dedb8740b6f7e5d" ns2:_="">
    <xsd:import namespace="182c04d7-cd09-449f-9ce4-fa02f34d7d3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Stetus" minOccurs="0"/>
                <xsd:element ref="ns2:ReviewerSign_x002d_off_Seni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c04d7-cd09-449f-9ce4-fa02f34d7d3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Stetus" ma:index="17" nillable="true" ma:displayName="Status" ma:format="Dropdown" ma:internalName="Stetus">
      <xsd:simpleType>
        <xsd:restriction base="dms:Choice">
          <xsd:enumeration value="กำลังทำ"/>
          <xsd:enumeration value="เสร็จ"/>
          <xsd:enumeration value="ติดประเด็น"/>
          <xsd:enumeration value="แก้ไข"/>
        </xsd:restriction>
      </xsd:simpleType>
    </xsd:element>
    <xsd:element name="ReviewerSign_x002d_off_Senior" ma:index="18" nillable="true" ma:displayName="Reviewer Sign-off_Senior" ma:format="Dropdown" ma:internalName="ReviewerSign_x002d_off_Senior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82c04d7-cd09-449f-9ce4-fa02f34d7d3c">พรรณธิกา 13/11/2567</Reviewer_x0020_Sign_x002d_off>
    <Preparer_x0020_Sign_x002d_off xmlns="182c04d7-cd09-449f-9ce4-fa02f34d7d3c" xsi:nil="true"/>
    <ReviewerSign_x002d_off_Senior xmlns="182c04d7-cd09-449f-9ce4-fa02f34d7d3c" xsi:nil="true"/>
    <Stetus xmlns="182c04d7-cd09-449f-9ce4-fa02f34d7d3c" xsi:nil="true"/>
  </documentManagement>
</p:properties>
</file>

<file path=customXml/itemProps1.xml><?xml version="1.0" encoding="utf-8"?>
<ds:datastoreItem xmlns:ds="http://schemas.openxmlformats.org/officeDocument/2006/customXml" ds:itemID="{4BB88CBA-03D9-467A-B715-F00BE7890F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2c04d7-cd09-449f-9ce4-fa02f34d7d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28846E-A8B8-48E3-A7F6-80D57F5832F9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182c04d7-cd09-449f-9ce4-fa02f34d7d3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Jitlada Klanklam</cp:lastModifiedBy>
  <cp:revision/>
  <cp:lastPrinted>2025-08-13T10:17:47Z</cp:lastPrinted>
  <dcterms:created xsi:type="dcterms:W3CDTF">2011-05-06T12:04:42Z</dcterms:created>
  <dcterms:modified xsi:type="dcterms:W3CDTF">2025-08-14T07:39:09Z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0x010100E46803E0D2565646BCB8A20E1B480E6A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</Properties>
</file>