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Q2'68)\1. TWZ\Current File (Part Engagement)\1. Audit FS\EN\"/>
    </mc:Choice>
  </mc:AlternateContent>
  <xr:revisionPtr revIDLastSave="0" documentId="13_ncr:1_{40E4A726-88EE-4AB6-A196-6A58D5A1D3A6}" xr6:coauthVersionLast="47" xr6:coauthVersionMax="47" xr10:uidLastSave="{00000000-0000-0000-0000-000000000000}"/>
  <bookViews>
    <workbookView xWindow="-120" yWindow="-120" windowWidth="29040" windowHeight="15720" tabRatio="865" activeTab="4" xr2:uid="{00000000-000D-0000-FFFF-FFFF00000000}"/>
  </bookViews>
  <sheets>
    <sheet name="SP" sheetId="1" r:id="rId1"/>
    <sheet name="CI (3M)" sheetId="12" r:id="rId2"/>
    <sheet name="CI (6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CF!$A$1:$N$79</definedName>
    <definedName name="_xlnm.Print_Area" localSheetId="1">'CI (3M)'!$A$1:$O$50</definedName>
    <definedName name="_xlnm.Print_Area" localSheetId="2">'CI (6M)'!$A$1:$O$50</definedName>
    <definedName name="_xlnm.Print_Area" localSheetId="3">'EC Consol '!$A$1:$U$19</definedName>
    <definedName name="_xlnm.Print_Area" localSheetId="4">'EC Separate '!$A$1:$O$20</definedName>
    <definedName name="_xlnm.Print_Area" localSheetId="0">SP!$A$1:$O$88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0" l="1"/>
  <c r="M16" i="10" l="1"/>
  <c r="N68" i="6" l="1"/>
  <c r="N59" i="6"/>
  <c r="J68" i="6"/>
  <c r="L59" i="6"/>
  <c r="H59" i="6"/>
  <c r="J59" i="6"/>
  <c r="E13" i="8"/>
  <c r="K44" i="12"/>
  <c r="K43" i="12"/>
  <c r="I44" i="12"/>
  <c r="O34" i="12"/>
  <c r="M34" i="12"/>
  <c r="K34" i="12"/>
  <c r="I34" i="12"/>
  <c r="O18" i="12"/>
  <c r="M18" i="12"/>
  <c r="K18" i="12"/>
  <c r="I18" i="12"/>
  <c r="O13" i="12"/>
  <c r="O25" i="12" s="1"/>
  <c r="O27" i="12" s="1"/>
  <c r="O39" i="12" s="1"/>
  <c r="M13" i="12"/>
  <c r="K13" i="12"/>
  <c r="I13" i="12"/>
  <c r="M7" i="12"/>
  <c r="I7" i="12"/>
  <c r="O6" i="12"/>
  <c r="I21" i="12" l="1"/>
  <c r="I25" i="12" s="1"/>
  <c r="I27" i="12" s="1"/>
  <c r="I39" i="12" s="1"/>
  <c r="I50" i="12" s="1"/>
  <c r="M21" i="12"/>
  <c r="M25" i="12" s="1"/>
  <c r="M27" i="12" s="1"/>
  <c r="M39" i="12" s="1"/>
  <c r="M50" i="12" s="1"/>
  <c r="O35" i="12"/>
  <c r="K25" i="12"/>
  <c r="K27" i="12" s="1"/>
  <c r="K50" i="12" s="1"/>
  <c r="O50" i="12"/>
  <c r="O43" i="12"/>
  <c r="O45" i="12" s="1"/>
  <c r="O41" i="12"/>
  <c r="O15" i="9"/>
  <c r="O16" i="9"/>
  <c r="M17" i="9"/>
  <c r="I43" i="12" l="1"/>
  <c r="I45" i="12" s="1"/>
  <c r="I41" i="12"/>
  <c r="I35" i="12"/>
  <c r="M43" i="12"/>
  <c r="M45" i="12" s="1"/>
  <c r="M41" i="12"/>
  <c r="M35" i="12"/>
  <c r="K41" i="12"/>
  <c r="K35" i="12"/>
  <c r="K45" i="12"/>
  <c r="M19" i="9"/>
  <c r="I19" i="9"/>
  <c r="G19" i="9"/>
  <c r="E19" i="9"/>
  <c r="K78" i="1"/>
  <c r="O78" i="1"/>
  <c r="K79" i="1"/>
  <c r="O79" i="1"/>
  <c r="K82" i="1"/>
  <c r="O82" i="1"/>
  <c r="K83" i="1"/>
  <c r="K84" i="1"/>
  <c r="M57" i="1"/>
  <c r="I57" i="1"/>
  <c r="K57" i="1"/>
  <c r="O57" i="1"/>
  <c r="I44" i="10" l="1"/>
  <c r="K18" i="9"/>
  <c r="K11" i="9"/>
  <c r="O83" i="1" s="1"/>
  <c r="Q16" i="8"/>
  <c r="U16" i="8" s="1"/>
  <c r="S17" i="8"/>
  <c r="K18" i="8"/>
  <c r="U15" i="8"/>
  <c r="S12" i="8"/>
  <c r="U11" i="8"/>
  <c r="O18" i="9" l="1"/>
  <c r="U18" i="8"/>
  <c r="G19" i="8"/>
  <c r="I19" i="8"/>
  <c r="E19" i="8"/>
  <c r="M12" i="9"/>
  <c r="M13" i="9" s="1"/>
  <c r="O11" i="9"/>
  <c r="I13" i="9" l="1"/>
  <c r="M82" i="1" s="1"/>
  <c r="G13" i="9"/>
  <c r="M79" i="1" s="1"/>
  <c r="E13" i="9"/>
  <c r="M78" i="1" s="1"/>
  <c r="O18" i="10" l="1"/>
  <c r="M18" i="10"/>
  <c r="K18" i="10"/>
  <c r="I18" i="10"/>
  <c r="M23" i="1"/>
  <c r="H68" i="6" l="1"/>
  <c r="S19" i="8" l="1"/>
  <c r="M17" i="8" l="1"/>
  <c r="M18" i="8" l="1"/>
  <c r="O18" i="8" s="1"/>
  <c r="I68" i="1"/>
  <c r="K68" i="1"/>
  <c r="M68" i="1"/>
  <c r="O68" i="1"/>
  <c r="M19" i="8" l="1"/>
  <c r="O34" i="10"/>
  <c r="M34" i="10"/>
  <c r="K34" i="10"/>
  <c r="I34" i="10"/>
  <c r="M12" i="8" s="1"/>
  <c r="O12" i="8" s="1"/>
  <c r="O13" i="10"/>
  <c r="O25" i="10" s="1"/>
  <c r="N10" i="6" s="1"/>
  <c r="M13" i="10"/>
  <c r="M21" i="10" s="1"/>
  <c r="M25" i="10" s="1"/>
  <c r="L10" i="6" s="1"/>
  <c r="K13" i="10"/>
  <c r="K25" i="10" s="1"/>
  <c r="J10" i="6" s="1"/>
  <c r="I13" i="10"/>
  <c r="M7" i="10"/>
  <c r="I7" i="10"/>
  <c r="O6" i="10"/>
  <c r="U6" i="8" s="1"/>
  <c r="I21" i="10" l="1"/>
  <c r="I25" i="10" s="1"/>
  <c r="H10" i="6" s="1"/>
  <c r="H45" i="6" s="1"/>
  <c r="H49" i="6" s="1"/>
  <c r="H39" i="6"/>
  <c r="I23" i="1"/>
  <c r="K23" i="1"/>
  <c r="O23" i="1"/>
  <c r="K86" i="1"/>
  <c r="O17" i="8"/>
  <c r="O19" i="8" s="1"/>
  <c r="K85" i="1" l="1"/>
  <c r="I13" i="8" l="1"/>
  <c r="I82" i="1" s="1"/>
  <c r="G13" i="8"/>
  <c r="I79" i="1" s="1"/>
  <c r="I78" i="1"/>
  <c r="L68" i="6" l="1"/>
  <c r="O39" i="1" l="1"/>
  <c r="M39" i="1"/>
  <c r="M40" i="1" s="1"/>
  <c r="K39" i="1"/>
  <c r="I39" i="1"/>
  <c r="S13" i="8" l="1"/>
  <c r="I86" i="1" s="1"/>
  <c r="M13" i="8" l="1"/>
  <c r="O13" i="8"/>
  <c r="I84" i="1" s="1"/>
  <c r="L71" i="6" l="1"/>
  <c r="H71" i="6"/>
  <c r="O6" i="9" l="1"/>
  <c r="N6" i="6" s="1"/>
  <c r="N38" i="6" l="1"/>
  <c r="L39" i="6"/>
  <c r="L40" i="6"/>
  <c r="H40" i="6"/>
  <c r="J40" i="6"/>
  <c r="N40" i="6"/>
  <c r="K40" i="1"/>
  <c r="O40" i="1"/>
  <c r="O69" i="1"/>
  <c r="M69" i="1"/>
  <c r="I69" i="1"/>
  <c r="K69" i="1"/>
  <c r="I40" i="1"/>
  <c r="K87" i="1" l="1"/>
  <c r="K88" i="1" s="1"/>
  <c r="K89" i="1" s="1"/>
  <c r="O85" i="1"/>
  <c r="O87" i="1" s="1"/>
  <c r="O88" i="1" s="1"/>
  <c r="O89" i="1" s="1"/>
  <c r="I27" i="10" l="1"/>
  <c r="I39" i="10" s="1"/>
  <c r="I43" i="10" l="1"/>
  <c r="I45" i="10" s="1"/>
  <c r="K12" i="8"/>
  <c r="I50" i="10"/>
  <c r="I41" i="10"/>
  <c r="I35" i="10"/>
  <c r="H70" i="6" l="1"/>
  <c r="H72" i="6" s="1"/>
  <c r="H83" i="6" s="1"/>
  <c r="Q12" i="8" l="1"/>
  <c r="K13" i="8" l="1"/>
  <c r="U12" i="8"/>
  <c r="U13" i="8" s="1"/>
  <c r="Q13" i="8"/>
  <c r="K27" i="10"/>
  <c r="I83" i="1" l="1"/>
  <c r="I85" i="1" s="1"/>
  <c r="I87" i="1" s="1"/>
  <c r="I88" i="1" s="1"/>
  <c r="I89" i="1" s="1"/>
  <c r="K41" i="10"/>
  <c r="K50" i="10"/>
  <c r="K17" i="8"/>
  <c r="K45" i="10"/>
  <c r="K35" i="10"/>
  <c r="J45" i="6" l="1"/>
  <c r="J49" i="6" l="1"/>
  <c r="J70" i="6" s="1"/>
  <c r="J72" i="6" s="1"/>
  <c r="K19" i="8"/>
  <c r="Q17" i="8" l="1"/>
  <c r="Q19" i="8" s="1"/>
  <c r="M27" i="10"/>
  <c r="M35" i="10" l="1"/>
  <c r="M39" i="10"/>
  <c r="K12" i="9" s="1"/>
  <c r="U17" i="8"/>
  <c r="U19" i="8" s="1"/>
  <c r="L45" i="6"/>
  <c r="L49" i="6" l="1"/>
  <c r="L70" i="6" s="1"/>
  <c r="L72" i="6" s="1"/>
  <c r="L83" i="6" s="1"/>
  <c r="M43" i="10"/>
  <c r="M45" i="10" s="1"/>
  <c r="M41" i="10"/>
  <c r="M50" i="10"/>
  <c r="O27" i="10"/>
  <c r="O45" i="10" l="1"/>
  <c r="O41" i="10"/>
  <c r="K17" i="9" s="1"/>
  <c r="O50" i="10"/>
  <c r="O35" i="10"/>
  <c r="O17" i="9" l="1"/>
  <c r="K19" i="9"/>
  <c r="K13" i="9"/>
  <c r="O12" i="9"/>
  <c r="O13" i="9" s="1"/>
  <c r="N45" i="6"/>
  <c r="N49" i="6" l="1"/>
  <c r="N70" i="6" s="1"/>
  <c r="N72" i="6" s="1"/>
  <c r="M83" i="1"/>
  <c r="M85" i="1" s="1"/>
  <c r="M87" i="1" s="1"/>
  <c r="M88" i="1" s="1"/>
  <c r="M89" i="1" s="1"/>
  <c r="O19" i="9"/>
  <c r="P13" i="9" l="1"/>
</calcChain>
</file>

<file path=xl/sharedStrings.xml><?xml version="1.0" encoding="utf-8"?>
<sst xmlns="http://schemas.openxmlformats.org/spreadsheetml/2006/main" count="330" uniqueCount="218">
  <si>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</si>
  <si>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</si>
  <si>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</si>
  <si>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</si>
  <si>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</si>
  <si>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</si>
  <si>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</si>
  <si>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</si>
  <si>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</si>
  <si>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</si>
  <si>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</si>
  <si>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</si>
  <si>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</si>
  <si>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</si>
  <si>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</si>
  <si>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</si>
  <si>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</si>
  <si>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</si>
  <si>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</si>
  <si>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</si>
  <si>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</si>
  <si>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</si>
  <si>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</si>
  <si>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</si>
  <si>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</si>
  <si>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</si>
  <si>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</si>
  <si>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</si>
  <si>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</si>
  <si>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</si>
  <si>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</si>
  <si>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</si>
  <si>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</si>
  <si>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</si>
  <si>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</si>
  <si>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</si>
  <si>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</si>
  <si>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</si>
  <si>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</si>
  <si>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</si>
  <si>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</si>
  <si>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</si>
  <si>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</si>
  <si>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</si>
  <si>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</si>
  <si>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</si>
  <si>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</si>
  <si>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</si>
  <si>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</si>
  <si>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</si>
  <si>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</si>
  <si>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</si>
  <si>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</si>
  <si>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</si>
  <si>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</si>
  <si>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</si>
  <si>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</si>
  <si>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</si>
  <si>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</si>
  <si>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</si>
  <si>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</si>
  <si>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</si>
  <si>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</si>
  <si>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</si>
  <si>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</si>
  <si>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</si>
  <si>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</si>
  <si>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</si>
  <si>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</si>
  <si>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</si>
  <si>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</si>
  <si>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</si>
  <si>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</si>
  <si>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</si>
  <si>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</si>
  <si>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</si>
  <si>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</si>
  <si>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</si>
  <si>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</si>
  <si>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</si>
  <si>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</si>
  <si>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</si>
  <si>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</si>
  <si>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</si>
  <si>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</si>
  <si>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</si>
  <si>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</si>
  <si>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</si>
  <si>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</si>
  <si>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</si>
  <si>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</si>
  <si>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</si>
  <si>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</si>
  <si>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</si>
  <si>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</si>
  <si>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</si>
  <si>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</si>
  <si>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</si>
  <si>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</si>
  <si>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</si>
  <si>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</si>
  <si>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</si>
  <si>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</si>
  <si>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</si>
  <si>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</si>
  <si>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</si>
  <si>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</si>
  <si>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</si>
  <si>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</si>
  <si>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</si>
  <si>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</si>
  <si>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</si>
  <si>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</si>
  <si>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</si>
  <si>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</si>
  <si>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</si>
  <si>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</si>
  <si>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</si>
  <si>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</si>
  <si>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</si>
  <si>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</si>
  <si>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</si>
  <si>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</si>
  <si>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</si>
  <si>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</si>
  <si>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</si>
  <si>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</si>
  <si>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</si>
  <si>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</si>
  <si>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</si>
  <si>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</si>
  <si>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</si>
  <si>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</si>
  <si>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</si>
  <si>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</si>
  <si>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</si>
  <si>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</si>
  <si>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</si>
  <si>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</si>
  <si>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</si>
  <si>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</si>
  <si>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</si>
  <si>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</si>
  <si>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</si>
  <si>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</si>
  <si>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</si>
  <si>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</si>
  <si>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</si>
  <si>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</si>
  <si>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</si>
  <si>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</si>
  <si>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</si>
  <si>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</si>
  <si>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</si>
  <si>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</si>
  <si>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</si>
  <si>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</si>
  <si>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</si>
  <si>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</si>
  <si>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</si>
  <si>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Other current liabilities</t>
  </si>
  <si>
    <t>employment benefit obligations</t>
  </si>
  <si>
    <t>Transferred to accumulated profit (loss)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</si>
  <si>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</si>
  <si>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</si>
  <si>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</si>
  <si>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</si>
  <si>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</si>
  <si>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</si>
  <si>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</si>
  <si>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</si>
  <si>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</si>
  <si>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</si>
  <si>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</si>
  <si>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</si>
  <si>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</si>
  <si>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</si>
  <si>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</si>
  <si>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</si>
  <si>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</si>
  <si>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</si>
  <si>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</si>
  <si>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</si>
  <si>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</si>
  <si>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2024</t>
  </si>
  <si>
    <t>Beginning balance as at January 1, 2024</t>
  </si>
  <si>
    <t>Gains (losses) on</t>
  </si>
  <si>
    <t xml:space="preserve"> remeasurements of </t>
  </si>
  <si>
    <t>defined benefits</t>
  </si>
  <si>
    <t>19,860,906,213 ordinary</t>
  </si>
  <si>
    <t xml:space="preserve"> - Loss from investments in subsidiaries</t>
  </si>
  <si>
    <t>December 31, 2024</t>
  </si>
  <si>
    <t xml:space="preserve">Provisions of other current liabilities </t>
  </si>
  <si>
    <t>Convertible bonds</t>
  </si>
  <si>
    <t>2025</t>
  </si>
  <si>
    <t>Beginning balance as at January 1, 2025</t>
  </si>
  <si>
    <t>- Others</t>
  </si>
  <si>
    <t>Actuarial gains arising from post -</t>
  </si>
  <si>
    <t>28,405,286,213 ordinary</t>
  </si>
  <si>
    <t>Adjustment on Trade and other payables (increase) decrease</t>
  </si>
  <si>
    <t>Adjustment on Other liabilities increase (decrease)</t>
  </si>
  <si>
    <t>Other adjustments to non -  cash items</t>
  </si>
  <si>
    <t>AS AT JUNE 30, 2025</t>
  </si>
  <si>
    <t>June 30, 2025</t>
  </si>
  <si>
    <t>FOR THE SIX-MONTH PERIOD ENDED JUNE 30, 2025</t>
  </si>
  <si>
    <t>FOR THE THREE-MONTH PERIOD ENDED JUNE 30, 2025</t>
  </si>
  <si>
    <t>Ending balance as at June 30, 2024</t>
  </si>
  <si>
    <t>Ending balance as at June 30, 2025</t>
  </si>
  <si>
    <t>Cash received from fixed deposits</t>
  </si>
  <si>
    <t>Cash received (paid) other from investment activities</t>
  </si>
  <si>
    <t>Cash received from borrowing from other persons or related parties</t>
  </si>
  <si>
    <t>Cash paid from investing activities - non financial assets</t>
  </si>
  <si>
    <t>Interest expenses - Lease</t>
  </si>
  <si>
    <t>Cash paid for lending to other persons or related parties</t>
  </si>
  <si>
    <t xml:space="preserve">During the year 2025, the Group and the Company entered into lease agreements for space and services, as well as building lease agreements, </t>
  </si>
  <si>
    <t xml:space="preserve">resulting in an increase in right-of-use assets in the consolidated financial statements. And in the separate financial statements, </t>
  </si>
  <si>
    <t>right-of-use assets increased in amount of Bath 13.36 million, and finance lease liabilities increased in amount of Bath 12.94 million.</t>
  </si>
  <si>
    <t xml:space="preserve"> -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</si>
</sst>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-* #,##0_-;\(#,##0\);_-* &quot;-&quot;??_-;_-@_-"/>
    <numFmt numFmtId="209" formatCode="\$#,##0.00;\(\$#,##0.00\)"/>
    <numFmt numFmtId="210" formatCode="\$#,##0;\(\$#,##0\)"/>
    <numFmt numFmtId="211" formatCode="_-* #,##0.00_-;\-* #,##0.00_-;_-* \-??_-;_-@_-"/>
    <numFmt numFmtId="212" formatCode="_(* #,##0.00000_);_(* \(#,##0.00000\);_(* &quot;-&quot;??_);_(@_)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704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0" fontId="87" fillId="0" borderId="0"/>
    <xf numFmtId="209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0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0" fillId="0" borderId="0" xfId="0" applyNumberFormat="1"/>
    <xf numFmtId="207" fontId="5" fillId="0" borderId="0" xfId="4116" applyNumberFormat="1" applyFont="1" applyFill="1"/>
    <xf numFmtId="208" fontId="5" fillId="0" borderId="0" xfId="4116" applyNumberFormat="1" applyFont="1" applyFill="1"/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194" fontId="85" fillId="0" borderId="0" xfId="0" quotePrefix="1" applyNumberFormat="1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4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704" applyNumberFormat="1" applyFont="1" applyFill="1" applyAlignment="1">
      <alignment horizontal="center" vertical="center" shrinkToFit="1"/>
    </xf>
    <xf numFmtId="194" fontId="83" fillId="0" borderId="0" xfId="4117" applyNumberFormat="1" applyFont="1" applyFill="1" applyAlignment="1">
      <alignment vertical="center" shrinkToFit="1"/>
    </xf>
    <xf numFmtId="49" fontId="5" fillId="0" borderId="0" xfId="4458" quotePrefix="1" applyNumberFormat="1" applyFont="1" applyFill="1" applyAlignment="1">
      <alignment horizontal="center" vertical="center"/>
    </xf>
    <xf numFmtId="205" fontId="78" fillId="0" borderId="0" xfId="5005" applyNumberFormat="1" applyFont="1" applyFill="1" applyAlignment="1">
      <alignment vertical="center" shrinkToFit="1"/>
    </xf>
    <xf numFmtId="49" fontId="5" fillId="0" borderId="0" xfId="4458" applyNumberFormat="1" applyFont="1" applyFill="1" applyAlignment="1">
      <alignment vertical="center"/>
    </xf>
    <xf numFmtId="212" fontId="78" fillId="0" borderId="0" xfId="4117" quotePrefix="1" applyNumberFormat="1" applyFont="1" applyFill="1" applyAlignment="1">
      <alignment horizontal="right" shrinkToFit="1"/>
    </xf>
    <xf numFmtId="212" fontId="78" fillId="0" borderId="0" xfId="5005" applyNumberFormat="1" applyFont="1" applyFill="1" applyAlignment="1">
      <alignment vertical="center" shrinkToFit="1"/>
    </xf>
    <xf numFmtId="212" fontId="78" fillId="0" borderId="0" xfId="4458" applyNumberFormat="1" applyFont="1" applyFill="1" applyAlignment="1">
      <alignment vertical="center" shrinkToFit="1"/>
    </xf>
    <xf numFmtId="194" fontId="5" fillId="0" borderId="0" xfId="9" applyNumberFormat="1" applyFont="1" applyFill="1" applyBorder="1" applyAlignment="1">
      <alignment vertical="center" shrinkToFit="1"/>
    </xf>
    <xf numFmtId="0" fontId="1" fillId="0" borderId="0" xfId="0" applyFont="1"/>
    <xf numFmtId="0" fontId="78" fillId="0" borderId="0" xfId="1" applyFont="1" applyAlignment="1">
      <alignment vertical="center"/>
    </xf>
    <xf numFmtId="207" fontId="78" fillId="0" borderId="0" xfId="4117" applyNumberFormat="1" applyFont="1" applyFill="1"/>
    <xf numFmtId="194" fontId="78" fillId="0" borderId="0" xfId="9" applyNumberFormat="1" applyFont="1" applyFill="1" applyBorder="1" applyAlignment="1">
      <alignment shrinkToFit="1"/>
    </xf>
    <xf numFmtId="207" fontId="78" fillId="0" borderId="0" xfId="4116" applyNumberFormat="1" applyFont="1" applyFill="1"/>
    <xf numFmtId="194" fontId="78" fillId="0" borderId="0" xfId="9" applyNumberFormat="1" applyFont="1" applyFill="1" applyAlignment="1">
      <alignment vertical="center" shrinkToFit="1"/>
    </xf>
    <xf numFmtId="207" fontId="94" fillId="0" borderId="0" xfId="4116" applyNumberFormat="1" applyFont="1" applyFill="1" applyBorder="1" applyAlignment="1"/>
    <xf numFmtId="207" fontId="94" fillId="0" borderId="4" xfId="9" applyNumberFormat="1" applyFont="1" applyFill="1" applyBorder="1" applyAlignment="1"/>
    <xf numFmtId="207" fontId="94" fillId="0" borderId="0" xfId="9" applyNumberFormat="1" applyFont="1" applyFill="1" applyBorder="1" applyAlignment="1"/>
    <xf numFmtId="194" fontId="94" fillId="0" borderId="4" xfId="9" applyNumberFormat="1" applyFont="1" applyFill="1" applyBorder="1" applyAlignment="1">
      <alignment vertical="center" shrinkToFit="1"/>
    </xf>
    <xf numFmtId="43" fontId="94" fillId="0" borderId="0" xfId="9" applyFont="1" applyFill="1" applyBorder="1" applyAlignment="1"/>
    <xf numFmtId="0" fontId="78" fillId="0" borderId="0" xfId="3" quotePrefix="1" applyFont="1" applyAlignment="1">
      <alignment vertical="center"/>
    </xf>
    <xf numFmtId="194" fontId="78" fillId="0" borderId="0" xfId="2" applyNumberFormat="1" applyFont="1" applyFill="1" applyBorder="1" applyAlignment="1">
      <alignment vertical="center" shrinkToFit="1"/>
    </xf>
    <xf numFmtId="194" fontId="78" fillId="0" borderId="0" xfId="2" applyNumberFormat="1" applyFont="1" applyFill="1" applyAlignment="1">
      <alignment vertical="center" shrinkToFit="1"/>
    </xf>
    <xf numFmtId="0" fontId="3" fillId="0" borderId="0" xfId="1" applyFont="1" applyAlignment="1">
      <alignment vertical="center" shrinkToFit="1"/>
    </xf>
    <xf numFmtId="207" fontId="3" fillId="0" borderId="5" xfId="4116" applyNumberFormat="1" applyFont="1" applyFill="1" applyBorder="1" applyAlignment="1">
      <alignment vertical="center" shrinkToFit="1"/>
    </xf>
    <xf numFmtId="194" fontId="5" fillId="0" borderId="1" xfId="4116" applyNumberFormat="1" applyFont="1" applyFill="1" applyBorder="1" applyAlignment="1">
      <alignment vertical="center" shrinkToFit="1"/>
    </xf>
    <xf numFmtId="207" fontId="5" fillId="0" borderId="0" xfId="9" applyNumberFormat="1" applyFont="1" applyFill="1"/>
    <xf numFmtId="43" fontId="5" fillId="0" borderId="0" xfId="9" applyFont="1" applyFill="1" applyBorder="1"/>
    <xf numFmtId="207" fontId="5" fillId="0" borderId="0" xfId="4116" applyNumberFormat="1" applyFont="1" applyFill="1" applyAlignment="1"/>
    <xf numFmtId="207" fontId="5" fillId="0" borderId="0" xfId="14" applyNumberFormat="1" applyFont="1" applyFill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0" fontId="5" fillId="0" borderId="0" xfId="1" applyFont="1" applyAlignment="1">
      <alignment horizontal="right" vertical="center"/>
    </xf>
    <xf numFmtId="0" fontId="77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</cellXfs>
  <cellStyles count="5704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0 2 2" xfId="5020" xr:uid="{826D3DA2-476F-4C81-9A80-9C41436280C6}"/>
    <cellStyle name="Comma 10 10 3" xfId="4926" xr:uid="{3EFCD65D-7CF2-4BA0-B89B-8DC85A8D52AE}"/>
    <cellStyle name="Comma 10 11" xfId="2255" xr:uid="{00000000-0005-0000-0000-0000AD080000}"/>
    <cellStyle name="Comma 10 11 2" xfId="4134" xr:uid="{D594C6AA-5EC8-4A03-A11D-7F50EA9324A7}"/>
    <cellStyle name="Comma 10 11 2 2" xfId="5021" xr:uid="{799AD308-1596-45E3-8A29-39D76A3A0BCC}"/>
    <cellStyle name="Comma 10 11 3" xfId="4927" xr:uid="{1E7C44B4-28D5-4CD7-A213-2FB2A0AAE21B}"/>
    <cellStyle name="Comma 10 12" xfId="2256" xr:uid="{00000000-0005-0000-0000-0000AE080000}"/>
    <cellStyle name="Comma 10 12 2" xfId="4135" xr:uid="{0481EE53-D046-467C-96A2-76FC338C17A1}"/>
    <cellStyle name="Comma 10 12 2 2" xfId="5022" xr:uid="{5DCD6EA1-2E0F-49D5-B62E-3A182EE475E7}"/>
    <cellStyle name="Comma 10 12 3" xfId="4928" xr:uid="{D79BD0DE-4081-4466-B741-5D8946A9331D}"/>
    <cellStyle name="Comma 10 13" xfId="2257" xr:uid="{00000000-0005-0000-0000-0000AF080000}"/>
    <cellStyle name="Comma 10 13 2" xfId="4136" xr:uid="{92AD5E5C-CAB9-4C11-A83D-FB8D9D8120EE}"/>
    <cellStyle name="Comma 10 13 2 2" xfId="5023" xr:uid="{FBC1C985-F19B-4B43-A075-B2F1AC91ED3D}"/>
    <cellStyle name="Comma 10 13 3" xfId="4929" xr:uid="{897454FC-7078-4C23-B1E4-2C1A0CBA5BC2}"/>
    <cellStyle name="Comma 10 14" xfId="2258" xr:uid="{00000000-0005-0000-0000-0000B0080000}"/>
    <cellStyle name="Comma 10 14 2" xfId="4137" xr:uid="{817AB508-DD94-411B-9BC1-E5737065BFEA}"/>
    <cellStyle name="Comma 10 14 2 2" xfId="5024" xr:uid="{7F480EA1-BBD9-4EB0-8D6E-A1C5B5650A79}"/>
    <cellStyle name="Comma 10 14 3" xfId="4930" xr:uid="{4B45ADAB-A35C-4905-AE86-851D749B558A}"/>
    <cellStyle name="Comma 10 15" xfId="2259" xr:uid="{00000000-0005-0000-0000-0000B1080000}"/>
    <cellStyle name="Comma 10 15 2" xfId="4138" xr:uid="{1D687880-BAF5-4F92-A564-1F6CC98F2618}"/>
    <cellStyle name="Comma 10 15 2 2" xfId="5025" xr:uid="{2A42C3FD-7249-41C3-84A5-1576B92668A9}"/>
    <cellStyle name="Comma 10 15 3" xfId="4931" xr:uid="{25AE3D26-5ADB-495A-865B-E5C163D47279}"/>
    <cellStyle name="Comma 10 16" xfId="4132" xr:uid="{481D4870-64F1-462A-ACB7-E38AEF2F0D2A}"/>
    <cellStyle name="Comma 10 16 2" xfId="5019" xr:uid="{A274BC97-8F2B-4BBE-A5A1-FCDC8AC9C739}"/>
    <cellStyle name="Comma 10 17" xfId="4498" xr:uid="{F6D0A928-A75E-4C4B-B66F-369B03499A13}"/>
    <cellStyle name="Comma 10 17 2" xfId="5331" xr:uid="{B313AB40-C9D3-4B17-84DA-A088F409C71D}"/>
    <cellStyle name="Comma 10 18" xfId="4924" xr:uid="{A138C9D6-BDB2-4AD7-92A5-ED0D62435521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10 2 2" xfId="5698" xr:uid="{03C86FB9-6A6A-45B3-AE1F-0958A305FBAA}"/>
    <cellStyle name="Comma 10 2 10 3" xfId="5299" xr:uid="{18E0D123-5B84-4586-BE4B-5A6B5D27E270}"/>
    <cellStyle name="Comma 10 2 2" xfId="4139" xr:uid="{FA0DD9F6-0E78-4262-89EB-919A6861FC51}"/>
    <cellStyle name="Comma 10 2 2 2" xfId="4746" xr:uid="{45DB0627-3F0E-42DB-B926-F73A7BEEC268}"/>
    <cellStyle name="Comma 10 2 2 2 2" xfId="5533" xr:uid="{9BCECF82-5F10-437D-BED3-40B922DBCFDD}"/>
    <cellStyle name="Comma 10 2 2 3" xfId="5026" xr:uid="{FEB00E1B-E065-42FB-864B-FAB046BA927B}"/>
    <cellStyle name="Comma 10 2 3" xfId="4535" xr:uid="{848D6683-FB73-4F2C-9F60-2741C78F6FCE}"/>
    <cellStyle name="Comma 10 2 3 2" xfId="5365" xr:uid="{CFDD39AC-1CFD-486E-A262-9DF572B93EE5}"/>
    <cellStyle name="Comma 10 2 4" xfId="4932" xr:uid="{A2DEBFE8-41A9-4DAC-B48B-18DC2ABDBD5F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2 2 2" xfId="5535" xr:uid="{CC07C2B2-95E1-410D-85CC-8A111566A1A1}"/>
    <cellStyle name="Comma 10 3 2 2 3" xfId="5028" xr:uid="{4BB77448-4AB6-491C-8193-D904F6A81741}"/>
    <cellStyle name="Comma 10 3 2 3" xfId="4537" xr:uid="{4628BE95-FD11-48D5-8967-86946F6E360C}"/>
    <cellStyle name="Comma 10 3 2 3 2" xfId="5367" xr:uid="{400E1962-B4F1-4ACD-888C-B75683BC8412}"/>
    <cellStyle name="Comma 10 3 3" xfId="4140" xr:uid="{454C605C-BF45-4E96-B033-FE4D2E7E8DED}"/>
    <cellStyle name="Comma 10 3 3 2" xfId="4747" xr:uid="{E13BD2E7-19E5-4B50-A0E8-8E69BF1E59DD}"/>
    <cellStyle name="Comma 10 3 3 2 2" xfId="5534" xr:uid="{53C336EF-2BB9-4903-A778-C462126F4992}"/>
    <cellStyle name="Comma 10 3 3 3" xfId="5027" xr:uid="{9A9273DA-77CA-4105-9A5B-E7628A68CED7}"/>
    <cellStyle name="Comma 10 3 4" xfId="4464" xr:uid="{D979B664-B1A3-4513-A4E3-F6D044921EEC}"/>
    <cellStyle name="Comma 10 3 4 2" xfId="5298" xr:uid="{B6EFFF17-7A84-4C1C-859D-89E143DB0236}"/>
    <cellStyle name="Comma 10 3 5" xfId="4536" xr:uid="{9ADCEF1D-9F83-4D6C-A173-6DB3963BB60A}"/>
    <cellStyle name="Comma 10 3 5 2" xfId="5366" xr:uid="{511DB049-90C9-440C-8D73-ADDD8F7587D3}"/>
    <cellStyle name="Comma 10 4" xfId="2263" xr:uid="{00000000-0005-0000-0000-0000B5080000}"/>
    <cellStyle name="Comma 10 4 2" xfId="4142" xr:uid="{A9AF0FC1-8D26-4CE5-B569-10E0ADDE65B8}"/>
    <cellStyle name="Comma 10 4 2 2" xfId="5029" xr:uid="{3325A2BC-8F8C-4934-A84C-AA9CC163427B}"/>
    <cellStyle name="Comma 10 4 3" xfId="4933" xr:uid="{2306F596-EC98-4309-B557-89F20B9BD224}"/>
    <cellStyle name="Comma 10 5" xfId="2264" xr:uid="{00000000-0005-0000-0000-0000B6080000}"/>
    <cellStyle name="Comma 10 5 2" xfId="4143" xr:uid="{EA7A12A3-EED3-4824-96CF-1F3CF48F22AC}"/>
    <cellStyle name="Comma 10 5 2 2" xfId="5030" xr:uid="{C8BC4D86-E4C3-4E49-97C7-FFDC51407A2D}"/>
    <cellStyle name="Comma 10 5 3" xfId="4934" xr:uid="{12FC91CA-E2BC-4F10-91E3-9756CD7121E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2 2 2" xfId="5536" xr:uid="{8485A824-B6E9-4F3C-B675-7709B7DF429B}"/>
    <cellStyle name="Comma 10 6 2 2 3" xfId="5031" xr:uid="{4CD232D4-37FC-4FF0-8646-820DEC0922DE}"/>
    <cellStyle name="Comma 10 6 2 3" xfId="4538" xr:uid="{F4AF73B1-D7B9-448C-83FF-E50BF04AD192}"/>
    <cellStyle name="Comma 10 6 2 3 2" xfId="5368" xr:uid="{B5675541-BEF8-4C17-86F7-8F08FC7AD587}"/>
    <cellStyle name="Comma 10 6 3" xfId="4130" xr:uid="{5945A61D-A965-48D0-AC4D-079557FAAF55}"/>
    <cellStyle name="Comma 10 6 3 2" xfId="4745" xr:uid="{1F12BE44-EF96-4F75-BAEE-46FBA96D0B84}"/>
    <cellStyle name="Comma 10 6 3 2 2" xfId="5532" xr:uid="{55CAEE38-AA47-44BA-A285-1D8DD1531B15}"/>
    <cellStyle name="Comma 10 6 3 3" xfId="5017" xr:uid="{708CC3BF-D33B-4B29-8093-2989F4473609}"/>
    <cellStyle name="Comma 10 6 4" xfId="4463" xr:uid="{FE5073AE-7F4C-4290-8CCF-707701037D84}"/>
    <cellStyle name="Comma 10 6 4 2" xfId="5297" xr:uid="{05C88E16-0A49-48CA-A743-539C788AB985}"/>
    <cellStyle name="Comma 10 7" xfId="2266" xr:uid="{00000000-0005-0000-0000-0000B9080000}"/>
    <cellStyle name="Comma 10 7 2" xfId="4145" xr:uid="{725DA85D-2144-49FB-856D-9C55564868AA}"/>
    <cellStyle name="Comma 10 7 2 2" xfId="5032" xr:uid="{03B1B818-4085-447F-B95D-7D1352D91AD3}"/>
    <cellStyle name="Comma 10 7 3" xfId="4935" xr:uid="{E08B69EF-D6CA-4759-A8E8-76D565BA80D0}"/>
    <cellStyle name="Comma 10 8" xfId="2267" xr:uid="{00000000-0005-0000-0000-0000BA080000}"/>
    <cellStyle name="Comma 10 8 2" xfId="4146" xr:uid="{ED45E94E-F746-4E3F-A9E1-E563855D4CEB}"/>
    <cellStyle name="Comma 10 8 2 2" xfId="5033" xr:uid="{AEDE640B-6442-4102-87B6-573AC21A0A70}"/>
    <cellStyle name="Comma 10 8 3" xfId="4936" xr:uid="{775A2D37-71AC-4EC4-A126-4BB12640F78B}"/>
    <cellStyle name="Comma 10 9" xfId="2268" xr:uid="{00000000-0005-0000-0000-0000BB080000}"/>
    <cellStyle name="Comma 10 9 2" xfId="4147" xr:uid="{BE0058C2-082A-4CFF-9734-5AC982C8F831}"/>
    <cellStyle name="Comma 10 9 2 2" xfId="5034" xr:uid="{AA7C810B-EDB9-431D-B0A6-54A9866D54FC}"/>
    <cellStyle name="Comma 10 9 3" xfId="4937" xr:uid="{93AC8CD9-59A2-42FC-B51B-1D4D3850DEAF}"/>
    <cellStyle name="Comma 10_TOP-DI_Q'1_54" xfId="2269" xr:uid="{00000000-0005-0000-0000-0000BC080000}"/>
    <cellStyle name="Comma 100" xfId="4523" xr:uid="{3C891A06-AF98-4096-8FA3-2075383E3D67}"/>
    <cellStyle name="Comma 100 2" xfId="5353" xr:uid="{23B340A7-A99F-4A2B-8E05-D909242A891F}"/>
    <cellStyle name="Comma 101" xfId="4462" xr:uid="{CA8BC285-2CF0-407D-A69B-6C50C2CD7635}"/>
    <cellStyle name="Comma 101 2" xfId="4910" xr:uid="{D6DACA8E-970D-454C-81B1-E77C7B0A619A}"/>
    <cellStyle name="Comma 101 2 2" xfId="5697" xr:uid="{602D03A2-D039-4A73-BD6B-6EF409B2AD60}"/>
    <cellStyle name="Comma 101 3" xfId="5296" xr:uid="{0B95950A-2E11-43B6-9943-298265BD0225}"/>
    <cellStyle name="Comma 102" xfId="4461" xr:uid="{201F3FBA-1A5C-4F9D-B6DF-B09A70783EDA}"/>
    <cellStyle name="Comma 102 2" xfId="4909" xr:uid="{C2D7B059-9D62-46B0-9DB7-EC0144D1DA8A}"/>
    <cellStyle name="Comma 102 2 2" xfId="5696" xr:uid="{A8A63E6B-0490-47E6-8940-1CDEB09EB14C}"/>
    <cellStyle name="Comma 102 3" xfId="5295" xr:uid="{43B7EA1B-93B9-4C2B-995A-613719A60C73}"/>
    <cellStyle name="Comma 103" xfId="4460" xr:uid="{C0B64A24-19E6-4FE5-8130-0F4481FFFC48}"/>
    <cellStyle name="Comma 103 2" xfId="4908" xr:uid="{72AD54AA-1455-47FB-8E71-5B6AC1095F4A}"/>
    <cellStyle name="Comma 103 2 2" xfId="5695" xr:uid="{E4432DF3-AF8B-4816-ABFD-55DC173F4182}"/>
    <cellStyle name="Comma 103 3" xfId="5294" xr:uid="{FEF819D8-A9A8-4F09-901F-7433D913C1D6}"/>
    <cellStyle name="Comma 104" xfId="4510" xr:uid="{D5994C9F-282F-4B6B-952C-197E70048444}"/>
    <cellStyle name="Comma 104 2" xfId="5343" xr:uid="{DD5CFBFC-616A-41A1-9FD9-8895716789C3}"/>
    <cellStyle name="Comma 105" xfId="4733" xr:uid="{B111ABC6-CC6A-48B1-BF28-E9B2463243B7}"/>
    <cellStyle name="Comma 105 2" xfId="5520" xr:uid="{024DB6C6-D4F5-4FA8-965A-5009D7038187}"/>
    <cellStyle name="Comma 106" xfId="4520" xr:uid="{7EC8E862-E90A-4B3F-ABE0-85BB74E80C77}"/>
    <cellStyle name="Comma 106 2" xfId="5352" xr:uid="{E16620CC-85CF-40A2-BEE8-6A3F8D7DB83E}"/>
    <cellStyle name="Comma 107" xfId="4732" xr:uid="{25128955-9A4C-47D4-B8E3-31EBFB9F23C0}"/>
    <cellStyle name="Comma 107 2" xfId="5519" xr:uid="{48522630-2A6F-48F8-8A7B-BD787AFA5B87}"/>
    <cellStyle name="Comma 108" xfId="4514" xr:uid="{ED9D0607-2D00-4026-A7F7-4DC97AEC6E89}"/>
    <cellStyle name="Comma 108 2" xfId="5347" xr:uid="{ABB04DCF-0A96-4F52-8FCB-B0A2D3F4E02B}"/>
    <cellStyle name="Comma 109" xfId="4731" xr:uid="{FE7D4A8E-22E2-4D40-8B4B-C410DB4A1AB7}"/>
    <cellStyle name="Comma 109 2" xfId="5518" xr:uid="{E6E7A069-B011-4C4C-B1BB-3331B59F6CE6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2 2" xfId="5293" xr:uid="{6B44B5D7-E13F-4CDC-9D30-3C2DA43ECBF5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2 2" xfId="5292" xr:uid="{DB93CB6B-7449-4587-8D1E-AF8AAAE5AE94}"/>
    <cellStyle name="Comma 11 3 2 3" xfId="4743" xr:uid="{B121FAA6-1EBE-41B6-A54F-0331991A53DD}"/>
    <cellStyle name="Comma 11 3 2 3 2" xfId="5530" xr:uid="{9B2061A1-CC6E-422D-9E92-7BB5CE6957BF}"/>
    <cellStyle name="Comma 11 3 2 4" xfId="5015" xr:uid="{E5651006-E7E2-4D48-AF20-60EECB0CF7B9}"/>
    <cellStyle name="Comma 11 3 3" xfId="4495" xr:uid="{967B7969-1B02-4973-8D6B-8F3C5EAA6327}"/>
    <cellStyle name="Comma 11 3 3 2" xfId="5329" xr:uid="{5975133D-6FFF-400F-A9DE-1F72988BEA25}"/>
    <cellStyle name="Comma 11 3 4" xfId="4922" xr:uid="{7AE3D01C-8EA2-4864-8411-17EEA1A27AEC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2 2 2" xfId="5537" xr:uid="{7ED2C899-3DDB-4910-BDFB-461DACB7196A}"/>
    <cellStyle name="Comma 11 4 2 3" xfId="5035" xr:uid="{03AC634B-3988-4F12-B62E-7CFBDEE6FB6E}"/>
    <cellStyle name="Comma 11 4 3" xfId="4457" xr:uid="{588402C1-E3E6-407C-BFA5-6E730F70E2E0}"/>
    <cellStyle name="Comma 11 4 3 2" xfId="5291" xr:uid="{7199DEDE-57C3-4933-A21B-F2924A24D1DB}"/>
    <cellStyle name="Comma 11 4 4" xfId="4540" xr:uid="{0A03C873-A0C3-4E1F-95D9-8F058C01BB34}"/>
    <cellStyle name="Comma 11 4 4 2" xfId="5369" xr:uid="{7AE45941-C242-4BA3-9364-D47330081EAE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2 2 2" xfId="5538" xr:uid="{82E497ED-73E2-44D0-BAD1-D55951BB137A}"/>
    <cellStyle name="Comma 11 5 2 3" xfId="5036" xr:uid="{417129A5-F116-4487-B225-8240356136C2}"/>
    <cellStyle name="Comma 11 5 3" xfId="4541" xr:uid="{FAD763C6-437E-4BBD-BB08-C958FEB68B92}"/>
    <cellStyle name="Comma 11 5 3 2" xfId="5370" xr:uid="{AD83CD9F-D4FF-4196-A32C-7B47EC4A80D0}"/>
    <cellStyle name="Comma 11 6" xfId="4119" xr:uid="{D55120AD-3691-4EDE-8BD8-4A6E965BDB63}"/>
    <cellStyle name="Comma 11 6 2" xfId="4739" xr:uid="{5193766B-4A69-4D0A-B2AC-8E0AA7D23C91}"/>
    <cellStyle name="Comma 11 6 2 2" xfId="5526" xr:uid="{9D5764A7-FC89-4D27-B878-EA4BE2994B20}"/>
    <cellStyle name="Comma 11 6 3" xfId="5007" xr:uid="{78E07A61-1917-4A8F-853A-05468663917F}"/>
    <cellStyle name="Comma 110" xfId="4512" xr:uid="{5B66EE94-0305-44F8-A11D-F2A4FAF06F1F}"/>
    <cellStyle name="Comma 110 2" xfId="5345" xr:uid="{A399AEDD-8145-4C89-B6C6-C816C44C88F9}"/>
    <cellStyle name="Comma 111" xfId="4736" xr:uid="{5A8E1C1C-6FA6-45FA-A61E-70BB55D35866}"/>
    <cellStyle name="Comma 111 2" xfId="5523" xr:uid="{5EAB82EA-61E6-44B0-885F-157E80BD1B33}"/>
    <cellStyle name="Comma 112" xfId="4511" xr:uid="{97AA3A5D-892C-4B66-9F61-E0CB23563C7D}"/>
    <cellStyle name="Comma 112 2" xfId="5344" xr:uid="{F8A2D42A-3A17-4BCF-9E18-1B35A181FA1B}"/>
    <cellStyle name="Comma 113" xfId="4735" xr:uid="{8A6B09D9-3A0C-437E-8518-05BC7F1CC754}"/>
    <cellStyle name="Comma 113 2" xfId="5522" xr:uid="{BD11BE56-9358-4995-8E84-B1E1D7C2A9C8}"/>
    <cellStyle name="Comma 114" xfId="4499" xr:uid="{1CED715D-D73D-4E73-8D5E-5E9564602E9C}"/>
    <cellStyle name="Comma 114 2" xfId="5332" xr:uid="{6A58B5F9-CE67-4B31-AC82-E520EB7ED2DE}"/>
    <cellStyle name="Comma 115" xfId="4726" xr:uid="{50EBA21C-0319-475B-9916-CA3CA9A42FA1}"/>
    <cellStyle name="Comma 115 2" xfId="5514" xr:uid="{3FB954EA-9E03-4C81-A536-8A917E51A209}"/>
    <cellStyle name="Comma 116" xfId="4502" xr:uid="{B3BC7859-A909-4009-A56A-07C7FD79C640}"/>
    <cellStyle name="Comma 116 2" xfId="5335" xr:uid="{14408612-32C3-48C8-8831-15700017FB28}"/>
    <cellStyle name="Comma 117" xfId="4730" xr:uid="{E55D5B08-A280-4749-8CA6-87133D310FAF}"/>
    <cellStyle name="Comma 117 2" xfId="5517" xr:uid="{B3853DA9-F0DC-4C5D-B5BA-7D902A542FC8}"/>
    <cellStyle name="Comma 118" xfId="4898" xr:uid="{0D390E2C-4D7E-4140-8664-90327669D743}"/>
    <cellStyle name="Comma 118 2" xfId="5685" xr:uid="{7B965313-B4EA-4501-966B-4D722FBDE7D1}"/>
    <cellStyle name="Comma 119" xfId="4734" xr:uid="{900A687B-72C1-4988-803B-30711702FED3}"/>
    <cellStyle name="Comma 119 2" xfId="5521" xr:uid="{046F6276-F956-41AF-9514-A459F6F000CD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2 2 2" xfId="5539" xr:uid="{3A50BEF5-F565-4E03-80FF-CACC99943DAA}"/>
    <cellStyle name="Comma 12 2 3" xfId="5037" xr:uid="{9F7893E3-913D-485E-BEB5-AEE5C8F090C5}"/>
    <cellStyle name="Comma 12 3" xfId="4456" xr:uid="{80C83594-3D9E-4D81-8E35-A46155D81D98}"/>
    <cellStyle name="Comma 12 4" xfId="4542" xr:uid="{AE134F08-0AFF-4E5B-B35D-89C4EBD68D9F}"/>
    <cellStyle name="Comma 12 4 2" xfId="5371" xr:uid="{DC754C86-0247-46D9-A2F6-485C832A7D2D}"/>
    <cellStyle name="Comma 120" xfId="4704" xr:uid="{1E42E5CE-F8BB-4B75-B126-26B7F27F2184}"/>
    <cellStyle name="Comma 120 2" xfId="5510" xr:uid="{53FDF2B2-2768-42D2-BD2C-B21817CF3187}"/>
    <cellStyle name="Comma 121" xfId="4529" xr:uid="{20A79DE5-0143-4ADB-80F5-974C3461A32B}"/>
    <cellStyle name="Comma 121 2" xfId="5359" xr:uid="{154C9ED1-7AE5-4F97-B34D-EB4408F6898B}"/>
    <cellStyle name="Comma 122" xfId="4899" xr:uid="{1B077989-DCEB-443E-B336-4B1482C75857}"/>
    <cellStyle name="Comma 122 2" xfId="5686" xr:uid="{143E13E1-EDD3-4F2B-A76E-283581DDDC1E}"/>
    <cellStyle name="Comma 123" xfId="4515" xr:uid="{41BDBC8E-EE53-4E98-954B-EF3849163333}"/>
    <cellStyle name="Comma 123 2" xfId="5348" xr:uid="{8D7DBC37-C7FB-45A3-B94C-C4A1C7D94944}"/>
    <cellStyle name="Comma 124" xfId="4915" xr:uid="{A6B9A2C9-044E-4DD3-8FE2-84CC7841562E}"/>
    <cellStyle name="Comma 124 2" xfId="5702" xr:uid="{72AD2603-607A-4A50-9940-F0A02933B7E3}"/>
    <cellStyle name="Comma 125" xfId="4500" xr:uid="{1DA8BC3B-DC4F-4A81-A6E3-BBA09DBF1A4F}"/>
    <cellStyle name="Comma 125 2" xfId="5333" xr:uid="{9ACFE59A-933D-42A4-856C-FC7A2F35D1C1}"/>
    <cellStyle name="Comma 126" xfId="4501" xr:uid="{D3A4365A-5AD7-492B-8564-FA8D8F212C6D}"/>
    <cellStyle name="Comma 126 2" xfId="5334" xr:uid="{B64B7C0D-65C9-43E8-A025-86879750833A}"/>
    <cellStyle name="Comma 127" xfId="4534" xr:uid="{734F2698-63FA-4862-A2EF-16D3E38709C2}"/>
    <cellStyle name="Comma 127 2" xfId="5364" xr:uid="{4738545F-4EFA-46ED-8765-14195036F378}"/>
    <cellStyle name="Comma 128" xfId="4912" xr:uid="{6A90E927-C3F7-4F38-AC68-5DC68A84F609}"/>
    <cellStyle name="Comma 128 2" xfId="5699" xr:uid="{027F2907-DF26-45B6-A979-4B14A4B64425}"/>
    <cellStyle name="Comma 129" xfId="4897" xr:uid="{50EDDCDC-B009-442C-90F8-979BB88BFE08}"/>
    <cellStyle name="Comma 129 2" xfId="5684" xr:uid="{03B8BDF0-1618-4B78-A21A-18EF1B09CB17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2 2 2" xfId="5542" xr:uid="{A6E9B964-1AE5-4DB9-AFB8-67C68B887287}"/>
    <cellStyle name="Comma 13 2 2 2 3" xfId="5040" xr:uid="{9E16D2E5-E7E6-4357-ADB3-ED5572233E0C}"/>
    <cellStyle name="Comma 13 2 2 3" xfId="4545" xr:uid="{17672B26-1E60-44DD-B1A6-23BDF463023E}"/>
    <cellStyle name="Comma 13 2 2 3 2" xfId="5374" xr:uid="{B7D541D3-4821-4A35-B824-372B4137C827}"/>
    <cellStyle name="Comma 13 2 3" xfId="4152" xr:uid="{A6FC963A-E3AD-4C8A-9E6C-5D881E66C51F}"/>
    <cellStyle name="Comma 13 2 3 2" xfId="4754" xr:uid="{6DE22DFF-AF79-414C-A421-D864C726D074}"/>
    <cellStyle name="Comma 13 2 3 2 2" xfId="5541" xr:uid="{1E67A046-E340-40D7-89CD-48DB49D02E78}"/>
    <cellStyle name="Comma 13 2 3 3" xfId="5039" xr:uid="{8BFA239A-421B-4EAF-A6F6-A335EB3FF8FA}"/>
    <cellStyle name="Comma 13 2 4" xfId="4454" xr:uid="{164B7099-FCEC-4FCD-83AD-6A774AFA54BA}"/>
    <cellStyle name="Comma 13 2 4 2" xfId="5289" xr:uid="{AA23129A-11F5-4C73-B415-80FF5A01ED4A}"/>
    <cellStyle name="Comma 13 2 5" xfId="4544" xr:uid="{07696718-D134-484D-A59A-11715AEDAB38}"/>
    <cellStyle name="Comma 13 2 5 2" xfId="5373" xr:uid="{0F584F61-4A56-42E9-AFE9-694B08A0D29B}"/>
    <cellStyle name="Comma 13 3" xfId="4151" xr:uid="{19CAA858-BFA8-4C08-9DB7-896B10363838}"/>
    <cellStyle name="Comma 13 3 2" xfId="4753" xr:uid="{F3156E22-5725-448A-B491-F7AC50944A35}"/>
    <cellStyle name="Comma 13 3 2 2" xfId="5540" xr:uid="{37000CC9-4FAA-4761-B500-F1C4AEE1540B}"/>
    <cellStyle name="Comma 13 3 3" xfId="5038" xr:uid="{BF16E405-881B-46A3-8B0F-C60B457AA2D8}"/>
    <cellStyle name="Comma 13 4" xfId="4455" xr:uid="{909D41D2-EE7A-4363-83AF-607E00499E70}"/>
    <cellStyle name="Comma 13 4 2" xfId="5290" xr:uid="{DB64A233-847C-45B3-9A74-15C307F29D92}"/>
    <cellStyle name="Comma 13 5" xfId="4543" xr:uid="{0B78BB30-5F75-4F0E-BDE2-E5B1FA7497B8}"/>
    <cellStyle name="Comma 13 5 2" xfId="5372" xr:uid="{0372A28B-1856-494A-A4B0-05638F24FA4B}"/>
    <cellStyle name="Comma 130" xfId="4913" xr:uid="{276B52F9-C806-46CC-A572-6183EFDBFC8D}"/>
    <cellStyle name="Comma 130 2" xfId="5700" xr:uid="{9ABD37BE-7857-433A-8E59-F9BB5CB9B7AD}"/>
    <cellStyle name="Comma 131" xfId="4914" xr:uid="{25FD78BF-92F4-4B05-87B0-1AE8DE9764F2}"/>
    <cellStyle name="Comma 131 2" xfId="5701" xr:uid="{F0563AE0-C569-4785-BC75-3C42DC84B952}"/>
    <cellStyle name="Comma 132" xfId="4532" xr:uid="{16463325-503D-49A9-8A4E-8A5B4509B74A}"/>
    <cellStyle name="Comma 132 2" xfId="5362" xr:uid="{4AF3AF81-15B8-41F4-B35E-A6F50BD6DE22}"/>
    <cellStyle name="Comma 133" xfId="4573" xr:uid="{3AF09E95-5622-4E6E-B7C2-20B4BEF7DA6B}"/>
    <cellStyle name="Comma 133 2" xfId="5402" xr:uid="{271C2623-212D-43D5-9747-00E4AB47CB31}"/>
    <cellStyle name="Comma 134" xfId="4530" xr:uid="{0C886849-92BE-41D0-9DE1-3B4A1ECA0196}"/>
    <cellStyle name="Comma 134 2" xfId="5360" xr:uid="{6DD9FE6A-BAA9-40A4-A684-F7F1918AEED5}"/>
    <cellStyle name="Comma 135" xfId="4533" xr:uid="{53623185-65B1-4BE7-A0AB-9757DB8CF906}"/>
    <cellStyle name="Comma 135 2" xfId="5363" xr:uid="{083FCB4E-0377-41CD-9AC6-B57822EB8886}"/>
    <cellStyle name="Comma 136" xfId="4729" xr:uid="{679AB94B-CAF0-4360-BD85-1E33769B5EFC}"/>
    <cellStyle name="Comma 136 2" xfId="5516" xr:uid="{F756FDC6-42D6-431B-91ED-3C1D7D265480}"/>
    <cellStyle name="Comma 137" xfId="4531" xr:uid="{01F9D95A-44DE-49E0-A86C-626E58DD1682}"/>
    <cellStyle name="Comma 137 2" xfId="5361" xr:uid="{23A766C2-3E1F-4A6E-8D5F-904D82BBA75D}"/>
    <cellStyle name="Comma 138" xfId="4728" xr:uid="{D3AE17AD-5C90-4879-A7CE-83584576767C}"/>
    <cellStyle name="Comma 138 2" xfId="5515" xr:uid="{0473DF92-B63F-4549-9137-907EC1CFC182}"/>
    <cellStyle name="Comma 139" xfId="4916" xr:uid="{67C0F0DE-B88F-421A-946E-A7F231F796F2}"/>
    <cellStyle name="Comma 139 2" xfId="5703" xr:uid="{79972A45-4946-43CE-A57C-7EE340ED3394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2 2" xfId="5011" xr:uid="{0B508039-DEF8-4C6F-97DB-200E3FE9AF97}"/>
    <cellStyle name="Comma 14 2 2 3" xfId="4491" xr:uid="{906E8448-D0FB-41AE-B62D-B0E41C1648AA}"/>
    <cellStyle name="Comma 14 2 2 3 2" xfId="5325" xr:uid="{50467B25-C590-4091-96D1-FFC7A3931E73}"/>
    <cellStyle name="Comma 14 2 2 4" xfId="4920" xr:uid="{DE73BFFF-F4E5-4A28-B620-EBE057FA6FBC}"/>
    <cellStyle name="Comma 14 2 3" xfId="4155" xr:uid="{55A4E2DB-6F14-481A-9164-74ED61F0006B}"/>
    <cellStyle name="Comma 14 2 3 2" xfId="4756" xr:uid="{CA1E72BB-B322-4900-A0ED-FF11EE5C3112}"/>
    <cellStyle name="Comma 14 2 3 2 2" xfId="5543" xr:uid="{A5D8FE21-D2E6-4C1D-96B0-83233626596B}"/>
    <cellStyle name="Comma 14 2 3 3" xfId="5042" xr:uid="{98874F91-32BF-46AB-9C30-BAF67173C0E2}"/>
    <cellStyle name="Comma 14 2 4" xfId="4452" xr:uid="{DA204FBF-5E27-4305-8BFF-2C67108D679B}"/>
    <cellStyle name="Comma 14 2 4 2" xfId="5287" xr:uid="{86DA097C-12A5-4BE3-B6ED-EFFC62BBE876}"/>
    <cellStyle name="Comma 14 2 5" xfId="4547" xr:uid="{85BA2855-B368-4F5B-A42D-D8D57EEA974A}"/>
    <cellStyle name="Comma 14 2 5 2" xfId="5376" xr:uid="{76533C96-D022-4088-98A6-55BCCCCE501E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2 2" xfId="5302" xr:uid="{0EA55A7D-2A1F-4916-908F-D974F7575277}"/>
    <cellStyle name="Comma 14 3 2 3" xfId="4737" xr:uid="{602E1E7B-E682-4BC4-94E6-F921CC542B9F}"/>
    <cellStyle name="Comma 14 3 2 3 2" xfId="5524" xr:uid="{B49845F6-9801-45A4-9B8A-C88CD66B94E8}"/>
    <cellStyle name="Comma 14 3 2 4" xfId="5005" xr:uid="{A6E563FA-B91C-4807-B3C1-FEAD15D11C46}"/>
    <cellStyle name="Comma 14 3 3" xfId="4121" xr:uid="{89D05BA3-46FC-4A41-BB9E-A0C1B29715C8}"/>
    <cellStyle name="Comma 14 3 3 2" xfId="5008" xr:uid="{A2E46E60-3990-4FDF-A226-47921D614344}"/>
    <cellStyle name="Comma 14 3 4" xfId="4488" xr:uid="{FDA5BD7F-87E5-463C-9E43-E5CEFAFFF553}"/>
    <cellStyle name="Comma 14 3 4 2" xfId="5322" xr:uid="{A25AE074-C205-4AE9-AEDF-2EE8DEE3BC71}"/>
    <cellStyle name="Comma 14 3 5" xfId="4917" xr:uid="{EB7358F2-9CA2-40C6-A04E-73311C93E51D}"/>
    <cellStyle name="Comma 14 4" xfId="4154" xr:uid="{C490D8E0-E7D2-4788-81CA-409E43BEC8E1}"/>
    <cellStyle name="Comma 14 4 2" xfId="5041" xr:uid="{A6083AFB-C18B-48F4-897C-7C6D814005E3}"/>
    <cellStyle name="Comma 14 5" xfId="4453" xr:uid="{85A610A9-BB0B-4FDC-A608-64F22AE3DC10}"/>
    <cellStyle name="Comma 14 5 2" xfId="5288" xr:uid="{68289744-09B7-45CE-BE33-39E9AEE558A4}"/>
    <cellStyle name="Comma 14 6" xfId="4546" xr:uid="{1B0178EB-FC0F-4C38-AC8A-B1CFA9BFE591}"/>
    <cellStyle name="Comma 14 6 2" xfId="5375" xr:uid="{9B7ABCD7-FD12-412F-B020-CB319C176BB2}"/>
    <cellStyle name="Comma 14 7" xfId="4938" xr:uid="{21E4EC90-D307-4C44-BE93-9CC95DB6F8B7}"/>
    <cellStyle name="Comma 140" xfId="4711" xr:uid="{AC1EBFC5-D3FB-4611-878F-AB1957CDB201}"/>
    <cellStyle name="Comma 140 2" xfId="5511" xr:uid="{1B0D44A4-6B91-4430-8F8D-66E1BF875219}"/>
    <cellStyle name="Comma 141" xfId="5004" xr:uid="{2200781C-0B73-46D0-961B-566AB4AEA06F}"/>
    <cellStyle name="Comma 142" xfId="4925" xr:uid="{FBB5ABC2-090D-4501-ACBC-D47A07C31A02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2 2 2" xfId="5545" xr:uid="{D1D2FE86-9CD4-4F3C-9875-BAAAE6D38DC5}"/>
    <cellStyle name="Comma 15 2 2 3" xfId="5044" xr:uid="{FB9DFAB0-785E-4835-A2E1-FBF7250905ED}"/>
    <cellStyle name="Comma 15 2 3" xfId="4450" xr:uid="{FA53FA65-D13F-4B42-A16C-6311717E9205}"/>
    <cellStyle name="Comma 15 2 3 2" xfId="5285" xr:uid="{E17BDFD5-20CA-4D0D-A225-F648BC488491}"/>
    <cellStyle name="Comma 15 2 4" xfId="4549" xr:uid="{9B2F4875-1C11-46E0-BE4D-74F6E546C400}"/>
    <cellStyle name="Comma 15 2 4 2" xfId="5378" xr:uid="{5F01E748-F9ED-4C86-A7C9-822E3B0122F2}"/>
    <cellStyle name="Comma 15 3" xfId="4156" xr:uid="{06E15C76-6B84-438C-851A-EB54BED67BB3}"/>
    <cellStyle name="Comma 15 3 2" xfId="4449" xr:uid="{CEA9B8F0-3DC5-4B51-B752-D4F89BCCAF9C}"/>
    <cellStyle name="Comma 15 3 2 2" xfId="5284" xr:uid="{2CDA5397-34B1-4994-9AE4-C766398F851F}"/>
    <cellStyle name="Comma 15 3 3" xfId="4757" xr:uid="{679FF03A-3D51-417D-AE23-884D22A93E90}"/>
    <cellStyle name="Comma 15 3 3 2" xfId="5544" xr:uid="{8D520132-E1C4-484E-B5FE-B7C23ED99C21}"/>
    <cellStyle name="Comma 15 3 4" xfId="5043" xr:uid="{DA14679D-B7FD-4F94-9AFF-C1CE5D133998}"/>
    <cellStyle name="Comma 15 4" xfId="4448" xr:uid="{C062C366-84ED-4472-A772-11B6A4314DAF}"/>
    <cellStyle name="Comma 15 4 2" xfId="4907" xr:uid="{C29EEA80-175A-4A0A-80C9-4532B61CBCDA}"/>
    <cellStyle name="Comma 15 4 2 2" xfId="5694" xr:uid="{F242FFEF-BF3A-4984-912D-7288860BA644}"/>
    <cellStyle name="Comma 15 4 3" xfId="5283" xr:uid="{98826A31-E081-4E76-9781-F661629F1395}"/>
    <cellStyle name="Comma 15 5" xfId="4447" xr:uid="{327A8705-761C-45D1-9845-6C9820725385}"/>
    <cellStyle name="Comma 15 5 2" xfId="4906" xr:uid="{0D38A05B-9587-4056-905E-1C38558AD570}"/>
    <cellStyle name="Comma 15 5 2 2" xfId="5693" xr:uid="{9E992F50-9185-46E7-B093-5C802FCEFF57}"/>
    <cellStyle name="Comma 15 5 3" xfId="5282" xr:uid="{C765098E-7E21-41E1-93EC-06E166724EAB}"/>
    <cellStyle name="Comma 15 6" xfId="4451" xr:uid="{78565A81-FE03-408B-85FF-7567F0DB0484}"/>
    <cellStyle name="Comma 15 6 2" xfId="5286" xr:uid="{0A51B707-B81D-4C95-A46E-709311BBD8A4}"/>
    <cellStyle name="Comma 15 7" xfId="4548" xr:uid="{38FE7AE7-F438-4B51-9D68-2979D878F3AC}"/>
    <cellStyle name="Comma 15 7 2" xfId="5377" xr:uid="{CD9CFF43-648E-40C4-9450-385114827770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2 2 2" xfId="5547" xr:uid="{C64A63E6-35A3-47C2-A57F-CCF20DEDC79F}"/>
    <cellStyle name="Comma 16 2 2 3" xfId="5046" xr:uid="{23B1E879-6C9E-4632-8952-FB8559451549}"/>
    <cellStyle name="Comma 16 2 3" xfId="4551" xr:uid="{1C3E0F74-F41B-40DA-B8F3-FD01DA81C684}"/>
    <cellStyle name="Comma 16 2 3 2" xfId="5380" xr:uid="{1E5D7AD2-ED80-49AF-8D70-0DB46006C8F9}"/>
    <cellStyle name="Comma 16 3" xfId="4158" xr:uid="{B5E3638F-9824-47BC-B229-36CFCEA2AAEA}"/>
    <cellStyle name="Comma 16 3 2" xfId="4759" xr:uid="{30F8E3E2-1739-4811-87AA-74BBD47D927D}"/>
    <cellStyle name="Comma 16 3 2 2" xfId="5546" xr:uid="{65050C48-E7E8-42BD-893C-F326965F9583}"/>
    <cellStyle name="Comma 16 3 3" xfId="5045" xr:uid="{E9C1D4FB-BED9-4362-B95B-640E347F7040}"/>
    <cellStyle name="Comma 16 4" xfId="4446" xr:uid="{C3798D89-89D3-4550-82E4-53F92E188DFA}"/>
    <cellStyle name="Comma 16 4 2" xfId="5281" xr:uid="{7C275441-C6AD-4C01-9EBC-893914206DE7}"/>
    <cellStyle name="Comma 16 5" xfId="4550" xr:uid="{A73F1396-2286-4EF9-92A8-5FC89E807CAA}"/>
    <cellStyle name="Comma 16 5 2" xfId="5379" xr:uid="{43062B3F-E784-44AF-B7DD-D05972B8AD04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2 2" xfId="5280" xr:uid="{4F53E83C-7A32-4D5B-9322-4A1D4F14E4B1}"/>
    <cellStyle name="Comma 17 2 2 3" xfId="4741" xr:uid="{41C76118-79C4-4478-8043-D9BD387AF40B}"/>
    <cellStyle name="Comma 17 2 2 3 2" xfId="5528" xr:uid="{3CBCBFC6-65D3-4613-A440-0BBE9345C478}"/>
    <cellStyle name="Comma 17 2 2 4" xfId="5013" xr:uid="{565D9C92-3E74-4FCE-927C-312CC145909F}"/>
    <cellStyle name="Comma 17 2 3" xfId="4493" xr:uid="{7B49C633-A760-4DDA-A4CF-6B11C0198EF5}"/>
    <cellStyle name="Comma 17 2 3 2" xfId="5327" xr:uid="{1D03804A-3101-4F6A-AAB6-BD1B6F85467F}"/>
    <cellStyle name="Comma 17 2 4" xfId="4921" xr:uid="{16CDAF6F-BE2C-43E9-9A81-031600BF893B}"/>
    <cellStyle name="Comma 17 3" xfId="4160" xr:uid="{B98A4FFA-DFD0-4D4E-B499-2E43EBE6B734}"/>
    <cellStyle name="Comma 17 3 2" xfId="4444" xr:uid="{2AB0E685-2E8B-4A05-80C9-4E8B8B35C5CB}"/>
    <cellStyle name="Comma 17 3 2 2" xfId="5279" xr:uid="{3F9517AE-80A5-4E42-87C8-6BE87DE8E30F}"/>
    <cellStyle name="Comma 17 3 3" xfId="4761" xr:uid="{ECD8F346-3A2B-4406-9551-71EF7C2A9541}"/>
    <cellStyle name="Comma 17 3 3 2" xfId="5548" xr:uid="{36D0AE2C-6723-42DA-BB9B-BB4E5E080374}"/>
    <cellStyle name="Comma 17 3 4" xfId="5047" xr:uid="{2405D365-1104-4E21-BA41-A149DF5CFB52}"/>
    <cellStyle name="Comma 17 4" xfId="4552" xr:uid="{61F7EDF7-7AD8-444C-BFBD-16CC5A6B7656}"/>
    <cellStyle name="Comma 17 4 2" xfId="5381" xr:uid="{3FD420EB-23A9-4BE6-B7CA-245DC732C1D9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2 2 2" xfId="5550" xr:uid="{EDB8F36D-143D-47A2-B60B-D76600CC29F5}"/>
    <cellStyle name="Comma 18 2 2 3" xfId="5049" xr:uid="{C130922C-B49F-4F39-BEE9-0DA93BE14886}"/>
    <cellStyle name="Comma 18 2 3" xfId="4554" xr:uid="{3A99D7CD-F849-4823-A93F-C54F83BACB99}"/>
    <cellStyle name="Comma 18 2 3 2" xfId="5383" xr:uid="{A83247DB-01C0-45A3-8131-32AEEC1FE2CD}"/>
    <cellStyle name="Comma 18 3" xfId="4161" xr:uid="{D3009A42-F2F6-4B01-876F-02A6B42D21BB}"/>
    <cellStyle name="Comma 18 3 2" xfId="4762" xr:uid="{E3D0EA44-6272-4975-A527-37A0D929C3C7}"/>
    <cellStyle name="Comma 18 3 2 2" xfId="5549" xr:uid="{E519D875-AF3F-4DC3-BEBA-D13EA3C5D3C7}"/>
    <cellStyle name="Comma 18 3 3" xfId="5048" xr:uid="{F028EDEA-8F30-4BAA-B481-E0040E8076C9}"/>
    <cellStyle name="Comma 18 4" xfId="4443" xr:uid="{491F0121-28BD-4D7B-A557-0F78716700EC}"/>
    <cellStyle name="Comma 18 4 2" xfId="5278" xr:uid="{0195B93A-F1FA-4C50-A7ED-347A86851D28}"/>
    <cellStyle name="Comma 18 5" xfId="4553" xr:uid="{3A91C58C-A5DB-4BA5-8ED9-2414F61A2DAA}"/>
    <cellStyle name="Comma 18 5 2" xfId="5382" xr:uid="{C8294AFA-4ABC-4B6C-B4EF-73AC79F64746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2 2 2" xfId="5552" xr:uid="{466AA94E-9C8D-43BF-A89B-FCE5E5E84ACD}"/>
    <cellStyle name="Comma 19 2 2 3" xfId="5051" xr:uid="{7E88B52C-343C-4E7F-92AE-72390152A3BD}"/>
    <cellStyle name="Comma 19 2 3" xfId="4556" xr:uid="{4825A392-AE0B-42E5-BF2E-DA5205CC9132}"/>
    <cellStyle name="Comma 19 2 3 2" xfId="5385" xr:uid="{AF2F4521-5697-48A2-8578-13749367D54B}"/>
    <cellStyle name="Comma 19 3" xfId="4163" xr:uid="{C4FE8C15-7F92-4729-9E43-58524F3A60B2}"/>
    <cellStyle name="Comma 19 3 2" xfId="4764" xr:uid="{85E8DF54-5FA2-4B02-B47E-1DBFAF0E28F5}"/>
    <cellStyle name="Comma 19 3 2 2" xfId="5551" xr:uid="{B26E8BC6-001F-464D-8FDC-6FCACDCA0C25}"/>
    <cellStyle name="Comma 19 3 3" xfId="5050" xr:uid="{6D501829-7D59-4809-B71B-D1231FB8C3A0}"/>
    <cellStyle name="Comma 19 4" xfId="4441" xr:uid="{0B811E90-3121-4ADF-9F18-5A448F7C6400}"/>
    <cellStyle name="Comma 19 4 2" xfId="4905" xr:uid="{8D6E3031-E390-49BE-9F20-A63AB1F3947F}"/>
    <cellStyle name="Comma 19 4 2 2" xfId="5692" xr:uid="{2BFAEFD9-77F4-4CCB-8D09-3D66E9F82626}"/>
    <cellStyle name="Comma 19 4 3" xfId="5276" xr:uid="{6336A99C-0F13-4605-AE7D-06BBCE0DC114}"/>
    <cellStyle name="Comma 19 5" xfId="4442" xr:uid="{9E384F94-9636-4A80-9AF7-16D4FD9F5913}"/>
    <cellStyle name="Comma 19 5 2" xfId="5277" xr:uid="{B9D582C8-BE3C-4DA9-8704-C4E5F52B9BD8}"/>
    <cellStyle name="Comma 19 6" xfId="4555" xr:uid="{093D6C04-1ED8-4C66-A432-E80FA4F321AC}"/>
    <cellStyle name="Comma 19 6 2" xfId="5384" xr:uid="{DECE0E03-2F6E-476B-80C2-90D3F1F6A144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2 2 2" xfId="5553" xr:uid="{7A9C82B6-40DF-40DD-A6B0-10C414B95E00}"/>
    <cellStyle name="Comma 2 10 2 3" xfId="5052" xr:uid="{625FD80F-6940-4C53-A6B5-6AEA2C5E543A}"/>
    <cellStyle name="Comma 2 10 3" xfId="4440" xr:uid="{3B38B9BE-7CC2-4414-A844-EC91FF972A9A}"/>
    <cellStyle name="Comma 2 10 3 2" xfId="5275" xr:uid="{7C82AEE3-E859-466A-BC1E-8F6B30F44D5F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2 2 2" xfId="5554" xr:uid="{8E9B0812-7905-496F-AD3A-185424244CE2}"/>
    <cellStyle name="Comma 2 11 2 3" xfId="5053" xr:uid="{BC522F04-7E5E-424D-B2F6-DF2E6DEF471E}"/>
    <cellStyle name="Comma 2 11 3" xfId="4513" xr:uid="{09A6FA62-1CC2-4368-A1D1-DC79DEC3C42F}"/>
    <cellStyle name="Comma 2 11 3 2" xfId="5346" xr:uid="{26DF3F96-E637-4540-BA26-42FB7207FE6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2 2 2" xfId="5555" xr:uid="{25A0CDDA-9317-4104-A203-AC6290CD61E8}"/>
    <cellStyle name="Comma 2 12 2 3" xfId="5054" xr:uid="{96FC4336-9EA3-4688-95BD-5B632B1F0F32}"/>
    <cellStyle name="Comma 2 12 3" xfId="4557" xr:uid="{F2607AF2-54B0-4DFB-ACB4-3DF19FCDEDFA}"/>
    <cellStyle name="Comma 2 12 3 2" xfId="5386" xr:uid="{9F33988D-50F0-4DE9-96FF-E5D6505CA980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2 2 2" xfId="5556" xr:uid="{78072D3A-F925-47E6-AB01-7F11F7AC3287}"/>
    <cellStyle name="Comma 2 13 2 3" xfId="5055" xr:uid="{FDD8950E-FD0C-4629-BC3A-806BF3F5E576}"/>
    <cellStyle name="Comma 2 13 3" xfId="4558" xr:uid="{D2BD84D7-5CAC-4B41-93AF-3D5715F42ED1}"/>
    <cellStyle name="Comma 2 13 3 2" xfId="5387" xr:uid="{A7B196FE-1703-4695-8D13-809CC1CE0DFF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2 2 2" xfId="5557" xr:uid="{F6416F20-9103-44E2-BC9A-7512694BEE2F}"/>
    <cellStyle name="Comma 2 14 2 3" xfId="5056" xr:uid="{80DA11E6-FF2F-43EA-B327-D4F91708CABE}"/>
    <cellStyle name="Comma 2 14 3" xfId="4559" xr:uid="{05A3FF39-5BD5-471E-BFE2-0ABDED671F92}"/>
    <cellStyle name="Comma 2 14 3 2" xfId="5388" xr:uid="{2EA40C8B-DE9C-4398-A919-BB97FB25550B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2 2 2" xfId="5558" xr:uid="{9FCFCE8E-A374-4D87-B348-1926D2D1695B}"/>
    <cellStyle name="Comma 2 15 2 3" xfId="5057" xr:uid="{256DF787-4D8A-4952-8281-90193BEC88F3}"/>
    <cellStyle name="Comma 2 15 3" xfId="4560" xr:uid="{FD4D0412-E045-41A2-AF0B-9C27E6D49849}"/>
    <cellStyle name="Comma 2 15 3 2" xfId="5389" xr:uid="{67CCB903-4606-4095-B665-28EFF4C96063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2 2 2" xfId="5560" xr:uid="{BC785FE1-82A1-44B1-9B45-FFA788FB11C5}"/>
    <cellStyle name="Comma 2 16 2 2 3" xfId="5059" xr:uid="{1DA4F25E-19DE-4659-A591-3774DE4FB5B1}"/>
    <cellStyle name="Comma 2 16 2 3" xfId="4562" xr:uid="{AC498C43-B912-465D-B587-F9280CAF1E33}"/>
    <cellStyle name="Comma 2 16 2 3 2" xfId="5391" xr:uid="{C164820A-CBF2-4908-9D39-444BC5DB7AD1}"/>
    <cellStyle name="Comma 2 16 3" xfId="4171" xr:uid="{45743BA6-7CFB-4598-BC1F-CF48D375E072}"/>
    <cellStyle name="Comma 2 16 3 2" xfId="4772" xr:uid="{7F38D81C-437E-475D-9909-B07291561E52}"/>
    <cellStyle name="Comma 2 16 3 2 2" xfId="5559" xr:uid="{E5949BF6-F581-4339-85FE-C1E4410CF6BF}"/>
    <cellStyle name="Comma 2 16 3 3" xfId="5058" xr:uid="{90226BA1-2FA5-4405-975A-10C0BAB01DFA}"/>
    <cellStyle name="Comma 2 16 4" xfId="4561" xr:uid="{24A9F2C4-8BF3-48F1-8E78-6973F1757029}"/>
    <cellStyle name="Comma 2 16 4 2" xfId="5390" xr:uid="{B9B3A296-6D6C-4D55-942B-488DE733794A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2 2 2" xfId="5561" xr:uid="{835138AF-00AA-4EE1-A768-872A3FBABA2D}"/>
    <cellStyle name="Comma 2 17 2 3" xfId="5060" xr:uid="{538F3C3F-7927-4E01-8AD4-22486D4382E4}"/>
    <cellStyle name="Comma 2 17 3" xfId="4563" xr:uid="{853DAD2C-E193-4F1F-B0F6-23079C44BF67}"/>
    <cellStyle name="Comma 2 17 3 2" xfId="5392" xr:uid="{248E587D-AE8B-4D89-8504-B59AAC65F5B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2 2 2" xfId="5562" xr:uid="{E5553786-FCB4-43C7-8B35-F16E61B2C922}"/>
    <cellStyle name="Comma 2 18 2 3" xfId="5061" xr:uid="{F551C6CD-DB44-44AA-AB69-E34052EFB2BC}"/>
    <cellStyle name="Comma 2 18 3" xfId="4564" xr:uid="{D5A3760A-8946-4518-A652-5CC12C2F51F3}"/>
    <cellStyle name="Comma 2 18 3 2" xfId="5393" xr:uid="{C80D64BC-0C26-491A-A51B-1820A0E69A89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2 2 2" xfId="5563" xr:uid="{08377A27-884B-4D9B-9CBB-34FAAC659653}"/>
    <cellStyle name="Comma 2 19 2 3" xfId="5062" xr:uid="{931211DF-53F8-454A-9AB1-726CA2BFB771}"/>
    <cellStyle name="Comma 2 19 3" xfId="4565" xr:uid="{E50E6EC7-6116-45E6-AFEE-F36857ED1D7E}"/>
    <cellStyle name="Comma 2 19 3 2" xfId="5394" xr:uid="{C95D5B95-EC92-4F99-9F11-321EE3793EF6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2 2 2" xfId="5564" xr:uid="{6B4095EB-878B-4FEF-9DC1-45C87504CDE0}"/>
    <cellStyle name="Comma 2 2 18 2 3" xfId="5064" xr:uid="{C70BBE3F-73D7-4F30-ABA5-986852CD0FBD}"/>
    <cellStyle name="Comma 2 2 18 3" xfId="4439" xr:uid="{B4A1F92F-8966-4485-9343-C40970554736}"/>
    <cellStyle name="Comma 2 2 18 3 2" xfId="5274" xr:uid="{F3B43563-A9B5-4C9E-BF65-BDA70A61B1D5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2 2 2" xfId="5565" xr:uid="{40D50D19-AB45-4665-B9E7-3E46B3F4624F}"/>
    <cellStyle name="Comma 2 2 19 2 3" xfId="5065" xr:uid="{F059AF37-7F6A-43C3-9424-82C7C57DF4BF}"/>
    <cellStyle name="Comma 2 2 19 3" xfId="4567" xr:uid="{E3BFB354-D301-4082-A88D-37C8EDF6DA37}"/>
    <cellStyle name="Comma 2 2 19 3 2" xfId="5396" xr:uid="{C9F3B601-D1D6-47D4-BEEC-8F5A485F8C53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0 2 2" xfId="5566" xr:uid="{AA56B4A7-4F3D-4FF8-A9DA-CBBCBC848E07}"/>
    <cellStyle name="Comma 2 2 2 20 3" xfId="5066" xr:uid="{F57D1EF2-F492-4924-8BA6-E6CAA98A6C78}"/>
    <cellStyle name="Comma 2 2 2 21" xfId="4438" xr:uid="{022ADC12-0694-46A1-997B-503EC4BDB5F5}"/>
    <cellStyle name="Comma 2 2 2 22" xfId="4568" xr:uid="{76A8E2CD-0DE6-476C-9131-760CF8331FFB}"/>
    <cellStyle name="Comma 2 2 2 22 2" xfId="5397" xr:uid="{A98DE996-9389-4FBF-9F3A-7753D1F22F9F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2 2 2" xfId="5567" xr:uid="{DD45624C-DC13-4C5A-B02C-5C15D9DC97EF}"/>
    <cellStyle name="Comma 2 2 20 2 3" xfId="5067" xr:uid="{DA93FBFA-B161-4954-BE57-768F9F941744}"/>
    <cellStyle name="Comma 2 2 20 3" xfId="4569" xr:uid="{0EECE391-CAE1-4957-8F6F-134C61841C48}"/>
    <cellStyle name="Comma 2 2 20 3 2" xfId="5398" xr:uid="{1AB0A10C-3847-4662-B1E3-86F3337A8B4C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2 2 2" xfId="5568" xr:uid="{F742F52B-06B2-4464-998B-641C7B6ECCC6}"/>
    <cellStyle name="Comma 2 2 21 2 3" xfId="5068" xr:uid="{93CDA168-49DB-44EA-8147-41EFE1D8F47C}"/>
    <cellStyle name="Comma 2 2 21 3" xfId="4570" xr:uid="{C652CE03-9E44-44B0-8EFF-D6F188AD297A}"/>
    <cellStyle name="Comma 2 2 21 3 2" xfId="5399" xr:uid="{E40B849F-8C66-4A7D-B39C-A44925D978B2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2 2 2" xfId="5569" xr:uid="{EB5EB48F-B5E2-4441-B9F7-EADA04B36A00}"/>
    <cellStyle name="Comma 2 2 22 2 3" xfId="5069" xr:uid="{B49FBC8C-5002-40D8-B703-3E83B033DA6D}"/>
    <cellStyle name="Comma 2 2 22 3" xfId="4571" xr:uid="{1D14DC74-B558-49F3-8244-4F4D53D2C0D3}"/>
    <cellStyle name="Comma 2 2 22 3 2" xfId="5400" xr:uid="{1269F2B8-94C5-4E9B-9535-3E66FBBDD274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2 2 2" xfId="5570" xr:uid="{321D98BA-E905-4088-9CAC-6181865A11E6}"/>
    <cellStyle name="Comma 2 2 23 2 3" xfId="5070" xr:uid="{F83088AB-66EF-47F9-90CE-13CB07147CC4}"/>
    <cellStyle name="Comma 2 2 23 3" xfId="4572" xr:uid="{3BAF69A6-2541-4FE2-8203-EA71913BFC8D}"/>
    <cellStyle name="Comma 2 2 23 3 2" xfId="5401" xr:uid="{D7E814D3-869E-49FD-BFED-C569AC94241F}"/>
    <cellStyle name="Comma 2 2 24" xfId="4176" xr:uid="{9875D4A8-CF08-41F6-8D49-E11AFE60EE0C}"/>
    <cellStyle name="Comma 2 2 24 2" xfId="5063" xr:uid="{75C046F0-402F-44B9-9C39-B4FFE4C2D341}"/>
    <cellStyle name="Comma 2 2 25" xfId="4566" xr:uid="{AA62C56C-C79A-47B2-8C06-D85A9972A0F4}"/>
    <cellStyle name="Comma 2 2 25 2" xfId="5395" xr:uid="{A085574B-06F2-4663-B45A-EB4A92315A97}"/>
    <cellStyle name="Comma 2 2 26" xfId="4939" xr:uid="{509C0281-0FDD-4C85-AD3F-B98B544F3AD1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2 2 2" xfId="5531" xr:uid="{498B03DC-398E-4CAC-8048-653AD966BDD4}"/>
    <cellStyle name="Comma 2 2 4 3 2 2 3" xfId="5016" xr:uid="{CD47D89F-81F9-47F9-8D61-153A9B451F3E}"/>
    <cellStyle name="Comma 2 2 4 3 2 3" xfId="4497" xr:uid="{8E215582-D18F-4B9E-BF6C-49E1B77FFE8E}"/>
    <cellStyle name="Comma 2 2 4 3 2 3 2" xfId="5330" xr:uid="{DE49C555-3D6F-47AB-B1CE-BE436FE82C71}"/>
    <cellStyle name="Comma 2 2 4 3 3" xfId="4125" xr:uid="{C267B075-A327-49A2-BCC7-741FF330FB9F}"/>
    <cellStyle name="Comma 2 2 4 3 3 2" xfId="4740" xr:uid="{3DBEB22B-093B-4658-84FE-25CA4FEDB377}"/>
    <cellStyle name="Comma 2 2 4 3 3 2 2" xfId="5527" xr:uid="{037B4C97-3C05-4687-A7B4-E911A5C1D2E1}"/>
    <cellStyle name="Comma 2 2 4 3 3 3" xfId="5012" xr:uid="{0C8631CB-CA69-4697-A5EE-77F79CA10BE2}"/>
    <cellStyle name="Comma 2 2 4 3 4" xfId="4492" xr:uid="{BDC03992-BBF0-44A6-94A9-21C8DB1BBE99}"/>
    <cellStyle name="Comma 2 2 4 3 4 2" xfId="5326" xr:uid="{5CA7D3B8-E65E-4437-951F-B2BC90C2677E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2 2 2" xfId="5571" xr:uid="{823F5A71-8DFC-45BB-987F-A8C51B1BAE35}"/>
    <cellStyle name="Comma 2 2 5 2 2 2 3" xfId="5071" xr:uid="{5829149F-CA1D-431B-BD96-4214FF7D38C4}"/>
    <cellStyle name="Comma 2 2 5 2 2 3" xfId="4574" xr:uid="{A69763BD-DF8F-4F09-A5E6-B41D86A180E7}"/>
    <cellStyle name="Comma 2 2 5 2 2 3 2" xfId="5403" xr:uid="{7597B483-0B8B-4C5D-B5C0-20A3A5F6207B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2 2 2" xfId="5572" xr:uid="{18C2EC92-9635-49ED-B65F-408929EB2FA5}"/>
    <cellStyle name="Comma 2 2 7 9 2 3" xfId="5072" xr:uid="{A33436F8-E2EA-4BC2-9A77-EC7B5906CB05}"/>
    <cellStyle name="Comma 2 2 7 9 3" xfId="4575" xr:uid="{B088B167-FCF5-463B-971D-AE7A8725B94D}"/>
    <cellStyle name="Comma 2 2 7 9 3 2" xfId="5404" xr:uid="{6757CED9-3E56-4ACE-9729-796BE661C445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2 2 2" xfId="5573" xr:uid="{5E25AA33-274E-4E7A-B656-E01C7FC9D243}"/>
    <cellStyle name="Comma 2 20 2 3" xfId="5073" xr:uid="{7DD4E02C-42FB-4936-B9CE-8FE698ACE4AB}"/>
    <cellStyle name="Comma 2 20 3" xfId="4576" xr:uid="{EC96F0F4-9C2D-4EA9-9E33-2953823A20B7}"/>
    <cellStyle name="Comma 2 20 3 2" xfId="5405" xr:uid="{68087FFF-E225-4F06-88A7-BB3FFDE4E85A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2 2 2" xfId="5574" xr:uid="{51AE7AD2-B6C5-4459-8768-2921340DA2DD}"/>
    <cellStyle name="Comma 2 21 2 3" xfId="5074" xr:uid="{E47F15B4-319C-4499-984A-151D8152B5C5}"/>
    <cellStyle name="Comma 2 21 3" xfId="4577" xr:uid="{BDB06AE5-BE30-4B3C-BF05-4CC8566650E3}"/>
    <cellStyle name="Comma 2 21 3 2" xfId="5406" xr:uid="{3CFA76A7-DB99-47C8-A635-95876242FFCC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2 2 2" xfId="5575" xr:uid="{99468F27-4D3D-43B0-9685-7B884CEF01E9}"/>
    <cellStyle name="Comma 2 22 2 3" xfId="5075" xr:uid="{D038695B-59DE-4E4E-B7E9-0ACD865A6839}"/>
    <cellStyle name="Comma 2 22 3" xfId="4578" xr:uid="{01A90050-CCF1-42C5-9164-596DB7F2E693}"/>
    <cellStyle name="Comma 2 22 3 2" xfId="5407" xr:uid="{C55A453E-514A-4726-818F-59AA40D2BB76}"/>
    <cellStyle name="Comma 2 23" xfId="2376" xr:uid="{00000000-0005-0000-0000-00002F090000}"/>
    <cellStyle name="Comma 2 23 2" xfId="4189" xr:uid="{88D1E4A9-E9A8-469E-AB4A-AB819D93DC87}"/>
    <cellStyle name="Comma 2 23 2 2" xfId="5076" xr:uid="{BB082BC4-47B7-4E5E-B83A-7834B7A6CF43}"/>
    <cellStyle name="Comma 2 23 3" xfId="4940" xr:uid="{3F42D237-D5FA-4F90-9968-200DB735110F}"/>
    <cellStyle name="Comma 2 24" xfId="2377" xr:uid="{00000000-0005-0000-0000-000030090000}"/>
    <cellStyle name="Comma 2 24 2" xfId="4190" xr:uid="{15434843-2079-4228-8B6E-120659DA24CB}"/>
    <cellStyle name="Comma 2 24 2 2" xfId="5077" xr:uid="{2CDF955D-9894-4CEE-895A-1B558726FFAC}"/>
    <cellStyle name="Comma 2 24 3" xfId="4941" xr:uid="{87A04581-BE60-4D13-9E43-9C2DFE9ABE52}"/>
    <cellStyle name="Comma 2 25" xfId="2378" xr:uid="{00000000-0005-0000-0000-000031090000}"/>
    <cellStyle name="Comma 2 25 2" xfId="4191" xr:uid="{CFB792D7-12DA-47CF-9F85-97DF12BE992D}"/>
    <cellStyle name="Comma 2 25 2 2" xfId="5078" xr:uid="{AF9919EF-B79A-4D9A-AF6E-B3C200E464F5}"/>
    <cellStyle name="Comma 2 25 3" xfId="4942" xr:uid="{C1CFF3E4-0D32-4F1C-90B6-6B212ADA445A}"/>
    <cellStyle name="Comma 2 26" xfId="2379" xr:uid="{00000000-0005-0000-0000-000032090000}"/>
    <cellStyle name="Comma 2 26 2" xfId="4192" xr:uid="{600546C4-6FD2-4DAE-BF0A-4072330A4212}"/>
    <cellStyle name="Comma 2 26 2 2" xfId="5079" xr:uid="{EA0959B6-622A-4002-A837-E82D99C4BB51}"/>
    <cellStyle name="Comma 2 26 3" xfId="4943" xr:uid="{89E73B32-E126-4A81-9B19-364543B0CB50}"/>
    <cellStyle name="Comma 2 27" xfId="2380" xr:uid="{00000000-0005-0000-0000-000033090000}"/>
    <cellStyle name="Comma 2 27 2" xfId="4193" xr:uid="{20A2B655-BC3F-484A-9DE6-2C7F6EA14806}"/>
    <cellStyle name="Comma 2 27 2 2" xfId="5080" xr:uid="{CBB5F4F9-C039-4FAE-B0E5-E229161C9361}"/>
    <cellStyle name="Comma 2 27 3" xfId="4944" xr:uid="{7DA08154-DFDF-4DBF-A833-781E76C8DF63}"/>
    <cellStyle name="Comma 2 28" xfId="2381" xr:uid="{00000000-0005-0000-0000-000034090000}"/>
    <cellStyle name="Comma 2 28 2" xfId="4194" xr:uid="{34C6BDA3-84A2-449A-8B43-291577A98F7A}"/>
    <cellStyle name="Comma 2 28 2 2" xfId="5081" xr:uid="{2909CE97-7437-445A-80C3-A4AFB7832022}"/>
    <cellStyle name="Comma 2 28 3" xfId="4945" xr:uid="{9CCD8484-10BD-4372-A47E-D41EE4F1679C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2 2 2" xfId="5576" xr:uid="{327459E5-2D0D-471C-81E3-2E80BBF39F3F}"/>
    <cellStyle name="Comma 2 29 2 3" xfId="5082" xr:uid="{EA2F2C00-678C-4AE8-BC7D-64EEDDB84004}"/>
    <cellStyle name="Comma 2 29 3" xfId="4579" xr:uid="{FEF79BA3-EC95-45A3-821E-3A8E70A71AC3}"/>
    <cellStyle name="Comma 2 29 3 2" xfId="5408" xr:uid="{3EE9CD5E-C88E-419D-BF90-E86676F84F71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2 2 2" xfId="5577" xr:uid="{FFE290BC-6F75-42E4-8C8B-200ACE659F05}"/>
    <cellStyle name="Comma 2 3 14 2 3" xfId="5084" xr:uid="{B75E5909-058B-4ABD-8449-98EBDF896ED1}"/>
    <cellStyle name="Comma 2 3 14 3" xfId="4581" xr:uid="{21321D43-7243-48D8-BEAA-A64A02B3CA20}"/>
    <cellStyle name="Comma 2 3 14 3 2" xfId="5410" xr:uid="{963E67A8-77F7-4FDE-BFB5-20C4B33084C8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2 2 2" xfId="5578" xr:uid="{43B93B3A-D9A2-48E3-952F-D6038A875B68}"/>
    <cellStyle name="Comma 2 3 15 2 3" xfId="5085" xr:uid="{BC2AC584-BDB6-4E3E-8BB3-2EE516CC42A1}"/>
    <cellStyle name="Comma 2 3 15 3" xfId="4582" xr:uid="{1FBC9EA5-7BC2-433E-AF36-96103239EE8D}"/>
    <cellStyle name="Comma 2 3 15 3 2" xfId="5411" xr:uid="{E6664C01-16C7-41C1-B7F8-994528C0BF37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2 2 2" xfId="5579" xr:uid="{4E605499-74F0-47D7-A61B-5B9F4BBFF1C0}"/>
    <cellStyle name="Comma 2 3 16 2 3" xfId="5086" xr:uid="{010F1FA1-D069-4DAE-AA0A-B4D6FE4F843F}"/>
    <cellStyle name="Comma 2 3 16 3" xfId="4583" xr:uid="{592DA647-09E3-427C-AFDC-B4F1C4EF637F}"/>
    <cellStyle name="Comma 2 3 16 3 2" xfId="5412" xr:uid="{DE36FE69-426C-49EF-BA5D-AE41493FD412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2 2 2" xfId="5580" xr:uid="{8230DCD3-CFEF-4553-8CE9-42978E1C72C4}"/>
    <cellStyle name="Comma 2 3 17 2 3" xfId="5087" xr:uid="{1C49104A-CC3C-48C7-9D66-6F7322D692C3}"/>
    <cellStyle name="Comma 2 3 17 3" xfId="4584" xr:uid="{8014F857-E800-4FFB-B1E3-5BBBC189D40F}"/>
    <cellStyle name="Comma 2 3 17 3 2" xfId="5413" xr:uid="{86CCA4DF-4594-4272-82FB-BE6F514EB90C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2 2 2" xfId="5581" xr:uid="{D25AF264-2A0F-44A4-A60D-0572DC356106}"/>
    <cellStyle name="Comma 2 3 18 2 3" xfId="5088" xr:uid="{A8CB390B-A5A6-4409-8FE9-C1248F1B5B83}"/>
    <cellStyle name="Comma 2 3 18 3" xfId="4585" xr:uid="{38B7F739-89C5-4B0F-B63F-E0FD37B7E24A}"/>
    <cellStyle name="Comma 2 3 18 3 2" xfId="5414" xr:uid="{1AF44326-D05E-423E-8BC1-2291798A5C44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2 2 2" xfId="5582" xr:uid="{CB973BEB-B864-4442-A2D3-B34F169CF1A8}"/>
    <cellStyle name="Comma 2 3 19 2 3" xfId="5089" xr:uid="{ED96ABAE-68CC-4858-9315-56561A8CAD7F}"/>
    <cellStyle name="Comma 2 3 19 3" xfId="4586" xr:uid="{13BCBF01-5206-4AEA-B5CB-0A4FCA205C78}"/>
    <cellStyle name="Comma 2 3 19 3 2" xfId="5415" xr:uid="{64EF33FB-3C3A-40A0-BE85-C757ADE49C25}"/>
    <cellStyle name="Comma 2 3 2" xfId="2394" xr:uid="{00000000-0005-0000-0000-000041090000}"/>
    <cellStyle name="Comma 2 3 2 10" xfId="4587" xr:uid="{D6E3E0BA-279B-4F4B-9A1D-9BC8492C8296}"/>
    <cellStyle name="Comma 2 3 2 10 2" xfId="5416" xr:uid="{2A617773-C80F-4E62-8452-ACFCC8D2121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 9 2 2" xfId="5583" xr:uid="{834896F1-472B-4E99-940A-5F0251B48EB9}"/>
    <cellStyle name="Comma 2 3 2 9 3" xfId="5090" xr:uid="{906AC590-B20E-4DF6-AF14-6C23F97D2BC3}"/>
    <cellStyle name="Comma 2 3 20" xfId="4196" xr:uid="{4A5F67C6-67F0-4DAC-A8E1-949F5E14A4FC}"/>
    <cellStyle name="Comma 2 3 20 2" xfId="5083" xr:uid="{392722FE-8425-45BB-9F62-C19CEAB20AAC}"/>
    <cellStyle name="Comma 2 3 21" xfId="4580" xr:uid="{AD9A16AF-F3D2-40C9-BCCC-1F81EFAAFAB7}"/>
    <cellStyle name="Comma 2 3 21 2" xfId="5409" xr:uid="{33DF17A8-6B6A-476B-B3AC-3E08EF10CF98}"/>
    <cellStyle name="Comma 2 3 22" xfId="4946" xr:uid="{AD45133F-D5CC-459D-BF04-68353D117D4A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4 2 2" xfId="5091" xr:uid="{E6569195-8A8C-4BBD-A09B-D5AE07A3ACDB}"/>
    <cellStyle name="Comma 2 4 3" xfId="4947" xr:uid="{10A1C960-8D31-4B6A-8A99-53BD74FC2C18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2 2 2" xfId="5584" xr:uid="{715490F1-A8BF-4F97-814E-2211DAFA2F7E}"/>
    <cellStyle name="Comma 2 5 2 2 3" xfId="5093" xr:uid="{76FFB75F-1793-47E9-B478-6EE749B97FA9}"/>
    <cellStyle name="Comma 2 5 2 3" xfId="4588" xr:uid="{002C706C-031A-48FB-A70A-815387783720}"/>
    <cellStyle name="Comma 2 5 2 3 2" xfId="5417" xr:uid="{E70773A6-979F-4062-9270-DFF95133E22A}"/>
    <cellStyle name="Comma 2 5 3" xfId="4205" xr:uid="{E21108DD-C4E5-416F-834C-EDAFCDAD6E5A}"/>
    <cellStyle name="Comma 2 5 3 2" xfId="5092" xr:uid="{77539240-4CEC-491E-B629-F77B85534703}"/>
    <cellStyle name="Comma 2 5 4" xfId="4948" xr:uid="{9919FF37-EF5E-41A1-8C65-4B825D602F3C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2 2 2" xfId="5585" xr:uid="{55DF45C2-2A0C-4008-9BF4-6E2228461B5B}"/>
    <cellStyle name="Comma 2 6 2 2 3" xfId="5095" xr:uid="{8616C333-E211-4B52-92C0-A116B0993476}"/>
    <cellStyle name="Comma 2 6 2 3" xfId="4589" xr:uid="{292898FA-7CAC-425F-B367-D95B387F5421}"/>
    <cellStyle name="Comma 2 6 2 3 2" xfId="5418" xr:uid="{B8360AC9-F250-4B38-8E14-6357BED9F16F}"/>
    <cellStyle name="Comma 2 6 3" xfId="4207" xr:uid="{53BBCBAC-770C-4C20-A638-E26BB4EC8837}"/>
    <cellStyle name="Comma 2 6 3 2" xfId="5094" xr:uid="{F2FB3AE4-54CF-4ADC-9269-4984DAB93BDF}"/>
    <cellStyle name="Comma 2 6 4" xfId="4949" xr:uid="{46E1BBD5-5B23-4426-BF05-37CFF10A3224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2 2 2" xfId="5586" xr:uid="{374D5F20-88B7-455A-A8DB-EAC4CBBE2C09}"/>
    <cellStyle name="Comma 2 7 2 2 3" xfId="5097" xr:uid="{26132283-3C9F-4271-A380-6620FFC49091}"/>
    <cellStyle name="Comma 2 7 2 3" xfId="4590" xr:uid="{3483B8BA-75F1-4656-A3F6-8CC2DB204D13}"/>
    <cellStyle name="Comma 2 7 2 3 2" xfId="5419" xr:uid="{37E200F9-D14B-487C-B48B-24C19E793B1F}"/>
    <cellStyle name="Comma 2 7 3" xfId="4209" xr:uid="{F7026414-8BC8-4D96-ACEE-B4ECF30F9B6A}"/>
    <cellStyle name="Comma 2 7 3 2" xfId="5096" xr:uid="{D6F0462D-5B94-4CAB-9C1D-DC295C5D9CC4}"/>
    <cellStyle name="Comma 2 7 4" xfId="4950" xr:uid="{CBBE0EE6-49B4-4493-A100-84C58DB4C848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2 2 2" xfId="5587" xr:uid="{E8C3C349-37EA-4FBE-ACCE-35235764F9DE}"/>
    <cellStyle name="Comma 2 8 2 3" xfId="5098" xr:uid="{E909C54A-7D4C-499B-8C1E-F736E7475D72}"/>
    <cellStyle name="Comma 2 8 3" xfId="4591" xr:uid="{436A7A47-535D-439C-B1BA-8C4494C59B2E}"/>
    <cellStyle name="Comma 2 8 3 2" xfId="5420" xr:uid="{BED881D0-0611-45AA-821C-EACC95DB2676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2 2 2" xfId="5588" xr:uid="{822D2285-1E0C-4481-BE20-7BA4B6673D52}"/>
    <cellStyle name="Comma 2 9 2 3" xfId="5099" xr:uid="{447C644B-909A-4413-A89F-1B9612513DD5}"/>
    <cellStyle name="Comma 2 9 3" xfId="4592" xr:uid="{6FC1A4EC-F99D-4735-B5AD-9BC2CAB1B179}"/>
    <cellStyle name="Comma 2 9 3 2" xfId="5421" xr:uid="{25440888-767D-4A98-BB17-2196718853B7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2 2 2" xfId="5589" xr:uid="{63CB0FED-03D7-44D9-A576-07F05AF579BA}"/>
    <cellStyle name="Comma 20 2 3" xfId="5100" xr:uid="{46D9C48F-E755-4361-90F9-99D7A997590B}"/>
    <cellStyle name="Comma 20 3" xfId="4437" xr:uid="{AE1E727F-BE51-4331-80E9-574FB837B307}"/>
    <cellStyle name="Comma 20 3 2" xfId="5273" xr:uid="{BFD0AAD9-4F1A-4C24-9ADD-B42AE0B072B5}"/>
    <cellStyle name="Comma 20 4" xfId="4593" xr:uid="{E2A74ED1-7430-4FD0-ABB8-25F5E2D0ABE4}"/>
    <cellStyle name="Comma 20 4 2" xfId="5422" xr:uid="{35B556A4-C1E8-4272-A9FE-2D416D0B63B3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2 2 2" xfId="5590" xr:uid="{2EFC20D0-DA68-4DE8-B3C6-5B9DF55EB973}"/>
    <cellStyle name="Comma 21 2 3" xfId="5101" xr:uid="{1E0B24FE-14B2-4FA2-BBCD-3BB0DCA50916}"/>
    <cellStyle name="Comma 21 3" xfId="4594" xr:uid="{B9701230-25B7-41B2-8780-E7779FFBF076}"/>
    <cellStyle name="Comma 21 3 2" xfId="5423" xr:uid="{4C803C36-A9DD-48DF-8427-18B6212B870D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2 2 2" xfId="5591" xr:uid="{46BF2D6E-2B71-4812-8628-34A68D314C61}"/>
    <cellStyle name="Comma 22 2 3" xfId="5102" xr:uid="{53E22AB7-D54A-4B39-825C-5D32CC3C0F49}"/>
    <cellStyle name="Comma 22 3" xfId="4595" xr:uid="{3ECCB15D-F184-4CD9-86ED-D31B6629680B}"/>
    <cellStyle name="Comma 22 3 2" xfId="5424" xr:uid="{5C1B85DF-4F39-41DD-8D96-82AD16C6B6D0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2 2 2" xfId="5593" xr:uid="{50ACCC4E-8D38-4E4B-A83D-8A9E2B8C0B8C}"/>
    <cellStyle name="Comma 23 2 2 3" xfId="5104" xr:uid="{F0D48533-38EC-480A-AAF4-F09E015C80D0}"/>
    <cellStyle name="Comma 23 2 3" xfId="4597" xr:uid="{09A3D42D-F9CC-40C6-B2B8-916BC0C54DA3}"/>
    <cellStyle name="Comma 23 2 3 2" xfId="5426" xr:uid="{B20D69D1-FBFC-4A23-BA2B-69C3C99A1505}"/>
    <cellStyle name="Comma 23 3" xfId="4216" xr:uid="{E518DC6B-E110-421C-A46F-B914431D9009}"/>
    <cellStyle name="Comma 23 3 2" xfId="4805" xr:uid="{7D90477A-0C78-4E90-A70C-097DD69CE51A}"/>
    <cellStyle name="Comma 23 3 2 2" xfId="5592" xr:uid="{7C29435F-36F6-40A5-9698-3BAB06DA7B1F}"/>
    <cellStyle name="Comma 23 3 3" xfId="5103" xr:uid="{F999F136-2F1E-4851-B97C-4A15923BFBBD}"/>
    <cellStyle name="Comma 23 4" xfId="4596" xr:uid="{568125D7-BC14-4007-BC8F-1689D040C10F}"/>
    <cellStyle name="Comma 23 4 2" xfId="5425" xr:uid="{00A695E0-E740-4FA4-8508-7E017F1C5972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2 2 2" xfId="5594" xr:uid="{64D65FB2-6567-4698-BC96-194491D96912}"/>
    <cellStyle name="Comma 24 2 3" xfId="5105" xr:uid="{6CDFCE25-7436-4058-8E7C-7E0E0913EFE4}"/>
    <cellStyle name="Comma 24 3" xfId="4598" xr:uid="{BFDD940A-8BD7-4F97-88D9-3339C98F8CFF}"/>
    <cellStyle name="Comma 24 3 2" xfId="5427" xr:uid="{130A2F5A-F987-4666-BFE6-5E1816E1F5A8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2 2 2" xfId="5107" xr:uid="{782ED0CD-111D-48EA-8CA5-991F50B9F163}"/>
    <cellStyle name="Comma 25 2 3" xfId="4952" xr:uid="{A41A60CE-BFF1-45D9-B646-06244153F0C8}"/>
    <cellStyle name="Comma 25 3" xfId="4219" xr:uid="{3B0ED31D-0A85-4928-AEE3-9CE9E4238D9C}"/>
    <cellStyle name="Comma 25 3 2" xfId="5106" xr:uid="{2EF716C3-1B06-413C-B480-DFDBC09DBB18}"/>
    <cellStyle name="Comma 25 4" xfId="4951" xr:uid="{82E9021C-88B7-4DBD-8AB0-0EE4693678F0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2 2 2" xfId="5595" xr:uid="{3685E74A-2C08-48E3-A9DD-891DD5D87A93}"/>
    <cellStyle name="Comma 26 2 3" xfId="5108" xr:uid="{DDBBA301-B18C-4F8F-93D5-E3AFC0142862}"/>
    <cellStyle name="Comma 26 3" xfId="4599" xr:uid="{5779434C-5D24-464D-A807-F1B2ABBDD6D7}"/>
    <cellStyle name="Comma 26 3 2" xfId="5428" xr:uid="{645E0D5C-7E8F-45CE-A251-AC6BBE7DB645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2 2 2" xfId="5596" xr:uid="{B2EF3A68-2767-42DD-BBC4-044BB1F307AF}"/>
    <cellStyle name="Comma 27 2 3" xfId="5109" xr:uid="{C46988C3-EF48-4990-83E6-1FE58C96D32E}"/>
    <cellStyle name="Comma 27 3" xfId="4600" xr:uid="{A0F6693D-62EE-4A3B-BF96-9F7E532CBAEE}"/>
    <cellStyle name="Comma 27 3 2" xfId="5429" xr:uid="{F739C5EC-D61F-480B-8AA4-BF1433218D2C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2 2 2" xfId="5597" xr:uid="{E37A5CBB-A71D-4B2D-BC9E-E4C4D47753F8}"/>
    <cellStyle name="Comma 28 2 3" xfId="5110" xr:uid="{8A74FEA6-1221-4D0A-9FA0-6762308984D9}"/>
    <cellStyle name="Comma 28 3" xfId="4601" xr:uid="{9405DE42-6B46-4339-9425-79A3CC6D6CFD}"/>
    <cellStyle name="Comma 28 3 2" xfId="5430" xr:uid="{B6BD27BB-3F5C-43A7-9F44-064CB6C8E388}"/>
    <cellStyle name="Comma 29" xfId="2431" xr:uid="{00000000-0005-0000-0000-000066090000}"/>
    <cellStyle name="Comma 29 2" xfId="4224" xr:uid="{4703D4B6-7C66-42AC-8587-C9FD292F2691}"/>
    <cellStyle name="Comma 29 2 2" xfId="5111" xr:uid="{DAB75624-15C1-4310-9D76-1A5E40D60570}"/>
    <cellStyle name="Comma 29 3" xfId="4953" xr:uid="{3E705927-2CDF-48A8-8C6A-C5C185F91BE0}"/>
    <cellStyle name="Comma 3" xfId="15" xr:uid="{00000000-0005-0000-0000-000067090000}"/>
    <cellStyle name="Comma 3 10" xfId="4123" xr:uid="{9278BC8C-0322-43FE-A38C-E519A2C63816}"/>
    <cellStyle name="Comma 3 10 2" xfId="5010" xr:uid="{CE555467-85B4-460B-954C-4014D08FBAF2}"/>
    <cellStyle name="Comma 3 11" xfId="4490" xr:uid="{349D43EA-74D0-4FDF-909B-000A090EB667}"/>
    <cellStyle name="Comma 3 11 2" xfId="5324" xr:uid="{855F03FC-339D-4407-ADC9-5C407097349C}"/>
    <cellStyle name="Comma 3 12" xfId="4919" xr:uid="{BAFCBD1D-1698-4DC5-8325-928D5F035D08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2 2 2" xfId="5112" xr:uid="{E1E486A9-8308-42A2-BEBB-C3980FDC3F9F}"/>
    <cellStyle name="Comma 3 2 2 3" xfId="4954" xr:uid="{514DF93A-AA87-4A33-8FC9-E5E81D8F2FCF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2 4 2 2" xfId="5691" xr:uid="{9AB27E02-93B3-4DF8-BCD0-86BBDD8C0A42}"/>
    <cellStyle name="Comma 3 3 2 4 3" xfId="5271" xr:uid="{82DBBC53-BB95-41F6-8644-5DFA5D998967}"/>
    <cellStyle name="Comma 3 3 3" xfId="4436" xr:uid="{D055A196-7DA1-4ED9-9E2C-30D237EAFFCF}"/>
    <cellStyle name="Comma 3 3 3 2" xfId="5272" xr:uid="{B1305C6B-961A-470D-AC21-4C8149EDC42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2 2" xfId="5113" xr:uid="{F511E11E-BBB5-4CF0-AAB7-3AD163525EC0}"/>
    <cellStyle name="Comma 30 3" xfId="4434" xr:uid="{87728F9B-58EB-495F-8CE8-415897618628}"/>
    <cellStyle name="Comma 30 3 2" xfId="5270" xr:uid="{5C787C23-4622-4F38-A215-2CBEE54D1027}"/>
    <cellStyle name="Comma 30 4" xfId="4604" xr:uid="{28C1F885-B86E-4D82-96FB-E3EA5E549422}"/>
    <cellStyle name="Comma 30 4 2" xfId="5431" xr:uid="{A23808A9-F55F-4FE4-9135-1B2957748FD0}"/>
    <cellStyle name="Comma 30 5" xfId="4955" xr:uid="{177F0BB3-2D9B-4F01-B107-87B6AD895E49}"/>
    <cellStyle name="Comma 31" xfId="4467" xr:uid="{39F6B9A4-87EF-4DB9-B5B8-AEFC1CB81707}"/>
    <cellStyle name="Comma 31 2" xfId="5301" xr:uid="{33F78935-BEAB-4D95-89AF-A94FEC02A98E}"/>
    <cellStyle name="Comma 32" xfId="2447" xr:uid="{00000000-0005-0000-0000-000077090000}"/>
    <cellStyle name="Comma 32 2" xfId="4227" xr:uid="{F4C93513-4847-4DAD-8C90-D81CE2734FAF}"/>
    <cellStyle name="Comma 32 2 2" xfId="5114" xr:uid="{D9212CA7-9953-41A0-9D7D-CABEE296D519}"/>
    <cellStyle name="Comma 32 3" xfId="4956" xr:uid="{16306FD4-5A08-43CA-AE9B-831C7AD2E9A1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2 2" xfId="5269" xr:uid="{29B93667-4C88-43F1-B50E-55D7E5616A34}"/>
    <cellStyle name="Comma 33 2 2 3" xfId="4738" xr:uid="{ED86DA20-EFFE-4FF2-875C-B845DA4A3D56}"/>
    <cellStyle name="Comma 33 2 2 3 2" xfId="5525" xr:uid="{659DDFF8-B1AE-43DB-981D-0881792E18DB}"/>
    <cellStyle name="Comma 33 2 2 4" xfId="5006" xr:uid="{8D143852-369C-41D9-BC00-213B47A93F6C}"/>
    <cellStyle name="Comma 33 2 3" xfId="4122" xr:uid="{5F0E3013-D863-4D5F-848A-8121B3CDE22C}"/>
    <cellStyle name="Comma 33 2 3 2" xfId="5009" xr:uid="{29B5C850-B6A8-4802-B709-F98BAEF3F14D}"/>
    <cellStyle name="Comma 33 2 4" xfId="4489" xr:uid="{29756ED2-4D53-4A12-B833-22DA08529FBC}"/>
    <cellStyle name="Comma 33 2 4 2" xfId="5323" xr:uid="{A71605F2-3D41-48E2-9BEE-A2ED6A3C63AC}"/>
    <cellStyle name="Comma 33 2 5" xfId="4918" xr:uid="{78FDCAAB-064B-4010-99AF-912BF8CD6CF4}"/>
    <cellStyle name="Comma 33 3" xfId="4228" xr:uid="{00CF7985-0176-42D8-9312-DABE40B55A95}"/>
    <cellStyle name="Comma 33 3 2" xfId="5115" xr:uid="{138C5002-27E8-4618-9A59-E3E4F8633FAC}"/>
    <cellStyle name="Comma 33 4" xfId="4957" xr:uid="{25BEC6D0-0F51-4148-976E-E81AC66EAC87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2 2 2" xfId="5598" xr:uid="{ED20DFB7-249D-4A80-9B10-EF4781FA3A35}"/>
    <cellStyle name="Comma 34 2 3" xfId="5116" xr:uid="{BD142727-B1B4-4797-8639-C8EC904B16E2}"/>
    <cellStyle name="Comma 34 3" xfId="4605" xr:uid="{E25ABAD4-2FFC-447A-96FF-80B3F7584EEF}"/>
    <cellStyle name="Comma 34 3 2" xfId="5432" xr:uid="{0EA44582-1C83-414F-A04D-3806781B4AE9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2 2 2" xfId="5599" xr:uid="{0A011847-B199-4EDF-B9CE-8F16BA2E9534}"/>
    <cellStyle name="Comma 35 2 3" xfId="5117" xr:uid="{0A1AE392-3422-4571-9534-B37E58F374FE}"/>
    <cellStyle name="Comma 35 3" xfId="4606" xr:uid="{B4D16C56-FE27-4F5E-8EFF-3E31510ACE29}"/>
    <cellStyle name="Comma 35 3 2" xfId="5433" xr:uid="{EC7D23CB-7346-42DC-957D-977BD39414AB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2 2 2" xfId="5600" xr:uid="{1DF4C988-CB98-42FF-A307-0609D17EAE84}"/>
    <cellStyle name="Comma 36 2 3" xfId="5118" xr:uid="{42BFAC45-63A7-4859-89F9-EA1F07B03E8F}"/>
    <cellStyle name="Comma 36 3" xfId="4607" xr:uid="{57CA0549-A51D-434B-B444-A23576EC1A61}"/>
    <cellStyle name="Comma 36 3 2" xfId="5434" xr:uid="{D70CCB3D-99D3-4075-A374-3F5C34B558EA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2 2 2" xfId="5601" xr:uid="{DA7894C5-6466-4D13-B020-ED5F29CB8CC1}"/>
    <cellStyle name="Comma 37 2 3" xfId="5119" xr:uid="{26156833-DDEC-4A26-BEEE-B47E38FDD1D5}"/>
    <cellStyle name="Comma 37 3" xfId="4608" xr:uid="{322E4A93-0FFF-4B2A-907A-E9085802DFC0}"/>
    <cellStyle name="Comma 37 3 2" xfId="5435" xr:uid="{3741D85B-C6ED-4A7C-892D-4602740A2FB1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2 2 2" xfId="5602" xr:uid="{412F6BA0-A242-4C3E-809C-FE5E63923788}"/>
    <cellStyle name="Comma 38 2 3" xfId="5120" xr:uid="{556FAA81-EF1F-4D6B-AEFA-C34F56856A5F}"/>
    <cellStyle name="Comma 38 3" xfId="4609" xr:uid="{3F656113-24DA-4E1C-AB0C-8194E1F4E13E}"/>
    <cellStyle name="Comma 38 3 2" xfId="5436" xr:uid="{C666C023-5B7A-4137-9B4A-4D8535F3DE7D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2 2 2" xfId="5603" xr:uid="{E3D71A82-7C92-429F-A8CE-E62B5652B6C9}"/>
    <cellStyle name="Comma 39 2 3" xfId="5121" xr:uid="{CCB94661-A3DB-4CAD-BE53-0DE849F00C56}"/>
    <cellStyle name="Comma 39 3" xfId="4610" xr:uid="{8AB5FE35-1A2F-466F-9B1D-91D60CF00052}"/>
    <cellStyle name="Comma 39 3 2" xfId="5437" xr:uid="{7D5C42D9-2168-4A1C-923F-6F216B97E067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0 2 2" xfId="5122" xr:uid="{FC058DE9-E1C1-4FB2-95C3-73FD4DAA6E23}"/>
    <cellStyle name="Comma 4 10 3" xfId="4958" xr:uid="{878AD36F-AB55-4BD8-BE30-EA1459FB4B1D}"/>
    <cellStyle name="Comma 4 11" xfId="2457" xr:uid="{00000000-0005-0000-0000-000082090000}"/>
    <cellStyle name="Comma 4 11 2" xfId="4236" xr:uid="{1F68C6B1-2067-4139-AB4F-BB8A14DB3BE3}"/>
    <cellStyle name="Comma 4 11 2 2" xfId="5123" xr:uid="{6C679DB5-7077-4EAB-9352-3FEA2E0F3BA8}"/>
    <cellStyle name="Comma 4 11 3" xfId="4959" xr:uid="{29A75A3B-6E00-48E5-947E-AA61453F083D}"/>
    <cellStyle name="Comma 4 12" xfId="2458" xr:uid="{00000000-0005-0000-0000-000083090000}"/>
    <cellStyle name="Comma 4 12 2" xfId="4237" xr:uid="{0810965D-9F8B-4720-B85E-1862CD5683A9}"/>
    <cellStyle name="Comma 4 12 2 2" xfId="5124" xr:uid="{84FB9F39-2DA1-4326-96D9-4A95001C0A73}"/>
    <cellStyle name="Comma 4 12 3" xfId="4960" xr:uid="{F75E5B1D-0DC4-4186-A34D-B3EE88EDF25A}"/>
    <cellStyle name="Comma 4 13" xfId="2459" xr:uid="{00000000-0005-0000-0000-000084090000}"/>
    <cellStyle name="Comma 4 13 2" xfId="4238" xr:uid="{0BD77967-DCDD-4A06-8BCA-C20727B11A2B}"/>
    <cellStyle name="Comma 4 13 2 2" xfId="5125" xr:uid="{2B763CA3-76D3-469B-B897-EF4E2DD34383}"/>
    <cellStyle name="Comma 4 13 3" xfId="4961" xr:uid="{D5F7B684-84D4-4533-A0D0-340568F432E1}"/>
    <cellStyle name="Comma 4 14" xfId="2460" xr:uid="{00000000-0005-0000-0000-000085090000}"/>
    <cellStyle name="Comma 4 14 2" xfId="4239" xr:uid="{C5B113F1-B27E-4FF1-88E3-141961181B0B}"/>
    <cellStyle name="Comma 4 14 2 2" xfId="5126" xr:uid="{18AB2854-3173-4E01-9E65-DE33E979EA47}"/>
    <cellStyle name="Comma 4 14 3" xfId="4962" xr:uid="{26E98FC1-365C-43C6-B0DA-308A3EFB5216}"/>
    <cellStyle name="Comma 4 15" xfId="2461" xr:uid="{00000000-0005-0000-0000-000086090000}"/>
    <cellStyle name="Comma 4 15 2" xfId="4240" xr:uid="{E89BB04E-0F83-410F-9718-D83B18E6EBEE}"/>
    <cellStyle name="Comma 4 15 2 2" xfId="5127" xr:uid="{53A14DCE-805C-4E6A-B91D-48129022A56C}"/>
    <cellStyle name="Comma 4 15 3" xfId="4963" xr:uid="{B7F20DC7-23C0-40D4-9074-E1A1023AFC74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4 2 2" xfId="5128" xr:uid="{CB204C69-60AB-492A-8D78-6BB453E1F689}"/>
    <cellStyle name="Comma 4 2 14 3" xfId="4964" xr:uid="{DFFE37AA-D32D-4F26-9AC1-0C36F2FA640F}"/>
    <cellStyle name="Comma 4 2 15" xfId="2472" xr:uid="{00000000-0005-0000-0000-000091090000}"/>
    <cellStyle name="Comma 4 2 15 2" xfId="4242" xr:uid="{F92E3E96-E160-4BCD-95FD-6F1700B85D7D}"/>
    <cellStyle name="Comma 4 2 15 2 2" xfId="5129" xr:uid="{917BCE70-4324-4F50-A6B0-C5AA7D10AEAB}"/>
    <cellStyle name="Comma 4 2 15 3" xfId="4965" xr:uid="{C2820361-1EDF-4CB5-AA10-4AFC2C7ADB38}"/>
    <cellStyle name="Comma 4 2 16" xfId="2473" xr:uid="{00000000-0005-0000-0000-000092090000}"/>
    <cellStyle name="Comma 4 2 16 2" xfId="4243" xr:uid="{C484F97D-842C-4D6A-9969-2685FFDE48FE}"/>
    <cellStyle name="Comma 4 2 16 2 2" xfId="5130" xr:uid="{05DF6D01-1F92-4DB6-8803-5C7C9FD02290}"/>
    <cellStyle name="Comma 4 2 16 3" xfId="4966" xr:uid="{A98F088B-FF89-4471-8ACE-2BD4F8ADB9DC}"/>
    <cellStyle name="Comma 4 2 17" xfId="2474" xr:uid="{00000000-0005-0000-0000-000093090000}"/>
    <cellStyle name="Comma 4 2 17 2" xfId="4244" xr:uid="{D10DEC29-352B-4234-B3C7-AA28DAE1E46C}"/>
    <cellStyle name="Comma 4 2 17 2 2" xfId="5131" xr:uid="{186C08DE-E6B1-4387-B927-C9FDE7718B34}"/>
    <cellStyle name="Comma 4 2 17 3" xfId="4967" xr:uid="{5288B734-4BEE-4DC3-8846-269BF42D62A9}"/>
    <cellStyle name="Comma 4 2 18" xfId="2475" xr:uid="{00000000-0005-0000-0000-000094090000}"/>
    <cellStyle name="Comma 4 2 18 2" xfId="4245" xr:uid="{6455EC59-9BED-42F5-961E-DBF139CE0BC0}"/>
    <cellStyle name="Comma 4 2 18 2 2" xfId="5132" xr:uid="{90E573D6-FAD7-447A-9AA2-3DB558F940B0}"/>
    <cellStyle name="Comma 4 2 18 3" xfId="4968" xr:uid="{6111DBA8-1DF9-4C27-8C01-291F42F51265}"/>
    <cellStyle name="Comma 4 2 19" xfId="2476" xr:uid="{00000000-0005-0000-0000-000095090000}"/>
    <cellStyle name="Comma 4 2 19 2" xfId="4246" xr:uid="{D0B59064-A68C-4428-A64A-AE74E38C4E40}"/>
    <cellStyle name="Comma 4 2 19 2 2" xfId="5133" xr:uid="{775E9D04-DFD3-4AD6-A7D7-64DBA163E96C}"/>
    <cellStyle name="Comma 4 2 19 3" xfId="4969" xr:uid="{014AE094-81BB-4059-947D-8B610E1E82B2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0 2 2" xfId="5604" xr:uid="{F56AF85E-A9A2-496C-AB9B-D0108C939CBF}"/>
    <cellStyle name="Comma 4 2 2 20 3" xfId="5134" xr:uid="{621E9F4E-B005-4B18-A155-F1684AD48CB9}"/>
    <cellStyle name="Comma 4 2 2 21" xfId="4611" xr:uid="{5CB99A42-A98F-4E2C-967E-86E89BB087A4}"/>
    <cellStyle name="Comma 4 2 2 21 2" xfId="5438" xr:uid="{FA41461E-84C1-4FB9-9CF5-876C4EA46A36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10" xfId="4970" xr:uid="{770B87F0-274E-431D-9A4F-A0E6ABB25B3A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3 9 2" xfId="5135" xr:uid="{57A78197-8E98-4724-AED7-ACEBBA108BB6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2 2 2" xfId="5136" xr:uid="{A38316ED-8B63-4303-BFCC-C6AE08D92974}"/>
    <cellStyle name="Comma 4 5 2 3" xfId="4971" xr:uid="{F330699A-C585-44D0-90EB-4F39BD636F70}"/>
    <cellStyle name="Comma 4 5 3" xfId="2525" xr:uid="{00000000-0005-0000-0000-0000C6090000}"/>
    <cellStyle name="Comma 4 5 3 2" xfId="4250" xr:uid="{09D4BC13-DAA6-48EB-90F8-9DD2DA3919E6}"/>
    <cellStyle name="Comma 4 5 3 2 2" xfId="5137" xr:uid="{579E1250-BDE3-48DA-A70F-799BAE86DF3C}"/>
    <cellStyle name="Comma 4 5 3 3" xfId="4972" xr:uid="{438CD65E-674A-4593-B02C-08FD110347F2}"/>
    <cellStyle name="Comma 4 5 4" xfId="2526" xr:uid="{00000000-0005-0000-0000-0000C7090000}"/>
    <cellStyle name="Comma 4 5 4 2" xfId="4251" xr:uid="{D9E34BF5-5F4B-4F58-B9A7-D608CA68FD2C}"/>
    <cellStyle name="Comma 4 5 4 2 2" xfId="5138" xr:uid="{70A3D32B-3FCE-43A2-B020-7FA8075175FB}"/>
    <cellStyle name="Comma 4 5 4 3" xfId="4973" xr:uid="{F7823658-B0F1-44B9-88D6-4912C2B6907D}"/>
    <cellStyle name="Comma 4 5 5" xfId="2527" xr:uid="{00000000-0005-0000-0000-0000C8090000}"/>
    <cellStyle name="Comma 4 5 5 2" xfId="4252" xr:uid="{95943B9F-848D-4F95-B59A-8AE7EA4E64A3}"/>
    <cellStyle name="Comma 4 5 5 2 2" xfId="5139" xr:uid="{846C9364-CEC4-45B4-B725-C668CDA79CFF}"/>
    <cellStyle name="Comma 4 5 5 3" xfId="4974" xr:uid="{95EEF2D3-406A-4966-9736-A5DB3DC26F46}"/>
    <cellStyle name="Comma 4 5 6" xfId="2528" xr:uid="{00000000-0005-0000-0000-0000C9090000}"/>
    <cellStyle name="Comma 4 5 6 2" xfId="4253" xr:uid="{8E4B31E5-88F4-4610-AE8B-82109E4699B0}"/>
    <cellStyle name="Comma 4 5 6 2 2" xfId="5140" xr:uid="{8A3D7953-4C2A-4097-AA40-69794753F33D}"/>
    <cellStyle name="Comma 4 5 6 3" xfId="4975" xr:uid="{2C60984A-E4B7-4134-A2A8-1029F8A1F910}"/>
    <cellStyle name="Comma 4 5 7" xfId="2529" xr:uid="{00000000-0005-0000-0000-0000CA090000}"/>
    <cellStyle name="Comma 4 5 7 2" xfId="4254" xr:uid="{8A5B780D-13DF-4E63-819A-96C48383A671}"/>
    <cellStyle name="Comma 4 5 7 2 2" xfId="5141" xr:uid="{0FBB9EA3-8A36-4143-937D-4B7F828D5E95}"/>
    <cellStyle name="Comma 4 5 7 3" xfId="4976" xr:uid="{2B9F2CF3-94BB-4876-BFC3-927742BFD55F}"/>
    <cellStyle name="Comma 4 5 8" xfId="2530" xr:uid="{00000000-0005-0000-0000-0000CB090000}"/>
    <cellStyle name="Comma 4 5 8 2" xfId="4255" xr:uid="{79830276-5AAD-45B4-8DBA-D7EDB6D8F7EE}"/>
    <cellStyle name="Comma 4 5 8 2 2" xfId="5142" xr:uid="{83532631-4C7C-4384-A33C-F5B633DA949F}"/>
    <cellStyle name="Comma 4 5 8 3" xfId="4977" xr:uid="{23E3122F-1F73-4B64-AFAC-1F86028B82B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6 2 2 2" xfId="5143" xr:uid="{1FB23927-8FB8-466D-BDA6-B4C6ED034834}"/>
    <cellStyle name="Comma 4 6 2 3" xfId="4978" xr:uid="{28A8E264-AF92-422A-9A08-D4CC813F6209}"/>
    <cellStyle name="Comma 4 7" xfId="2534" xr:uid="{00000000-0005-0000-0000-0000CF090000}"/>
    <cellStyle name="Comma 4 7 2" xfId="4257" xr:uid="{1D1AFD4D-E631-4C84-BA00-50E0DD2874FE}"/>
    <cellStyle name="Comma 4 7 2 2" xfId="5144" xr:uid="{E123C2C7-F48F-4327-8BA2-5C273DB71CDC}"/>
    <cellStyle name="Comma 4 7 3" xfId="4979" xr:uid="{DEAF7777-0261-4131-81F9-6ED7FF97B3AC}"/>
    <cellStyle name="Comma 4 8" xfId="2535" xr:uid="{00000000-0005-0000-0000-0000D0090000}"/>
    <cellStyle name="Comma 4 8 2" xfId="4258" xr:uid="{2083B6C3-A049-40F9-A743-7E93C954FB6E}"/>
    <cellStyle name="Comma 4 8 2 2" xfId="5145" xr:uid="{633E0D71-C75D-4CE5-BB22-02A801BF4683}"/>
    <cellStyle name="Comma 4 8 3" xfId="4980" xr:uid="{DAB51D13-3721-4D7E-A40C-C9532D3FC1F0}"/>
    <cellStyle name="Comma 4 9" xfId="2536" xr:uid="{00000000-0005-0000-0000-0000D1090000}"/>
    <cellStyle name="Comma 4 9 2" xfId="4259" xr:uid="{7F9B97B3-E764-4B2C-A389-EE556269E97A}"/>
    <cellStyle name="Comma 4 9 2 2" xfId="5146" xr:uid="{118CC6C2-5025-4251-B67D-2F2B1F8B81F2}"/>
    <cellStyle name="Comma 4 9 3" xfId="4981" xr:uid="{5DF3FE77-559A-41EC-94C6-24BDE3DE4AA7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2 2 2" xfId="5605" xr:uid="{BE51CD2D-F686-41ED-A27F-F4ECB23BC030}"/>
    <cellStyle name="Comma 40 2 3" xfId="5147" xr:uid="{97046C77-02FD-4959-AE2C-38C83206FC4E}"/>
    <cellStyle name="Comma 40 3" xfId="4612" xr:uid="{AE7AA518-DDB4-4D9F-97AF-691A1F17222E}"/>
    <cellStyle name="Comma 40 3 2" xfId="5439" xr:uid="{BE142C8A-2B36-4670-B169-FF2573D0852A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2 2 2" xfId="5606" xr:uid="{8A57AFA5-AED9-4A0C-B232-E0058BB8834F}"/>
    <cellStyle name="Comma 41 2 3" xfId="5148" xr:uid="{F5FDD40A-99B6-4764-A272-D10D8EE09DCA}"/>
    <cellStyle name="Comma 41 3" xfId="4613" xr:uid="{5F3A1B80-E05D-473F-9B9D-43D4007BDF1C}"/>
    <cellStyle name="Comma 41 3 2" xfId="5440" xr:uid="{7B9C437E-9728-423D-A4AF-CA06A5BEB695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2 2 2" xfId="5607" xr:uid="{A437C474-DB62-46EC-878C-C93EDACA0BD5}"/>
    <cellStyle name="Comma 42 2 3" xfId="5149" xr:uid="{C0195166-13B7-40E2-B7E7-FD0FF9DD2316}"/>
    <cellStyle name="Comma 42 3" xfId="4614" xr:uid="{A6840011-DA1D-41C2-ABCF-B635C9DBB57D}"/>
    <cellStyle name="Comma 42 3 2" xfId="5441" xr:uid="{A1C466EC-C60B-4789-BF00-BB3518E35B26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2 2 2" xfId="5608" xr:uid="{92EF2F5D-47F1-42E2-BC01-CB3F44E40728}"/>
    <cellStyle name="Comma 43 2 3" xfId="5150" xr:uid="{626E9B0E-E9EC-4579-B952-FC69491B6056}"/>
    <cellStyle name="Comma 43 3" xfId="4615" xr:uid="{D845274C-B50B-44BF-BD6E-549A338F4FEE}"/>
    <cellStyle name="Comma 43 3 2" xfId="5442" xr:uid="{A6F351FD-E0EC-4A00-93AE-3EAC61E4A07F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2 2 2" xfId="5609" xr:uid="{6EE718AB-FF28-47BD-87D1-282D12BE8617}"/>
    <cellStyle name="Comma 44 2 3" xfId="5151" xr:uid="{03169E8E-31C6-4EE1-AEC5-76C99E805A49}"/>
    <cellStyle name="Comma 44 3" xfId="4516" xr:uid="{9B4DD628-E0F8-4067-97A3-E1F1691FD623}"/>
    <cellStyle name="Comma 44 3 2" xfId="5349" xr:uid="{713676FA-0F41-4F2C-B575-95954C1AFAC4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2 2 2" xfId="5610" xr:uid="{24CD312A-D196-4F34-B8AC-17EAB01608B2}"/>
    <cellStyle name="Comma 45 2 3" xfId="5152" xr:uid="{E7857BEA-745A-439C-A82B-A09F93937692}"/>
    <cellStyle name="Comma 45 3" xfId="4616" xr:uid="{8050BD90-0050-4AF4-AE97-A1A91B542663}"/>
    <cellStyle name="Comma 45 3 2" xfId="5443" xr:uid="{14D4D2CE-197F-4664-9C42-5AFECDE0B682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2 2 2" xfId="5611" xr:uid="{17D1E3AD-6D5B-4206-8706-EB712F1C20B0}"/>
    <cellStyle name="Comma 46 2 3" xfId="5153" xr:uid="{FBE2A423-906C-4CEA-8072-E3403566D017}"/>
    <cellStyle name="Comma 46 3" xfId="4617" xr:uid="{B97E3772-C799-4952-8F0F-4C2FA413B980}"/>
    <cellStyle name="Comma 46 3 2" xfId="5444" xr:uid="{22585F57-A9B5-4A54-B120-B1689BD41E0A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2 2 2" xfId="5612" xr:uid="{3086D710-A09A-4C76-9BE8-E9410696D2BF}"/>
    <cellStyle name="Comma 47 2 3" xfId="5154" xr:uid="{1D2B10A6-A148-47CA-ACD6-47CCD2BD36E0}"/>
    <cellStyle name="Comma 47 3" xfId="4618" xr:uid="{9803F756-B8A8-43C7-8B6B-F942968091D2}"/>
    <cellStyle name="Comma 47 3 2" xfId="5445" xr:uid="{204A1B86-1F9A-4CD2-8F79-F1B8F7EBBB83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2 2 2" xfId="5613" xr:uid="{94695C05-CDE9-4507-B88E-2657695033D7}"/>
    <cellStyle name="Comma 48 2 3" xfId="5155" xr:uid="{68A4A10B-CED3-4DD5-B44C-224EF982F085}"/>
    <cellStyle name="Comma 48 3" xfId="4619" xr:uid="{C4097BDD-A945-4890-991A-09D84DC054F0}"/>
    <cellStyle name="Comma 48 3 2" xfId="5446" xr:uid="{DD0703B8-2824-4307-9D7B-F988F76E21C3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2 2 2" xfId="5614" xr:uid="{D76FC8B8-EAC3-4159-9423-56A4EA0B4B35}"/>
    <cellStyle name="Comma 49 2 3" xfId="5156" xr:uid="{DFC451B8-C4E5-4A72-A70E-0CE235BA2207}"/>
    <cellStyle name="Comma 49 3" xfId="4620" xr:uid="{4AC52870-E776-484E-A8E6-D6DC570530B2}"/>
    <cellStyle name="Comma 49 3 2" xfId="5447" xr:uid="{B3AFBE48-44DB-419C-96FC-C94D1F914059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0 2 2" xfId="5615" xr:uid="{BC857AA3-4965-484E-89BD-AC2FCB29A2FB}"/>
    <cellStyle name="Comma 5 2 20 3" xfId="5157" xr:uid="{165F1A6C-33D2-4A7C-9CFD-2C9DCD01644B}"/>
    <cellStyle name="Comma 5 2 21" xfId="4622" xr:uid="{8E9548CE-D2BA-43FB-BF17-50BE4919394B}"/>
    <cellStyle name="Comma 5 2 21 2" xfId="5448" xr:uid="{F7F02BA3-2074-4722-A577-73EBBBD99DF6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0 2" xfId="5268" xr:uid="{69E4BF55-2273-424A-B33C-174DBD49730F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2 2 2" xfId="5616" xr:uid="{185A13A6-76F1-4FE8-935F-D51024192FEE}"/>
    <cellStyle name="Comma 50 2 3" xfId="5158" xr:uid="{E45F7088-146B-4267-AC8C-253D79AD72A5}"/>
    <cellStyle name="Comma 50 3" xfId="4623" xr:uid="{A9F15457-2940-458F-9120-4DCCEBA48BCB}"/>
    <cellStyle name="Comma 50 3 2" xfId="5449" xr:uid="{E942F00E-E92F-4263-AAAC-20C9A5726B9C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2 2 2" xfId="5617" xr:uid="{6EA150EB-F9E8-49FF-A3DB-F6CFDB8AEC7A}"/>
    <cellStyle name="Comma 51 2 3" xfId="5159" xr:uid="{AB7BBEFD-B59C-4B29-B059-5EFDBEB6871A}"/>
    <cellStyle name="Comma 51 3" xfId="4518" xr:uid="{67E527E8-7AD3-48D6-93AD-F4FFFB54A8FF}"/>
    <cellStyle name="Comma 51 3 2" xfId="5350" xr:uid="{F253C8FB-6077-4512-BFBD-A2E39FFDFCBB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2 2 2" xfId="5618" xr:uid="{A386939B-71B7-4E23-88B3-0B6657F10EE1}"/>
    <cellStyle name="Comma 52 2 3" xfId="5160" xr:uid="{DDD3E967-C792-441F-8F2E-3ECABEDAF699}"/>
    <cellStyle name="Comma 52 3" xfId="4519" xr:uid="{12C62DED-196C-4B82-832C-4FE250F83A84}"/>
    <cellStyle name="Comma 52 3 2" xfId="5351" xr:uid="{D6500433-EEE5-45CC-A151-0F2C3F71E618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2 2 2" xfId="5619" xr:uid="{3BCBE126-663D-4054-9FEB-17D248833E98}"/>
    <cellStyle name="Comma 53 2 3" xfId="5161" xr:uid="{A6BCB5DB-DD5F-43A9-8C12-06405D18308F}"/>
    <cellStyle name="Comma 53 3" xfId="4624" xr:uid="{A182B51F-8833-4592-8EA6-A6C49EC8406B}"/>
    <cellStyle name="Comma 53 3 2" xfId="5450" xr:uid="{F32CFFE5-0773-454D-8D18-9C72890B9917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2 2 2" xfId="5620" xr:uid="{65AF29AA-20BE-480B-A1B4-6E905B52DAC4}"/>
    <cellStyle name="Comma 54 2 3" xfId="5162" xr:uid="{D0A906E2-425A-4389-8C04-FA478D5C9A07}"/>
    <cellStyle name="Comma 54 3" xfId="4625" xr:uid="{EB574871-6A76-483E-A0FA-23E429AC4E10}"/>
    <cellStyle name="Comma 54 3 2" xfId="5451" xr:uid="{A55AD050-CFCD-4373-85B2-4C1366EA7DA5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2 2 2" xfId="5621" xr:uid="{0D3339A3-A346-420B-A51D-994EEB7E0D62}"/>
    <cellStyle name="Comma 55 2 3" xfId="5163" xr:uid="{326343A0-FD23-4AC3-841D-283EBDD6C939}"/>
    <cellStyle name="Comma 55 3" xfId="4626" xr:uid="{4356A145-0F2F-42C5-8443-525DE2EFA5EB}"/>
    <cellStyle name="Comma 55 3 2" xfId="5452" xr:uid="{F8E99E22-200B-4DE0-A8E5-D416B614DE2E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2 2 2" xfId="5622" xr:uid="{ECB1392E-CD2E-40D6-8443-040FD40EA09B}"/>
    <cellStyle name="Comma 56 2 3" xfId="5164" xr:uid="{25A6F815-B1AA-4027-9ED1-A09CC648865B}"/>
    <cellStyle name="Comma 56 3" xfId="4627" xr:uid="{10718DC1-C5F0-423D-AA65-EAC1B66B9319}"/>
    <cellStyle name="Comma 56 3 2" xfId="5453" xr:uid="{B35EEC51-C3A6-41A7-AD5C-01EDB4CC2539}"/>
    <cellStyle name="Comma 57" xfId="4466" xr:uid="{E5AED3F9-88AD-484B-A041-FCC824664BBD}"/>
    <cellStyle name="Comma 57 2" xfId="5300" xr:uid="{32C50FB7-BF7D-4AC6-BABE-5E7538188FD0}"/>
    <cellStyle name="Comma 58" xfId="4400" xr:uid="{81A21BBC-4BC2-4218-A239-29345BE40144}"/>
    <cellStyle name="Comma 58 2" xfId="5258" xr:uid="{DA7E37A1-B626-4F5C-9339-CF0D839E99D7}"/>
    <cellStyle name="Comma 59" xfId="4358" xr:uid="{52E6F45B-BCA3-42D1-8324-2CCBFA7612F8}"/>
    <cellStyle name="Comma 59 2" xfId="5245" xr:uid="{D2578840-242C-4F2B-9530-3DEB6C48AF7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2 2 2" xfId="5623" xr:uid="{8593595C-6E45-4ED3-92E7-73BE2DB3F8B7}"/>
    <cellStyle name="Comma 6 10 2 3" xfId="5165" xr:uid="{73B09A49-A3C1-4D0A-B2FA-F490C274691A}"/>
    <cellStyle name="Comma 6 10 3" xfId="4629" xr:uid="{14AFE211-8401-4F6B-91B3-FA7BBFCBBA32}"/>
    <cellStyle name="Comma 6 10 3 2" xfId="5454" xr:uid="{44EE3F6B-A369-4E16-B929-92ACBF04044B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2 2 2" xfId="5624" xr:uid="{3CB2CAB5-EE29-43DA-B8A2-F2B2503A6220}"/>
    <cellStyle name="Comma 6 11 2 3" xfId="5166" xr:uid="{8F47553B-3137-4092-A7EC-1C09D2E6BA93}"/>
    <cellStyle name="Comma 6 11 3" xfId="4630" xr:uid="{3C5879AB-F145-401E-A926-3F2315F52E64}"/>
    <cellStyle name="Comma 6 11 3 2" xfId="5455" xr:uid="{CD9D5E7D-5092-44C6-A84C-A5196B70D3CD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2 2 2" xfId="5625" xr:uid="{6F22C321-FD9E-41F6-BC6C-B02A7577004C}"/>
    <cellStyle name="Comma 6 12 2 3" xfId="5167" xr:uid="{B9743308-4F74-46BF-9085-DBC289AE71C7}"/>
    <cellStyle name="Comma 6 12 3" xfId="4631" xr:uid="{D398C1D9-C402-4A8E-A363-4DC022A11446}"/>
    <cellStyle name="Comma 6 12 3 2" xfId="5456" xr:uid="{463C005B-FCD9-49E7-9D65-A70262F8B0B5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2 2 2" xfId="5626" xr:uid="{A73EACAE-6854-4138-82DD-4FCF6E03A838}"/>
    <cellStyle name="Comma 6 13 2 3" xfId="5168" xr:uid="{09E9730B-FB49-4A8A-AC87-C07E60060B07}"/>
    <cellStyle name="Comma 6 13 3" xfId="4632" xr:uid="{A3A09D42-05EB-4B7C-8F92-E83E07FA1E9D}"/>
    <cellStyle name="Comma 6 13 3 2" xfId="5457" xr:uid="{A3BA688A-05FD-4C0D-B4FA-AB5EBAD48419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2 2 2" xfId="5627" xr:uid="{C49885B9-4747-46D3-BB52-831AB1B55FE7}"/>
    <cellStyle name="Comma 6 2 2 2 3" xfId="5169" xr:uid="{4C6601B2-2D46-488F-BB66-81A99507B1D2}"/>
    <cellStyle name="Comma 6 2 2 3" xfId="4527" xr:uid="{07ABBAD6-968D-4306-9026-C927FF727171}"/>
    <cellStyle name="Comma 6 2 2 3 2" xfId="5357" xr:uid="{80443940-0B0C-4A3C-BF0B-81A0FD52F2C4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2 2 2" xfId="5628" xr:uid="{A3D99D6E-F0E2-4A1A-A90E-7A5FE05678C7}"/>
    <cellStyle name="Comma 6 2 3 2 3" xfId="5170" xr:uid="{DB1D15AE-E02B-40FF-BE1F-AEAA73CDF6D0}"/>
    <cellStyle name="Comma 6 2 3 3" xfId="4633" xr:uid="{751D070C-C4EF-45E2-940B-EB4B3571612D}"/>
    <cellStyle name="Comma 6 2 3 3 2" xfId="5458" xr:uid="{90969B17-EA8B-449A-BBCA-46C1A8C2EA18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2 2 2" xfId="5629" xr:uid="{9F35BFA5-5134-4CDA-86FF-45F190361D9E}"/>
    <cellStyle name="Comma 6 2 4 2 3" xfId="5171" xr:uid="{7B6E16F8-DA4F-43DE-926A-34E905084C31}"/>
    <cellStyle name="Comma 6 2 4 3" xfId="4634" xr:uid="{A06291F5-C93D-4A0F-824F-A447BED67C86}"/>
    <cellStyle name="Comma 6 2 4 3 2" xfId="5459" xr:uid="{4CC3DB4D-7D5E-4871-9D87-C02FE84777A5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2 2 2" xfId="5630" xr:uid="{AEEA5A51-84C9-4342-9E3F-67108A92BD09}"/>
    <cellStyle name="Comma 6 2 5 2 3" xfId="5172" xr:uid="{C3BE97F8-6488-4E4B-882A-5A2EDDF0961B}"/>
    <cellStyle name="Comma 6 2 5 3" xfId="4635" xr:uid="{B714D4B9-9059-4546-8127-C089B0136CF4}"/>
    <cellStyle name="Comma 6 2 5 3 2" xfId="5460" xr:uid="{5410D8A8-B57E-424D-A065-1505E5B5F185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2 2 2" xfId="5631" xr:uid="{66B5CB15-28E5-4B02-BEE9-ABB80E6ACC48}"/>
    <cellStyle name="Comma 6 2 6 2 3" xfId="5173" xr:uid="{333DB393-14D6-4183-9C3F-35E49DECC41B}"/>
    <cellStyle name="Comma 6 2 6 3" xfId="4636" xr:uid="{AB6490B3-D22F-4C13-8FE8-B146C117A342}"/>
    <cellStyle name="Comma 6 2 6 3 2" xfId="5461" xr:uid="{35FC8CB4-D082-42A6-8BBE-E35E25744F96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2 2 2" xfId="5632" xr:uid="{B0770395-13D6-4092-9BB9-730F6334DAC3}"/>
    <cellStyle name="Comma 6 2 7 2 3" xfId="5174" xr:uid="{468221CA-7069-4CF4-8419-6ACD202966C2}"/>
    <cellStyle name="Comma 6 2 7 3" xfId="4637" xr:uid="{C9AE57AA-E6AD-4B52-BC91-4A8FBAB186C5}"/>
    <cellStyle name="Comma 6 2 7 3 2" xfId="5462" xr:uid="{AE5BF228-CA65-4663-911A-61F54E2EB4E4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2 2 2" xfId="5633" xr:uid="{9FDEBCB6-1692-4CB8-AA10-4B3C05E3C251}"/>
    <cellStyle name="Comma 6 2 8 2 3" xfId="5175" xr:uid="{F3D15639-D2ED-4844-8339-8A9710446F3F}"/>
    <cellStyle name="Comma 6 2 8 3" xfId="4638" xr:uid="{A8A2619E-389E-4D83-A338-B6788C44A1F7}"/>
    <cellStyle name="Comma 6 2 8 3 2" xfId="5463" xr:uid="{F57856CD-09AA-46A8-AFAE-92DA3CFE219C}"/>
    <cellStyle name="Comma 6 2 9" xfId="2625" xr:uid="{00000000-0005-0000-0000-00002A0A0000}"/>
    <cellStyle name="Comma 6 20" xfId="4431" xr:uid="{113894E8-2079-4AB5-8191-4572FC0B141B}"/>
    <cellStyle name="Comma 6 20 2" xfId="5267" xr:uid="{057CBAEC-58BC-463D-A525-7D95262B2AA1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2 2 2" xfId="5634" xr:uid="{797FB7E6-9194-4E3B-8AEA-DB681D768714}"/>
    <cellStyle name="Comma 6 3 2 3" xfId="5176" xr:uid="{B22E7311-F11B-4C24-A66C-1FC292A600EE}"/>
    <cellStyle name="Comma 6 3 3" xfId="4639" xr:uid="{7B4A62DB-3D1A-4F97-9972-D2D14D305FF2}"/>
    <cellStyle name="Comma 6 3 3 2" xfId="5464" xr:uid="{6E9EFE17-4DD1-45C7-BDAF-D23D75D588AA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2 2 2" xfId="5635" xr:uid="{E1CF2C96-A048-4E1D-9CD8-D013B1387E16}"/>
    <cellStyle name="Comma 6 4 2 3" xfId="5177" xr:uid="{A8879311-9C47-4C59-871C-286706FC2582}"/>
    <cellStyle name="Comma 6 4 3" xfId="4640" xr:uid="{DECBF650-7085-49B2-90AB-3717F1E7A28C}"/>
    <cellStyle name="Comma 6 4 3 2" xfId="5465" xr:uid="{9C1E20FD-A6E7-4F63-AD55-51177975336F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2 2 2" xfId="5636" xr:uid="{57DE2D96-1E41-4A3F-B02F-3D65551E078F}"/>
    <cellStyle name="Comma 6 5 2 3" xfId="5178" xr:uid="{207D0F05-7F49-4730-B5C1-68CAA34450E3}"/>
    <cellStyle name="Comma 6 5 3" xfId="4641" xr:uid="{4F7007DA-D973-488B-9ACE-5846A89179DE}"/>
    <cellStyle name="Comma 6 5 3 2" xfId="5466" xr:uid="{02EFBAF9-7655-4CE4-AD80-3FBB5EF49DDC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2 2 2" xfId="5637" xr:uid="{E4F29B2D-8343-4FA2-9B8B-1FFADB5AD54A}"/>
    <cellStyle name="Comma 6 6 2 3" xfId="5179" xr:uid="{4BA37D2D-4EA6-4BCA-A133-2A4BAC614902}"/>
    <cellStyle name="Comma 6 6 3" xfId="4642" xr:uid="{037AE56D-C156-486A-8B85-591BF0FF4875}"/>
    <cellStyle name="Comma 6 6 3 2" xfId="5467" xr:uid="{29A91F4F-2871-4EEF-8C18-878C6108D06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2 2 2" xfId="5638" xr:uid="{1F7B52DA-6F25-4F4B-8F1A-E6305599C368}"/>
    <cellStyle name="Comma 6 7 2 3" xfId="5180" xr:uid="{1A1E4716-2F44-4FBE-AB67-5D0C8DAC1E36}"/>
    <cellStyle name="Comma 6 7 3" xfId="4643" xr:uid="{A114E5AD-1444-41D8-A622-3DB3E7FDF499}"/>
    <cellStyle name="Comma 6 7 3 2" xfId="5468" xr:uid="{F510A0AC-0C4F-42B5-A965-E272051EDFF3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2 2 2" xfId="5639" xr:uid="{FE28E532-85D2-48AC-A01C-5CEDD9DA4A1E}"/>
    <cellStyle name="Comma 6 8 2 3" xfId="5181" xr:uid="{90CB9B04-00C1-49F2-93AB-293B61635A36}"/>
    <cellStyle name="Comma 6 8 3" xfId="4644" xr:uid="{8B4F14CF-3D52-4D86-BB56-72DF9AAFB9B9}"/>
    <cellStyle name="Comma 6 8 3 2" xfId="5469" xr:uid="{2B5A2161-EF56-4986-93F2-DC056D404C33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2 2 2" xfId="5640" xr:uid="{ECCC7392-BADC-41C3-95BF-FB038410AA2C}"/>
    <cellStyle name="Comma 6 9 2 3" xfId="5182" xr:uid="{DD880C8D-BFC2-48C9-AA6C-C32DB943F885}"/>
    <cellStyle name="Comma 6 9 3" xfId="4645" xr:uid="{4F250AF1-1E19-4235-9191-AFA88AAC592F}"/>
    <cellStyle name="Comma 6 9 3 2" xfId="5470" xr:uid="{9028ACEF-4EF2-47AB-AFE3-FCE4B8D0AD8E}"/>
    <cellStyle name="Comma 6_งบการเงิน TCI Q3-54 01.11.54" xfId="2633" xr:uid="{00000000-0005-0000-0000-0000320A0000}"/>
    <cellStyle name="Comma 60" xfId="4401" xr:uid="{89B9167D-CA86-493D-B332-0C6FB83B347B}"/>
    <cellStyle name="Comma 60 2" xfId="5259" xr:uid="{463C08A3-5D23-49B9-A849-AB7B79C45C6F}"/>
    <cellStyle name="Comma 61" xfId="4359" xr:uid="{BC4BE225-936E-4BAD-9DB9-570E4C26A75B}"/>
    <cellStyle name="Comma 61 2" xfId="5246" xr:uid="{8E376453-E8EE-4805-A047-CE1A4E54D10C}"/>
    <cellStyle name="Comma 62" xfId="4402" xr:uid="{9741A1D3-7CF2-4FD5-8FB0-E3293D05F6F5}"/>
    <cellStyle name="Comma 62 2" xfId="5260" xr:uid="{48D3D96E-845D-4AF8-8481-C2D03C6641B5}"/>
    <cellStyle name="Comma 63" xfId="4360" xr:uid="{69A8D722-FD46-49BD-B8D3-A0F396A8E58C}"/>
    <cellStyle name="Comma 63 2" xfId="5247" xr:uid="{2F19D3D3-47C0-463D-B562-1ED970B789F7}"/>
    <cellStyle name="Comma 64" xfId="4394" xr:uid="{B1FE9268-70F7-4B11-A437-BECCCA5BF1E8}"/>
    <cellStyle name="Comma 64 2" xfId="5256" xr:uid="{5D185D07-F651-4296-9BA2-3F210DD69950}"/>
    <cellStyle name="Comma 65" xfId="4361" xr:uid="{34B23E62-9954-4507-98D3-D614602421DD}"/>
    <cellStyle name="Comma 65 2" xfId="5248" xr:uid="{C4B039AD-2ADB-468A-96E2-C8CD695EB425}"/>
    <cellStyle name="Comma 66" xfId="4430" xr:uid="{C64E721F-08C7-44E7-B978-06F02ADAEC9B}"/>
    <cellStyle name="Comma 66 2" xfId="4903" xr:uid="{1DFB2C5F-94FB-4BA2-A406-761183B8F002}"/>
    <cellStyle name="Comma 66 2 2" xfId="5690" xr:uid="{5B6807BB-97F5-46B3-94E7-5E5F23B0393C}"/>
    <cellStyle name="Comma 66 3" xfId="5266" xr:uid="{25867B24-A747-4EA4-8A98-8A4547667E86}"/>
    <cellStyle name="Comma 67" xfId="4429" xr:uid="{EABA0392-0FA1-408A-A25E-6E9F37579214}"/>
    <cellStyle name="Comma 67 2" xfId="4902" xr:uid="{362D1EA8-0442-4E2F-989E-13B86D824856}"/>
    <cellStyle name="Comma 67 2 2" xfId="5689" xr:uid="{D8569638-5394-489D-8F49-003C4D8BE5B4}"/>
    <cellStyle name="Comma 67 3" xfId="5265" xr:uid="{54AACE05-F10C-4247-B560-3970EE036CF6}"/>
    <cellStyle name="Comma 68" xfId="4396" xr:uid="{4733020F-B957-4B99-8214-74FC4366EB92}"/>
    <cellStyle name="Comma 68 2" xfId="5257" xr:uid="{2F407E34-26E4-4CBE-A175-19824856CEEC}"/>
    <cellStyle name="Comma 69" xfId="4475" xr:uid="{04A52B51-FB27-4979-8C29-2D3884F59DFE}"/>
    <cellStyle name="Comma 69 2" xfId="5309" xr:uid="{C93B163D-D97C-4F60-8588-F629BD1A3A64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2 2 2" xfId="5641" xr:uid="{664E1291-C820-4F47-80D6-B1D29170EAC2}"/>
    <cellStyle name="Comma 7 10 2 3" xfId="5184" xr:uid="{EB03F4DA-29F2-4B5A-B635-76DAF6BA0CDB}"/>
    <cellStyle name="Comma 7 10 3" xfId="4647" xr:uid="{94E671D0-6434-4301-98A2-5933B5236F0C}"/>
    <cellStyle name="Comma 7 10 3 2" xfId="5472" xr:uid="{9AE3B391-D157-4F51-A2E4-4EA7BB2D66BD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2 2 2" xfId="5642" xr:uid="{43BC9B30-4552-4AA7-8BEE-0021208385C6}"/>
    <cellStyle name="Comma 7 11 2 3" xfId="5185" xr:uid="{2B0D5655-B422-4400-BE10-54189B887D03}"/>
    <cellStyle name="Comma 7 11 3" xfId="4648" xr:uid="{8DA439D2-BAFF-432A-8E59-6EE44FF41E87}"/>
    <cellStyle name="Comma 7 11 3 2" xfId="5473" xr:uid="{7C5C3BE4-8CA4-4AA4-9A4E-3177506C246F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2 2 2" xfId="5643" xr:uid="{B3DE9FC1-5266-46C1-8C04-EA6B8EEF2741}"/>
    <cellStyle name="Comma 7 12 2 3" xfId="5186" xr:uid="{474D69E0-1199-407A-BE3E-82B46F7CECF1}"/>
    <cellStyle name="Comma 7 12 3" xfId="4649" xr:uid="{735EFE27-C9CC-4850-A8BC-1E1D0F9F9DCD}"/>
    <cellStyle name="Comma 7 12 3 2" xfId="5474" xr:uid="{750D1A29-4BA0-4DFB-AE0C-8A68DA9E7F87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2 2 2" xfId="5644" xr:uid="{B0768AE2-B163-4F64-928E-202F9301DF41}"/>
    <cellStyle name="Comma 7 13 2 3" xfId="5187" xr:uid="{5E24A16F-4D66-4A6D-8210-4076EB798D57}"/>
    <cellStyle name="Comma 7 13 3" xfId="4650" xr:uid="{E1845D2C-1DC6-48CF-AE9C-55C2F0960F0A}"/>
    <cellStyle name="Comma 7 13 3 2" xfId="5475" xr:uid="{D381D60F-FF66-4D94-8013-F52783F3845D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2 2 2" xfId="5645" xr:uid="{93BDBAE8-863D-4746-A6E8-22CBB6004D7B}"/>
    <cellStyle name="Comma 7 2 2 2 3" xfId="5188" xr:uid="{C7B20944-1AE9-4ADE-AE91-BD1327439DCE}"/>
    <cellStyle name="Comma 7 2 2 3" xfId="4652" xr:uid="{04A708CF-EACD-4F5C-9235-6755D7644FB1}"/>
    <cellStyle name="Comma 7 2 2 3 2" xfId="5476" xr:uid="{36CC1354-0757-45DF-87C5-68EC7084717D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2 2 2" xfId="5646" xr:uid="{450F30D1-A53A-4CA1-B4B2-31317A4C2445}"/>
    <cellStyle name="Comma 7 2 3 2 3" xfId="5189" xr:uid="{EC4C8B40-7B42-4833-B678-47F35ED87D5F}"/>
    <cellStyle name="Comma 7 2 3 3" xfId="4653" xr:uid="{68E984E7-D14D-4211-9142-69B0CB9B9409}"/>
    <cellStyle name="Comma 7 2 3 3 2" xfId="5477" xr:uid="{DA6F5D34-903C-4DF1-921E-CBEE7B941796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2 2 2" xfId="5647" xr:uid="{BB8A589B-94F3-4FEC-B69B-CBB2A31928E7}"/>
    <cellStyle name="Comma 7 2 4 2 3" xfId="5190" xr:uid="{45ED32C0-A8D0-41A2-97AB-A5565980B2A3}"/>
    <cellStyle name="Comma 7 2 4 3" xfId="4654" xr:uid="{8581CB36-72DA-41D8-8248-6F0C599F8640}"/>
    <cellStyle name="Comma 7 2 4 3 2" xfId="5478" xr:uid="{5D0D39F2-2C0E-4EAF-8D57-F9424D4A2DDC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2 2 2" xfId="5648" xr:uid="{E8D8F9E4-7ECD-4E72-ADC1-41C9D3C2920A}"/>
    <cellStyle name="Comma 7 2 5 2 3" xfId="5191" xr:uid="{11623ED5-3B37-4AD2-AFF8-2C9AF681ACED}"/>
    <cellStyle name="Comma 7 2 5 3" xfId="4655" xr:uid="{8ECCE6EC-5C20-46B8-BA8A-9752556C02D2}"/>
    <cellStyle name="Comma 7 2 5 3 2" xfId="5479" xr:uid="{CF293E52-8662-488C-99F7-3F2DFA26CD68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2 2 2" xfId="5649" xr:uid="{6C9A8201-381A-4E0E-A995-253F9A9AA3CC}"/>
    <cellStyle name="Comma 7 2 6 2 3" xfId="5192" xr:uid="{CA525CCF-F824-400F-9C8D-A533568DDA91}"/>
    <cellStyle name="Comma 7 2 6 3" xfId="4656" xr:uid="{3F751CD4-9070-4C92-8A13-9D90E23C0653}"/>
    <cellStyle name="Comma 7 2 6 3 2" xfId="5480" xr:uid="{B138960D-8F49-4646-A726-590CBCBC1FCA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2 2 2" xfId="5650" xr:uid="{9F282868-7901-43AF-B162-3F5D7D67192C}"/>
    <cellStyle name="Comma 7 2 7 2 3" xfId="5193" xr:uid="{B1875A3A-5445-444D-AE4E-B73327F49EDA}"/>
    <cellStyle name="Comma 7 2 7 3" xfId="4657" xr:uid="{13268611-0741-410E-94F8-E467FA71361F}"/>
    <cellStyle name="Comma 7 2 7 3 2" xfId="5481" xr:uid="{3A6A1660-B781-4A05-B5D0-A2B20CDC9C26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2 2 2" xfId="5651" xr:uid="{0A4FC554-9C65-454F-B902-92B1FE2412AA}"/>
    <cellStyle name="Comma 7 2 8 2 3" xfId="5194" xr:uid="{15680D52-A43D-4217-9C99-C7E916FE054C}"/>
    <cellStyle name="Comma 7 2 8 3" xfId="4658" xr:uid="{09891871-FF04-47BE-87DF-1FECDEA42B08}"/>
    <cellStyle name="Comma 7 2 8 3 2" xfId="5482" xr:uid="{29915F04-26F2-41BD-A773-5D3CB0671DAE}"/>
    <cellStyle name="Comma 7 2 9" xfId="4427" xr:uid="{0F441E76-16E5-4836-9F25-799363C68912}"/>
    <cellStyle name="Comma 7 2 9 2" xfId="5264" xr:uid="{6A0FEEF6-7625-4C6A-92E7-443DF1E34C3E}"/>
    <cellStyle name="Comma 7 20" xfId="4296" xr:uid="{FA7320FC-8076-46CD-97B9-5FABF3FCD5F5}"/>
    <cellStyle name="Comma 7 20 2" xfId="5183" xr:uid="{29E239F6-83C4-4EFB-94ED-C31C9B46F0C6}"/>
    <cellStyle name="Comma 7 21" xfId="4428" xr:uid="{9B36DD45-3F69-47F2-9842-DC53B06826EE}"/>
    <cellStyle name="Comma 7 22" xfId="4646" xr:uid="{24887BE9-8CBB-4FF5-BDE0-905181A81C31}"/>
    <cellStyle name="Comma 7 22 2" xfId="5471" xr:uid="{BE2266DD-9937-4895-9C71-C7F1AC4D216D}"/>
    <cellStyle name="Comma 7 23" xfId="4982" xr:uid="{E5F2AE43-FFAC-4C73-BAB1-5FFF33D0F5B3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2 2 2" xfId="5652" xr:uid="{23AB6B57-4F5D-425A-8E8C-37A9A6BBDF13}"/>
    <cellStyle name="Comma 7 3 2 3" xfId="5195" xr:uid="{50384906-58D2-408E-BD83-49D6551648BA}"/>
    <cellStyle name="Comma 7 3 3" xfId="4659" xr:uid="{1E5D0601-0E8E-4C1C-AE92-537071C6AFDE}"/>
    <cellStyle name="Comma 7 3 3 2" xfId="5483" xr:uid="{2A69B359-511D-43F8-A3E9-5135168BCF2A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2 2 2" xfId="5653" xr:uid="{0A0A04F3-C1D8-468A-95E2-97B30D975129}"/>
    <cellStyle name="Comma 7 4 2 3" xfId="5196" xr:uid="{5EE52A4B-4D77-42D7-A446-115A31651158}"/>
    <cellStyle name="Comma 7 4 3" xfId="4660" xr:uid="{919DF5F5-EE43-4A7B-9D8A-86E3D70B8B62}"/>
    <cellStyle name="Comma 7 4 3 2" xfId="5484" xr:uid="{0CF958A0-6D0A-47BF-85DA-BCD3618E250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2 2 2" xfId="5654" xr:uid="{89074804-DCD4-48E4-A54A-BFBCE74480AA}"/>
    <cellStyle name="Comma 7 5 2 3" xfId="5197" xr:uid="{A642FAB9-5349-46C1-9C2B-093F96B5279D}"/>
    <cellStyle name="Comma 7 5 3" xfId="4661" xr:uid="{B9C1CD23-FCC9-4AEE-BEEA-560679976DFC}"/>
    <cellStyle name="Comma 7 5 3 2" xfId="5485" xr:uid="{554FCA33-0C2E-4C68-AD4D-38C21C58AC8E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2 2 2" xfId="5655" xr:uid="{A6EE6B72-8F59-4912-9D00-B9EF2CC321BA}"/>
    <cellStyle name="Comma 7 6 2 3" xfId="5198" xr:uid="{096816F9-AF7F-4191-8D7B-4269B9334AB7}"/>
    <cellStyle name="Comma 7 6 3" xfId="4662" xr:uid="{9EAE3ADB-6267-4AF3-B15C-D433E07AAF21}"/>
    <cellStyle name="Comma 7 6 3 2" xfId="5486" xr:uid="{962E1B9B-4213-4F93-876B-DB13ECFA2AB6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2 2 2" xfId="5656" xr:uid="{4F208192-5AF0-4C9D-B4D8-34F1AD5903D0}"/>
    <cellStyle name="Comma 7 7 2 3" xfId="5199" xr:uid="{D59F0CF2-3125-49FB-9CFA-05D785D196E6}"/>
    <cellStyle name="Comma 7 7 3" xfId="4663" xr:uid="{9118CB39-2F9A-499B-A7C5-D8ABF5080BE9}"/>
    <cellStyle name="Comma 7 7 3 2" xfId="5487" xr:uid="{73486C2D-B514-4D80-886D-4C0523076292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2 2 2" xfId="5657" xr:uid="{22994CFA-DBBA-4EEE-B065-D3F5239E308C}"/>
    <cellStyle name="Comma 7 8 2 3" xfId="5200" xr:uid="{81AEA718-0448-427F-8529-777FEF7D67F0}"/>
    <cellStyle name="Comma 7 8 3" xfId="4664" xr:uid="{1118DEB4-9F2E-4064-9CCC-23F3FB8F0A08}"/>
    <cellStyle name="Comma 7 8 3 2" xfId="5488" xr:uid="{3088BEC4-AD46-40B3-892F-C97B95E3CEB3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2 2 2" xfId="5658" xr:uid="{6F894B74-2150-4E23-B9EC-E9405CC168D7}"/>
    <cellStyle name="Comma 7 9 2 3" xfId="5201" xr:uid="{373B336F-6AD8-42C1-8C6C-28AA594DA509}"/>
    <cellStyle name="Comma 7 9 3" xfId="4665" xr:uid="{66DBA7B3-F0DA-4360-A5A6-079F76F5CEA8}"/>
    <cellStyle name="Comma 7 9 3 2" xfId="5489" xr:uid="{0393A27D-BFA7-43FB-B1C0-994CF2867DE2}"/>
    <cellStyle name="Comma 70" xfId="4474" xr:uid="{776AA02B-88AA-4198-A23B-1A559533E28B}"/>
    <cellStyle name="Comma 70 2" xfId="5308" xr:uid="{8EC4BB27-8057-4999-B6F6-7C8CB3F64EA8}"/>
    <cellStyle name="Comma 71" xfId="4469" xr:uid="{5FF3881C-B428-4A70-B967-B9334DB7398A}"/>
    <cellStyle name="Comma 71 2" xfId="5303" xr:uid="{7A893193-53D3-4464-B265-17E0E32BEB4E}"/>
    <cellStyle name="Comma 72" xfId="4473" xr:uid="{24A1CB79-06ED-4460-8511-08255D204B7B}"/>
    <cellStyle name="Comma 72 2" xfId="5307" xr:uid="{03892081-0AC7-496C-818F-4ACA46D2E3C7}"/>
    <cellStyle name="Comma 73" xfId="4470" xr:uid="{30C39665-0670-4C8C-BABB-900B134A6EEC}"/>
    <cellStyle name="Comma 73 2" xfId="5304" xr:uid="{7E038387-B0C5-470E-A860-F206D6C74EB6}"/>
    <cellStyle name="Comma 74" xfId="4472" xr:uid="{9A79707C-CB0D-4CB5-923C-4E6C395A2609}"/>
    <cellStyle name="Comma 74 2" xfId="5306" xr:uid="{35617016-8248-4831-A150-9FBDF8C8A3E6}"/>
    <cellStyle name="Comma 75" xfId="4471" xr:uid="{F25E3184-0154-4AB8-8F7E-BEB08BC932D6}"/>
    <cellStyle name="Comma 75 2" xfId="5305" xr:uid="{2B6F6418-89BD-425D-A360-49D6E5A78CD5}"/>
    <cellStyle name="Comma 76" xfId="4487" xr:uid="{BE3E8B1F-CD95-4EA3-A9CC-1966B4733C9C}"/>
    <cellStyle name="Comma 76 2" xfId="5321" xr:uid="{134750B1-B3FB-43B8-8DED-525D2091A60B}"/>
    <cellStyle name="Comma 77" xfId="4486" xr:uid="{B3106F56-70BF-4ABD-B5FF-DC0F9BD19A43}"/>
    <cellStyle name="Comma 77 2" xfId="5320" xr:uid="{6BC3D7C0-5E3A-4A90-9A4D-1B85A975467A}"/>
    <cellStyle name="Comma 78" xfId="4476" xr:uid="{C5870587-4EC7-4A83-BB97-0BE691E892FA}"/>
    <cellStyle name="Comma 78 2" xfId="5310" xr:uid="{BE748F94-4231-4096-945A-4DF0F9B1CB36}"/>
    <cellStyle name="Comma 79" xfId="4426" xr:uid="{018C2265-8AEA-4777-A20A-C15924BB3EDE}"/>
    <cellStyle name="Comma 79 2" xfId="4901" xr:uid="{34AFC64A-86C4-47C5-8E60-B0AE15AF7BB3}"/>
    <cellStyle name="Comma 79 2 2" xfId="5688" xr:uid="{38BC3C26-1F03-42C4-BCBF-3F1CB31FC0E2}"/>
    <cellStyle name="Comma 79 3" xfId="5263" xr:uid="{266D0F01-E6AF-4914-9FA9-F65703E136DC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2 2 2" xfId="5529" xr:uid="{EB348CAD-E981-4863-8150-3E59B7C46B43}"/>
    <cellStyle name="Comma 8 10 2 3" xfId="5014" xr:uid="{33054CA2-A9C5-4FA9-ABCE-0CFF999DC01A}"/>
    <cellStyle name="Comma 8 10 3" xfId="4494" xr:uid="{8E79BFC6-E2E2-499A-866B-5719BDE24B91}"/>
    <cellStyle name="Comma 8 10 3 2" xfId="5328" xr:uid="{3B430471-BE62-42B8-9163-22BD07F6EE62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2 2 2" xfId="5659" xr:uid="{ACC659B7-A1F3-42D0-B4C3-AADE4D32BA67}"/>
    <cellStyle name="Comma 8 11 2 3" xfId="5203" xr:uid="{ED9F1B9E-CEFA-4CC1-9C50-70DAC1997960}"/>
    <cellStyle name="Comma 8 11 3" xfId="4667" xr:uid="{075671BE-F119-46E7-B749-3CEBC921E2BE}"/>
    <cellStyle name="Comma 8 11 3 2" xfId="5491" xr:uid="{012CB399-A897-4506-9510-FFDB3CE24C4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2 2 2" xfId="5660" xr:uid="{BA550DE4-B9F5-4312-B892-74DA63A4B900}"/>
    <cellStyle name="Comma 8 12 2 3" xfId="5204" xr:uid="{B1B17EC1-14E9-4AE4-8583-C897F45276F8}"/>
    <cellStyle name="Comma 8 12 3" xfId="4668" xr:uid="{4568CED1-AB61-4723-ABDE-E1FD51102E85}"/>
    <cellStyle name="Comma 8 12 3 2" xfId="5492" xr:uid="{E42BABFE-9934-456C-9CD7-37AC1A01B826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2 2 2" xfId="5661" xr:uid="{DDCCA854-EBEA-4FFE-927D-98C93854A696}"/>
    <cellStyle name="Comma 8 13 2 3" xfId="5205" xr:uid="{CF6D8CCD-3364-42FF-8C0B-30D79D024138}"/>
    <cellStyle name="Comma 8 13 3" xfId="4669" xr:uid="{9A0CA2DD-FF0D-4347-A7AB-D836B7D28050}"/>
    <cellStyle name="Comma 8 13 3 2" xfId="5493" xr:uid="{B8B9E36A-EFC5-4C5F-9C03-7FC22AF758C7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2 2 2" xfId="5662" xr:uid="{BD2DE8DE-30C6-4ED8-8874-2E7884190C35}"/>
    <cellStyle name="Comma 8 14 2 3" xfId="5206" xr:uid="{1722AC6C-EC45-44CE-A155-FE95DF760D4E}"/>
    <cellStyle name="Comma 8 14 3" xfId="4670" xr:uid="{0138818C-1627-42AD-AF31-5A1565A13F06}"/>
    <cellStyle name="Comma 8 14 3 2" xfId="5494" xr:uid="{A941F224-E352-4CF6-9191-57EED77C63E3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2 2 2" xfId="5664" xr:uid="{F702FB52-D74C-460C-9B2A-F4B316570F39}"/>
    <cellStyle name="Comma 8 2 2 2 3" xfId="5208" xr:uid="{7CB5BE2F-E597-4D0F-8589-056701763558}"/>
    <cellStyle name="Comma 8 2 2 3" xfId="4672" xr:uid="{F7FEA28C-143B-4974-8A4C-66A86160833A}"/>
    <cellStyle name="Comma 8 2 2 3 2" xfId="5496" xr:uid="{976EA234-4673-431A-99E6-BE4144FE7AD9}"/>
    <cellStyle name="Comma 8 2 3" xfId="4320" xr:uid="{1F257B08-5C72-4729-8C52-138228A50D2B}"/>
    <cellStyle name="Comma 8 2 3 2" xfId="4876" xr:uid="{02B10C2B-40FB-49C9-A404-6371A7EBD207}"/>
    <cellStyle name="Comma 8 2 3 2 2" xfId="5663" xr:uid="{B9FCCE57-97CC-4035-8611-3A4F2B558479}"/>
    <cellStyle name="Comma 8 2 3 3" xfId="5207" xr:uid="{13F213D2-FBF0-4291-B0FB-3A471B335868}"/>
    <cellStyle name="Comma 8 2 4" xfId="4671" xr:uid="{CD8A710A-347B-435F-9851-532FCAE7EEA9}"/>
    <cellStyle name="Comma 8 2 4 2" xfId="5495" xr:uid="{82A09643-3870-42D7-8805-C06A9B87223A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1 2" xfId="5202" xr:uid="{77F660F2-ED17-4654-931C-95DCB999F7AC}"/>
    <cellStyle name="Comma 8 22" xfId="4425" xr:uid="{012610F1-AD43-430D-8849-162B6DD991C1}"/>
    <cellStyle name="Comma 8 23" xfId="4666" xr:uid="{EB5319D8-0198-4F72-830E-538E2AE893B3}"/>
    <cellStyle name="Comma 8 23 2" xfId="5490" xr:uid="{6213DFD5-37DA-469E-98EC-CDD35F83DC37}"/>
    <cellStyle name="Comma 8 24" xfId="4983" xr:uid="{C38D896A-D755-4D5D-90F3-3B2847EBB14C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2 2 2" xfId="5665" xr:uid="{44FD2BF9-22FE-4FA2-A472-703FFCA8E176}"/>
    <cellStyle name="Comma 8 3 2 2 3" xfId="5209" xr:uid="{D5D82771-484B-4244-9B79-9C8E9D8F62CD}"/>
    <cellStyle name="Comma 8 3 2 3" xfId="4673" xr:uid="{C06008AC-E746-4D3F-9A59-A78754C882BA}"/>
    <cellStyle name="Comma 8 3 2 3 2" xfId="5497" xr:uid="{FFF04519-6849-46EB-B851-B4BEFC071E41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2 2 2" xfId="5666" xr:uid="{4C18ADD8-43C8-4B35-91EA-28A6A3F269AE}"/>
    <cellStyle name="Comma 8 3 3 2 3" xfId="5210" xr:uid="{AF942FF8-8C9F-4E3C-8C17-388F13DDCA1F}"/>
    <cellStyle name="Comma 8 3 3 3" xfId="4674" xr:uid="{1870EE88-FC08-45D5-888D-297F46165A5C}"/>
    <cellStyle name="Comma 8 3 3 3 2" xfId="5498" xr:uid="{4426ADB9-BDE7-47CB-958D-B26419CEA807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2 2 2" xfId="5667" xr:uid="{9385DD05-7661-48E2-9BCC-D59D62541122}"/>
    <cellStyle name="Comma 8 3 4 2 3" xfId="5211" xr:uid="{9C871137-75D9-4A39-A9ED-9A43026128DA}"/>
    <cellStyle name="Comma 8 3 4 3" xfId="4675" xr:uid="{C1AAF190-F413-4802-933D-6B1CCEC53B62}"/>
    <cellStyle name="Comma 8 3 4 3 2" xfId="5499" xr:uid="{AA5E098E-5F3F-422B-91EE-138F24777DDC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2 2 2" xfId="5668" xr:uid="{4BCE3F14-29DD-44E5-8FD0-9004A63A2BB0}"/>
    <cellStyle name="Comma 8 3 5 2 3" xfId="5212" xr:uid="{517B9037-6783-4272-B2D7-19EFA7B49194}"/>
    <cellStyle name="Comma 8 3 5 3" xfId="4676" xr:uid="{35C75C11-D741-4F5E-9E56-E2E8AD3AA0EF}"/>
    <cellStyle name="Comma 8 3 5 3 2" xfId="5500" xr:uid="{6E0F33ED-E2A6-4E9B-8A6E-5C83214148D8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2 2 2" xfId="5669" xr:uid="{09066C1F-96CF-4E2E-9C9E-A11489FADE0E}"/>
    <cellStyle name="Comma 8 3 6 2 3" xfId="5213" xr:uid="{AD7DEBE0-6488-4EA5-BB96-52C4F099D2D7}"/>
    <cellStyle name="Comma 8 3 6 3" xfId="4677" xr:uid="{A2663783-08AC-4729-B205-6D13AD5E4263}"/>
    <cellStyle name="Comma 8 3 6 3 2" xfId="5501" xr:uid="{282F1AD4-976D-4018-A7E5-6D2DE22C3D6B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2 2 2" xfId="5670" xr:uid="{847ED773-0334-4CDF-A0DF-48406CD94B58}"/>
    <cellStyle name="Comma 8 3 7 2 3" xfId="5214" xr:uid="{2DBACEB2-F150-45E0-9912-89D582FFC5DB}"/>
    <cellStyle name="Comma 8 3 7 3" xfId="4678" xr:uid="{B6869731-33E1-47D7-A72D-61571CA4F995}"/>
    <cellStyle name="Comma 8 3 7 3 2" xfId="5502" xr:uid="{B2B9F0C1-BD83-4BF0-B9DB-415E8518116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2 2 2" xfId="5671" xr:uid="{9499DB75-77FE-48A8-9375-66841223E00A}"/>
    <cellStyle name="Comma 8 3 8 2 3" xfId="5215" xr:uid="{FF3383C8-AA38-42BF-B823-D72117BB93B3}"/>
    <cellStyle name="Comma 8 3 8 3" xfId="4679" xr:uid="{157E38E6-3AD2-4134-BE9A-4AA539CDBB30}"/>
    <cellStyle name="Comma 8 3 8 3 2" xfId="5503" xr:uid="{4377AA35-025B-4B4D-92AF-BFB4806D80B5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2 2 2" xfId="5672" xr:uid="{75866EA6-629D-42C0-BBCC-C8173DE61102}"/>
    <cellStyle name="Comma 8 5 2 3" xfId="5216" xr:uid="{5AD311B4-C179-4037-BCC8-DC9E44DAE10E}"/>
    <cellStyle name="Comma 8 5 3" xfId="4680" xr:uid="{0B15FFF7-DFC3-4784-8A31-B7673C784A7E}"/>
    <cellStyle name="Comma 8 5 3 2" xfId="5504" xr:uid="{976D1913-CAF9-408D-ADF2-822E0FC6D1DD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2 2 2" xfId="5673" xr:uid="{60D9D91B-3EE2-4BAF-92E3-7CFCBDDB3004}"/>
    <cellStyle name="Comma 8 6 2 3" xfId="5217" xr:uid="{72E55411-29FB-49B0-98EB-6CD82DD367EC}"/>
    <cellStyle name="Comma 8 6 3" xfId="4681" xr:uid="{304594E2-80C3-4089-B0D7-A3B45914B8D9}"/>
    <cellStyle name="Comma 8 6 3 2" xfId="5505" xr:uid="{131F8257-188E-46A6-B471-2C93ACAE8708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2 2 2" xfId="5674" xr:uid="{A2C8B7B8-50B5-4E46-B765-7B323FA4647B}"/>
    <cellStyle name="Comma 8 7 2 3" xfId="5218" xr:uid="{A421C95A-48F0-4877-A696-FA1471288282}"/>
    <cellStyle name="Comma 8 7 3" xfId="4682" xr:uid="{398B6AF3-E0CF-48A4-A22B-CAEEE0AD65BA}"/>
    <cellStyle name="Comma 8 7 3 2" xfId="5506" xr:uid="{824495C7-FFCD-437D-BCFE-12831D9A9D27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2 2 2" xfId="5675" xr:uid="{D2BD8DAE-63E6-4D66-A62D-54524D23F1F2}"/>
    <cellStyle name="Comma 8 8 2 3" xfId="5219" xr:uid="{3E831E77-FFB3-4EA4-88A4-A9FF1E960CFD}"/>
    <cellStyle name="Comma 8 8 3" xfId="4683" xr:uid="{9BB752D2-F27A-4AE0-9806-5A7C77A07C29}"/>
    <cellStyle name="Comma 8 8 3 2" xfId="5507" xr:uid="{0EE534C9-E10A-4AAD-BA25-54380D45FA9D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2 2 2" xfId="5676" xr:uid="{04C5CDEC-3928-4514-AA22-48D1D1FD4DA6}"/>
    <cellStyle name="Comma 8 9 2 3" xfId="5220" xr:uid="{34E0E409-EF77-48E1-BEB8-197EB823D030}"/>
    <cellStyle name="Comma 8 9 3" xfId="4684" xr:uid="{807DFEF1-A6CD-4F3A-BCBA-BEE3A37551F9}"/>
    <cellStyle name="Comma 8 9 3 2" xfId="5508" xr:uid="{737739B8-B9F6-4C29-8586-F9940F9C3AE6}"/>
    <cellStyle name="Comma 8_งบการเงิน Q3'54 31.10.54 9.37น." xfId="2689" xr:uid="{00000000-0005-0000-0000-00006C0A0000}"/>
    <cellStyle name="Comma 80" xfId="4485" xr:uid="{687096C4-163D-4AA6-8B8C-7E51AD43E9A4}"/>
    <cellStyle name="Comma 80 2" xfId="5319" xr:uid="{A8E85873-1915-402B-B38B-1B05A57BDFB2}"/>
    <cellStyle name="Comma 81" xfId="4477" xr:uid="{829DBB23-119C-4F02-9FF3-FD494E9F11C9}"/>
    <cellStyle name="Comma 81 2" xfId="5311" xr:uid="{AD41859A-FCC4-49EB-B5EA-46F0FC77A6BF}"/>
    <cellStyle name="Comma 82" xfId="4484" xr:uid="{B09B72D1-1116-4BB7-A02F-23E55B7BFD63}"/>
    <cellStyle name="Comma 82 2" xfId="5318" xr:uid="{985DCDCB-38BE-4EDA-BD2A-6C9B2AD31BE9}"/>
    <cellStyle name="Comma 83" xfId="4478" xr:uid="{CA142DDB-D3FE-4796-9461-910E798C3963}"/>
    <cellStyle name="Comma 83 2" xfId="5312" xr:uid="{92E10693-6ED4-463E-B64D-5612E9EB015E}"/>
    <cellStyle name="Comma 84" xfId="4483" xr:uid="{F7E0229B-2611-4C56-BAA4-8399972CDF95}"/>
    <cellStyle name="Comma 84 2" xfId="5317" xr:uid="{2B1A1A73-7571-4AC2-A7A6-DC2E7B1980A6}"/>
    <cellStyle name="Comma 85" xfId="4479" xr:uid="{CCEA2DA9-FCA5-436D-BC46-E21C3E988725}"/>
    <cellStyle name="Comma 85 2" xfId="5313" xr:uid="{D98DE417-C8C4-49B3-AE15-FE681E0D8A36}"/>
    <cellStyle name="Comma 86" xfId="4482" xr:uid="{EDFF15F1-E689-4088-87A2-CB7F5741BA9B}"/>
    <cellStyle name="Comma 86 2" xfId="5316" xr:uid="{27E92E23-3226-4587-99E3-890D1CACC095}"/>
    <cellStyle name="Comma 87" xfId="4480" xr:uid="{DCDA3619-AD7E-456B-BD25-0C829EFEAA72}"/>
    <cellStyle name="Comma 87 2" xfId="5314" xr:uid="{47B0D2DC-9B8E-42D1-8C01-7768991DC288}"/>
    <cellStyle name="Comma 88" xfId="4506" xr:uid="{25B7738B-9B26-4726-8565-73378A735CE4}"/>
    <cellStyle name="Comma 88 2" xfId="5339" xr:uid="{B03735FE-5FAD-44EA-B96F-F5A1A8EA1E21}"/>
    <cellStyle name="Comma 89" xfId="4481" xr:uid="{179A4027-B6CF-4C9F-906E-4F896EAE05A3}"/>
    <cellStyle name="Comma 89 2" xfId="5315" xr:uid="{F625F048-8150-47B9-BD33-7347D45816D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2 2 2" xfId="5018" xr:uid="{8542268E-617A-4A7B-8914-E07B3878D954}"/>
    <cellStyle name="Comma 9 2 2 2 2 3" xfId="4923" xr:uid="{F988EFBF-C8FE-4527-97BA-0B9FCB084671}"/>
    <cellStyle name="Comma 9 2 2 2 3" xfId="4337" xr:uid="{FA30791A-A02C-4488-B150-4E5F0C68754A}"/>
    <cellStyle name="Comma 9 2 2 2 3 2" xfId="5224" xr:uid="{3F9E0338-2ECF-4FB6-844B-73223F31E0A6}"/>
    <cellStyle name="Comma 9 2 2 2 4" xfId="4986" xr:uid="{C1D08142-88E3-4BBC-991D-2234A06EE27A}"/>
    <cellStyle name="Comma 9 2 2 3" xfId="2694" xr:uid="{00000000-0005-0000-0000-0000720A0000}"/>
    <cellStyle name="Comma 9 2 2 3 2" xfId="4338" xr:uid="{0C69C85C-60C3-498E-8F5D-5B72E4574262}"/>
    <cellStyle name="Comma 9 2 2 3 2 2" xfId="5225" xr:uid="{5C7B6FCB-448F-42D6-9DD5-4718BBC1DA5E}"/>
    <cellStyle name="Comma 9 2 2 3 3" xfId="4987" xr:uid="{A488CEDE-83F6-4A1C-A0E9-BB3B5FB1F106}"/>
    <cellStyle name="Comma 9 2 2 4" xfId="4336" xr:uid="{8BDA453A-CD39-4866-8010-5FBF89C628BD}"/>
    <cellStyle name="Comma 9 2 2 4 2" xfId="5223" xr:uid="{B0414CE0-695A-4134-8CEC-D216605C23A3}"/>
    <cellStyle name="Comma 9 2 2 5" xfId="4985" xr:uid="{28EA73D7-2718-41A7-B4FA-B1182F6047CA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2 2 2" xfId="5227" xr:uid="{B09EA891-6937-4EBB-98CD-5E493C81FE40}"/>
    <cellStyle name="Comma 9 2 3 2 3" xfId="4989" xr:uid="{DDE4AA3B-AFD0-47C2-8E20-1F13AF08F764}"/>
    <cellStyle name="Comma 9 2 3 3" xfId="4339" xr:uid="{8F7600C7-11E3-4540-8B46-9797287BCDF6}"/>
    <cellStyle name="Comma 9 2 3 3 2" xfId="5226" xr:uid="{4A8C475F-E314-4798-AAFC-787C85AE333F}"/>
    <cellStyle name="Comma 9 2 3 4" xfId="4988" xr:uid="{A4CBA4E4-5A8E-45FA-900D-0126B7C20D8C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2 2 2" xfId="5229" xr:uid="{A57A2D25-876A-4737-BF45-F87840641622}"/>
    <cellStyle name="Comma 9 2 4 2 3" xfId="4991" xr:uid="{813C109C-2B3E-41B9-B0BC-690C5D2C20EE}"/>
    <cellStyle name="Comma 9 2 4 3" xfId="4341" xr:uid="{CDD2566F-9698-4250-9735-0F2B0AC4353F}"/>
    <cellStyle name="Comma 9 2 4 3 2" xfId="5228" xr:uid="{5964EED1-7509-48A5-982D-AE79065B957C}"/>
    <cellStyle name="Comma 9 2 4 4" xfId="4990" xr:uid="{A56B5884-EEC1-49AC-9B7B-64485034C075}"/>
    <cellStyle name="Comma 9 2 5" xfId="2699" xr:uid="{00000000-0005-0000-0000-0000770A0000}"/>
    <cellStyle name="Comma 9 2 5 2" xfId="4343" xr:uid="{A99393BC-0BC4-4D46-9D2F-EA87EE05B319}"/>
    <cellStyle name="Comma 9 2 5 2 2" xfId="5230" xr:uid="{6BFEF50D-35C4-435B-BDAC-F8AF7E4C5140}"/>
    <cellStyle name="Comma 9 2 5 3" xfId="4992" xr:uid="{F63B5E73-AD5D-4628-9CD7-BA75323DB41D}"/>
    <cellStyle name="Comma 9 2 6" xfId="4335" xr:uid="{B78F0FDD-59A6-4D7B-AAD5-91DD734FD7D3}"/>
    <cellStyle name="Comma 9 2 6 2" xfId="5222" xr:uid="{CBB0047C-7552-4AE9-86B7-D569195D8FA8}"/>
    <cellStyle name="Comma 9 2 7" xfId="4984" xr:uid="{9B8ED543-B409-4F4D-9350-D0909BA444FF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2 2 2" xfId="5233" xr:uid="{CCCE21D3-0605-44F8-9DC5-CC6885229AF9}"/>
    <cellStyle name="Comma 9 4 2 2 3" xfId="4995" xr:uid="{172A534A-F9DF-4FE7-B84A-D64043D483CC}"/>
    <cellStyle name="Comma 9 4 2 3" xfId="4345" xr:uid="{02C3AC98-B710-4A81-9B9D-0EA868F24A7A}"/>
    <cellStyle name="Comma 9 4 2 3 2" xfId="5232" xr:uid="{13AA9BB0-7D58-40E3-92A0-F517B6F6481A}"/>
    <cellStyle name="Comma 9 4 2 4" xfId="4994" xr:uid="{D2D92151-6F44-4819-BDFC-4326A3483E64}"/>
    <cellStyle name="Comma 9 4 3" xfId="2711" xr:uid="{00000000-0005-0000-0000-0000830A0000}"/>
    <cellStyle name="Comma 9 4 3 2" xfId="4347" xr:uid="{482D91A9-9885-4C84-9B62-A82E65112A7B}"/>
    <cellStyle name="Comma 9 4 3 2 2" xfId="5234" xr:uid="{23A0065D-3FFA-4B63-9EB9-C21F2D15F168}"/>
    <cellStyle name="Comma 9 4 3 3" xfId="4996" xr:uid="{97BF5D8E-27DE-4382-9299-C18F147AF190}"/>
    <cellStyle name="Comma 9 4 4" xfId="4344" xr:uid="{5D08A369-EA51-4A98-8E8E-47FF0D0FF62A}"/>
    <cellStyle name="Comma 9 4 4 2" xfId="5231" xr:uid="{A93D32B1-B42C-4884-A281-2CD5A2ED0ED4}"/>
    <cellStyle name="Comma 9 4 5" xfId="4993" xr:uid="{73565D81-881B-4994-B21C-9690C1E39D91}"/>
    <cellStyle name="Comma 9 5" xfId="2712" xr:uid="{00000000-0005-0000-0000-0000840A0000}"/>
    <cellStyle name="Comma 9 5 2" xfId="4348" xr:uid="{32AAF191-5DC1-4144-AD7F-5861A2361ED5}"/>
    <cellStyle name="Comma 9 5 2 2" xfId="5235" xr:uid="{37E39BB7-608B-47B2-A7EB-51796C12FDB0}"/>
    <cellStyle name="Comma 9 5 3" xfId="4997" xr:uid="{8605DFFC-D92E-4963-A17B-0C7BDD0BD47B}"/>
    <cellStyle name="Comma 9 6" xfId="4334" xr:uid="{E496F6C7-4634-4A0A-98F5-7A4D2A2A070D}"/>
    <cellStyle name="Comma 9 6 2" xfId="4890" xr:uid="{2D7705B0-482A-49B7-923B-F09148D4875F}"/>
    <cellStyle name="Comma 9 6 2 2" xfId="5677" xr:uid="{632A20AF-FC8B-48EE-A55E-5C4B7FEE2CFC}"/>
    <cellStyle name="Comma 9 6 3" xfId="5221" xr:uid="{C4358356-69DE-49A0-AAEB-9F3404B36E35}"/>
    <cellStyle name="Comma 9 7" xfId="4424" xr:uid="{069BB58F-823C-41B1-BABC-E0CD0D6F4276}"/>
    <cellStyle name="Comma 9 7 2" xfId="5262" xr:uid="{41A67DEB-6C7D-48EA-87A7-098D866F4116}"/>
    <cellStyle name="Comma 9 8" xfId="4685" xr:uid="{3128860C-95EA-47C7-8A83-1C8535A8D937}"/>
    <cellStyle name="Comma 9 8 2" xfId="5509" xr:uid="{676F30C0-A19B-4062-B983-7C3DA3BF7FBD}"/>
    <cellStyle name="Comma 9_FS DEMCO Q2'53 ออน" xfId="2713" xr:uid="{00000000-0005-0000-0000-0000850A0000}"/>
    <cellStyle name="Comma 90" xfId="4505" xr:uid="{A7CC68B2-42E1-4372-9B61-C7ADEF01EC6F}"/>
    <cellStyle name="Comma 90 2" xfId="5338" xr:uid="{9CB35480-D47B-48F3-96CD-577747EBC35E}"/>
    <cellStyle name="Comma 91" xfId="4504" xr:uid="{C35EEBD3-F289-4590-96C6-6548831D7BE7}"/>
    <cellStyle name="Comma 91 2" xfId="5337" xr:uid="{E099C15D-CE5B-407E-A91D-807A92B763EB}"/>
    <cellStyle name="Comma 92" xfId="4503" xr:uid="{03DDD1D8-2C01-4C9D-92E5-7CD9D13B4BBE}"/>
    <cellStyle name="Comma 92 2" xfId="5336" xr:uid="{DD43C38C-8B59-451C-BA3C-BCA091405E57}"/>
    <cellStyle name="Comma 93" xfId="4528" xr:uid="{65633BEF-C3F8-41C7-90E5-B91066711ECD}"/>
    <cellStyle name="Comma 93 2" xfId="5358" xr:uid="{23000F49-4507-4B10-8128-B24A9F1EA22E}"/>
    <cellStyle name="Comma 94" xfId="4526" xr:uid="{BE8E17FB-2AF1-41D1-90E9-2ECCDF0AA5CC}"/>
    <cellStyle name="Comma 94 2" xfId="5356" xr:uid="{28BBC56E-2111-4643-AB7E-C78A9D0EC968}"/>
    <cellStyle name="Comma 95" xfId="4507" xr:uid="{7AE07F74-2D78-4047-B39A-57F6859639D4}"/>
    <cellStyle name="Comma 95 2" xfId="5340" xr:uid="{BAFFB32C-38AB-4AF2-B00C-34C6650E05B5}"/>
    <cellStyle name="Comma 96" xfId="4525" xr:uid="{0BA07AC1-68B5-4A31-A3A0-A75E6C3574A3}"/>
    <cellStyle name="Comma 96 2" xfId="5355" xr:uid="{A1FB55F9-13C1-4379-989D-BEB2F0951551}"/>
    <cellStyle name="Comma 97" xfId="4508" xr:uid="{B5D3BFE6-E09A-4C7A-934C-DA060D430268}"/>
    <cellStyle name="Comma 97 2" xfId="5341" xr:uid="{FDDF8519-9C02-4817-BD67-6676C6337B34}"/>
    <cellStyle name="Comma 98" xfId="4524" xr:uid="{42F58586-1A38-4D7D-AB42-06660D780C37}"/>
    <cellStyle name="Comma 98 2" xfId="5354" xr:uid="{3596DBAD-91AB-4D08-83BC-C83A7715CA79}"/>
    <cellStyle name="Comma 99" xfId="4509" xr:uid="{97C37B80-6717-43E4-8F0B-86D2C2CEE815}"/>
    <cellStyle name="Comma 99 2" xfId="5342" xr:uid="{0BD0A442-7F00-4A26-A967-918A3DFFB0E7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 2 2 2" xfId="5687" xr:uid="{C14CAEC7-443E-49FC-B958-F2D3DC41AD88}"/>
    <cellStyle name="Currency 2 3" xfId="5261" xr:uid="{C579D553-B523-4F63-AC4A-DB0F3CCBD05C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ft Excel]_x000d__x000a_Comment=The open=/f lines load custom functions into the Paste Function list._x000d__x000a_Maximized=3_x000d__x000a_Basics=1_x000d__x000a_A 2 2" xfId="5683" xr:uid="{83AA7CCB-0599-44B5-A256-74055354252C}"/>
    <cellStyle name="oft Excel]_x000d__x000a_Comment=The open=/f lines load custom functions into the Paste Function list._x000d__x000a_Maximized=3_x000d__x000a_Basics=1_x000d__x000a_A 3" xfId="5255" xr:uid="{AD0A839F-AC33-4248-AC82-4C28A8F56CA4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0 2 2" xfId="5236" xr:uid="{730626E3-3F88-4BBF-8BC4-AB78B55365D9}"/>
    <cellStyle name="เครื่องหมายจุลภาค 10 3" xfId="4998" xr:uid="{AFE2BE1F-5A0B-455E-A5DD-97523F1E5883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2 2 2" xfId="5681" xr:uid="{16693165-749D-4EA2-B579-C716DEB52E96}"/>
    <cellStyle name="เครื่องหมายจุลภาค 14 2 3" xfId="5253" xr:uid="{4BBED2DC-895F-4227-A85E-573049F26A64}"/>
    <cellStyle name="เครื่องหมายจุลภาค 14 3" xfId="4895" xr:uid="{7D13520E-1791-439E-83D0-8030FF53FAF3}"/>
    <cellStyle name="เครื่องหมายจุลภาค 14 3 2" xfId="5682" xr:uid="{34CFF53E-E31D-4B84-95A7-7CDD931C240A}"/>
    <cellStyle name="เครื่องหมายจุลภาค 14 4" xfId="5254" xr:uid="{904308D0-1C18-4085-8CB5-630C3121235E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2 2" xfId="5252" xr:uid="{C0914EF8-C185-4F27-8A33-6BD40E751FB0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3 2 2" xfId="5238" xr:uid="{BCD62D79-4EA2-4B14-BDAF-1CEE20EED873}"/>
    <cellStyle name="เครื่องหมายจุลภาค 2 3 3" xfId="5000" xr:uid="{32D403A7-C392-4B01-AE53-1E9E591FABF5}"/>
    <cellStyle name="เครื่องหมายจุลภาค 2 4" xfId="4350" xr:uid="{2E535AEA-A8FF-4E81-8C9E-DA5B3E9DADE6}"/>
    <cellStyle name="เครื่องหมายจุลภาค 2 4 2" xfId="5237" xr:uid="{A6E6FDF0-B8D7-4820-AE08-F645C07A17BD}"/>
    <cellStyle name="เครื่องหมายจุลภาค 2 5" xfId="4723" xr:uid="{97DBEAF6-0BC4-48C2-8CC8-CBAE94A4654B}"/>
    <cellStyle name="เครื่องหมายจุลภาค 2 5 2" xfId="5512" xr:uid="{A2108C68-315F-45C5-B4F2-17372C3347E9}"/>
    <cellStyle name="เครื่องหมายจุลภาค 2 6" xfId="4999" xr:uid="{E3E0FA0C-123D-41C4-91EA-731CD7C656F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3 2 2" xfId="5678" xr:uid="{E48BAA72-F3BA-4055-8380-2787F49C543E}"/>
    <cellStyle name="เครื่องหมายจุลภาค 3 3 3" xfId="5239" xr:uid="{52616838-4825-4251-BE10-8C1470273D79}"/>
    <cellStyle name="เครื่องหมายจุลภาค 3 4" xfId="4366" xr:uid="{6E872F00-8B63-4C5C-80A7-A07DEDEBC8BD}"/>
    <cellStyle name="เครื่องหมายจุลภาค 3 4 2" xfId="5251" xr:uid="{A7337ED6-AD74-46D9-9473-907C8D351DD8}"/>
    <cellStyle name="เครื่องหมายจุลภาค 3 5" xfId="4725" xr:uid="{9992FBA6-E7E8-477E-97B2-B508F3CD6A7F}"/>
    <cellStyle name="เครื่องหมายจุลภาค 3 5 2" xfId="5513" xr:uid="{4E6CD705-4477-42DA-B9E2-77AD3A57D8EA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2 2 2" xfId="5679" xr:uid="{D9BAB737-9868-4FE0-92CC-BF45BD583158}"/>
    <cellStyle name="เครื่องหมายจุลภาค 4 2 3" xfId="5240" xr:uid="{8976BA48-E1F6-439E-9EFA-5D72DCA7F117}"/>
    <cellStyle name="เครื่องหมายจุลภาค 4 3" xfId="4365" xr:uid="{3AA30552-E17A-47A6-83E4-BF4D0FACCBEE}"/>
    <cellStyle name="เครื่องหมายจุลภาค 4 3 2" xfId="5250" xr:uid="{4228903D-5DF2-4E95-AC27-2A83507FEDC0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2 2 2" xfId="5680" xr:uid="{A84AA649-42E8-45FA-950F-5A87B2B7D91B}"/>
    <cellStyle name="เครื่องหมายจุลภาค 5 2 3" xfId="5241" xr:uid="{49478A22-65BE-450F-8339-AF2D1A4D0C48}"/>
    <cellStyle name="เครื่องหมายจุลภาค 5 3" xfId="4364" xr:uid="{31B660C4-14DA-4443-BDD4-DDA81312C902}"/>
    <cellStyle name="เครื่องหมายจุลภาค 5 3 2" xfId="5249" xr:uid="{F4BAC4F6-9E07-448C-AE82-9F3CE19B36BD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6 2 2" xfId="5242" xr:uid="{6DD2E42A-051D-4920-BE08-DF3243C4B2FF}"/>
    <cellStyle name="เครื่องหมายจุลภาค 6 3" xfId="5001" xr:uid="{1413D40F-5235-432C-8A1A-4FC27E759E9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7 2 2" xfId="5243" xr:uid="{2CBB701F-DC9D-4142-A3C9-416F47063CB3}"/>
    <cellStyle name="เครื่องหมายจุลภาค 7 3" xfId="5002" xr:uid="{5975E63B-AB99-4058-9760-193D94F77BD8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 8 2 2" xfId="5244" xr:uid="{9518FEBE-B360-4886-99EF-DB3FE704C7B1}"/>
    <cellStyle name="เครื่องหมายจุลภาค 8 3" xfId="5003" xr:uid="{BE692E8F-727C-4AF1-B859-B10AC239CDA8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Lead"/>
      <sheetName val="ErAlP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 IB-PL-YTD"/>
      <sheetName val="Sales Estimate"/>
      <sheetName val="PL"/>
      <sheetName val="Structure2008"/>
      <sheetName val="wip"/>
      <sheetName val="Drop down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เขต8แก้ไขแล้ว"/>
      <sheetName val="1602-97"/>
      <sheetName val="Account_Code_E1"/>
      <sheetName val="Account_Code_E"/>
      <sheetName val="Lookup"/>
      <sheetName val="DataOld"/>
      <sheetName val="Expect_Depre_"/>
      <sheetName val="FA_Movement_YE09"/>
      <sheetName val="Standing_data3"/>
      <sheetName val="SCB_1_-_Current3"/>
      <sheetName val="SCB_2_-_Current3"/>
      <sheetName val="Revenues_&amp;_Expenses"/>
      <sheetName val="CAPEX_and_HO"/>
      <sheetName val="CASH_GRAPHS"/>
      <sheetName val="EBIT_GRAPHS"/>
      <sheetName val="Dollar_DOI"/>
      <sheetName val="Inventory_Dec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Insurance&amp;Licence"/>
      <sheetName val="PL_ThisYear"/>
      <sheetName val="PL QP"/>
      <sheetName val="BALANCE_SHEET_"/>
      <sheetName val="PL_QP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gold แลกทอง"/>
      <sheetName val="Amortization_Table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>
            <v>1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 refreshError="1"/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</v>
          </cell>
        </row>
      </sheetData>
      <sheetData sheetId="394">
        <row r="2">
          <cell r="A2">
            <v>1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 refreshError="1"/>
      <sheetData sheetId="456" refreshError="1"/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>
            <v>1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E2" t="str">
            <v>จำนวน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>
        <row r="2">
          <cell r="A2">
            <v>1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>
            <v>1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E2" t="str">
            <v>จำนวน</v>
          </cell>
        </row>
      </sheetData>
      <sheetData sheetId="476">
        <row r="2">
          <cell r="A2" t="str">
            <v>LCY: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E2" t="str">
            <v>จำนวน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2">
          <cell r="E2" t="str">
            <v>จำนวน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view="pageBreakPreview" zoomScale="115" zoomScaleNormal="100" zoomScaleSheetLayoutView="115" workbookViewId="0">
      <selection activeCell="M21" sqref="M21"/>
    </sheetView>
  </sheetViews>
  <sheetFormatPr defaultColWidth="9" defaultRowHeight="21"/>
  <cols>
    <col min="1" max="4" width="2" style="14" customWidth="1"/>
    <col min="5" max="5" width="11.375" style="16" customWidth="1"/>
    <col min="6" max="6" width="21.75" style="16" customWidth="1"/>
    <col min="7" max="7" width="5.375" style="213" customWidth="1"/>
    <col min="8" max="8" width="1.375" style="16" customWidth="1"/>
    <col min="9" max="9" width="13.125" style="18" customWidth="1"/>
    <col min="10" max="10" width="1.375" style="16" customWidth="1"/>
    <col min="11" max="11" width="13.125" style="76" customWidth="1"/>
    <col min="12" max="12" width="1.375" style="16" customWidth="1"/>
    <col min="13" max="13" width="13.125" style="20" customWidth="1"/>
    <col min="14" max="14" width="1.375" style="29" customWidth="1"/>
    <col min="15" max="15" width="13.125" style="54" customWidth="1"/>
    <col min="16" max="16" width="9.125" style="16" customWidth="1"/>
    <col min="17" max="16384" width="9" style="16"/>
  </cols>
  <sheetData>
    <row r="1" spans="1:15">
      <c r="A1" s="294" t="s">
        <v>178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</row>
    <row r="2" spans="1:15">
      <c r="A2" s="294" t="s">
        <v>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>
      <c r="A3" s="294" t="s">
        <v>202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</row>
    <row r="4" spans="1:15">
      <c r="A4" s="61"/>
      <c r="B4" s="61"/>
      <c r="C4" s="61"/>
      <c r="D4" s="61"/>
      <c r="E4" s="49"/>
      <c r="F4" s="49"/>
      <c r="G4" s="62"/>
      <c r="H4" s="49"/>
      <c r="I4" s="26"/>
      <c r="J4" s="63"/>
      <c r="K4" s="64"/>
      <c r="L4" s="63"/>
      <c r="M4" s="65"/>
      <c r="N4" s="63"/>
      <c r="O4" s="140" t="s">
        <v>138</v>
      </c>
    </row>
    <row r="5" spans="1:15" s="201" customFormat="1">
      <c r="A5" s="66"/>
      <c r="B5" s="66"/>
      <c r="C5" s="66"/>
      <c r="D5" s="66"/>
      <c r="E5" s="67"/>
      <c r="F5" s="67"/>
      <c r="G5" s="68"/>
      <c r="H5" s="67"/>
      <c r="I5" s="293" t="s">
        <v>93</v>
      </c>
      <c r="J5" s="293"/>
      <c r="K5" s="293"/>
      <c r="L5" s="200"/>
      <c r="M5" s="293" t="s">
        <v>7</v>
      </c>
      <c r="N5" s="293"/>
      <c r="O5" s="293"/>
    </row>
    <row r="6" spans="1:15" s="201" customFormat="1">
      <c r="A6" s="66"/>
      <c r="B6" s="66"/>
      <c r="C6" s="66"/>
      <c r="D6" s="66"/>
      <c r="E6" s="67"/>
      <c r="F6" s="67"/>
      <c r="G6" s="68"/>
      <c r="H6" s="67"/>
      <c r="I6" s="222" t="s">
        <v>132</v>
      </c>
      <c r="J6" s="223"/>
      <c r="K6" s="222" t="s">
        <v>132</v>
      </c>
      <c r="L6" s="200"/>
      <c r="M6" s="222" t="s">
        <v>132</v>
      </c>
      <c r="N6" s="223"/>
      <c r="O6" s="222" t="s">
        <v>132</v>
      </c>
    </row>
    <row r="7" spans="1:15" s="201" customFormat="1">
      <c r="A7" s="66"/>
      <c r="B7" s="66"/>
      <c r="C7" s="66"/>
      <c r="D7" s="66"/>
      <c r="E7" s="67"/>
      <c r="F7" s="67"/>
      <c r="G7" s="68"/>
      <c r="H7" s="67"/>
      <c r="I7" s="224" t="s">
        <v>203</v>
      </c>
      <c r="J7" s="223"/>
      <c r="K7" s="224" t="s">
        <v>191</v>
      </c>
      <c r="L7" s="225"/>
      <c r="M7" s="224" t="s">
        <v>203</v>
      </c>
      <c r="N7" s="223"/>
      <c r="O7" s="224" t="s">
        <v>191</v>
      </c>
    </row>
    <row r="8" spans="1:15" s="201" customFormat="1">
      <c r="A8" s="66"/>
      <c r="B8" s="66"/>
      <c r="C8" s="66"/>
      <c r="D8" s="66"/>
      <c r="E8" s="67"/>
      <c r="F8" s="67"/>
      <c r="G8" s="68"/>
      <c r="H8" s="67"/>
      <c r="I8" s="230" t="s">
        <v>133</v>
      </c>
      <c r="J8" s="199"/>
      <c r="K8" s="199" t="s">
        <v>134</v>
      </c>
      <c r="L8" s="200"/>
      <c r="M8" s="230" t="s">
        <v>133</v>
      </c>
      <c r="N8" s="199"/>
      <c r="O8" s="199" t="s">
        <v>134</v>
      </c>
    </row>
    <row r="9" spans="1:15" s="201" customFormat="1">
      <c r="A9" s="66"/>
      <c r="B9" s="66"/>
      <c r="C9" s="66"/>
      <c r="D9" s="66"/>
      <c r="E9" s="67"/>
      <c r="F9" s="67"/>
      <c r="G9" s="63" t="s">
        <v>5</v>
      </c>
      <c r="H9" s="67"/>
      <c r="I9" s="141" t="s">
        <v>135</v>
      </c>
      <c r="J9" s="142"/>
      <c r="K9" s="143"/>
      <c r="L9" s="92"/>
      <c r="M9" s="141" t="s">
        <v>135</v>
      </c>
      <c r="N9" s="142"/>
      <c r="O9" s="143"/>
    </row>
    <row r="10" spans="1:15" s="204" customFormat="1">
      <c r="A10" s="202" t="s">
        <v>4</v>
      </c>
      <c r="B10" s="203"/>
      <c r="C10" s="203"/>
      <c r="G10" s="205"/>
      <c r="I10" s="69"/>
      <c r="J10" s="206"/>
      <c r="K10" s="70"/>
      <c r="L10" s="71"/>
      <c r="M10" s="231"/>
      <c r="N10" s="206"/>
      <c r="O10" s="72"/>
    </row>
    <row r="11" spans="1:15">
      <c r="A11" s="202" t="s">
        <v>3</v>
      </c>
      <c r="B11" s="202"/>
      <c r="C11" s="207"/>
      <c r="D11" s="202"/>
      <c r="E11" s="197"/>
      <c r="G11" s="195"/>
      <c r="H11" s="194"/>
      <c r="K11" s="19"/>
      <c r="L11" s="73"/>
      <c r="M11" s="74"/>
      <c r="N11" s="73"/>
    </row>
    <row r="12" spans="1:15">
      <c r="B12" s="291" t="s">
        <v>1</v>
      </c>
      <c r="C12" s="291"/>
      <c r="D12" s="291"/>
      <c r="E12" s="291"/>
      <c r="F12" s="291"/>
      <c r="G12" s="191"/>
      <c r="H12" s="208"/>
      <c r="I12" s="7">
        <v>35935</v>
      </c>
      <c r="J12" s="2"/>
      <c r="K12" s="53">
        <v>229987</v>
      </c>
      <c r="L12" s="172"/>
      <c r="M12" s="7">
        <v>33227</v>
      </c>
      <c r="N12" s="172"/>
      <c r="O12" s="53">
        <v>224764</v>
      </c>
    </row>
    <row r="13" spans="1:15">
      <c r="B13" s="14" t="s">
        <v>2</v>
      </c>
      <c r="G13" s="147">
        <v>3</v>
      </c>
      <c r="H13" s="17"/>
      <c r="I13" s="7">
        <v>2260175</v>
      </c>
      <c r="J13" s="2"/>
      <c r="K13" s="53">
        <v>2066121</v>
      </c>
      <c r="L13" s="172"/>
      <c r="M13" s="7">
        <v>2350486</v>
      </c>
      <c r="N13" s="172"/>
      <c r="O13" s="53">
        <v>2145104</v>
      </c>
    </row>
    <row r="14" spans="1:15">
      <c r="B14" s="14" t="s">
        <v>172</v>
      </c>
      <c r="E14" s="14"/>
      <c r="F14" s="14"/>
      <c r="G14" s="147">
        <v>2.1</v>
      </c>
      <c r="H14" s="15"/>
      <c r="I14" s="53">
        <v>0</v>
      </c>
      <c r="J14" s="2"/>
      <c r="K14" s="53">
        <v>0</v>
      </c>
      <c r="L14" s="172"/>
      <c r="M14" s="53">
        <v>254272</v>
      </c>
      <c r="N14" s="172"/>
      <c r="O14" s="53">
        <v>254272</v>
      </c>
    </row>
    <row r="15" spans="1:15">
      <c r="B15" s="209" t="s">
        <v>8</v>
      </c>
      <c r="C15" s="209"/>
      <c r="G15" s="147">
        <v>4</v>
      </c>
      <c r="H15" s="17"/>
      <c r="I15" s="7">
        <v>2718486</v>
      </c>
      <c r="J15" s="2"/>
      <c r="K15" s="53">
        <v>2655266</v>
      </c>
      <c r="L15" s="172"/>
      <c r="M15" s="7">
        <v>2345164</v>
      </c>
      <c r="N15" s="172"/>
      <c r="O15" s="53">
        <v>2282164</v>
      </c>
    </row>
    <row r="16" spans="1:15">
      <c r="B16" s="209" t="s">
        <v>140</v>
      </c>
      <c r="C16" s="209"/>
      <c r="G16" s="147"/>
      <c r="H16" s="17"/>
      <c r="I16" s="7">
        <v>106</v>
      </c>
      <c r="J16" s="2"/>
      <c r="K16" s="53">
        <v>268</v>
      </c>
      <c r="L16" s="172"/>
      <c r="M16" s="7">
        <v>0</v>
      </c>
      <c r="N16" s="172"/>
      <c r="O16" s="53">
        <v>0</v>
      </c>
    </row>
    <row r="17" spans="1:15">
      <c r="B17" s="209" t="s">
        <v>91</v>
      </c>
      <c r="C17" s="209"/>
      <c r="G17" s="147"/>
      <c r="H17" s="17"/>
      <c r="I17" s="7"/>
      <c r="J17" s="2"/>
      <c r="K17" s="53"/>
      <c r="L17" s="4"/>
      <c r="M17" s="7"/>
      <c r="N17" s="4"/>
      <c r="O17" s="53"/>
    </row>
    <row r="18" spans="1:15">
      <c r="B18" s="16"/>
      <c r="C18" s="14" t="s">
        <v>79</v>
      </c>
      <c r="E18" s="14"/>
      <c r="F18" s="14"/>
      <c r="G18" s="147"/>
      <c r="H18" s="17"/>
      <c r="I18" s="7"/>
      <c r="J18" s="2"/>
      <c r="K18" s="53"/>
      <c r="L18" s="4"/>
      <c r="M18" s="7"/>
      <c r="N18" s="4"/>
      <c r="O18" s="53"/>
    </row>
    <row r="19" spans="1:15">
      <c r="B19" s="16"/>
      <c r="D19" s="14" t="s">
        <v>80</v>
      </c>
      <c r="E19" s="14"/>
      <c r="F19" s="14"/>
      <c r="G19" s="147"/>
      <c r="H19" s="17"/>
      <c r="I19" s="7">
        <v>6831</v>
      </c>
      <c r="J19" s="2"/>
      <c r="K19" s="53">
        <v>4444</v>
      </c>
      <c r="L19" s="172"/>
      <c r="M19" s="7">
        <v>3296</v>
      </c>
      <c r="N19" s="172"/>
      <c r="O19" s="53">
        <v>2501</v>
      </c>
    </row>
    <row r="20" spans="1:15">
      <c r="B20" s="16"/>
      <c r="C20" s="14" t="s">
        <v>157</v>
      </c>
      <c r="G20" s="147"/>
      <c r="H20" s="17"/>
      <c r="I20" s="7">
        <v>132720</v>
      </c>
      <c r="J20" s="5"/>
      <c r="K20" s="53">
        <v>193011</v>
      </c>
      <c r="L20" s="5"/>
      <c r="M20" s="7">
        <v>132720</v>
      </c>
      <c r="N20" s="210"/>
      <c r="O20" s="53">
        <v>192899</v>
      </c>
    </row>
    <row r="21" spans="1:15">
      <c r="B21" s="16"/>
      <c r="C21" s="14" t="s">
        <v>217</v>
      </c>
      <c r="G21" s="147"/>
      <c r="H21" s="17"/>
      <c r="I21" s="7">
        <v>70000</v>
      </c>
      <c r="J21" s="5"/>
      <c r="K21" s="53">
        <v>0</v>
      </c>
      <c r="L21" s="5"/>
      <c r="M21" s="7">
        <v>70000</v>
      </c>
      <c r="N21" s="210"/>
      <c r="O21" s="53">
        <v>0</v>
      </c>
    </row>
    <row r="22" spans="1:15">
      <c r="B22" s="14" t="s">
        <v>9</v>
      </c>
      <c r="C22" s="211"/>
      <c r="D22" s="202"/>
      <c r="E22" s="197"/>
      <c r="G22" s="147"/>
      <c r="H22" s="17"/>
      <c r="I22" s="20">
        <v>68</v>
      </c>
      <c r="J22" s="2"/>
      <c r="K22" s="53">
        <v>68</v>
      </c>
      <c r="L22" s="172"/>
      <c r="M22" s="20">
        <v>0</v>
      </c>
      <c r="N22" s="172"/>
      <c r="O22" s="53">
        <v>0</v>
      </c>
    </row>
    <row r="23" spans="1:15" s="197" customFormat="1">
      <c r="A23" s="202"/>
      <c r="B23" s="202"/>
      <c r="C23" s="202" t="s">
        <v>10</v>
      </c>
      <c r="G23" s="148"/>
      <c r="H23" s="75"/>
      <c r="I23" s="37">
        <f>SUM(I12:I22)</f>
        <v>5224321</v>
      </c>
      <c r="J23" s="2"/>
      <c r="K23" s="55">
        <f>SUM(K12:K22)</f>
        <v>5149165</v>
      </c>
      <c r="L23" s="43"/>
      <c r="M23" s="37">
        <f>SUM(M12:M22)</f>
        <v>5189165</v>
      </c>
      <c r="N23" s="2"/>
      <c r="O23" s="55">
        <f>SUM(O12:O22)</f>
        <v>5101704</v>
      </c>
    </row>
    <row r="24" spans="1:15">
      <c r="A24" s="202" t="s">
        <v>171</v>
      </c>
      <c r="G24" s="147"/>
      <c r="H24" s="17"/>
      <c r="I24" s="7"/>
      <c r="J24" s="2"/>
      <c r="K24" s="3"/>
      <c r="L24" s="2"/>
      <c r="M24" s="42"/>
      <c r="N24" s="210"/>
      <c r="O24" s="53"/>
    </row>
    <row r="25" spans="1:15">
      <c r="B25" s="209" t="s">
        <v>155</v>
      </c>
      <c r="C25" s="209"/>
      <c r="G25" s="147"/>
      <c r="H25" s="17"/>
      <c r="I25" s="7"/>
      <c r="J25" s="2"/>
      <c r="K25" s="53"/>
      <c r="L25" s="4"/>
      <c r="N25" s="4"/>
      <c r="O25" s="7"/>
    </row>
    <row r="26" spans="1:15">
      <c r="B26" s="16"/>
      <c r="C26" s="14" t="s">
        <v>121</v>
      </c>
      <c r="E26" s="14"/>
      <c r="F26" s="14"/>
      <c r="G26" s="147"/>
      <c r="I26" s="54"/>
      <c r="J26" s="54"/>
      <c r="K26" s="54"/>
      <c r="L26" s="54"/>
      <c r="M26" s="54"/>
      <c r="N26" s="54"/>
    </row>
    <row r="27" spans="1:15">
      <c r="B27" s="16"/>
      <c r="D27" s="14" t="s">
        <v>80</v>
      </c>
      <c r="E27" s="14"/>
      <c r="F27" s="14"/>
      <c r="G27" s="147"/>
      <c r="H27" s="17"/>
      <c r="I27" s="250">
        <v>33720</v>
      </c>
      <c r="J27" s="2"/>
      <c r="K27" s="251">
        <v>45208</v>
      </c>
      <c r="L27" s="2"/>
      <c r="M27" s="250">
        <v>22835</v>
      </c>
      <c r="N27" s="210"/>
      <c r="O27" s="250">
        <v>26665</v>
      </c>
    </row>
    <row r="28" spans="1:15">
      <c r="B28" s="16"/>
      <c r="C28" s="14" t="s">
        <v>117</v>
      </c>
      <c r="E28" s="14"/>
      <c r="F28" s="14"/>
      <c r="G28" s="147"/>
      <c r="H28" s="17"/>
      <c r="I28" s="250">
        <v>13553</v>
      </c>
      <c r="J28" s="2"/>
      <c r="K28" s="251">
        <v>81489</v>
      </c>
      <c r="L28" s="2"/>
      <c r="M28" s="250">
        <v>7981</v>
      </c>
      <c r="N28" s="210"/>
      <c r="O28" s="250">
        <v>75923</v>
      </c>
    </row>
    <row r="29" spans="1:15">
      <c r="A29" s="202"/>
      <c r="B29" s="14" t="s">
        <v>124</v>
      </c>
      <c r="G29" s="149">
        <v>5</v>
      </c>
      <c r="H29" s="15"/>
      <c r="I29" s="7">
        <v>73790</v>
      </c>
      <c r="J29" s="2"/>
      <c r="K29" s="7">
        <v>74273</v>
      </c>
      <c r="L29" s="2"/>
      <c r="M29" s="250">
        <v>408917</v>
      </c>
      <c r="N29" s="210"/>
      <c r="O29" s="7">
        <v>408917</v>
      </c>
    </row>
    <row r="30" spans="1:15">
      <c r="A30" s="202"/>
      <c r="B30" s="14" t="s">
        <v>149</v>
      </c>
      <c r="G30" s="147">
        <v>2.1</v>
      </c>
      <c r="H30" s="15"/>
      <c r="I30" s="7">
        <v>20000</v>
      </c>
      <c r="J30" s="2"/>
      <c r="K30" s="7">
        <v>20000</v>
      </c>
      <c r="L30" s="2"/>
      <c r="M30" s="7">
        <v>20000</v>
      </c>
      <c r="N30" s="210"/>
      <c r="O30" s="7">
        <v>20000</v>
      </c>
    </row>
    <row r="31" spans="1:15">
      <c r="A31" s="202"/>
      <c r="B31" s="14" t="s">
        <v>89</v>
      </c>
      <c r="G31" s="147">
        <v>6</v>
      </c>
      <c r="H31" s="17"/>
      <c r="I31" s="7">
        <v>123000</v>
      </c>
      <c r="J31" s="2"/>
      <c r="K31" s="7">
        <v>123000</v>
      </c>
      <c r="L31" s="2"/>
      <c r="M31" s="7">
        <v>13900</v>
      </c>
      <c r="N31" s="210"/>
      <c r="O31" s="7">
        <v>13900</v>
      </c>
    </row>
    <row r="32" spans="1:15">
      <c r="B32" s="14" t="s">
        <v>13</v>
      </c>
      <c r="C32" s="198"/>
      <c r="D32" s="198"/>
      <c r="E32" s="198"/>
      <c r="F32" s="198"/>
      <c r="G32" s="147">
        <v>7</v>
      </c>
      <c r="H32" s="17"/>
      <c r="I32" s="7">
        <v>187356</v>
      </c>
      <c r="J32" s="5"/>
      <c r="K32" s="7">
        <v>195784</v>
      </c>
      <c r="L32" s="5"/>
      <c r="M32" s="7">
        <v>41774</v>
      </c>
      <c r="N32" s="210"/>
      <c r="O32" s="7">
        <v>44952</v>
      </c>
    </row>
    <row r="33" spans="1:15">
      <c r="B33" s="14" t="s">
        <v>170</v>
      </c>
      <c r="C33" s="198"/>
      <c r="D33" s="198"/>
      <c r="E33" s="198"/>
      <c r="F33" s="198"/>
      <c r="G33" s="147">
        <v>8</v>
      </c>
      <c r="H33" s="17"/>
      <c r="I33" s="7">
        <v>50116</v>
      </c>
      <c r="J33" s="2"/>
      <c r="K33" s="7">
        <v>47738</v>
      </c>
      <c r="L33" s="53"/>
      <c r="M33" s="7">
        <v>55796</v>
      </c>
      <c r="N33" s="53"/>
      <c r="O33" s="7">
        <v>55504</v>
      </c>
    </row>
    <row r="34" spans="1:15">
      <c r="B34" s="14" t="s">
        <v>14</v>
      </c>
      <c r="G34" s="147"/>
      <c r="H34" s="17"/>
      <c r="I34" s="250">
        <v>26620</v>
      </c>
      <c r="J34" s="5"/>
      <c r="K34" s="7">
        <v>26620</v>
      </c>
      <c r="L34" s="5"/>
      <c r="M34" s="250">
        <v>0</v>
      </c>
      <c r="N34" s="210"/>
      <c r="O34" s="7">
        <v>0</v>
      </c>
    </row>
    <row r="35" spans="1:15">
      <c r="A35" s="202"/>
      <c r="B35" s="212" t="s">
        <v>126</v>
      </c>
      <c r="C35" s="198"/>
      <c r="D35" s="198"/>
      <c r="E35" s="198"/>
      <c r="G35" s="147"/>
      <c r="H35" s="17"/>
      <c r="I35" s="7"/>
      <c r="J35" s="2"/>
      <c r="K35" s="53"/>
      <c r="L35" s="5"/>
      <c r="M35" s="7"/>
      <c r="N35" s="210"/>
      <c r="O35" s="53"/>
    </row>
    <row r="36" spans="1:15">
      <c r="B36" s="16"/>
      <c r="C36" s="14" t="s">
        <v>15</v>
      </c>
      <c r="G36" s="147">
        <v>9</v>
      </c>
      <c r="H36" s="17"/>
      <c r="I36" s="7">
        <v>452017</v>
      </c>
      <c r="J36" s="5"/>
      <c r="K36" s="7">
        <v>453164</v>
      </c>
      <c r="L36" s="5"/>
      <c r="M36" s="7">
        <v>4096</v>
      </c>
      <c r="N36" s="210"/>
      <c r="O36" s="7">
        <v>5013</v>
      </c>
    </row>
    <row r="37" spans="1:15">
      <c r="B37" s="14" t="s">
        <v>146</v>
      </c>
      <c r="G37" s="147"/>
      <c r="H37" s="15"/>
      <c r="I37" s="250">
        <v>4801</v>
      </c>
      <c r="J37" s="54"/>
      <c r="K37" s="7">
        <v>3730</v>
      </c>
      <c r="L37" s="5"/>
      <c r="M37" s="250">
        <v>0</v>
      </c>
      <c r="N37" s="210"/>
      <c r="O37" s="7">
        <v>0</v>
      </c>
    </row>
    <row r="38" spans="1:15">
      <c r="B38" s="14" t="s">
        <v>92</v>
      </c>
      <c r="G38" s="147">
        <v>10</v>
      </c>
      <c r="H38" s="15"/>
      <c r="I38" s="7">
        <v>7095</v>
      </c>
      <c r="J38" s="5"/>
      <c r="K38" s="7">
        <v>8779</v>
      </c>
      <c r="L38" s="5"/>
      <c r="M38" s="7">
        <v>4330</v>
      </c>
      <c r="N38" s="210"/>
      <c r="O38" s="7">
        <v>6417</v>
      </c>
    </row>
    <row r="39" spans="1:15" s="197" customFormat="1">
      <c r="A39" s="202"/>
      <c r="B39" s="202"/>
      <c r="C39" s="202" t="s">
        <v>88</v>
      </c>
      <c r="G39" s="148"/>
      <c r="H39" s="75"/>
      <c r="I39" s="37">
        <f>SUM(I26:I38)</f>
        <v>992068</v>
      </c>
      <c r="J39" s="43"/>
      <c r="K39" s="37">
        <f>SUM(K26:K38)</f>
        <v>1079785</v>
      </c>
      <c r="L39" s="43"/>
      <c r="M39" s="37">
        <f>SUM(M26:M38)</f>
        <v>579629</v>
      </c>
      <c r="N39" s="2"/>
      <c r="O39" s="37">
        <f>SUM(O26:O38)</f>
        <v>657291</v>
      </c>
    </row>
    <row r="40" spans="1:15" s="197" customFormat="1" ht="21.75" thickBot="1">
      <c r="A40" s="202"/>
      <c r="B40" s="202"/>
      <c r="C40" s="202"/>
      <c r="D40" s="197" t="s">
        <v>16</v>
      </c>
      <c r="G40" s="148"/>
      <c r="H40" s="75"/>
      <c r="I40" s="39">
        <f>+I23+I39</f>
        <v>6216389</v>
      </c>
      <c r="J40" s="43"/>
      <c r="K40" s="44">
        <f>+K23+K39</f>
        <v>6228950</v>
      </c>
      <c r="L40" s="43"/>
      <c r="M40" s="39">
        <f>+M23+M39</f>
        <v>5768794</v>
      </c>
      <c r="N40" s="2"/>
      <c r="O40" s="58">
        <f>+O23+O39</f>
        <v>5758995</v>
      </c>
    </row>
    <row r="41" spans="1:15" s="197" customFormat="1" ht="21.75" thickTop="1">
      <c r="A41" s="202"/>
      <c r="B41" s="202"/>
      <c r="C41" s="202"/>
      <c r="G41" s="148"/>
      <c r="H41" s="75"/>
      <c r="I41" s="27"/>
      <c r="J41" s="43"/>
      <c r="K41" s="23"/>
      <c r="L41" s="43"/>
      <c r="M41" s="27"/>
      <c r="N41" s="2"/>
      <c r="O41" s="130"/>
    </row>
    <row r="42" spans="1:15">
      <c r="A42" s="32" t="s">
        <v>59</v>
      </c>
      <c r="D42" s="16"/>
      <c r="I42" s="166"/>
      <c r="K42" s="167"/>
      <c r="M42" s="168"/>
      <c r="N42" s="214"/>
      <c r="O42" s="169"/>
    </row>
    <row r="43" spans="1:15">
      <c r="A43" s="32" t="s">
        <v>17</v>
      </c>
      <c r="G43" s="215"/>
      <c r="H43" s="216"/>
      <c r="J43" s="243"/>
      <c r="L43" s="243"/>
      <c r="N43" s="214"/>
    </row>
    <row r="44" spans="1:15">
      <c r="A44" s="30"/>
      <c r="B44" s="217" t="s">
        <v>158</v>
      </c>
      <c r="G44" s="195"/>
      <c r="H44" s="194"/>
      <c r="I44" s="7"/>
      <c r="J44" s="6"/>
      <c r="K44" s="53"/>
      <c r="L44" s="201"/>
      <c r="N44" s="2"/>
      <c r="O44" s="53"/>
    </row>
    <row r="45" spans="1:15">
      <c r="A45" s="30"/>
      <c r="B45" s="217" t="s">
        <v>75</v>
      </c>
      <c r="G45" s="195"/>
      <c r="H45" s="194"/>
      <c r="I45" s="20">
        <v>1205877</v>
      </c>
      <c r="J45" s="6"/>
      <c r="K45" s="7">
        <v>1170386</v>
      </c>
      <c r="L45" s="201"/>
      <c r="M45" s="20">
        <v>1200966</v>
      </c>
      <c r="N45" s="2"/>
      <c r="O45" s="7">
        <v>1165444</v>
      </c>
    </row>
    <row r="46" spans="1:15">
      <c r="B46" s="14" t="s">
        <v>78</v>
      </c>
      <c r="G46" s="195"/>
      <c r="H46" s="194"/>
      <c r="I46" s="20">
        <v>337197</v>
      </c>
      <c r="J46" s="6"/>
      <c r="K46" s="7">
        <v>327291</v>
      </c>
      <c r="L46" s="201"/>
      <c r="M46" s="20">
        <v>219328</v>
      </c>
      <c r="N46" s="2"/>
      <c r="O46" s="7">
        <v>193626</v>
      </c>
    </row>
    <row r="47" spans="1:15">
      <c r="B47" s="14" t="s">
        <v>118</v>
      </c>
      <c r="G47" s="195"/>
      <c r="H47" s="193"/>
      <c r="I47" s="7">
        <v>22152</v>
      </c>
      <c r="J47" s="6"/>
      <c r="K47" s="7">
        <v>19560</v>
      </c>
      <c r="L47" s="201"/>
      <c r="M47" s="20">
        <v>22909</v>
      </c>
      <c r="N47" s="2"/>
      <c r="O47" s="7">
        <v>21319</v>
      </c>
    </row>
    <row r="48" spans="1:15">
      <c r="B48" s="14" t="s">
        <v>87</v>
      </c>
      <c r="G48" s="195"/>
      <c r="H48" s="193"/>
      <c r="I48" s="7"/>
      <c r="J48" s="6"/>
      <c r="K48" s="53"/>
      <c r="L48" s="201"/>
      <c r="N48" s="2"/>
      <c r="O48" s="53"/>
    </row>
    <row r="49" spans="1:15">
      <c r="C49" s="14" t="s">
        <v>159</v>
      </c>
      <c r="G49" s="195">
        <v>12</v>
      </c>
      <c r="H49" s="193"/>
      <c r="I49" s="20">
        <v>20911</v>
      </c>
      <c r="J49" s="6"/>
      <c r="K49" s="42">
        <v>23865</v>
      </c>
      <c r="L49" s="201"/>
      <c r="M49" s="20">
        <v>10276</v>
      </c>
      <c r="N49" s="2"/>
      <c r="O49" s="42">
        <v>15855</v>
      </c>
    </row>
    <row r="50" spans="1:15">
      <c r="B50" s="14" t="s">
        <v>108</v>
      </c>
      <c r="G50" s="147">
        <v>2.1</v>
      </c>
      <c r="H50" s="193"/>
      <c r="I50" s="273">
        <v>69509</v>
      </c>
      <c r="J50" s="6"/>
      <c r="K50" s="7">
        <v>69509</v>
      </c>
      <c r="L50" s="201"/>
      <c r="M50" s="7">
        <v>52346</v>
      </c>
      <c r="N50" s="2"/>
      <c r="O50" s="7">
        <v>52346</v>
      </c>
    </row>
    <row r="51" spans="1:15">
      <c r="B51" s="14" t="s">
        <v>107</v>
      </c>
      <c r="G51" s="195">
        <v>13</v>
      </c>
      <c r="H51" s="194"/>
      <c r="I51" s="20">
        <v>412</v>
      </c>
      <c r="J51" s="6"/>
      <c r="K51" s="42">
        <v>55412</v>
      </c>
      <c r="L51" s="201"/>
      <c r="M51" s="20">
        <v>0</v>
      </c>
      <c r="N51" s="2"/>
      <c r="O51" s="7">
        <v>55000</v>
      </c>
    </row>
    <row r="52" spans="1:15">
      <c r="B52" s="14" t="s">
        <v>119</v>
      </c>
      <c r="G52" s="195"/>
      <c r="H52" s="194"/>
      <c r="I52" s="20">
        <v>5091</v>
      </c>
      <c r="J52" s="6"/>
      <c r="K52" s="7">
        <v>5471</v>
      </c>
      <c r="L52" s="201"/>
      <c r="M52" s="20">
        <v>2351</v>
      </c>
      <c r="N52" s="2"/>
      <c r="O52" s="7">
        <v>2695</v>
      </c>
    </row>
    <row r="53" spans="1:15">
      <c r="B53" s="14" t="s">
        <v>192</v>
      </c>
      <c r="G53" s="195"/>
      <c r="H53" s="194"/>
      <c r="I53" s="20">
        <v>2746</v>
      </c>
      <c r="J53" s="6"/>
      <c r="K53" s="7">
        <v>1024</v>
      </c>
      <c r="L53" s="201"/>
      <c r="M53" s="20">
        <v>1331</v>
      </c>
      <c r="N53" s="2"/>
      <c r="O53" s="7">
        <v>497</v>
      </c>
    </row>
    <row r="54" spans="1:15">
      <c r="B54" s="14" t="s">
        <v>20</v>
      </c>
      <c r="G54" s="195"/>
      <c r="H54" s="196"/>
      <c r="I54" s="20"/>
      <c r="J54" s="6"/>
      <c r="K54" s="16"/>
      <c r="L54" s="201"/>
      <c r="N54" s="2"/>
      <c r="O54" s="53"/>
    </row>
    <row r="55" spans="1:15">
      <c r="C55" s="14" t="s">
        <v>73</v>
      </c>
      <c r="G55" s="195"/>
      <c r="H55" s="194"/>
      <c r="I55" s="20">
        <v>14073</v>
      </c>
      <c r="J55" s="6"/>
      <c r="K55" s="18">
        <v>14073</v>
      </c>
      <c r="L55" s="201"/>
      <c r="M55" s="7">
        <v>6833</v>
      </c>
      <c r="N55" s="2"/>
      <c r="O55" s="7">
        <v>6833</v>
      </c>
    </row>
    <row r="56" spans="1:15">
      <c r="B56" s="14" t="s">
        <v>160</v>
      </c>
      <c r="G56" s="195"/>
      <c r="H56" s="194"/>
      <c r="I56" s="20">
        <v>165</v>
      </c>
      <c r="J56" s="6"/>
      <c r="K56" s="18">
        <v>155</v>
      </c>
      <c r="L56" s="201"/>
      <c r="M56" s="20">
        <v>0</v>
      </c>
      <c r="N56" s="2"/>
      <c r="O56" s="7">
        <v>0</v>
      </c>
    </row>
    <row r="57" spans="1:15" s="197" customFormat="1">
      <c r="A57" s="30"/>
      <c r="B57" s="30"/>
      <c r="C57" s="32" t="s">
        <v>18</v>
      </c>
      <c r="G57" s="195"/>
      <c r="H57" s="196"/>
      <c r="I57" s="37">
        <f>SUM(I45:I56)</f>
        <v>1678133</v>
      </c>
      <c r="J57" s="12"/>
      <c r="K57" s="37">
        <f>SUM(K45:K56)</f>
        <v>1686746</v>
      </c>
      <c r="L57" s="274"/>
      <c r="M57" s="37">
        <f>SUM(M45:M56)</f>
        <v>1516340</v>
      </c>
      <c r="N57" s="2"/>
      <c r="O57" s="37">
        <f>SUM(O45:O56)</f>
        <v>1513615</v>
      </c>
    </row>
    <row r="58" spans="1:15">
      <c r="A58" s="32" t="s">
        <v>86</v>
      </c>
      <c r="G58" s="195"/>
      <c r="H58" s="194"/>
      <c r="I58" s="7"/>
      <c r="J58" s="201"/>
      <c r="K58" s="53"/>
      <c r="L58" s="201"/>
      <c r="M58" s="77"/>
      <c r="N58" s="2"/>
      <c r="O58" s="56"/>
    </row>
    <row r="59" spans="1:15">
      <c r="A59" s="32"/>
      <c r="B59" s="14" t="s">
        <v>127</v>
      </c>
      <c r="G59" s="195">
        <v>12</v>
      </c>
      <c r="H59" s="194"/>
      <c r="I59" s="20">
        <v>51263</v>
      </c>
      <c r="J59" s="201"/>
      <c r="K59" s="7">
        <v>59643</v>
      </c>
      <c r="L59" s="201"/>
      <c r="M59" s="20">
        <v>5957</v>
      </c>
      <c r="N59" s="2"/>
      <c r="O59" s="77">
        <v>9014</v>
      </c>
    </row>
    <row r="60" spans="1:15">
      <c r="A60" s="32"/>
      <c r="B60" s="14" t="s">
        <v>120</v>
      </c>
      <c r="G60" s="195"/>
      <c r="H60" s="193"/>
      <c r="I60" s="20">
        <v>26589</v>
      </c>
      <c r="J60" s="201"/>
      <c r="K60" s="7">
        <v>26480</v>
      </c>
      <c r="L60" s="201"/>
      <c r="M60" s="20">
        <v>31873</v>
      </c>
      <c r="N60" s="2"/>
      <c r="O60" s="7">
        <v>32328</v>
      </c>
    </row>
    <row r="61" spans="1:15">
      <c r="A61" s="32"/>
      <c r="B61" s="14" t="s">
        <v>193</v>
      </c>
      <c r="G61" s="195">
        <v>11</v>
      </c>
      <c r="H61" s="193"/>
      <c r="I61" s="20">
        <v>221814</v>
      </c>
      <c r="J61" s="201"/>
      <c r="K61" s="7">
        <v>220813</v>
      </c>
      <c r="L61" s="201"/>
      <c r="M61" s="20">
        <v>221814</v>
      </c>
      <c r="N61" s="2"/>
      <c r="O61" s="7">
        <v>220813</v>
      </c>
    </row>
    <row r="62" spans="1:15">
      <c r="B62" s="219" t="s">
        <v>21</v>
      </c>
      <c r="C62" s="30"/>
      <c r="D62" s="30"/>
      <c r="E62" s="30"/>
      <c r="F62" s="30"/>
      <c r="G62" s="195"/>
      <c r="H62" s="194"/>
      <c r="I62" s="20">
        <v>110616</v>
      </c>
      <c r="J62" s="201"/>
      <c r="K62" s="7">
        <v>112705</v>
      </c>
      <c r="L62" s="201"/>
      <c r="M62" s="20">
        <v>3388</v>
      </c>
      <c r="N62" s="2"/>
      <c r="O62" s="7">
        <v>4853</v>
      </c>
    </row>
    <row r="63" spans="1:15">
      <c r="B63" s="292" t="s">
        <v>125</v>
      </c>
      <c r="C63" s="292"/>
      <c r="D63" s="292"/>
      <c r="E63" s="292"/>
      <c r="F63" s="292"/>
      <c r="G63" s="195"/>
      <c r="H63" s="196"/>
      <c r="I63" s="20">
        <v>15624</v>
      </c>
      <c r="J63" s="201"/>
      <c r="K63" s="7">
        <v>14214</v>
      </c>
      <c r="L63" s="201"/>
      <c r="M63" s="20">
        <v>14017</v>
      </c>
      <c r="N63" s="2"/>
      <c r="O63" s="7">
        <v>12808</v>
      </c>
    </row>
    <row r="64" spans="1:15">
      <c r="B64" s="220" t="s">
        <v>169</v>
      </c>
      <c r="C64" s="190"/>
      <c r="D64" s="190"/>
      <c r="E64" s="190"/>
      <c r="F64" s="190"/>
      <c r="G64" s="195"/>
      <c r="H64" s="196"/>
      <c r="I64" s="20">
        <v>1199</v>
      </c>
      <c r="J64" s="201"/>
      <c r="K64" s="7">
        <v>1199</v>
      </c>
      <c r="L64" s="201"/>
      <c r="M64" s="7">
        <v>1199</v>
      </c>
      <c r="N64" s="2"/>
      <c r="O64" s="7">
        <v>1199</v>
      </c>
    </row>
    <row r="65" spans="1:15">
      <c r="B65" s="14" t="s">
        <v>85</v>
      </c>
      <c r="C65" s="30"/>
      <c r="D65" s="30"/>
      <c r="E65" s="30"/>
      <c r="F65" s="30"/>
      <c r="G65" s="195"/>
      <c r="H65" s="196"/>
      <c r="I65" s="7"/>
      <c r="J65" s="201"/>
      <c r="K65" s="213"/>
      <c r="L65" s="201"/>
      <c r="M65" s="7"/>
      <c r="N65" s="2"/>
      <c r="O65" s="213"/>
    </row>
    <row r="66" spans="1:15">
      <c r="C66" s="14" t="s">
        <v>73</v>
      </c>
      <c r="E66" s="30"/>
      <c r="F66" s="30"/>
      <c r="G66" s="195"/>
      <c r="H66" s="194"/>
      <c r="I66" s="18">
        <v>75078</v>
      </c>
      <c r="J66" s="201"/>
      <c r="K66" s="18">
        <v>75078</v>
      </c>
      <c r="L66" s="201"/>
      <c r="M66" s="7">
        <v>36455</v>
      </c>
      <c r="N66" s="2"/>
      <c r="O66" s="7">
        <v>36455</v>
      </c>
    </row>
    <row r="67" spans="1:15">
      <c r="B67" s="190" t="s">
        <v>115</v>
      </c>
      <c r="C67" s="190"/>
      <c r="D67" s="190"/>
      <c r="E67" s="190"/>
      <c r="F67" s="190"/>
      <c r="G67" s="195"/>
      <c r="H67" s="194"/>
      <c r="I67" s="7">
        <v>563</v>
      </c>
      <c r="J67" s="201"/>
      <c r="K67" s="185">
        <v>563</v>
      </c>
      <c r="L67" s="201"/>
      <c r="M67" s="7">
        <v>247</v>
      </c>
      <c r="N67" s="2"/>
      <c r="O67" s="7">
        <v>247</v>
      </c>
    </row>
    <row r="68" spans="1:15" s="197" customFormat="1">
      <c r="A68" s="30"/>
      <c r="B68" s="30"/>
      <c r="C68" s="32" t="s">
        <v>84</v>
      </c>
      <c r="G68" s="195"/>
      <c r="H68" s="196"/>
      <c r="I68" s="37">
        <f>SUM(I59:I67)</f>
        <v>502746</v>
      </c>
      <c r="J68" s="274"/>
      <c r="K68" s="37">
        <f>SUM(K59:K67)</f>
        <v>510695</v>
      </c>
      <c r="L68" s="274"/>
      <c r="M68" s="37">
        <f>SUM(M59:M67)</f>
        <v>314950</v>
      </c>
      <c r="N68" s="2"/>
      <c r="O68" s="37">
        <f>SUM(O59:O67)</f>
        <v>317717</v>
      </c>
    </row>
    <row r="69" spans="1:15" s="197" customFormat="1" ht="21.75" thickBot="1">
      <c r="A69" s="30"/>
      <c r="B69" s="30"/>
      <c r="C69" s="30"/>
      <c r="D69" s="32" t="s">
        <v>19</v>
      </c>
      <c r="G69" s="226"/>
      <c r="H69" s="196"/>
      <c r="I69" s="58">
        <f>+I57+I68</f>
        <v>2180879</v>
      </c>
      <c r="J69" s="23"/>
      <c r="K69" s="58">
        <f>+K57+K68</f>
        <v>2197441</v>
      </c>
      <c r="L69" s="23"/>
      <c r="M69" s="58">
        <f>+M57+M68</f>
        <v>1831290</v>
      </c>
      <c r="N69" s="10">
        <v>0</v>
      </c>
      <c r="O69" s="58">
        <f>+O57+O68</f>
        <v>1831332</v>
      </c>
    </row>
    <row r="70" spans="1:15" s="197" customFormat="1" ht="21.75" thickTop="1">
      <c r="A70" s="30"/>
      <c r="B70" s="30"/>
      <c r="C70" s="30"/>
      <c r="D70" s="30"/>
      <c r="E70" s="32"/>
      <c r="G70" s="226"/>
      <c r="H70" s="196"/>
      <c r="I70" s="78"/>
      <c r="K70" s="79"/>
      <c r="M70" s="78"/>
      <c r="N70" s="80"/>
      <c r="O70" s="81"/>
    </row>
    <row r="71" spans="1:15">
      <c r="A71" s="32" t="s">
        <v>22</v>
      </c>
      <c r="G71" s="195"/>
      <c r="H71" s="194"/>
      <c r="I71" s="166"/>
      <c r="K71" s="170"/>
      <c r="M71" s="168"/>
      <c r="N71" s="82"/>
      <c r="O71" s="171"/>
    </row>
    <row r="72" spans="1:15">
      <c r="B72" s="202" t="s">
        <v>23</v>
      </c>
      <c r="G72" s="195"/>
      <c r="H72" s="194"/>
      <c r="I72" s="166"/>
      <c r="K72" s="170"/>
      <c r="M72" s="168"/>
      <c r="N72" s="82"/>
      <c r="O72" s="171"/>
    </row>
    <row r="73" spans="1:15">
      <c r="B73" s="16"/>
      <c r="C73" s="202" t="s">
        <v>24</v>
      </c>
      <c r="G73" s="195">
        <v>14</v>
      </c>
      <c r="K73" s="19"/>
      <c r="N73" s="82"/>
    </row>
    <row r="74" spans="1:15">
      <c r="B74" s="16"/>
      <c r="C74" s="202"/>
      <c r="D74" s="212" t="s">
        <v>198</v>
      </c>
      <c r="E74" s="260"/>
      <c r="F74" s="261"/>
      <c r="G74" s="195"/>
      <c r="I74" s="109"/>
      <c r="J74" s="197"/>
      <c r="K74" s="79"/>
      <c r="L74" s="197"/>
      <c r="M74" s="110"/>
      <c r="N74" s="80"/>
      <c r="O74" s="89"/>
    </row>
    <row r="75" spans="1:15" ht="21.75" thickBot="1">
      <c r="B75" s="16"/>
      <c r="C75" s="202"/>
      <c r="D75" s="212" t="s">
        <v>25</v>
      </c>
      <c r="E75" s="261" t="s">
        <v>26</v>
      </c>
      <c r="F75" s="261"/>
      <c r="G75" s="195"/>
      <c r="I75" s="275">
        <v>2840529</v>
      </c>
      <c r="J75" s="156"/>
      <c r="K75" s="157">
        <v>2840529</v>
      </c>
      <c r="L75"/>
      <c r="M75" s="275">
        <v>2840529</v>
      </c>
      <c r="N75" s="80"/>
      <c r="O75" s="157">
        <v>2840529</v>
      </c>
    </row>
    <row r="76" spans="1:15" ht="21.75" thickTop="1">
      <c r="A76" s="59"/>
      <c r="B76" s="16"/>
      <c r="C76" s="83" t="s">
        <v>27</v>
      </c>
      <c r="D76" s="59"/>
      <c r="E76" s="60"/>
      <c r="F76" s="60"/>
      <c r="G76" s="195"/>
      <c r="H76" s="60"/>
      <c r="I76" s="7"/>
      <c r="J76" s="6"/>
      <c r="K76" s="53"/>
      <c r="L76" s="6"/>
      <c r="M76" s="7"/>
      <c r="N76" s="6"/>
      <c r="O76" s="53"/>
    </row>
    <row r="77" spans="1:15">
      <c r="A77" s="59"/>
      <c r="B77" s="16"/>
      <c r="C77" s="83"/>
      <c r="D77" s="14" t="s">
        <v>189</v>
      </c>
      <c r="E77" s="60"/>
      <c r="F77" s="60"/>
      <c r="H77" s="60"/>
      <c r="I77" s="3"/>
      <c r="J77" s="6"/>
      <c r="K77" s="7"/>
      <c r="L77" s="6"/>
      <c r="M77" s="7"/>
      <c r="N77" s="6"/>
      <c r="O77" s="7"/>
    </row>
    <row r="78" spans="1:15">
      <c r="A78" s="59"/>
      <c r="B78" s="16"/>
      <c r="C78" s="83"/>
      <c r="D78" s="16"/>
      <c r="E78" s="186" t="s">
        <v>26</v>
      </c>
      <c r="F78" s="60"/>
      <c r="G78" s="195"/>
      <c r="H78" s="60"/>
      <c r="I78" s="3">
        <f>'EC Consol '!E13</f>
        <v>1986091</v>
      </c>
      <c r="J78" s="6"/>
      <c r="K78" s="7">
        <f>'EC Consol '!E11</f>
        <v>1986091</v>
      </c>
      <c r="L78" s="6"/>
      <c r="M78" s="7">
        <f>'EC Separate '!E13</f>
        <v>1986091</v>
      </c>
      <c r="N78" s="6"/>
      <c r="O78" s="7">
        <f>'EC Separate '!E11</f>
        <v>1986091</v>
      </c>
    </row>
    <row r="79" spans="1:15">
      <c r="A79" s="59"/>
      <c r="B79" s="59" t="s">
        <v>28</v>
      </c>
      <c r="C79" s="59"/>
      <c r="D79" s="30"/>
      <c r="E79" s="60"/>
      <c r="F79" s="60"/>
      <c r="G79" s="150"/>
      <c r="H79" s="60"/>
      <c r="I79" s="7">
        <f>'EC Consol '!G13</f>
        <v>1215168</v>
      </c>
      <c r="J79" s="6"/>
      <c r="K79" s="7">
        <f>'EC Consol '!G11</f>
        <v>1215168</v>
      </c>
      <c r="L79" s="6"/>
      <c r="M79" s="7">
        <f>'EC Separate '!G13</f>
        <v>1215168</v>
      </c>
      <c r="N79" s="6"/>
      <c r="O79" s="7">
        <f>'EC Separate '!G11</f>
        <v>1215168</v>
      </c>
    </row>
    <row r="80" spans="1:15">
      <c r="A80" s="59"/>
      <c r="B80" s="59" t="s">
        <v>29</v>
      </c>
      <c r="C80" s="59"/>
      <c r="D80" s="59"/>
      <c r="E80" s="60"/>
      <c r="F80" s="60"/>
      <c r="G80" s="150"/>
      <c r="H80" s="60"/>
      <c r="I80" s="7"/>
      <c r="J80" s="6"/>
      <c r="K80" s="53"/>
      <c r="L80" s="6"/>
      <c r="M80" s="9"/>
      <c r="N80" s="6"/>
      <c r="O80" s="56"/>
    </row>
    <row r="81" spans="1:15">
      <c r="A81" s="59"/>
      <c r="B81" s="59"/>
      <c r="C81" s="59" t="s">
        <v>30</v>
      </c>
      <c r="D81" s="59"/>
      <c r="E81" s="60"/>
      <c r="F81" s="60"/>
      <c r="G81" s="150"/>
      <c r="H81" s="59"/>
      <c r="I81" s="7"/>
      <c r="J81" s="6"/>
      <c r="K81" s="53"/>
      <c r="L81" s="6"/>
      <c r="M81" s="9"/>
      <c r="N81" s="6"/>
      <c r="O81" s="56"/>
    </row>
    <row r="82" spans="1:15">
      <c r="A82" s="59"/>
      <c r="B82" s="59"/>
      <c r="C82" s="59"/>
      <c r="D82" s="59" t="s">
        <v>102</v>
      </c>
      <c r="E82" s="60"/>
      <c r="F82" s="60"/>
      <c r="G82" s="192"/>
      <c r="H82" s="193"/>
      <c r="I82" s="53">
        <f>'EC Consol '!I13</f>
        <v>59445</v>
      </c>
      <c r="J82" s="10"/>
      <c r="K82" s="53">
        <f>'EC Consol '!I11</f>
        <v>59445</v>
      </c>
      <c r="L82" s="10"/>
      <c r="M82" s="56">
        <f>'EC Separate '!I13</f>
        <v>59445</v>
      </c>
      <c r="N82" s="10"/>
      <c r="O82" s="56">
        <f>'EC Separate '!I11</f>
        <v>59445</v>
      </c>
    </row>
    <row r="83" spans="1:15">
      <c r="A83" s="59"/>
      <c r="B83" s="59"/>
      <c r="C83" s="59" t="s">
        <v>32</v>
      </c>
      <c r="D83" s="59"/>
      <c r="E83" s="60"/>
      <c r="F83" s="60"/>
      <c r="G83" s="150"/>
      <c r="H83" s="85"/>
      <c r="I83" s="56">
        <f>'EC Consol '!K13</f>
        <v>553690</v>
      </c>
      <c r="J83" s="10"/>
      <c r="K83" s="56">
        <f>'EC Consol '!K11</f>
        <v>546360</v>
      </c>
      <c r="L83" s="10"/>
      <c r="M83" s="56">
        <f>'EC Separate '!K13</f>
        <v>676800</v>
      </c>
      <c r="N83" s="10"/>
      <c r="O83" s="56">
        <f>'EC Separate '!K11</f>
        <v>666959</v>
      </c>
    </row>
    <row r="84" spans="1:15" s="197" customFormat="1">
      <c r="A84" s="30"/>
      <c r="B84" s="59" t="s">
        <v>33</v>
      </c>
      <c r="C84" s="59"/>
      <c r="D84" s="30"/>
      <c r="E84" s="60"/>
      <c r="F84" s="60"/>
      <c r="G84" s="151"/>
      <c r="H84" s="86"/>
      <c r="I84" s="276">
        <f>'EC Consol '!O13</f>
        <v>0</v>
      </c>
      <c r="J84" s="23"/>
      <c r="K84" s="57">
        <f>'EC Consol '!O11</f>
        <v>0</v>
      </c>
      <c r="L84" s="23"/>
      <c r="M84" s="57">
        <v>0</v>
      </c>
      <c r="N84" s="23"/>
      <c r="O84" s="57">
        <v>0</v>
      </c>
    </row>
    <row r="85" spans="1:15" s="197" customFormat="1">
      <c r="A85" s="30"/>
      <c r="B85" s="219"/>
      <c r="C85" s="227" t="s">
        <v>34</v>
      </c>
      <c r="D85" s="228"/>
      <c r="E85" s="228"/>
      <c r="F85" s="60"/>
      <c r="G85" s="151"/>
      <c r="H85" s="86"/>
      <c r="I85" s="56">
        <f>SUM(I77:I84)</f>
        <v>3814394</v>
      </c>
      <c r="J85" s="23"/>
      <c r="K85" s="56">
        <f>SUM(K77:K84)</f>
        <v>3807064</v>
      </c>
      <c r="L85" s="23"/>
      <c r="M85" s="56">
        <f>SUM(M77:M84)</f>
        <v>3937504</v>
      </c>
      <c r="N85" s="23"/>
      <c r="O85" s="56">
        <f>SUM(O77:O84)</f>
        <v>3927663</v>
      </c>
    </row>
    <row r="86" spans="1:15" s="197" customFormat="1">
      <c r="A86" s="30"/>
      <c r="B86" s="30" t="s">
        <v>90</v>
      </c>
      <c r="C86" s="228"/>
      <c r="D86" s="228"/>
      <c r="E86" s="228"/>
      <c r="F86" s="60"/>
      <c r="G86" s="151"/>
      <c r="H86" s="86"/>
      <c r="I86" s="56">
        <f>'EC Consol '!S13</f>
        <v>221116</v>
      </c>
      <c r="J86" s="23"/>
      <c r="K86" s="56">
        <f>'EC Consol '!S11</f>
        <v>224445</v>
      </c>
      <c r="L86" s="23"/>
      <c r="M86" s="56">
        <v>0</v>
      </c>
      <c r="N86" s="23"/>
      <c r="O86" s="56">
        <v>0</v>
      </c>
    </row>
    <row r="87" spans="1:15" s="197" customFormat="1">
      <c r="A87" s="30"/>
      <c r="C87" s="32" t="s">
        <v>35</v>
      </c>
      <c r="D87" s="59"/>
      <c r="E87" s="86"/>
      <c r="F87" s="86"/>
      <c r="G87" s="151"/>
      <c r="H87" s="86"/>
      <c r="I87" s="55">
        <f>SUM(I85:I86)</f>
        <v>4035510</v>
      </c>
      <c r="J87" s="23"/>
      <c r="K87" s="55">
        <f>SUM(K85:K86)</f>
        <v>4031509</v>
      </c>
      <c r="L87" s="23"/>
      <c r="M87" s="55">
        <f>SUM(M85:M86)</f>
        <v>3937504</v>
      </c>
      <c r="N87" s="23"/>
      <c r="O87" s="55">
        <f>SUM(O85:O86)</f>
        <v>3927663</v>
      </c>
    </row>
    <row r="88" spans="1:15" s="197" customFormat="1" ht="21.75" thickBot="1">
      <c r="A88" s="30"/>
      <c r="D88" s="32" t="s">
        <v>83</v>
      </c>
      <c r="E88" s="86"/>
      <c r="F88" s="45"/>
      <c r="G88" s="152"/>
      <c r="H88" s="45"/>
      <c r="I88" s="58">
        <f>+I87+I69</f>
        <v>6216389</v>
      </c>
      <c r="J88" s="23"/>
      <c r="K88" s="58">
        <f>+K87+K69</f>
        <v>6228950</v>
      </c>
      <c r="L88" s="23"/>
      <c r="M88" s="58">
        <f>+M87+M69</f>
        <v>5768794</v>
      </c>
      <c r="N88" s="10"/>
      <c r="O88" s="58">
        <f>+O87+O69</f>
        <v>5758995</v>
      </c>
    </row>
    <row r="89" spans="1:15" s="197" customFormat="1" ht="21.75" thickTop="1">
      <c r="A89" s="30"/>
      <c r="B89" s="30"/>
      <c r="C89" s="30"/>
      <c r="D89" s="30"/>
      <c r="E89" s="45"/>
      <c r="F89" s="45"/>
      <c r="G89" s="87"/>
      <c r="H89" s="45"/>
      <c r="I89" s="88">
        <f>I88-I40</f>
        <v>0</v>
      </c>
      <c r="K89" s="88">
        <f>K88-K40</f>
        <v>0</v>
      </c>
      <c r="M89" s="88">
        <f>M88-M40</f>
        <v>0</v>
      </c>
      <c r="O89" s="88">
        <f>O88-O40</f>
        <v>0</v>
      </c>
    </row>
    <row r="90" spans="1:15">
      <c r="I90" s="76"/>
      <c r="M90" s="76"/>
      <c r="O90" s="76"/>
    </row>
    <row r="91" spans="1:15">
      <c r="K91" s="18"/>
      <c r="M91" s="18"/>
      <c r="O91" s="18"/>
    </row>
  </sheetData>
  <mergeCells count="7">
    <mergeCell ref="B12:F12"/>
    <mergeCell ref="B63:F63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74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1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94F0-A4A2-41E8-A9EA-F24615244C8A}">
  <dimension ref="A1:O51"/>
  <sheetViews>
    <sheetView view="pageBreakPreview" zoomScale="90" zoomScaleNormal="73" zoomScaleSheetLayoutView="90" workbookViewId="0">
      <selection activeCell="M12" sqref="M12"/>
    </sheetView>
  </sheetViews>
  <sheetFormatPr defaultColWidth="9" defaultRowHeight="21"/>
  <cols>
    <col min="1" max="4" width="2" style="14" customWidth="1"/>
    <col min="5" max="5" width="11.375" style="16" customWidth="1"/>
    <col min="6" max="6" width="24.75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46" t="s">
        <v>133</v>
      </c>
    </row>
    <row r="2" spans="1:15">
      <c r="O2" s="146" t="s">
        <v>135</v>
      </c>
    </row>
    <row r="3" spans="1:15">
      <c r="A3" s="294" t="s">
        <v>178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</row>
    <row r="4" spans="1:15">
      <c r="A4" s="294" t="s">
        <v>36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</row>
    <row r="5" spans="1:15">
      <c r="A5" s="294" t="s">
        <v>205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5">
      <c r="A6" s="61"/>
      <c r="B6" s="61"/>
      <c r="C6" s="61"/>
      <c r="D6" s="61"/>
      <c r="E6" s="49"/>
      <c r="F6" s="49"/>
      <c r="G6" s="49"/>
      <c r="H6" s="49"/>
      <c r="I6" s="26"/>
      <c r="J6" s="63"/>
      <c r="K6" s="91"/>
      <c r="L6" s="63"/>
      <c r="M6" s="22"/>
      <c r="N6" s="63"/>
      <c r="O6" s="221" t="str">
        <f>+SP!O4</f>
        <v>(Unit : Thousand Baht)</v>
      </c>
    </row>
    <row r="7" spans="1:15" s="201" customFormat="1">
      <c r="A7" s="66"/>
      <c r="B7" s="66"/>
      <c r="C7" s="66"/>
      <c r="D7" s="66"/>
      <c r="E7" s="67"/>
      <c r="F7" s="67"/>
      <c r="G7" s="67"/>
      <c r="H7" s="67"/>
      <c r="I7" s="295" t="str">
        <f>+SP!I5</f>
        <v xml:space="preserve">Consolidated </v>
      </c>
      <c r="J7" s="295"/>
      <c r="K7" s="295"/>
      <c r="L7" s="200"/>
      <c r="M7" s="295" t="str">
        <f>+SP!M5</f>
        <v>Separate</v>
      </c>
      <c r="N7" s="295"/>
      <c r="O7" s="295"/>
    </row>
    <row r="8" spans="1:15" s="201" customFormat="1">
      <c r="A8" s="66"/>
      <c r="B8" s="66"/>
      <c r="C8" s="66"/>
      <c r="D8" s="66"/>
      <c r="E8" s="67"/>
      <c r="F8" s="67"/>
      <c r="G8" s="63" t="s">
        <v>5</v>
      </c>
      <c r="H8" s="67"/>
      <c r="I8" s="158" t="s">
        <v>194</v>
      </c>
      <c r="J8" s="92"/>
      <c r="K8" s="158" t="s">
        <v>184</v>
      </c>
      <c r="L8" s="92"/>
      <c r="M8" s="158" t="s">
        <v>194</v>
      </c>
      <c r="N8" s="92"/>
      <c r="O8" s="158" t="s">
        <v>184</v>
      </c>
    </row>
    <row r="9" spans="1:15">
      <c r="B9" s="59" t="s">
        <v>113</v>
      </c>
      <c r="C9" s="59"/>
      <c r="D9" s="60"/>
      <c r="E9" s="60"/>
      <c r="F9" s="60"/>
      <c r="G9" s="191"/>
      <c r="H9" s="60"/>
      <c r="I9" s="9">
        <v>1262887</v>
      </c>
      <c r="J9" s="1"/>
      <c r="K9" s="7">
        <v>910457</v>
      </c>
      <c r="L9" s="1"/>
      <c r="M9" s="9">
        <v>1193264</v>
      </c>
      <c r="N9" s="1"/>
      <c r="O9" s="160">
        <v>887243</v>
      </c>
    </row>
    <row r="10" spans="1:15">
      <c r="B10" s="59" t="s">
        <v>68</v>
      </c>
      <c r="C10" s="59"/>
      <c r="D10" s="60"/>
      <c r="E10" s="60"/>
      <c r="F10" s="60"/>
      <c r="G10" s="191"/>
      <c r="H10" s="60"/>
      <c r="I10" s="160"/>
      <c r="J10" s="1"/>
      <c r="K10" s="160"/>
      <c r="L10" s="1"/>
      <c r="M10" s="160"/>
      <c r="N10" s="1"/>
      <c r="O10" s="160"/>
    </row>
    <row r="11" spans="1:15">
      <c r="B11" s="16"/>
      <c r="C11" s="59" t="s">
        <v>38</v>
      </c>
      <c r="D11" s="60"/>
      <c r="E11" s="60"/>
      <c r="F11" s="60"/>
      <c r="G11" s="49"/>
      <c r="H11" s="60"/>
      <c r="I11" s="9">
        <v>11096</v>
      </c>
      <c r="J11" s="6"/>
      <c r="K11" s="7">
        <v>2040</v>
      </c>
      <c r="L11" s="12"/>
      <c r="M11" s="9">
        <v>6632</v>
      </c>
      <c r="N11" s="12"/>
      <c r="O11" s="160">
        <v>316</v>
      </c>
    </row>
    <row r="12" spans="1:15">
      <c r="B12" s="16"/>
      <c r="C12" s="59" t="s">
        <v>37</v>
      </c>
      <c r="D12" s="60"/>
      <c r="E12" s="60"/>
      <c r="F12" s="60"/>
      <c r="G12" s="192"/>
      <c r="H12" s="193"/>
      <c r="I12" s="9">
        <v>3515</v>
      </c>
      <c r="J12" s="6"/>
      <c r="K12" s="7">
        <v>2348</v>
      </c>
      <c r="L12" s="12"/>
      <c r="M12" s="9">
        <v>10534</v>
      </c>
      <c r="N12" s="12"/>
      <c r="O12" s="160">
        <v>6827</v>
      </c>
    </row>
    <row r="13" spans="1:15">
      <c r="B13" s="16"/>
      <c r="C13" s="83" t="s">
        <v>39</v>
      </c>
      <c r="D13" s="60"/>
      <c r="E13" s="60"/>
      <c r="F13" s="60"/>
      <c r="I13" s="37">
        <f>SUM(I9:I12)</f>
        <v>1277498</v>
      </c>
      <c r="J13" s="45"/>
      <c r="K13" s="37">
        <f>SUM(K9:K12)</f>
        <v>914845</v>
      </c>
      <c r="L13" s="45"/>
      <c r="M13" s="37">
        <f>SUM(M9:M12)</f>
        <v>1210430</v>
      </c>
      <c r="N13" s="45"/>
      <c r="O13" s="37">
        <f>SUM(O9:O12)</f>
        <v>894386</v>
      </c>
    </row>
    <row r="14" spans="1:15">
      <c r="B14" s="59" t="s">
        <v>40</v>
      </c>
      <c r="C14" s="59"/>
      <c r="D14" s="60"/>
      <c r="E14" s="60"/>
      <c r="F14" s="60"/>
      <c r="G14" s="194"/>
      <c r="I14" s="9">
        <v>-1191531</v>
      </c>
      <c r="J14" s="6"/>
      <c r="K14" s="7">
        <v>-833551</v>
      </c>
      <c r="L14" s="1"/>
      <c r="M14" s="9">
        <v>-1135477</v>
      </c>
      <c r="N14" s="6"/>
      <c r="O14" s="160">
        <v>-816012</v>
      </c>
    </row>
    <row r="15" spans="1:15">
      <c r="B15" s="59" t="s">
        <v>41</v>
      </c>
      <c r="C15" s="59"/>
      <c r="D15" s="60"/>
      <c r="E15" s="60"/>
      <c r="F15" s="60"/>
      <c r="G15" s="194"/>
      <c r="I15" s="9">
        <v>-12199</v>
      </c>
      <c r="J15" s="6"/>
      <c r="K15" s="7">
        <v>-12307</v>
      </c>
      <c r="L15" s="1"/>
      <c r="M15" s="9">
        <v>-11926</v>
      </c>
      <c r="N15" s="6"/>
      <c r="O15" s="160">
        <v>-11742</v>
      </c>
    </row>
    <row r="16" spans="1:15">
      <c r="B16" s="59" t="s">
        <v>42</v>
      </c>
      <c r="C16" s="59"/>
      <c r="D16" s="60"/>
      <c r="E16" s="60"/>
      <c r="F16" s="60"/>
      <c r="G16" s="195"/>
      <c r="I16" s="9">
        <v>-34516</v>
      </c>
      <c r="J16" s="6"/>
      <c r="K16" s="7">
        <v>-26611</v>
      </c>
      <c r="L16" s="1"/>
      <c r="M16" s="272">
        <v>-26251</v>
      </c>
      <c r="N16" s="6"/>
      <c r="O16" s="160">
        <v>-27533</v>
      </c>
    </row>
    <row r="17" spans="1:15">
      <c r="A17" s="16"/>
      <c r="B17" s="59" t="s">
        <v>43</v>
      </c>
      <c r="C17" s="59"/>
      <c r="D17" s="60"/>
      <c r="E17" s="60"/>
      <c r="F17" s="60"/>
      <c r="G17" s="191"/>
      <c r="H17" s="193"/>
      <c r="I17" s="9">
        <v>-30016</v>
      </c>
      <c r="J17" s="6"/>
      <c r="K17" s="7">
        <v>-31796</v>
      </c>
      <c r="L17" s="1"/>
      <c r="M17" s="9">
        <v>-28742</v>
      </c>
      <c r="N17" s="6"/>
      <c r="O17" s="160">
        <v>-30720</v>
      </c>
    </row>
    <row r="18" spans="1:15">
      <c r="A18" s="16"/>
      <c r="B18" s="59"/>
      <c r="C18" s="83" t="s">
        <v>44</v>
      </c>
      <c r="D18" s="60"/>
      <c r="E18" s="60"/>
      <c r="F18" s="60"/>
      <c r="G18" s="194"/>
      <c r="H18" s="193"/>
      <c r="I18" s="37">
        <f>SUM(I14:I17)</f>
        <v>-1268262</v>
      </c>
      <c r="J18" s="45"/>
      <c r="K18" s="37">
        <f>SUM(K14:K17)</f>
        <v>-904265</v>
      </c>
      <c r="L18" s="45"/>
      <c r="M18" s="37">
        <f>SUM(M14:M17)</f>
        <v>-1202396</v>
      </c>
      <c r="N18" s="45"/>
      <c r="O18" s="37">
        <f>SUM(O14:O17)</f>
        <v>-886007</v>
      </c>
    </row>
    <row r="19" spans="1:15">
      <c r="A19" s="16"/>
      <c r="B19" s="59"/>
      <c r="C19" s="83"/>
      <c r="D19" s="60"/>
      <c r="E19" s="60"/>
      <c r="F19" s="60"/>
      <c r="G19" s="194"/>
      <c r="H19" s="193"/>
      <c r="I19" s="38"/>
      <c r="J19" s="45"/>
      <c r="K19" s="38"/>
      <c r="L19" s="45"/>
      <c r="M19" s="38"/>
      <c r="N19" s="45"/>
      <c r="O19" s="38"/>
    </row>
    <row r="20" spans="1:15">
      <c r="A20" s="16"/>
      <c r="B20" s="59"/>
      <c r="C20" s="83"/>
      <c r="D20" s="60"/>
      <c r="E20" s="60"/>
      <c r="F20" s="60"/>
      <c r="G20" s="194"/>
      <c r="H20" s="193"/>
      <c r="I20" s="27"/>
      <c r="J20" s="12"/>
      <c r="K20" s="27"/>
      <c r="L20" s="12"/>
      <c r="M20" s="27"/>
      <c r="N20" s="12"/>
      <c r="O20" s="27"/>
    </row>
    <row r="21" spans="1:15">
      <c r="A21" s="32" t="s">
        <v>114</v>
      </c>
      <c r="B21" s="59"/>
      <c r="C21" s="59"/>
      <c r="D21" s="60"/>
      <c r="E21" s="60"/>
      <c r="F21" s="60"/>
      <c r="G21" s="194"/>
      <c r="H21" s="193"/>
      <c r="I21" s="27">
        <f>+I13+I18</f>
        <v>9236</v>
      </c>
      <c r="J21" s="12"/>
      <c r="K21" s="27">
        <v>10580</v>
      </c>
      <c r="L21" s="12"/>
      <c r="M21" s="27">
        <f>+M13+M18</f>
        <v>8034</v>
      </c>
      <c r="N21" s="12"/>
      <c r="O21" s="27">
        <v>8379</v>
      </c>
    </row>
    <row r="22" spans="1:15">
      <c r="A22" s="16"/>
      <c r="B22" s="59" t="s">
        <v>129</v>
      </c>
      <c r="C22" s="59"/>
      <c r="D22" s="59"/>
      <c r="E22" s="60"/>
      <c r="F22" s="60"/>
      <c r="G22" s="191"/>
      <c r="H22" s="193"/>
      <c r="I22" s="9">
        <v>-352</v>
      </c>
      <c r="J22" s="12"/>
      <c r="K22" s="7">
        <v>920</v>
      </c>
      <c r="L22" s="12"/>
      <c r="M22" s="27">
        <v>0</v>
      </c>
      <c r="N22" s="12"/>
      <c r="O22" s="27">
        <v>0</v>
      </c>
    </row>
    <row r="23" spans="1:15">
      <c r="A23" s="16"/>
      <c r="B23" s="241" t="s">
        <v>181</v>
      </c>
      <c r="C23" s="241"/>
      <c r="D23" s="241"/>
      <c r="E23" s="60"/>
      <c r="F23" s="60"/>
      <c r="G23" s="194"/>
      <c r="H23" s="193"/>
      <c r="I23" s="9"/>
      <c r="J23" s="12"/>
      <c r="K23" s="27"/>
      <c r="L23" s="12"/>
      <c r="M23" s="27"/>
      <c r="N23" s="12"/>
      <c r="O23" s="27"/>
    </row>
    <row r="24" spans="1:15">
      <c r="A24" s="16"/>
      <c r="B24" s="241"/>
      <c r="C24" s="241" t="s">
        <v>183</v>
      </c>
      <c r="D24" s="241"/>
      <c r="E24" s="60"/>
      <c r="F24" s="60"/>
      <c r="G24" s="192"/>
      <c r="H24" s="193"/>
      <c r="I24" s="9">
        <v>-134</v>
      </c>
      <c r="J24" s="6"/>
      <c r="K24" s="9">
        <v>-558</v>
      </c>
      <c r="L24" s="6"/>
      <c r="M24" s="272">
        <v>-18</v>
      </c>
      <c r="N24" s="6"/>
      <c r="O24" s="9">
        <v>-290</v>
      </c>
    </row>
    <row r="25" spans="1:15">
      <c r="A25" s="32" t="s">
        <v>180</v>
      </c>
      <c r="B25" s="59"/>
      <c r="C25" s="59"/>
      <c r="D25" s="60"/>
      <c r="E25" s="60"/>
      <c r="F25" s="60"/>
      <c r="G25" s="191"/>
      <c r="H25" s="193"/>
      <c r="I25" s="38">
        <f>SUM(I21:I24)</f>
        <v>8750</v>
      </c>
      <c r="J25" s="12"/>
      <c r="K25" s="38">
        <f>SUM(K21:K24)</f>
        <v>10942</v>
      </c>
      <c r="L25" s="12"/>
      <c r="M25" s="38">
        <f>SUM(M21:M24)</f>
        <v>8016</v>
      </c>
      <c r="N25" s="12"/>
      <c r="O25" s="38">
        <f>SUM(O21:O24)</f>
        <v>8089</v>
      </c>
    </row>
    <row r="26" spans="1:15">
      <c r="A26" s="32"/>
      <c r="B26" s="59" t="s">
        <v>81</v>
      </c>
      <c r="C26" s="59"/>
      <c r="D26" s="60"/>
      <c r="E26" s="60"/>
      <c r="F26" s="60"/>
      <c r="G26" s="191"/>
      <c r="H26" s="193"/>
      <c r="I26" s="7">
        <v>-3294</v>
      </c>
      <c r="J26" s="6"/>
      <c r="K26" s="7">
        <v>-2469</v>
      </c>
      <c r="L26" s="6"/>
      <c r="M26" s="7">
        <v>-1577</v>
      </c>
      <c r="N26" s="6"/>
      <c r="O26" s="7">
        <v>-1569</v>
      </c>
    </row>
    <row r="27" spans="1:15" s="60" customFormat="1">
      <c r="A27" s="32" t="s">
        <v>182</v>
      </c>
      <c r="B27" s="59"/>
      <c r="C27" s="59"/>
      <c r="D27" s="59"/>
      <c r="G27" s="86"/>
      <c r="H27" s="86"/>
      <c r="I27" s="37">
        <f>SUM(I25:I26)</f>
        <v>5456</v>
      </c>
      <c r="J27" s="12"/>
      <c r="K27" s="37">
        <f>SUM(K25:K26)</f>
        <v>8473</v>
      </c>
      <c r="L27" s="12"/>
      <c r="M27" s="37">
        <f>SUM(M25:M26)</f>
        <v>6439</v>
      </c>
      <c r="N27" s="12"/>
      <c r="O27" s="37">
        <f>SUM(O25:O26)</f>
        <v>6520</v>
      </c>
    </row>
    <row r="28" spans="1:15" s="60" customFormat="1">
      <c r="A28" s="32"/>
      <c r="B28" s="59"/>
      <c r="C28" s="59"/>
      <c r="D28" s="59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0" customFormat="1">
      <c r="A29" s="32" t="s">
        <v>173</v>
      </c>
      <c r="B29" s="59"/>
      <c r="C29" s="59"/>
      <c r="D29" s="59"/>
      <c r="G29" s="86"/>
      <c r="H29" s="86"/>
      <c r="I29" s="27"/>
      <c r="J29" s="12"/>
      <c r="K29" s="27"/>
      <c r="L29" s="12"/>
      <c r="M29" s="23"/>
      <c r="N29" s="12"/>
      <c r="O29" s="27"/>
    </row>
    <row r="30" spans="1:15" s="60" customFormat="1">
      <c r="A30" s="32"/>
      <c r="B30" s="83" t="s">
        <v>174</v>
      </c>
      <c r="C30" s="59"/>
      <c r="D30" s="59"/>
      <c r="G30" s="86"/>
      <c r="H30" s="86"/>
      <c r="I30" s="9"/>
      <c r="J30" s="12"/>
      <c r="K30" s="9"/>
      <c r="L30" s="12"/>
      <c r="M30" s="9"/>
      <c r="N30" s="12"/>
      <c r="O30" s="9"/>
    </row>
    <row r="31" spans="1:15" s="60" customFormat="1">
      <c r="A31" s="32"/>
      <c r="B31" s="83"/>
      <c r="C31" s="229" t="s">
        <v>175</v>
      </c>
      <c r="D31" s="59"/>
      <c r="G31" s="86"/>
      <c r="H31" s="86"/>
      <c r="I31" s="9"/>
      <c r="J31" s="12"/>
      <c r="K31" s="9"/>
      <c r="L31" s="12"/>
      <c r="M31" s="9"/>
      <c r="N31" s="12"/>
      <c r="O31" s="9"/>
    </row>
    <row r="32" spans="1:15" s="60" customFormat="1">
      <c r="A32" s="32"/>
      <c r="B32" s="59"/>
      <c r="C32" s="59" t="s">
        <v>197</v>
      </c>
      <c r="D32" s="59"/>
      <c r="G32" s="86"/>
      <c r="H32" s="86"/>
      <c r="I32" s="125"/>
      <c r="J32" s="6"/>
      <c r="K32" s="9"/>
      <c r="L32" s="6"/>
      <c r="M32" s="9"/>
      <c r="N32" s="6"/>
      <c r="O32" s="9"/>
    </row>
    <row r="33" spans="1:15" s="60" customFormat="1">
      <c r="A33" s="32"/>
      <c r="B33" s="59"/>
      <c r="C33" s="59"/>
      <c r="D33" s="59" t="s">
        <v>161</v>
      </c>
      <c r="G33" s="190"/>
      <c r="H33" s="190"/>
      <c r="I33" s="7">
        <v>0</v>
      </c>
      <c r="J33" s="6"/>
      <c r="K33" s="7">
        <v>-27</v>
      </c>
      <c r="L33" s="6"/>
      <c r="M33" s="7">
        <v>0</v>
      </c>
      <c r="N33" s="6"/>
      <c r="O33" s="11">
        <v>0</v>
      </c>
    </row>
    <row r="34" spans="1:15" s="60" customFormat="1">
      <c r="A34" s="32" t="s">
        <v>136</v>
      </c>
      <c r="B34" s="59"/>
      <c r="C34" s="59"/>
      <c r="D34" s="59"/>
      <c r="G34" s="86"/>
      <c r="H34" s="86"/>
      <c r="I34" s="127">
        <f>I33</f>
        <v>0</v>
      </c>
      <c r="J34" s="46"/>
      <c r="K34" s="127">
        <f>K33</f>
        <v>-27</v>
      </c>
      <c r="L34" s="46"/>
      <c r="M34" s="127">
        <f>M33</f>
        <v>0</v>
      </c>
      <c r="N34" s="46"/>
      <c r="O34" s="127">
        <f>O33</f>
        <v>0</v>
      </c>
    </row>
    <row r="35" spans="1:15" s="60" customFormat="1" ht="21.75" thickBot="1">
      <c r="A35" s="32" t="s">
        <v>137</v>
      </c>
      <c r="B35" s="59"/>
      <c r="C35" s="59"/>
      <c r="D35" s="59"/>
      <c r="G35" s="86"/>
      <c r="H35" s="86"/>
      <c r="I35" s="176">
        <f>I34+I27</f>
        <v>5456</v>
      </c>
      <c r="J35" s="172"/>
      <c r="K35" s="176">
        <f>K34+K27</f>
        <v>8446</v>
      </c>
      <c r="L35" s="198"/>
      <c r="M35" s="176">
        <f>M34+M27</f>
        <v>6439</v>
      </c>
      <c r="N35" s="172"/>
      <c r="O35" s="176">
        <f>O34+O27</f>
        <v>6520</v>
      </c>
    </row>
    <row r="36" spans="1:15" s="60" customFormat="1" ht="21.75" thickTop="1">
      <c r="A36" s="32"/>
      <c r="B36" s="59"/>
      <c r="C36" s="59"/>
      <c r="D36" s="59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0" customFormat="1">
      <c r="A37" s="32"/>
      <c r="B37" s="59"/>
      <c r="C37" s="59"/>
      <c r="D37" s="59"/>
      <c r="G37" s="86"/>
      <c r="H37" s="86"/>
      <c r="I37" s="27"/>
      <c r="J37" s="12"/>
      <c r="K37" s="27"/>
      <c r="L37" s="12"/>
      <c r="M37" s="23"/>
      <c r="N37" s="12"/>
      <c r="O37" s="27"/>
    </row>
    <row r="38" spans="1:15" s="60" customFormat="1">
      <c r="A38" s="83" t="s">
        <v>168</v>
      </c>
      <c r="B38" s="59"/>
      <c r="C38" s="59"/>
      <c r="D38" s="59"/>
      <c r="I38" s="108"/>
      <c r="J38" s="4"/>
      <c r="K38" s="108"/>
      <c r="L38" s="198"/>
      <c r="M38" s="25"/>
      <c r="N38" s="4"/>
      <c r="O38" s="108"/>
    </row>
    <row r="39" spans="1:15" s="60" customFormat="1">
      <c r="B39" s="59" t="s">
        <v>103</v>
      </c>
      <c r="C39" s="59"/>
      <c r="D39" s="59"/>
      <c r="I39" s="128">
        <f>I27-I40</f>
        <v>7323</v>
      </c>
      <c r="J39" s="4"/>
      <c r="K39" s="128">
        <v>9255</v>
      </c>
      <c r="L39" s="198"/>
      <c r="M39" s="128">
        <f>M27-M40</f>
        <v>6439</v>
      </c>
      <c r="N39" s="4"/>
      <c r="O39" s="128">
        <f>O27-O40</f>
        <v>6520</v>
      </c>
    </row>
    <row r="40" spans="1:15" s="60" customFormat="1">
      <c r="B40" s="59" t="s">
        <v>90</v>
      </c>
      <c r="C40" s="59"/>
      <c r="D40" s="59"/>
      <c r="I40" s="7">
        <v>-1867</v>
      </c>
      <c r="J40" s="4"/>
      <c r="K40" s="259">
        <v>-782</v>
      </c>
      <c r="L40" s="198"/>
      <c r="M40" s="25">
        <v>0</v>
      </c>
      <c r="N40" s="4"/>
      <c r="O40" s="108">
        <v>0</v>
      </c>
    </row>
    <row r="41" spans="1:15" s="60" customFormat="1" ht="21.75" thickBot="1">
      <c r="A41" s="83"/>
      <c r="B41" s="59"/>
      <c r="C41" s="32" t="s">
        <v>45</v>
      </c>
      <c r="I41" s="175">
        <f>SUM(I39:I40)</f>
        <v>5456</v>
      </c>
      <c r="J41" s="12"/>
      <c r="K41" s="175">
        <f>SUM(K39:K40)</f>
        <v>8473</v>
      </c>
      <c r="L41" s="12"/>
      <c r="M41" s="175">
        <f>SUM(M39:M40)</f>
        <v>6439</v>
      </c>
      <c r="N41" s="12"/>
      <c r="O41" s="175">
        <f>SUM(O39:O40)</f>
        <v>6520</v>
      </c>
    </row>
    <row r="42" spans="1:15" s="60" customFormat="1" ht="21.75" thickTop="1">
      <c r="A42" s="32" t="s">
        <v>167</v>
      </c>
      <c r="B42" s="30"/>
      <c r="C42" s="30"/>
      <c r="D42" s="30"/>
      <c r="E42" s="86"/>
      <c r="F42" s="86"/>
      <c r="I42" s="7"/>
      <c r="J42" s="6"/>
      <c r="K42" s="7"/>
      <c r="L42" s="1"/>
      <c r="M42" s="3"/>
      <c r="N42" s="1"/>
      <c r="O42" s="7"/>
    </row>
    <row r="43" spans="1:15" s="60" customFormat="1">
      <c r="B43" s="59" t="s">
        <v>103</v>
      </c>
      <c r="C43" s="59"/>
      <c r="D43" s="59"/>
      <c r="I43" s="128">
        <f>I39+I34</f>
        <v>7323</v>
      </c>
      <c r="J43" s="4"/>
      <c r="K43" s="128">
        <f>K39+K34</f>
        <v>9228</v>
      </c>
      <c r="L43" s="198"/>
      <c r="M43" s="128">
        <f>M39+M34</f>
        <v>6439</v>
      </c>
      <c r="N43" s="4"/>
      <c r="O43" s="128">
        <f>O39+O34</f>
        <v>6520</v>
      </c>
    </row>
    <row r="44" spans="1:15" s="60" customFormat="1">
      <c r="B44" s="255" t="s">
        <v>90</v>
      </c>
      <c r="C44" s="59"/>
      <c r="D44" s="59"/>
      <c r="I44" s="252">
        <f>I40</f>
        <v>-1867</v>
      </c>
      <c r="J44" s="4"/>
      <c r="K44" s="252">
        <f>+K40</f>
        <v>-782</v>
      </c>
      <c r="L44" s="198"/>
      <c r="M44" s="25">
        <v>0</v>
      </c>
      <c r="N44" s="4"/>
      <c r="O44" s="108">
        <v>0</v>
      </c>
    </row>
    <row r="45" spans="1:15" s="60" customFormat="1" ht="21.75" thickBot="1">
      <c r="A45" s="83"/>
      <c r="B45" s="59"/>
      <c r="C45" s="32" t="s">
        <v>45</v>
      </c>
      <c r="I45" s="176">
        <f>SUM(I43:I44)</f>
        <v>5456</v>
      </c>
      <c r="J45" s="12"/>
      <c r="K45" s="176">
        <f>SUM(K43:K44)</f>
        <v>8446</v>
      </c>
      <c r="L45" s="45"/>
      <c r="M45" s="176">
        <f>SUM(M43:M44)</f>
        <v>6439</v>
      </c>
      <c r="N45" s="12"/>
      <c r="O45" s="176">
        <f>SUM(O43:O44)</f>
        <v>6520</v>
      </c>
    </row>
    <row r="46" spans="1:15" s="60" customFormat="1" ht="21.75" thickTop="1">
      <c r="A46" s="32"/>
      <c r="B46" s="30"/>
      <c r="C46" s="30"/>
      <c r="D46" s="30"/>
      <c r="E46" s="86"/>
      <c r="F46" s="86"/>
      <c r="I46" s="108"/>
      <c r="J46" s="4"/>
      <c r="K46" s="108"/>
      <c r="L46" s="198"/>
      <c r="M46" s="25"/>
      <c r="N46" s="4"/>
      <c r="O46" s="108"/>
    </row>
    <row r="47" spans="1:15" s="60" customFormat="1">
      <c r="A47" s="32" t="s">
        <v>152</v>
      </c>
      <c r="B47" s="59"/>
      <c r="C47" s="59"/>
      <c r="D47" s="59"/>
      <c r="I47" s="108"/>
      <c r="J47" s="4"/>
      <c r="K47" s="108"/>
      <c r="L47" s="198"/>
      <c r="M47" s="25"/>
      <c r="N47" s="4"/>
      <c r="O47" s="108"/>
    </row>
    <row r="48" spans="1:15" s="60" customFormat="1">
      <c r="A48" s="83" t="s">
        <v>116</v>
      </c>
      <c r="B48" s="59"/>
      <c r="C48" s="59"/>
      <c r="D48" s="59"/>
      <c r="G48" s="153"/>
      <c r="H48" s="107"/>
      <c r="I48" s="108"/>
      <c r="J48" s="4"/>
      <c r="K48" s="108"/>
      <c r="L48" s="198"/>
      <c r="M48" s="25"/>
      <c r="N48" s="4"/>
      <c r="O48" s="108"/>
    </row>
    <row r="49" spans="1:15" s="60" customFormat="1">
      <c r="A49" s="59"/>
      <c r="B49" s="59" t="s">
        <v>153</v>
      </c>
      <c r="C49" s="59"/>
      <c r="D49" s="59"/>
      <c r="G49" s="192"/>
      <c r="I49" s="108"/>
      <c r="J49" s="4"/>
      <c r="K49" s="108"/>
      <c r="L49" s="198"/>
      <c r="M49" s="25"/>
      <c r="N49" s="4"/>
      <c r="O49" s="108"/>
    </row>
    <row r="50" spans="1:15" s="60" customFormat="1">
      <c r="A50" s="59"/>
      <c r="B50" s="59"/>
      <c r="C50" s="59" t="s">
        <v>154</v>
      </c>
      <c r="D50" s="59"/>
      <c r="G50" s="192">
        <v>15</v>
      </c>
      <c r="H50" s="253"/>
      <c r="I50" s="256">
        <f>I39/19860522</f>
        <v>3.6999999999999999E-4</v>
      </c>
      <c r="J50" s="254"/>
      <c r="K50" s="256">
        <f>K39/19860522</f>
        <v>4.6999999999999999E-4</v>
      </c>
      <c r="L50" s="257"/>
      <c r="M50" s="256">
        <f>M39/19860522</f>
        <v>3.2000000000000003E-4</v>
      </c>
      <c r="N50" s="258"/>
      <c r="O50" s="256">
        <f>O39/19860522</f>
        <v>3.3E-4</v>
      </c>
    </row>
    <row r="51" spans="1:15">
      <c r="I51" s="108"/>
      <c r="J51" s="4"/>
      <c r="K51" s="108"/>
      <c r="L51" s="198"/>
      <c r="M51" s="25"/>
      <c r="N51" s="4"/>
      <c r="O51" s="108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1"/>
  <sheetViews>
    <sheetView view="pageBreakPreview" topLeftCell="A31" zoomScale="80" zoomScaleNormal="160" zoomScaleSheetLayoutView="80" workbookViewId="0">
      <selection activeCell="G40" sqref="G40"/>
    </sheetView>
  </sheetViews>
  <sheetFormatPr defaultColWidth="9" defaultRowHeight="21"/>
  <cols>
    <col min="1" max="4" width="2" style="14" customWidth="1"/>
    <col min="5" max="5" width="11.375" style="16" customWidth="1"/>
    <col min="6" max="6" width="24.75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46" t="s">
        <v>133</v>
      </c>
    </row>
    <row r="2" spans="1:15">
      <c r="O2" s="146" t="s">
        <v>135</v>
      </c>
    </row>
    <row r="3" spans="1:15">
      <c r="A3" s="294" t="s">
        <v>178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</row>
    <row r="4" spans="1:15">
      <c r="A4" s="294" t="s">
        <v>36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</row>
    <row r="5" spans="1:15">
      <c r="A5" s="294" t="s">
        <v>204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5">
      <c r="A6" s="61"/>
      <c r="B6" s="61"/>
      <c r="C6" s="61"/>
      <c r="D6" s="61"/>
      <c r="E6" s="49"/>
      <c r="F6" s="49"/>
      <c r="G6" s="49"/>
      <c r="H6" s="49"/>
      <c r="I6" s="26"/>
      <c r="J6" s="63"/>
      <c r="K6" s="91"/>
      <c r="L6" s="63"/>
      <c r="M6" s="22"/>
      <c r="N6" s="63"/>
      <c r="O6" s="221" t="str">
        <f>+SP!O4</f>
        <v>(Unit : Thousand Baht)</v>
      </c>
    </row>
    <row r="7" spans="1:15" s="201" customFormat="1">
      <c r="A7" s="66"/>
      <c r="B7" s="66"/>
      <c r="C7" s="66"/>
      <c r="D7" s="66"/>
      <c r="E7" s="67"/>
      <c r="F7" s="67"/>
      <c r="G7" s="67"/>
      <c r="H7" s="67"/>
      <c r="I7" s="295" t="str">
        <f>+SP!I5</f>
        <v xml:space="preserve">Consolidated </v>
      </c>
      <c r="J7" s="295"/>
      <c r="K7" s="295"/>
      <c r="L7" s="200"/>
      <c r="M7" s="295" t="str">
        <f>+SP!M5</f>
        <v>Separate</v>
      </c>
      <c r="N7" s="295"/>
      <c r="O7" s="295"/>
    </row>
    <row r="8" spans="1:15" s="201" customFormat="1">
      <c r="A8" s="66"/>
      <c r="B8" s="66"/>
      <c r="C8" s="66"/>
      <c r="D8" s="66"/>
      <c r="E8" s="67"/>
      <c r="F8" s="67"/>
      <c r="G8" s="63" t="s">
        <v>5</v>
      </c>
      <c r="H8" s="67"/>
      <c r="I8" s="158" t="s">
        <v>194</v>
      </c>
      <c r="J8" s="92"/>
      <c r="K8" s="158" t="s">
        <v>184</v>
      </c>
      <c r="L8" s="92"/>
      <c r="M8" s="158" t="s">
        <v>194</v>
      </c>
      <c r="N8" s="92"/>
      <c r="O8" s="158" t="s">
        <v>184</v>
      </c>
    </row>
    <row r="9" spans="1:15">
      <c r="B9" s="59" t="s">
        <v>113</v>
      </c>
      <c r="C9" s="59"/>
      <c r="D9" s="60"/>
      <c r="E9" s="60"/>
      <c r="F9" s="60"/>
      <c r="G9" s="191">
        <v>16</v>
      </c>
      <c r="H9" s="60"/>
      <c r="I9" s="9">
        <v>2391358</v>
      </c>
      <c r="J9" s="1"/>
      <c r="K9" s="7">
        <v>1929907</v>
      </c>
      <c r="L9" s="1"/>
      <c r="M9" s="9">
        <v>2264228</v>
      </c>
      <c r="N9" s="1"/>
      <c r="O9" s="160">
        <v>1924570</v>
      </c>
    </row>
    <row r="10" spans="1:15">
      <c r="B10" s="59" t="s">
        <v>68</v>
      </c>
      <c r="C10" s="59"/>
      <c r="D10" s="60"/>
      <c r="E10" s="60"/>
      <c r="F10" s="60"/>
      <c r="G10" s="191">
        <v>16</v>
      </c>
      <c r="H10" s="60"/>
      <c r="I10" s="160"/>
      <c r="J10" s="1"/>
      <c r="K10" s="160"/>
      <c r="L10" s="1"/>
      <c r="M10" s="160"/>
      <c r="N10" s="1"/>
      <c r="O10" s="160"/>
    </row>
    <row r="11" spans="1:15">
      <c r="B11" s="16"/>
      <c r="C11" s="59" t="s">
        <v>38</v>
      </c>
      <c r="D11" s="60"/>
      <c r="E11" s="60"/>
      <c r="F11" s="60"/>
      <c r="G11" s="49"/>
      <c r="H11" s="60"/>
      <c r="I11" s="9">
        <v>16223</v>
      </c>
      <c r="J11" s="6"/>
      <c r="K11" s="7">
        <v>4351</v>
      </c>
      <c r="L11" s="12"/>
      <c r="M11" s="9">
        <v>7920</v>
      </c>
      <c r="N11" s="12"/>
      <c r="O11" s="160">
        <v>687</v>
      </c>
    </row>
    <row r="12" spans="1:15">
      <c r="B12" s="16"/>
      <c r="C12" s="59" t="s">
        <v>37</v>
      </c>
      <c r="D12" s="60"/>
      <c r="E12" s="60"/>
      <c r="F12" s="60"/>
      <c r="G12" s="192"/>
      <c r="H12" s="193"/>
      <c r="I12" s="9">
        <v>6594</v>
      </c>
      <c r="J12" s="6"/>
      <c r="K12" s="7">
        <v>7018</v>
      </c>
      <c r="L12" s="12"/>
      <c r="M12" s="9">
        <v>19652</v>
      </c>
      <c r="N12" s="12"/>
      <c r="O12" s="160">
        <v>14557</v>
      </c>
    </row>
    <row r="13" spans="1:15">
      <c r="B13" s="16"/>
      <c r="C13" s="83" t="s">
        <v>39</v>
      </c>
      <c r="D13" s="60"/>
      <c r="E13" s="60"/>
      <c r="F13" s="60"/>
      <c r="I13" s="37">
        <f>SUM(I9:I12)</f>
        <v>2414175</v>
      </c>
      <c r="J13" s="45"/>
      <c r="K13" s="37">
        <f>SUM(K9:K12)</f>
        <v>1941276</v>
      </c>
      <c r="L13" s="45"/>
      <c r="M13" s="37">
        <f>SUM(M9:M12)</f>
        <v>2291800</v>
      </c>
      <c r="N13" s="45"/>
      <c r="O13" s="37">
        <f>SUM(O9:O12)</f>
        <v>1939814</v>
      </c>
    </row>
    <row r="14" spans="1:15">
      <c r="B14" s="59" t="s">
        <v>40</v>
      </c>
      <c r="C14" s="59"/>
      <c r="D14" s="60"/>
      <c r="E14" s="60"/>
      <c r="F14" s="60"/>
      <c r="G14" s="194"/>
      <c r="I14" s="9">
        <v>-2251734</v>
      </c>
      <c r="J14" s="6"/>
      <c r="K14" s="7">
        <v>-1773719</v>
      </c>
      <c r="L14" s="1"/>
      <c r="M14" s="9">
        <v>-2144230</v>
      </c>
      <c r="N14" s="6"/>
      <c r="O14" s="160">
        <v>-1774993</v>
      </c>
    </row>
    <row r="15" spans="1:15">
      <c r="B15" s="59" t="s">
        <v>41</v>
      </c>
      <c r="C15" s="59"/>
      <c r="D15" s="60"/>
      <c r="E15" s="60"/>
      <c r="F15" s="60"/>
      <c r="G15" s="194"/>
      <c r="I15" s="9">
        <v>-23642</v>
      </c>
      <c r="J15" s="6"/>
      <c r="K15" s="7">
        <v>-26268</v>
      </c>
      <c r="L15" s="1"/>
      <c r="M15" s="9">
        <v>-22917</v>
      </c>
      <c r="N15" s="6"/>
      <c r="O15" s="160">
        <v>-25151</v>
      </c>
    </row>
    <row r="16" spans="1:15">
      <c r="B16" s="59" t="s">
        <v>42</v>
      </c>
      <c r="C16" s="59"/>
      <c r="D16" s="60"/>
      <c r="E16" s="60"/>
      <c r="F16" s="60"/>
      <c r="G16" s="195"/>
      <c r="I16" s="9">
        <f>-66515+1</f>
        <v>-66514</v>
      </c>
      <c r="J16" s="6"/>
      <c r="K16" s="7">
        <v>-57370</v>
      </c>
      <c r="L16" s="1"/>
      <c r="M16" s="272">
        <f>-52830-2+3</f>
        <v>-52829</v>
      </c>
      <c r="N16" s="6"/>
      <c r="O16" s="160">
        <v>-55440</v>
      </c>
    </row>
    <row r="17" spans="1:15">
      <c r="A17" s="16"/>
      <c r="B17" s="59" t="s">
        <v>43</v>
      </c>
      <c r="C17" s="59"/>
      <c r="D17" s="60"/>
      <c r="E17" s="60"/>
      <c r="F17" s="60"/>
      <c r="G17" s="191">
        <v>16</v>
      </c>
      <c r="H17" s="193"/>
      <c r="I17" s="9">
        <v>-61936</v>
      </c>
      <c r="J17" s="6"/>
      <c r="K17" s="7">
        <v>-62158</v>
      </c>
      <c r="L17" s="1"/>
      <c r="M17" s="9">
        <v>-59378</v>
      </c>
      <c r="N17" s="6"/>
      <c r="O17" s="160">
        <v>-60792</v>
      </c>
    </row>
    <row r="18" spans="1:15">
      <c r="A18" s="16"/>
      <c r="B18" s="59"/>
      <c r="C18" s="83" t="s">
        <v>44</v>
      </c>
      <c r="D18" s="60"/>
      <c r="E18" s="60"/>
      <c r="F18" s="60"/>
      <c r="G18" s="194"/>
      <c r="H18" s="193"/>
      <c r="I18" s="37">
        <f>SUM(I14:I17)</f>
        <v>-2403826</v>
      </c>
      <c r="J18" s="45"/>
      <c r="K18" s="37">
        <f>SUM(K14:K17)</f>
        <v>-1919515</v>
      </c>
      <c r="L18" s="45"/>
      <c r="M18" s="37">
        <f>SUM(M14:M17)</f>
        <v>-2279354</v>
      </c>
      <c r="N18" s="45"/>
      <c r="O18" s="37">
        <f>SUM(O14:O17)</f>
        <v>-1916376</v>
      </c>
    </row>
    <row r="19" spans="1:15">
      <c r="A19" s="16"/>
      <c r="B19" s="59"/>
      <c r="C19" s="83"/>
      <c r="D19" s="60"/>
      <c r="E19" s="60"/>
      <c r="F19" s="60"/>
      <c r="G19" s="194"/>
      <c r="H19" s="193"/>
      <c r="I19" s="38"/>
      <c r="J19" s="45"/>
      <c r="K19" s="38"/>
      <c r="L19" s="45"/>
      <c r="M19" s="38"/>
      <c r="N19" s="45"/>
      <c r="O19" s="38"/>
    </row>
    <row r="20" spans="1:15">
      <c r="A20" s="16"/>
      <c r="B20" s="59"/>
      <c r="C20" s="83"/>
      <c r="D20" s="60"/>
      <c r="E20" s="60"/>
      <c r="F20" s="60"/>
      <c r="G20" s="194"/>
      <c r="H20" s="193"/>
      <c r="I20" s="27"/>
      <c r="J20" s="12"/>
      <c r="K20" s="27"/>
      <c r="L20" s="12"/>
      <c r="M20" s="27"/>
      <c r="N20" s="12"/>
      <c r="O20" s="27"/>
    </row>
    <row r="21" spans="1:15">
      <c r="A21" s="32" t="s">
        <v>114</v>
      </c>
      <c r="B21" s="59"/>
      <c r="C21" s="59"/>
      <c r="D21" s="60"/>
      <c r="E21" s="60"/>
      <c r="F21" s="60"/>
      <c r="G21" s="194"/>
      <c r="H21" s="193"/>
      <c r="I21" s="27">
        <f>+I13+I18</f>
        <v>10349</v>
      </c>
      <c r="J21" s="12"/>
      <c r="K21" s="27">
        <v>21761</v>
      </c>
      <c r="L21" s="12"/>
      <c r="M21" s="27">
        <f>+M13+M18</f>
        <v>12446</v>
      </c>
      <c r="N21" s="12"/>
      <c r="O21" s="27">
        <v>23438</v>
      </c>
    </row>
    <row r="22" spans="1:15">
      <c r="A22" s="16"/>
      <c r="B22" s="59" t="s">
        <v>129</v>
      </c>
      <c r="C22" s="59"/>
      <c r="D22" s="59"/>
      <c r="E22" s="60"/>
      <c r="F22" s="60"/>
      <c r="G22" s="191">
        <v>5.0999999999999996</v>
      </c>
      <c r="H22" s="193"/>
      <c r="I22" s="9">
        <v>-483</v>
      </c>
      <c r="J22" s="12"/>
      <c r="K22" s="7">
        <v>21</v>
      </c>
      <c r="L22" s="12"/>
      <c r="M22" s="27">
        <v>0</v>
      </c>
      <c r="N22" s="12"/>
      <c r="O22" s="27">
        <v>0</v>
      </c>
    </row>
    <row r="23" spans="1:15">
      <c r="A23" s="16"/>
      <c r="B23" s="241" t="s">
        <v>181</v>
      </c>
      <c r="C23" s="241"/>
      <c r="D23" s="241"/>
      <c r="E23" s="60"/>
      <c r="F23" s="60"/>
      <c r="G23" s="194"/>
      <c r="H23" s="193"/>
      <c r="I23" s="9"/>
      <c r="J23" s="12"/>
      <c r="K23" s="27"/>
      <c r="L23" s="12"/>
      <c r="M23" s="27"/>
      <c r="N23" s="12"/>
      <c r="O23" s="27"/>
    </row>
    <row r="24" spans="1:15">
      <c r="A24" s="16"/>
      <c r="B24" s="241"/>
      <c r="C24" s="241" t="s">
        <v>183</v>
      </c>
      <c r="D24" s="241"/>
      <c r="E24" s="60"/>
      <c r="F24" s="60"/>
      <c r="G24" s="192"/>
      <c r="H24" s="193"/>
      <c r="I24" s="9">
        <v>-979</v>
      </c>
      <c r="J24" s="6"/>
      <c r="K24" s="9">
        <v>-699</v>
      </c>
      <c r="L24" s="6"/>
      <c r="M24" s="272">
        <v>-3</v>
      </c>
      <c r="N24" s="6"/>
      <c r="O24" s="9">
        <v>-2443</v>
      </c>
    </row>
    <row r="25" spans="1:15">
      <c r="A25" s="32" t="s">
        <v>180</v>
      </c>
      <c r="B25" s="59"/>
      <c r="C25" s="59"/>
      <c r="D25" s="60"/>
      <c r="E25" s="60"/>
      <c r="F25" s="60"/>
      <c r="G25" s="191"/>
      <c r="H25" s="193"/>
      <c r="I25" s="38">
        <f>SUM(I21:I24)</f>
        <v>8887</v>
      </c>
      <c r="J25" s="12"/>
      <c r="K25" s="38">
        <f>SUM(K21:K24)</f>
        <v>21083</v>
      </c>
      <c r="L25" s="12"/>
      <c r="M25" s="38">
        <f>SUM(M21:M24)</f>
        <v>12443</v>
      </c>
      <c r="N25" s="12"/>
      <c r="O25" s="38">
        <f>SUM(O21:O24)</f>
        <v>20995</v>
      </c>
    </row>
    <row r="26" spans="1:15">
      <c r="A26" s="32"/>
      <c r="B26" s="59" t="s">
        <v>81</v>
      </c>
      <c r="C26" s="59"/>
      <c r="D26" s="60"/>
      <c r="E26" s="60"/>
      <c r="F26" s="60"/>
      <c r="G26" s="191"/>
      <c r="H26" s="193"/>
      <c r="I26" s="7">
        <v>-4886</v>
      </c>
      <c r="J26" s="6"/>
      <c r="K26" s="7">
        <v>-6792</v>
      </c>
      <c r="L26" s="6"/>
      <c r="M26" s="7">
        <v>-2602</v>
      </c>
      <c r="N26" s="6"/>
      <c r="O26" s="7">
        <v>-4698</v>
      </c>
    </row>
    <row r="27" spans="1:15" s="60" customFormat="1">
      <c r="A27" s="32" t="s">
        <v>182</v>
      </c>
      <c r="B27" s="59"/>
      <c r="C27" s="59"/>
      <c r="D27" s="59"/>
      <c r="G27" s="86"/>
      <c r="H27" s="86"/>
      <c r="I27" s="37">
        <f>SUM(I25:I26)</f>
        <v>4001</v>
      </c>
      <c r="J27" s="12"/>
      <c r="K27" s="37">
        <f>SUM(K25:K26)</f>
        <v>14291</v>
      </c>
      <c r="L27" s="12"/>
      <c r="M27" s="37">
        <f>SUM(M25:M26)</f>
        <v>9841</v>
      </c>
      <c r="N27" s="12"/>
      <c r="O27" s="37">
        <f>SUM(O25:O26)</f>
        <v>16297</v>
      </c>
    </row>
    <row r="28" spans="1:15" s="60" customFormat="1">
      <c r="A28" s="32"/>
      <c r="B28" s="59"/>
      <c r="C28" s="59"/>
      <c r="D28" s="59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0" customFormat="1">
      <c r="A29" s="32" t="s">
        <v>173</v>
      </c>
      <c r="B29" s="59"/>
      <c r="C29" s="59"/>
      <c r="D29" s="59"/>
      <c r="G29" s="86"/>
      <c r="H29" s="86"/>
      <c r="I29" s="27"/>
      <c r="J29" s="12"/>
      <c r="K29" s="27"/>
      <c r="L29" s="12"/>
      <c r="M29" s="23"/>
      <c r="N29" s="12"/>
      <c r="O29" s="27"/>
    </row>
    <row r="30" spans="1:15" s="60" customFormat="1">
      <c r="A30" s="32"/>
      <c r="B30" s="83" t="s">
        <v>174</v>
      </c>
      <c r="C30" s="59"/>
      <c r="D30" s="59"/>
      <c r="G30" s="86"/>
      <c r="H30" s="86"/>
      <c r="I30" s="9"/>
      <c r="J30" s="12"/>
      <c r="K30" s="9"/>
      <c r="L30" s="12"/>
      <c r="M30" s="9"/>
      <c r="N30" s="12"/>
      <c r="O30" s="9"/>
    </row>
    <row r="31" spans="1:15" s="60" customFormat="1">
      <c r="A31" s="32"/>
      <c r="B31" s="83"/>
      <c r="C31" s="229" t="s">
        <v>175</v>
      </c>
      <c r="D31" s="59"/>
      <c r="G31" s="86"/>
      <c r="H31" s="86"/>
      <c r="I31" s="9"/>
      <c r="J31" s="12"/>
      <c r="K31" s="9"/>
      <c r="L31" s="12"/>
      <c r="M31" s="9"/>
      <c r="N31" s="12"/>
      <c r="O31" s="9"/>
    </row>
    <row r="32" spans="1:15" s="60" customFormat="1">
      <c r="A32" s="32"/>
      <c r="B32" s="59"/>
      <c r="C32" s="59" t="s">
        <v>197</v>
      </c>
      <c r="D32" s="59"/>
      <c r="G32" s="86"/>
      <c r="H32" s="86"/>
      <c r="I32" s="125"/>
      <c r="J32" s="6"/>
      <c r="K32" s="9"/>
      <c r="L32" s="6"/>
      <c r="M32" s="9"/>
      <c r="N32" s="6"/>
      <c r="O32" s="9"/>
    </row>
    <row r="33" spans="1:15" s="60" customFormat="1">
      <c r="A33" s="32"/>
      <c r="B33" s="59"/>
      <c r="C33" s="59"/>
      <c r="D33" s="59" t="s">
        <v>161</v>
      </c>
      <c r="G33" s="190"/>
      <c r="H33" s="190"/>
      <c r="I33" s="7">
        <v>0</v>
      </c>
      <c r="J33" s="6"/>
      <c r="K33" s="7">
        <v>6581</v>
      </c>
      <c r="L33" s="6"/>
      <c r="M33" s="7">
        <v>0</v>
      </c>
      <c r="N33" s="6"/>
      <c r="O33" s="11">
        <v>6655</v>
      </c>
    </row>
    <row r="34" spans="1:15" s="60" customFormat="1">
      <c r="A34" s="32" t="s">
        <v>136</v>
      </c>
      <c r="B34" s="59"/>
      <c r="C34" s="59"/>
      <c r="D34" s="59"/>
      <c r="G34" s="86"/>
      <c r="H34" s="86"/>
      <c r="I34" s="127">
        <f>I33</f>
        <v>0</v>
      </c>
      <c r="J34" s="46"/>
      <c r="K34" s="127">
        <f>K33</f>
        <v>6581</v>
      </c>
      <c r="L34" s="46"/>
      <c r="M34" s="127">
        <f>M33</f>
        <v>0</v>
      </c>
      <c r="N34" s="46"/>
      <c r="O34" s="127">
        <f>O33</f>
        <v>6655</v>
      </c>
    </row>
    <row r="35" spans="1:15" s="60" customFormat="1" ht="21.75" thickBot="1">
      <c r="A35" s="32" t="s">
        <v>137</v>
      </c>
      <c r="B35" s="59"/>
      <c r="C35" s="59"/>
      <c r="D35" s="59"/>
      <c r="G35" s="86"/>
      <c r="H35" s="86"/>
      <c r="I35" s="176">
        <f>I34+I27</f>
        <v>4001</v>
      </c>
      <c r="J35" s="172"/>
      <c r="K35" s="176">
        <f>K34+K27</f>
        <v>20872</v>
      </c>
      <c r="L35" s="198"/>
      <c r="M35" s="176">
        <f>M34+M27</f>
        <v>9841</v>
      </c>
      <c r="N35" s="172"/>
      <c r="O35" s="176">
        <f>O34+O27</f>
        <v>22952</v>
      </c>
    </row>
    <row r="36" spans="1:15" s="60" customFormat="1" ht="21.75" thickTop="1">
      <c r="A36" s="32"/>
      <c r="B36" s="59"/>
      <c r="C36" s="59"/>
      <c r="D36" s="59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0" customFormat="1">
      <c r="A37" s="32"/>
      <c r="B37" s="59"/>
      <c r="C37" s="59"/>
      <c r="D37" s="59"/>
      <c r="G37" s="86"/>
      <c r="H37" s="86"/>
      <c r="I37" s="27"/>
      <c r="J37" s="12"/>
      <c r="K37" s="27"/>
      <c r="L37" s="12"/>
      <c r="M37" s="23"/>
      <c r="N37" s="12"/>
      <c r="O37" s="27"/>
    </row>
    <row r="38" spans="1:15" s="60" customFormat="1">
      <c r="A38" s="83" t="s">
        <v>168</v>
      </c>
      <c r="B38" s="59"/>
      <c r="C38" s="59"/>
      <c r="D38" s="59"/>
      <c r="I38" s="108"/>
      <c r="J38" s="4"/>
      <c r="K38" s="108"/>
      <c r="L38" s="198"/>
      <c r="M38" s="25"/>
      <c r="N38" s="4"/>
      <c r="O38" s="108"/>
    </row>
    <row r="39" spans="1:15" s="60" customFormat="1">
      <c r="B39" s="59" t="s">
        <v>103</v>
      </c>
      <c r="C39" s="59"/>
      <c r="D39" s="59"/>
      <c r="I39" s="128">
        <f>I27-I40</f>
        <v>7330</v>
      </c>
      <c r="J39" s="4"/>
      <c r="K39" s="128">
        <v>14416</v>
      </c>
      <c r="L39" s="198"/>
      <c r="M39" s="128">
        <f>M27-M40</f>
        <v>9841</v>
      </c>
      <c r="N39" s="4"/>
      <c r="O39" s="128">
        <v>16297</v>
      </c>
    </row>
    <row r="40" spans="1:15" s="60" customFormat="1">
      <c r="B40" s="59" t="s">
        <v>90</v>
      </c>
      <c r="C40" s="59"/>
      <c r="D40" s="59"/>
      <c r="I40" s="7">
        <v>-3329</v>
      </c>
      <c r="J40" s="4"/>
      <c r="K40" s="259">
        <v>-125</v>
      </c>
      <c r="L40" s="198"/>
      <c r="M40" s="25">
        <v>0</v>
      </c>
      <c r="N40" s="4"/>
      <c r="O40" s="108">
        <v>0</v>
      </c>
    </row>
    <row r="41" spans="1:15" s="60" customFormat="1" ht="21.75" thickBot="1">
      <c r="A41" s="83"/>
      <c r="B41" s="59"/>
      <c r="C41" s="32" t="s">
        <v>45</v>
      </c>
      <c r="I41" s="175">
        <f>SUM(I39:I40)</f>
        <v>4001</v>
      </c>
      <c r="J41" s="12"/>
      <c r="K41" s="175">
        <f>SUM(K39:K40)</f>
        <v>14291</v>
      </c>
      <c r="L41" s="12"/>
      <c r="M41" s="175">
        <f>SUM(M39:M40)</f>
        <v>9841</v>
      </c>
      <c r="N41" s="12"/>
      <c r="O41" s="175">
        <f>SUM(O39:O40)</f>
        <v>16297</v>
      </c>
    </row>
    <row r="42" spans="1:15" s="60" customFormat="1" ht="21.75" thickTop="1">
      <c r="A42" s="32" t="s">
        <v>167</v>
      </c>
      <c r="B42" s="30"/>
      <c r="C42" s="30"/>
      <c r="D42" s="30"/>
      <c r="E42" s="86"/>
      <c r="F42" s="86"/>
      <c r="I42" s="7"/>
      <c r="J42" s="6"/>
      <c r="K42" s="7"/>
      <c r="L42" s="1"/>
      <c r="M42" s="3"/>
      <c r="N42" s="1"/>
      <c r="O42" s="7"/>
    </row>
    <row r="43" spans="1:15" s="60" customFormat="1">
      <c r="B43" s="59" t="s">
        <v>103</v>
      </c>
      <c r="C43" s="59"/>
      <c r="D43" s="59"/>
      <c r="I43" s="128">
        <f>I39+I34</f>
        <v>7330</v>
      </c>
      <c r="J43" s="4"/>
      <c r="K43" s="128">
        <v>20997</v>
      </c>
      <c r="L43" s="198"/>
      <c r="M43" s="128">
        <f>M39+M34</f>
        <v>9841</v>
      </c>
      <c r="N43" s="4"/>
      <c r="O43" s="128">
        <v>22952</v>
      </c>
    </row>
    <row r="44" spans="1:15" s="60" customFormat="1">
      <c r="B44" s="255" t="s">
        <v>90</v>
      </c>
      <c r="C44" s="59"/>
      <c r="D44" s="59"/>
      <c r="I44" s="252">
        <f>I40</f>
        <v>-3329</v>
      </c>
      <c r="J44" s="4"/>
      <c r="K44" s="252">
        <v>-125</v>
      </c>
      <c r="L44" s="198"/>
      <c r="M44" s="25">
        <v>0</v>
      </c>
      <c r="N44" s="4"/>
      <c r="O44" s="108">
        <v>0</v>
      </c>
    </row>
    <row r="45" spans="1:15" s="60" customFormat="1" ht="21.75" thickBot="1">
      <c r="A45" s="83"/>
      <c r="B45" s="59"/>
      <c r="C45" s="32" t="s">
        <v>45</v>
      </c>
      <c r="I45" s="176">
        <f>SUM(I43:I44)</f>
        <v>4001</v>
      </c>
      <c r="J45" s="12"/>
      <c r="K45" s="176">
        <f>SUM(K43:K44)</f>
        <v>20872</v>
      </c>
      <c r="L45" s="45"/>
      <c r="M45" s="176">
        <f>SUM(M43:M44)</f>
        <v>9841</v>
      </c>
      <c r="N45" s="12"/>
      <c r="O45" s="176">
        <f>SUM(O43:O44)</f>
        <v>22952</v>
      </c>
    </row>
    <row r="46" spans="1:15" s="60" customFormat="1" ht="21.75" thickTop="1">
      <c r="A46" s="32"/>
      <c r="B46" s="30"/>
      <c r="C46" s="30"/>
      <c r="D46" s="30"/>
      <c r="E46" s="86"/>
      <c r="F46" s="86"/>
      <c r="I46" s="108"/>
      <c r="J46" s="4"/>
      <c r="K46" s="108"/>
      <c r="L46" s="198"/>
      <c r="M46" s="25"/>
      <c r="N46" s="4"/>
      <c r="O46" s="108"/>
    </row>
    <row r="47" spans="1:15" s="60" customFormat="1">
      <c r="A47" s="32" t="s">
        <v>152</v>
      </c>
      <c r="B47" s="59"/>
      <c r="C47" s="59"/>
      <c r="D47" s="59"/>
      <c r="I47" s="108"/>
      <c r="J47" s="4"/>
      <c r="K47" s="108"/>
      <c r="L47" s="198"/>
      <c r="M47" s="25"/>
      <c r="N47" s="4"/>
      <c r="O47" s="108"/>
    </row>
    <row r="48" spans="1:15" s="60" customFormat="1">
      <c r="A48" s="83" t="s">
        <v>116</v>
      </c>
      <c r="B48" s="59"/>
      <c r="C48" s="59"/>
      <c r="D48" s="59"/>
      <c r="G48" s="153"/>
      <c r="H48" s="107"/>
      <c r="I48" s="108"/>
      <c r="J48" s="4"/>
      <c r="K48" s="108"/>
      <c r="L48" s="198"/>
      <c r="M48" s="25"/>
      <c r="N48" s="4"/>
      <c r="O48" s="108"/>
    </row>
    <row r="49" spans="1:15" s="60" customFormat="1">
      <c r="A49" s="59"/>
      <c r="B49" s="59" t="s">
        <v>153</v>
      </c>
      <c r="C49" s="59"/>
      <c r="D49" s="59"/>
      <c r="G49" s="192"/>
      <c r="I49" s="108"/>
      <c r="J49" s="4"/>
      <c r="K49" s="108"/>
      <c r="L49" s="198"/>
      <c r="M49" s="25"/>
      <c r="N49" s="4"/>
      <c r="O49" s="108"/>
    </row>
    <row r="50" spans="1:15" s="60" customFormat="1">
      <c r="A50" s="59"/>
      <c r="B50" s="59"/>
      <c r="C50" s="59" t="s">
        <v>154</v>
      </c>
      <c r="D50" s="59"/>
      <c r="G50" s="192">
        <v>15</v>
      </c>
      <c r="H50" s="253"/>
      <c r="I50" s="256">
        <f>I39/19860522</f>
        <v>3.6999999999999999E-4</v>
      </c>
      <c r="J50" s="254"/>
      <c r="K50" s="256">
        <f>K39/19860522</f>
        <v>7.2999999999999996E-4</v>
      </c>
      <c r="L50" s="257"/>
      <c r="M50" s="256">
        <f>M39/19860522</f>
        <v>5.0000000000000001E-4</v>
      </c>
      <c r="N50" s="258"/>
      <c r="O50" s="256">
        <f>O39/19860522</f>
        <v>8.1999999999999998E-4</v>
      </c>
    </row>
    <row r="51" spans="1:15">
      <c r="I51" s="108"/>
      <c r="J51" s="4"/>
      <c r="K51" s="108"/>
      <c r="L51" s="198"/>
      <c r="M51" s="25"/>
      <c r="N51" s="4"/>
      <c r="O51" s="108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4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7"/>
  <sheetViews>
    <sheetView view="pageBreakPreview" topLeftCell="H1" zoomScale="60" zoomScaleNormal="100" workbookViewId="0">
      <selection activeCell="A4" sqref="A4:W4"/>
    </sheetView>
  </sheetViews>
  <sheetFormatPr defaultColWidth="9" defaultRowHeight="21"/>
  <cols>
    <col min="1" max="2" width="2" style="112" customWidth="1"/>
    <col min="3" max="3" width="30.75" style="112" customWidth="1"/>
    <col min="4" max="4" width="1.125" style="112" customWidth="1"/>
    <col min="5" max="5" width="17.125" style="112" customWidth="1"/>
    <col min="6" max="6" width="1.125" style="112" customWidth="1"/>
    <col min="7" max="7" width="17.125" style="112" customWidth="1"/>
    <col min="8" max="8" width="1.125" style="112" customWidth="1"/>
    <col min="9" max="9" width="17.125" style="112" customWidth="1"/>
    <col min="10" max="10" width="1.125" style="112" customWidth="1"/>
    <col min="11" max="11" width="17.125" style="112" customWidth="1"/>
    <col min="12" max="12" width="1.125" style="112" customWidth="1"/>
    <col min="13" max="13" width="18.125" style="112" customWidth="1"/>
    <col min="14" max="14" width="1.125" style="112" customWidth="1"/>
    <col min="15" max="15" width="18.125" style="112" customWidth="1"/>
    <col min="16" max="16" width="1.125" style="112" customWidth="1"/>
    <col min="17" max="17" width="17.125" style="112" customWidth="1"/>
    <col min="18" max="18" width="1.125" style="112" customWidth="1"/>
    <col min="19" max="19" width="17.125" style="112" customWidth="1"/>
    <col min="20" max="20" width="1.125" style="112" customWidth="1"/>
    <col min="21" max="21" width="17.125" style="112" customWidth="1"/>
    <col min="22" max="22" width="12.375" style="112" bestFit="1" customWidth="1"/>
    <col min="23" max="23" width="11.125" style="112" bestFit="1" customWidth="1"/>
    <col min="24" max="16384" width="9" style="112"/>
  </cols>
  <sheetData>
    <row r="1" spans="1:24">
      <c r="U1" s="146" t="s">
        <v>133</v>
      </c>
    </row>
    <row r="2" spans="1:24">
      <c r="U2" s="146" t="s">
        <v>135</v>
      </c>
    </row>
    <row r="3" spans="1:24">
      <c r="A3" s="298" t="s">
        <v>178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X3" s="189"/>
    </row>
    <row r="4" spans="1:24">
      <c r="A4" s="298" t="s">
        <v>51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X4" s="189"/>
    </row>
    <row r="5" spans="1:24">
      <c r="A5" s="298" t="s">
        <v>204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</row>
    <row r="6" spans="1:24">
      <c r="C6" s="113"/>
      <c r="D6" s="113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14" t="str">
        <f>'CI (6M)'!O6</f>
        <v>(Unit : Thousand Baht)</v>
      </c>
    </row>
    <row r="7" spans="1:24">
      <c r="D7" s="115"/>
      <c r="E7" s="297" t="s">
        <v>93</v>
      </c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</row>
    <row r="8" spans="1:24" s="242" customFormat="1">
      <c r="C8" s="52"/>
      <c r="D8" s="52"/>
      <c r="E8" s="116" t="s">
        <v>23</v>
      </c>
      <c r="F8" s="116"/>
      <c r="G8" s="116"/>
      <c r="H8" s="116"/>
      <c r="I8" s="296" t="s">
        <v>50</v>
      </c>
      <c r="J8" s="296"/>
      <c r="K8" s="296"/>
      <c r="L8" s="100"/>
      <c r="M8" s="116" t="s">
        <v>94</v>
      </c>
      <c r="N8" s="116"/>
      <c r="O8" s="116" t="s">
        <v>95</v>
      </c>
      <c r="P8" s="116"/>
      <c r="Q8" s="116" t="s">
        <v>96</v>
      </c>
      <c r="R8" s="116"/>
      <c r="S8" s="116" t="s">
        <v>54</v>
      </c>
      <c r="T8" s="116"/>
      <c r="U8" s="116"/>
    </row>
    <row r="9" spans="1:24" s="242" customFormat="1">
      <c r="C9" s="52"/>
      <c r="D9" s="52"/>
      <c r="E9" s="116" t="s">
        <v>46</v>
      </c>
      <c r="F9" s="116"/>
      <c r="G9" s="116" t="s">
        <v>49</v>
      </c>
      <c r="H9" s="116"/>
      <c r="I9" s="101" t="s">
        <v>30</v>
      </c>
      <c r="J9" s="101"/>
      <c r="K9" s="101"/>
      <c r="L9" s="100"/>
      <c r="M9" s="116" t="s">
        <v>97</v>
      </c>
      <c r="N9" s="116"/>
      <c r="O9" s="116" t="s">
        <v>98</v>
      </c>
      <c r="P9" s="116"/>
      <c r="Q9" s="116" t="s">
        <v>99</v>
      </c>
      <c r="R9" s="116"/>
      <c r="S9" s="116" t="s">
        <v>55</v>
      </c>
      <c r="T9" s="116"/>
      <c r="U9" s="116"/>
    </row>
    <row r="10" spans="1:24" s="242" customFormat="1">
      <c r="C10" s="52"/>
      <c r="D10" s="52"/>
      <c r="E10" s="124" t="s">
        <v>47</v>
      </c>
      <c r="F10" s="116"/>
      <c r="G10" s="124" t="s">
        <v>48</v>
      </c>
      <c r="H10" s="116"/>
      <c r="I10" s="103" t="s">
        <v>31</v>
      </c>
      <c r="J10" s="101"/>
      <c r="K10" s="103" t="s">
        <v>32</v>
      </c>
      <c r="L10" s="100"/>
      <c r="M10" s="124" t="s">
        <v>100</v>
      </c>
      <c r="N10" s="116"/>
      <c r="O10" s="124" t="s">
        <v>52</v>
      </c>
      <c r="P10" s="116"/>
      <c r="Q10" s="124" t="s">
        <v>101</v>
      </c>
      <c r="R10" s="116"/>
      <c r="S10" s="124" t="s">
        <v>53</v>
      </c>
      <c r="T10" s="116"/>
      <c r="U10" s="124" t="s">
        <v>45</v>
      </c>
    </row>
    <row r="11" spans="1:24">
      <c r="A11" s="115" t="s">
        <v>195</v>
      </c>
      <c r="D11" s="115"/>
      <c r="E11" s="159">
        <v>1986091</v>
      </c>
      <c r="F11" s="159"/>
      <c r="G11" s="159">
        <v>1215168</v>
      </c>
      <c r="H11" s="159"/>
      <c r="I11" s="159">
        <v>59445</v>
      </c>
      <c r="J11" s="159"/>
      <c r="K11" s="159">
        <v>546360</v>
      </c>
      <c r="L11" s="159"/>
      <c r="M11" s="159">
        <v>0</v>
      </c>
      <c r="N11" s="159"/>
      <c r="O11" s="159">
        <v>0</v>
      </c>
      <c r="P11" s="159"/>
      <c r="Q11" s="10">
        <v>3807064</v>
      </c>
      <c r="R11" s="159"/>
      <c r="S11" s="159">
        <v>224445</v>
      </c>
      <c r="T11" s="159"/>
      <c r="U11" s="159">
        <f>+Q11+S11</f>
        <v>4031509</v>
      </c>
    </row>
    <row r="12" spans="1:24">
      <c r="A12" s="112" t="s">
        <v>139</v>
      </c>
      <c r="D12" s="115"/>
      <c r="E12" s="138">
        <v>0</v>
      </c>
      <c r="F12" s="138"/>
      <c r="G12" s="138">
        <v>0</v>
      </c>
      <c r="H12" s="138"/>
      <c r="I12" s="138">
        <v>0</v>
      </c>
      <c r="J12" s="138"/>
      <c r="K12" s="9">
        <f>'CI (6M)'!I39</f>
        <v>7330</v>
      </c>
      <c r="L12" s="138"/>
      <c r="M12" s="138">
        <f>'CI (6M)'!I34</f>
        <v>0</v>
      </c>
      <c r="N12" s="138"/>
      <c r="O12" s="138">
        <f t="shared" ref="O12" si="0">SUM(M12:M12)</f>
        <v>0</v>
      </c>
      <c r="P12" s="138"/>
      <c r="Q12" s="9">
        <f>SUM(E12:K12,O12)</f>
        <v>7330</v>
      </c>
      <c r="R12" s="138"/>
      <c r="S12" s="135">
        <f>'CI (6M)'!I40</f>
        <v>-3329</v>
      </c>
      <c r="T12" s="138"/>
      <c r="U12" s="135">
        <f>+Q12+S12</f>
        <v>4001</v>
      </c>
    </row>
    <row r="13" spans="1:24" ht="21.75" thickBot="1">
      <c r="A13" s="115" t="s">
        <v>207</v>
      </c>
      <c r="D13" s="115"/>
      <c r="E13" s="39">
        <f>SUM(E11:E12)</f>
        <v>1986091</v>
      </c>
      <c r="F13" s="105"/>
      <c r="G13" s="39">
        <f>SUM(G11:G12)</f>
        <v>1215168</v>
      </c>
      <c r="H13" s="105"/>
      <c r="I13" s="39">
        <f>SUM(I11:I12)</f>
        <v>59445</v>
      </c>
      <c r="J13" s="126"/>
      <c r="K13" s="39">
        <f>SUM(K11:K12)</f>
        <v>553690</v>
      </c>
      <c r="L13" s="105"/>
      <c r="M13" s="39">
        <f>SUM(M11:M12)</f>
        <v>0</v>
      </c>
      <c r="N13" s="105"/>
      <c r="O13" s="39">
        <f>SUM(O11:O12)</f>
        <v>0</v>
      </c>
      <c r="P13" s="105"/>
      <c r="Q13" s="39">
        <f>SUM(Q11:Q12)</f>
        <v>3814394</v>
      </c>
      <c r="R13" s="105"/>
      <c r="S13" s="39">
        <f>SUM(S11:S12)</f>
        <v>221116</v>
      </c>
      <c r="T13" s="105"/>
      <c r="U13" s="39">
        <f>SUM(U11:U12)</f>
        <v>4035510</v>
      </c>
      <c r="V13" s="119"/>
      <c r="W13" s="136"/>
    </row>
    <row r="14" spans="1:24" ht="21.75" thickTop="1">
      <c r="A14" s="115"/>
      <c r="D14" s="115"/>
      <c r="E14" s="126"/>
      <c r="F14" s="105"/>
      <c r="G14" s="126"/>
      <c r="H14" s="105"/>
      <c r="I14" s="144"/>
      <c r="J14" s="126"/>
      <c r="K14" s="144"/>
      <c r="L14" s="105"/>
      <c r="M14" s="144"/>
      <c r="N14" s="105"/>
      <c r="O14" s="144"/>
      <c r="P14" s="105"/>
      <c r="Q14" s="144"/>
      <c r="R14" s="105"/>
      <c r="S14" s="144"/>
      <c r="T14" s="105"/>
      <c r="U14" s="144"/>
      <c r="V14" s="119"/>
      <c r="W14" s="136"/>
    </row>
    <row r="15" spans="1:24">
      <c r="A15" s="115" t="s">
        <v>185</v>
      </c>
      <c r="D15" s="115"/>
      <c r="E15" s="159">
        <v>1985970</v>
      </c>
      <c r="F15" s="159"/>
      <c r="G15" s="159">
        <v>1215168</v>
      </c>
      <c r="H15" s="159"/>
      <c r="I15" s="159">
        <v>57860</v>
      </c>
      <c r="J15" s="159"/>
      <c r="K15" s="159">
        <v>590000</v>
      </c>
      <c r="L15" s="159"/>
      <c r="M15" s="159">
        <v>0</v>
      </c>
      <c r="N15" s="159"/>
      <c r="O15" s="159">
        <v>0</v>
      </c>
      <c r="P15" s="159"/>
      <c r="Q15" s="10">
        <v>3848998</v>
      </c>
      <c r="R15" s="159"/>
      <c r="S15" s="159">
        <v>263224</v>
      </c>
      <c r="T15" s="159"/>
      <c r="U15" s="159">
        <f t="shared" ref="U15" si="1">+Q15+S15</f>
        <v>4112222</v>
      </c>
      <c r="V15" s="119"/>
      <c r="W15" s="136"/>
    </row>
    <row r="16" spans="1:24">
      <c r="A16" s="112" t="s">
        <v>112</v>
      </c>
      <c r="D16" s="115"/>
      <c r="E16" s="159">
        <v>121</v>
      </c>
      <c r="F16" s="159"/>
      <c r="G16" s="159">
        <v>0</v>
      </c>
      <c r="H16" s="159"/>
      <c r="I16" s="159">
        <v>0</v>
      </c>
      <c r="J16" s="159"/>
      <c r="K16" s="159">
        <v>0</v>
      </c>
      <c r="L16" s="159"/>
      <c r="M16" s="159">
        <v>0</v>
      </c>
      <c r="N16" s="159"/>
      <c r="O16" s="159">
        <v>0</v>
      </c>
      <c r="P16" s="159"/>
      <c r="Q16" s="10">
        <f>SUM(E16:K16)+O16</f>
        <v>121</v>
      </c>
      <c r="R16" s="159"/>
      <c r="S16" s="159">
        <v>0</v>
      </c>
      <c r="T16" s="159"/>
      <c r="U16" s="135">
        <f t="shared" ref="U16:U18" si="2">+Q16+S16</f>
        <v>121</v>
      </c>
      <c r="V16" s="119"/>
      <c r="W16" s="136"/>
    </row>
    <row r="17" spans="1:23">
      <c r="A17" s="112" t="s">
        <v>139</v>
      </c>
      <c r="E17" s="139">
        <v>0</v>
      </c>
      <c r="G17" s="139">
        <v>0</v>
      </c>
      <c r="I17" s="139">
        <v>0</v>
      </c>
      <c r="J17" s="138"/>
      <c r="K17" s="139">
        <f>'CI (6M)'!K39</f>
        <v>14416</v>
      </c>
      <c r="M17" s="9">
        <f>'CI (6M)'!K33</f>
        <v>6581</v>
      </c>
      <c r="N17" s="135"/>
      <c r="O17" s="135">
        <f>SUM(M17:M17)</f>
        <v>6581</v>
      </c>
      <c r="P17" s="135"/>
      <c r="Q17" s="135">
        <f>SUM(E17:K17,O17)</f>
        <v>20997</v>
      </c>
      <c r="R17" s="135"/>
      <c r="S17" s="135">
        <f>'CI (6M)'!K44</f>
        <v>-125</v>
      </c>
      <c r="T17" s="48"/>
      <c r="U17" s="135">
        <f t="shared" si="2"/>
        <v>20872</v>
      </c>
      <c r="V17" s="119"/>
      <c r="W17" s="136"/>
    </row>
    <row r="18" spans="1:23">
      <c r="A18" s="112" t="s">
        <v>162</v>
      </c>
      <c r="E18" s="139">
        <v>0</v>
      </c>
      <c r="G18" s="139">
        <v>0</v>
      </c>
      <c r="I18" s="139">
        <v>0</v>
      </c>
      <c r="J18" s="138"/>
      <c r="K18" s="9">
        <f>'CI (6M)'!K33</f>
        <v>6581</v>
      </c>
      <c r="M18" s="135">
        <f>-M17</f>
        <v>-6581</v>
      </c>
      <c r="N18" s="135"/>
      <c r="O18" s="135">
        <f>M18</f>
        <v>-6581</v>
      </c>
      <c r="P18" s="135"/>
      <c r="Q18" s="135">
        <v>0</v>
      </c>
      <c r="R18" s="135"/>
      <c r="S18" s="135">
        <v>0</v>
      </c>
      <c r="T18" s="48"/>
      <c r="U18" s="135">
        <f t="shared" si="2"/>
        <v>0</v>
      </c>
      <c r="V18" s="119"/>
      <c r="W18" s="136"/>
    </row>
    <row r="19" spans="1:23" ht="21.75" thickBot="1">
      <c r="A19" s="115" t="s">
        <v>206</v>
      </c>
      <c r="E19" s="39">
        <f>SUM(E15:E18)</f>
        <v>1986091</v>
      </c>
      <c r="F19" s="105"/>
      <c r="G19" s="39">
        <f>SUM(G15:G18)</f>
        <v>1215168</v>
      </c>
      <c r="H19" s="105"/>
      <c r="I19" s="39">
        <f>SUM(I15:I18)</f>
        <v>57860</v>
      </c>
      <c r="J19" s="126"/>
      <c r="K19" s="39">
        <f>SUM(K15:K18)</f>
        <v>610997</v>
      </c>
      <c r="L19" s="105"/>
      <c r="M19" s="39">
        <f>SUM(M15:M18)</f>
        <v>0</v>
      </c>
      <c r="N19" s="105"/>
      <c r="O19" s="39">
        <f>SUM(O15:O18)</f>
        <v>0</v>
      </c>
      <c r="P19" s="105"/>
      <c r="Q19" s="39">
        <f>SUM(Q15:Q18)</f>
        <v>3870116</v>
      </c>
      <c r="R19" s="105"/>
      <c r="S19" s="39">
        <f>SUM(S15:S18)</f>
        <v>263099</v>
      </c>
      <c r="T19" s="105"/>
      <c r="U19" s="39">
        <f>SUM(U15:U18)</f>
        <v>4133215</v>
      </c>
      <c r="V19" s="123"/>
      <c r="W19" s="136"/>
    </row>
    <row r="20" spans="1:23" ht="21.75" thickTop="1">
      <c r="E20" s="47"/>
      <c r="F20" s="48"/>
      <c r="G20" s="47"/>
      <c r="H20" s="48"/>
      <c r="I20" s="47"/>
      <c r="J20" s="48"/>
      <c r="K20" s="47"/>
      <c r="L20" s="118"/>
      <c r="M20" s="47"/>
      <c r="N20" s="48"/>
      <c r="O20" s="47"/>
      <c r="P20" s="48"/>
      <c r="Q20" s="48"/>
      <c r="R20" s="48"/>
      <c r="S20" s="47"/>
      <c r="T20" s="48"/>
      <c r="U20" s="104"/>
    </row>
    <row r="21" spans="1:23">
      <c r="C21" s="115"/>
      <c r="D21" s="11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6"/>
      <c r="T21" s="105"/>
      <c r="U21" s="105"/>
      <c r="W21" s="187"/>
    </row>
    <row r="22" spans="1:23">
      <c r="C22" s="115"/>
      <c r="D22" s="11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6"/>
      <c r="T22" s="105"/>
      <c r="U22" s="105"/>
    </row>
    <row r="23" spans="1:23">
      <c r="C23" s="115"/>
      <c r="D23" s="11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6"/>
      <c r="T23" s="105"/>
      <c r="U23" s="105"/>
    </row>
    <row r="24" spans="1:23">
      <c r="C24" s="105"/>
      <c r="D24" s="105"/>
      <c r="R24" s="105"/>
      <c r="S24" s="105"/>
      <c r="T24" s="105"/>
      <c r="U24" s="105"/>
    </row>
    <row r="25" spans="1:23"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</row>
    <row r="26" spans="1:23">
      <c r="C26" s="105"/>
      <c r="D26" s="105"/>
      <c r="R26" s="105"/>
      <c r="S26" s="105"/>
      <c r="T26" s="105"/>
      <c r="U26" s="105"/>
    </row>
    <row r="27" spans="1:23"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</sheetData>
  <mergeCells count="5">
    <mergeCell ref="I8:K8"/>
    <mergeCell ref="E7:U7"/>
    <mergeCell ref="A3:U3"/>
    <mergeCell ref="A4:U4"/>
    <mergeCell ref="A5:U5"/>
  </mergeCells>
  <pageMargins left="0.39370078740157483" right="0.39370078740157483" top="0.9055118110236221" bottom="0.39370078740157483" header="0.51181102362204722" footer="0.51181102362204722"/>
  <pageSetup paperSize="9" scale="61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"/>
  <sheetViews>
    <sheetView tabSelected="1" view="pageBreakPreview" topLeftCell="B4" zoomScale="80" zoomScaleSheetLayoutView="80" workbookViewId="0">
      <selection activeCell="F89" sqref="F89"/>
    </sheetView>
  </sheetViews>
  <sheetFormatPr defaultColWidth="9" defaultRowHeight="21"/>
  <cols>
    <col min="1" max="2" width="2" style="112" customWidth="1"/>
    <col min="3" max="3" width="29" style="112" customWidth="1"/>
    <col min="4" max="4" width="1.375" style="112" customWidth="1"/>
    <col min="5" max="5" width="20.375" style="112" customWidth="1"/>
    <col min="6" max="6" width="1.375" style="112" customWidth="1"/>
    <col min="7" max="7" width="20.375" style="112" customWidth="1"/>
    <col min="8" max="8" width="1.375" style="112" customWidth="1"/>
    <col min="9" max="9" width="20.375" style="112" customWidth="1"/>
    <col min="10" max="10" width="1.375" style="112" customWidth="1"/>
    <col min="11" max="11" width="20.375" style="112" customWidth="1"/>
    <col min="12" max="12" width="1.375" style="112" customWidth="1"/>
    <col min="13" max="13" width="20.375" style="112" customWidth="1"/>
    <col min="14" max="14" width="1.375" style="112" customWidth="1"/>
    <col min="15" max="15" width="20.375" style="112" customWidth="1"/>
    <col min="16" max="16" width="10.875" style="112" bestFit="1" customWidth="1"/>
    <col min="17" max="16384" width="9" style="112"/>
  </cols>
  <sheetData>
    <row r="1" spans="1:21">
      <c r="O1" s="146" t="s">
        <v>133</v>
      </c>
    </row>
    <row r="2" spans="1:21">
      <c r="O2" s="146" t="s">
        <v>135</v>
      </c>
    </row>
    <row r="3" spans="1:21">
      <c r="A3" s="298" t="s">
        <v>178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</row>
    <row r="4" spans="1:21">
      <c r="A4" s="298" t="s">
        <v>51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21">
      <c r="A5" s="298" t="s">
        <v>204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115"/>
      <c r="Q5" s="115"/>
      <c r="R5" s="115"/>
      <c r="S5" s="115"/>
      <c r="T5" s="115"/>
      <c r="U5" s="115"/>
    </row>
    <row r="6" spans="1:21">
      <c r="C6" s="120"/>
      <c r="D6" s="120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14" t="str">
        <f>'EC Consol '!U6</f>
        <v>(Unit : Thousand Baht)</v>
      </c>
    </row>
    <row r="7" spans="1:21">
      <c r="D7" s="115"/>
      <c r="E7" s="297" t="s">
        <v>7</v>
      </c>
      <c r="F7" s="297"/>
      <c r="G7" s="297"/>
      <c r="H7" s="297"/>
      <c r="I7" s="297"/>
      <c r="J7" s="297"/>
      <c r="K7" s="297"/>
      <c r="L7" s="297"/>
      <c r="M7" s="297"/>
      <c r="N7" s="297"/>
      <c r="O7" s="297"/>
    </row>
    <row r="8" spans="1:21">
      <c r="C8" s="113"/>
      <c r="D8" s="113"/>
      <c r="E8" s="113" t="s">
        <v>23</v>
      </c>
      <c r="F8" s="100"/>
      <c r="G8" s="52"/>
      <c r="H8" s="52"/>
      <c r="I8" s="296" t="s">
        <v>50</v>
      </c>
      <c r="J8" s="296"/>
      <c r="K8" s="296"/>
      <c r="L8" s="113"/>
      <c r="M8" s="116" t="s">
        <v>186</v>
      </c>
      <c r="N8" s="101"/>
      <c r="O8" s="113"/>
    </row>
    <row r="9" spans="1:21">
      <c r="C9" s="113"/>
      <c r="D9" s="113"/>
      <c r="E9" s="100" t="s">
        <v>46</v>
      </c>
      <c r="F9" s="100"/>
      <c r="G9" s="52" t="s">
        <v>49</v>
      </c>
      <c r="H9" s="52"/>
      <c r="I9" s="101" t="s">
        <v>30</v>
      </c>
      <c r="J9" s="101"/>
      <c r="M9" s="116" t="s">
        <v>187</v>
      </c>
      <c r="N9" s="101"/>
      <c r="O9" s="113"/>
    </row>
    <row r="10" spans="1:21">
      <c r="C10" s="113"/>
      <c r="D10" s="52"/>
      <c r="E10" s="102" t="s">
        <v>47</v>
      </c>
      <c r="F10" s="100"/>
      <c r="G10" s="117" t="s">
        <v>48</v>
      </c>
      <c r="H10" s="52"/>
      <c r="I10" s="103" t="s">
        <v>31</v>
      </c>
      <c r="J10" s="101"/>
      <c r="K10" s="103" t="s">
        <v>32</v>
      </c>
      <c r="L10" s="101"/>
      <c r="M10" s="124" t="s">
        <v>188</v>
      </c>
      <c r="N10" s="101"/>
      <c r="O10" s="122" t="s">
        <v>45</v>
      </c>
    </row>
    <row r="11" spans="1:21">
      <c r="A11" s="115" t="s">
        <v>195</v>
      </c>
      <c r="E11" s="173">
        <v>1986091</v>
      </c>
      <c r="F11" s="173"/>
      <c r="G11" s="173">
        <v>1215168</v>
      </c>
      <c r="H11" s="174"/>
      <c r="I11" s="173">
        <v>59445</v>
      </c>
      <c r="J11" s="173"/>
      <c r="K11" s="173">
        <f>666957+2</f>
        <v>666959</v>
      </c>
      <c r="L11" s="173"/>
      <c r="M11" s="173">
        <v>0</v>
      </c>
      <c r="N11" s="173"/>
      <c r="O11" s="173">
        <f>SUM(E11:N11)</f>
        <v>3927663</v>
      </c>
    </row>
    <row r="12" spans="1:21">
      <c r="A12" s="112" t="s">
        <v>139</v>
      </c>
      <c r="E12" s="277">
        <v>0</v>
      </c>
      <c r="F12" s="277"/>
      <c r="G12" s="277">
        <v>0</v>
      </c>
      <c r="H12" s="278"/>
      <c r="I12" s="277">
        <v>0</v>
      </c>
      <c r="J12" s="279"/>
      <c r="K12" s="279">
        <f>'CI (6M)'!M39</f>
        <v>9841</v>
      </c>
      <c r="L12" s="279"/>
      <c r="M12" s="279">
        <f>'CI (6M)'!M33</f>
        <v>0</v>
      </c>
      <c r="N12" s="279"/>
      <c r="O12" s="161">
        <f>SUM(E12:N12)</f>
        <v>9841</v>
      </c>
      <c r="P12" s="137"/>
      <c r="Q12" s="136"/>
    </row>
    <row r="13" spans="1:21" ht="21.75" thickBot="1">
      <c r="A13" s="115" t="s">
        <v>207</v>
      </c>
      <c r="E13" s="132">
        <f>SUM(E11:E12)</f>
        <v>1986091</v>
      </c>
      <c r="F13" s="133"/>
      <c r="G13" s="132">
        <f>SUM(G11:G12)</f>
        <v>1215168</v>
      </c>
      <c r="H13" s="134"/>
      <c r="I13" s="132">
        <f>SUM(I11:I12)</f>
        <v>59445</v>
      </c>
      <c r="J13" s="133"/>
      <c r="K13" s="132">
        <f>SUM(K11:K12)</f>
        <v>676800</v>
      </c>
      <c r="L13" s="133"/>
      <c r="M13" s="132">
        <f>SUM(M11:M12)</f>
        <v>0</v>
      </c>
      <c r="N13" s="134"/>
      <c r="O13" s="132">
        <f>SUM(O11:O12)</f>
        <v>3937504</v>
      </c>
      <c r="P13" s="119">
        <f>O13-SP!M87</f>
        <v>0</v>
      </c>
      <c r="Q13" s="136"/>
    </row>
    <row r="14" spans="1:21" ht="21.75" thickTop="1">
      <c r="A14" s="115"/>
      <c r="E14" s="145"/>
      <c r="F14" s="133"/>
      <c r="G14" s="145"/>
      <c r="H14" s="133"/>
      <c r="I14" s="145"/>
      <c r="J14" s="133"/>
      <c r="K14" s="145"/>
      <c r="L14" s="145"/>
      <c r="M14" s="145"/>
      <c r="N14" s="133"/>
      <c r="O14" s="145"/>
      <c r="P14" s="119"/>
      <c r="Q14" s="136"/>
    </row>
    <row r="15" spans="1:21">
      <c r="A15" s="115" t="s">
        <v>185</v>
      </c>
      <c r="E15" s="173">
        <v>1985970</v>
      </c>
      <c r="F15" s="173"/>
      <c r="G15" s="173">
        <v>1215168</v>
      </c>
      <c r="H15" s="174"/>
      <c r="I15" s="173">
        <v>57860</v>
      </c>
      <c r="J15" s="173"/>
      <c r="K15" s="262">
        <v>630189</v>
      </c>
      <c r="L15" s="262"/>
      <c r="M15" s="262">
        <v>0</v>
      </c>
      <c r="N15" s="262"/>
      <c r="O15" s="263">
        <f t="shared" ref="O15:O16" si="0">SUM(E15:M15)</f>
        <v>3889187</v>
      </c>
      <c r="P15" s="119"/>
      <c r="Q15" s="136"/>
    </row>
    <row r="16" spans="1:21">
      <c r="A16" s="112" t="s">
        <v>112</v>
      </c>
      <c r="E16" s="173">
        <v>121</v>
      </c>
      <c r="F16" s="173"/>
      <c r="G16" s="138">
        <v>0</v>
      </c>
      <c r="H16" s="174"/>
      <c r="I16" s="138">
        <v>0</v>
      </c>
      <c r="J16" s="173"/>
      <c r="K16" s="264">
        <v>0</v>
      </c>
      <c r="L16" s="262"/>
      <c r="M16" s="262">
        <v>0</v>
      </c>
      <c r="N16" s="262"/>
      <c r="O16" s="263">
        <f t="shared" si="0"/>
        <v>121</v>
      </c>
      <c r="P16" s="119"/>
      <c r="Q16" s="136"/>
    </row>
    <row r="17" spans="1:17">
      <c r="A17" s="112" t="s">
        <v>139</v>
      </c>
      <c r="E17" s="138">
        <v>0</v>
      </c>
      <c r="F17" s="123"/>
      <c r="G17" s="138">
        <v>0</v>
      </c>
      <c r="H17" s="123"/>
      <c r="I17" s="138">
        <v>0</v>
      </c>
      <c r="J17" s="123"/>
      <c r="K17" s="265">
        <f>'CI (6M)'!O41</f>
        <v>16297</v>
      </c>
      <c r="L17" s="265"/>
      <c r="M17" s="265">
        <f>'CI (6M)'!O33</f>
        <v>6655</v>
      </c>
      <c r="N17" s="266"/>
      <c r="O17" s="263">
        <f>SUM(E17:M17)</f>
        <v>22952</v>
      </c>
      <c r="P17" s="137"/>
      <c r="Q17" s="136"/>
    </row>
    <row r="18" spans="1:17">
      <c r="A18" s="112" t="s">
        <v>162</v>
      </c>
      <c r="E18" s="138">
        <v>0</v>
      </c>
      <c r="F18" s="123"/>
      <c r="G18" s="138">
        <v>0</v>
      </c>
      <c r="H18" s="123"/>
      <c r="I18" s="138">
        <v>0</v>
      </c>
      <c r="J18" s="123"/>
      <c r="K18" s="264">
        <f>'CI (6M)'!O33</f>
        <v>6655</v>
      </c>
      <c r="L18" s="265"/>
      <c r="M18" s="265">
        <v>-6655</v>
      </c>
      <c r="N18" s="266"/>
      <c r="O18" s="263">
        <f>SUM(E18:M18)</f>
        <v>0</v>
      </c>
      <c r="P18" s="137"/>
      <c r="Q18" s="136"/>
    </row>
    <row r="19" spans="1:17" ht="21.75" thickBot="1">
      <c r="A19" s="115" t="s">
        <v>206</v>
      </c>
      <c r="E19" s="132">
        <f>SUM(E15:E18)</f>
        <v>1986091</v>
      </c>
      <c r="F19" s="133"/>
      <c r="G19" s="132">
        <f>SUM(G15:G18)</f>
        <v>1215168</v>
      </c>
      <c r="H19" s="134"/>
      <c r="I19" s="132">
        <f>SUM(I15:I18)</f>
        <v>57860</v>
      </c>
      <c r="J19" s="133"/>
      <c r="K19" s="267">
        <f>SUM(K15:K18)</f>
        <v>653141</v>
      </c>
      <c r="L19" s="268"/>
      <c r="M19" s="269">
        <f>SUM(M15:M18)</f>
        <v>0</v>
      </c>
      <c r="N19" s="270"/>
      <c r="O19" s="267">
        <f>SUM(O15:O18)</f>
        <v>3912260</v>
      </c>
      <c r="P19" s="137"/>
      <c r="Q19" s="136"/>
    </row>
    <row r="20" spans="1:17" ht="21.75" thickTop="1">
      <c r="E20" s="133"/>
      <c r="F20" s="133"/>
      <c r="G20" s="133"/>
      <c r="H20" s="133"/>
      <c r="I20" s="131"/>
      <c r="J20" s="131"/>
      <c r="K20" s="131"/>
      <c r="L20" s="131"/>
      <c r="M20" s="131"/>
      <c r="N20" s="133"/>
      <c r="O20" s="133"/>
    </row>
    <row r="21" spans="1:17">
      <c r="E21" s="133"/>
      <c r="F21" s="133"/>
      <c r="G21" s="133"/>
      <c r="H21" s="133"/>
      <c r="I21" s="131"/>
      <c r="J21" s="131"/>
      <c r="K21" s="131"/>
      <c r="L21" s="131"/>
      <c r="M21" s="131"/>
      <c r="N21" s="133"/>
      <c r="O21" s="133"/>
    </row>
  </sheetData>
  <mergeCells count="5">
    <mergeCell ref="I8:K8"/>
    <mergeCell ref="E7:O7"/>
    <mergeCell ref="A3:O3"/>
    <mergeCell ref="A4:O4"/>
    <mergeCell ref="A5:O5"/>
  </mergeCells>
  <pageMargins left="0.39370078740157483" right="0.39370078740157483" top="0.9055118110236221" bottom="0.39370078740157483" header="0.51181102362204722" footer="0.51181102362204722"/>
  <pageSetup paperSize="9" scale="74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view="pageBreakPreview" topLeftCell="A10" zoomScale="90" zoomScaleNormal="100" zoomScaleSheetLayoutView="90" zoomScalePageLayoutView="85" workbookViewId="0">
      <selection activeCell="O78" sqref="O78"/>
    </sheetView>
  </sheetViews>
  <sheetFormatPr defaultColWidth="9" defaultRowHeight="21"/>
  <cols>
    <col min="1" max="4" width="2" style="14" customWidth="1"/>
    <col min="5" max="5" width="11.375" style="16" customWidth="1"/>
    <col min="6" max="6" width="33.75" style="16" customWidth="1"/>
    <col min="7" max="7" width="2.125" style="16" customWidth="1"/>
    <col min="8" max="8" width="11.375" style="19" customWidth="1"/>
    <col min="9" max="9" width="1.375" style="16" customWidth="1"/>
    <col min="10" max="10" width="11.375" style="28" customWidth="1"/>
    <col min="11" max="11" width="1.375" style="16" customWidth="1"/>
    <col min="12" max="12" width="11.375" style="21" customWidth="1"/>
    <col min="13" max="13" width="1.375" style="29" customWidth="1"/>
    <col min="14" max="14" width="11.375" style="20" customWidth="1"/>
    <col min="15" max="15" width="14.125" style="31" customWidth="1"/>
    <col min="16" max="16" width="14.125" style="16" bestFit="1" customWidth="1"/>
    <col min="17" max="19" width="9.125" style="16" customWidth="1"/>
    <col min="20" max="16384" width="9" style="16"/>
  </cols>
  <sheetData>
    <row r="1" spans="1:16">
      <c r="N1" s="146" t="s">
        <v>133</v>
      </c>
    </row>
    <row r="2" spans="1:16">
      <c r="N2" s="146" t="s">
        <v>135</v>
      </c>
    </row>
    <row r="3" spans="1:16">
      <c r="A3" s="294" t="s">
        <v>178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6">
      <c r="A4" s="294" t="s">
        <v>56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</row>
    <row r="5" spans="1:16">
      <c r="A5" s="294" t="s">
        <v>204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90"/>
    </row>
    <row r="6" spans="1:16">
      <c r="A6" s="61"/>
      <c r="B6" s="61"/>
      <c r="C6" s="61"/>
      <c r="D6" s="61"/>
      <c r="E6" s="49"/>
      <c r="F6" s="49"/>
      <c r="G6" s="49"/>
      <c r="H6" s="35"/>
      <c r="I6" s="63"/>
      <c r="J6" s="91"/>
      <c r="K6" s="63"/>
      <c r="L6" s="22"/>
      <c r="M6" s="63"/>
      <c r="N6" s="221" t="str">
        <f>'EC Separate '!O6</f>
        <v>(Unit : Thousand Baht)</v>
      </c>
      <c r="O6" s="90"/>
    </row>
    <row r="7" spans="1:16" s="201" customFormat="1">
      <c r="A7" s="66"/>
      <c r="B7" s="66"/>
      <c r="C7" s="66"/>
      <c r="D7" s="66"/>
      <c r="E7" s="67"/>
      <c r="F7" s="67"/>
      <c r="G7" s="67"/>
      <c r="H7" s="295" t="s">
        <v>93</v>
      </c>
      <c r="I7" s="295"/>
      <c r="J7" s="295"/>
      <c r="K7" s="200"/>
      <c r="L7" s="295" t="s">
        <v>7</v>
      </c>
      <c r="M7" s="295"/>
      <c r="N7" s="295"/>
      <c r="O7" s="84"/>
    </row>
    <row r="8" spans="1:16" s="201" customFormat="1">
      <c r="A8" s="66"/>
      <c r="B8" s="66"/>
      <c r="C8" s="66"/>
      <c r="D8" s="66"/>
      <c r="E8" s="67"/>
      <c r="F8" s="67"/>
      <c r="G8" s="67"/>
      <c r="H8" s="158" t="s">
        <v>194</v>
      </c>
      <c r="I8" s="92"/>
      <c r="J8" s="158" t="s">
        <v>184</v>
      </c>
      <c r="K8" s="92"/>
      <c r="L8" s="158" t="s">
        <v>194</v>
      </c>
      <c r="M8" s="92"/>
      <c r="N8" s="158" t="s">
        <v>184</v>
      </c>
      <c r="O8" s="84"/>
    </row>
    <row r="9" spans="1:16" s="177" customFormat="1">
      <c r="A9" s="32" t="s">
        <v>57</v>
      </c>
      <c r="B9" s="30"/>
      <c r="C9" s="30"/>
      <c r="D9" s="30"/>
      <c r="E9" s="232"/>
      <c r="F9" s="67"/>
      <c r="G9" s="232"/>
      <c r="H9" s="287"/>
      <c r="I9" s="30"/>
      <c r="J9" s="288"/>
      <c r="K9" s="30"/>
      <c r="L9" s="289"/>
      <c r="N9" s="290"/>
      <c r="O9" s="33"/>
      <c r="P9" s="178"/>
    </row>
    <row r="10" spans="1:16" s="179" customFormat="1">
      <c r="A10" s="30"/>
      <c r="B10" s="30" t="s">
        <v>114</v>
      </c>
      <c r="C10" s="30"/>
      <c r="D10" s="30"/>
      <c r="H10" s="9">
        <f>'CI (6M)'!I25</f>
        <v>8887</v>
      </c>
      <c r="I10" s="6"/>
      <c r="J10" s="9">
        <f>'CI (6M)'!K25</f>
        <v>21083</v>
      </c>
      <c r="K10" s="1"/>
      <c r="L10" s="9">
        <f>'CI (6M)'!M25</f>
        <v>12443</v>
      </c>
      <c r="M10" s="1"/>
      <c r="N10" s="9">
        <f>'CI (6M)'!O25</f>
        <v>20995</v>
      </c>
      <c r="O10" s="31"/>
      <c r="P10" s="178"/>
    </row>
    <row r="11" spans="1:16" s="179" customFormat="1">
      <c r="A11" s="30"/>
      <c r="C11" s="30" t="s">
        <v>69</v>
      </c>
      <c r="D11" s="30"/>
      <c r="E11" s="232"/>
      <c r="F11" s="232"/>
      <c r="G11" s="232"/>
      <c r="H11" s="280"/>
      <c r="I11" s="13"/>
      <c r="J11" s="40"/>
      <c r="K11" s="13"/>
      <c r="L11" s="280"/>
      <c r="M11" s="13"/>
      <c r="N11" s="40"/>
      <c r="O11" s="31"/>
      <c r="P11" s="178"/>
    </row>
    <row r="12" spans="1:16" s="179" customFormat="1">
      <c r="A12" s="30"/>
      <c r="C12" s="30"/>
      <c r="D12" s="30" t="s">
        <v>11</v>
      </c>
      <c r="E12" s="232"/>
      <c r="F12" s="232"/>
      <c r="G12" s="232"/>
      <c r="H12" s="280"/>
      <c r="I12" s="13"/>
      <c r="J12" s="40"/>
      <c r="K12" s="13"/>
      <c r="L12" s="280"/>
      <c r="M12" s="13"/>
      <c r="N12" s="40"/>
      <c r="O12" s="31"/>
      <c r="P12" s="178"/>
    </row>
    <row r="13" spans="1:16" s="179" customFormat="1">
      <c r="A13" s="30"/>
      <c r="C13" s="30"/>
      <c r="E13" s="30" t="s">
        <v>12</v>
      </c>
      <c r="F13" s="232"/>
      <c r="G13" s="232"/>
      <c r="H13" s="54">
        <v>3008</v>
      </c>
      <c r="I13" s="162"/>
      <c r="J13" s="54">
        <v>3232</v>
      </c>
      <c r="K13" s="162"/>
      <c r="L13" s="54">
        <v>1461</v>
      </c>
      <c r="M13" s="162"/>
      <c r="N13" s="54">
        <v>1569</v>
      </c>
      <c r="O13" s="31"/>
      <c r="P13" s="178"/>
    </row>
    <row r="14" spans="1:16" s="179" customFormat="1">
      <c r="A14" s="30"/>
      <c r="C14" s="30"/>
      <c r="D14" s="30" t="s">
        <v>58</v>
      </c>
      <c r="E14" s="232"/>
      <c r="F14" s="232"/>
      <c r="G14" s="232"/>
      <c r="H14" s="163">
        <v>58928</v>
      </c>
      <c r="I14" s="162"/>
      <c r="J14" s="163">
        <v>58926</v>
      </c>
      <c r="K14" s="162"/>
      <c r="L14" s="163">
        <v>57917</v>
      </c>
      <c r="M14" s="162"/>
      <c r="N14" s="163">
        <v>59223</v>
      </c>
      <c r="O14" s="31"/>
      <c r="P14" s="178"/>
    </row>
    <row r="15" spans="1:16" s="177" customFormat="1">
      <c r="A15" s="32"/>
      <c r="C15" s="30" t="s">
        <v>131</v>
      </c>
      <c r="E15" s="232"/>
      <c r="F15" s="232"/>
      <c r="G15" s="232"/>
      <c r="H15" s="161">
        <v>-197294</v>
      </c>
      <c r="I15" s="164"/>
      <c r="J15" s="161">
        <v>-20789</v>
      </c>
      <c r="K15" s="164"/>
      <c r="L15" s="161">
        <v>-197476</v>
      </c>
      <c r="M15" s="165"/>
      <c r="N15" s="161">
        <v>-6739</v>
      </c>
      <c r="O15" s="33"/>
      <c r="P15" s="178"/>
    </row>
    <row r="16" spans="1:16" s="177" customFormat="1">
      <c r="A16" s="32"/>
      <c r="C16" s="30" t="s">
        <v>60</v>
      </c>
      <c r="D16" s="30"/>
      <c r="E16" s="232"/>
      <c r="F16" s="232"/>
      <c r="G16" s="232"/>
      <c r="H16" s="161">
        <v>-63341</v>
      </c>
      <c r="I16" s="164"/>
      <c r="J16" s="161">
        <v>-36081</v>
      </c>
      <c r="K16" s="164"/>
      <c r="L16" s="161">
        <v>-63096</v>
      </c>
      <c r="M16" s="165"/>
      <c r="N16" s="161">
        <v>-35547</v>
      </c>
      <c r="O16" s="33"/>
      <c r="P16" s="178"/>
    </row>
    <row r="17" spans="1:16" s="177" customFormat="1">
      <c r="A17" s="32"/>
      <c r="C17" s="30" t="s">
        <v>130</v>
      </c>
      <c r="D17" s="30"/>
      <c r="E17" s="30"/>
      <c r="F17" s="30"/>
      <c r="G17" s="30"/>
      <c r="H17" s="161">
        <v>-1134</v>
      </c>
      <c r="I17" s="164"/>
      <c r="J17" s="161">
        <v>-579</v>
      </c>
      <c r="K17" s="164"/>
      <c r="L17" s="161">
        <v>-212</v>
      </c>
      <c r="M17" s="165"/>
      <c r="N17" s="161">
        <v>-288</v>
      </c>
      <c r="O17" s="33"/>
      <c r="P17" s="178"/>
    </row>
    <row r="18" spans="1:16" s="177" customFormat="1">
      <c r="A18" s="32"/>
      <c r="C18" s="30" t="s">
        <v>199</v>
      </c>
      <c r="E18" s="232"/>
      <c r="F18" s="232"/>
      <c r="G18" s="232"/>
      <c r="H18" s="161">
        <v>8036</v>
      </c>
      <c r="I18" s="164"/>
      <c r="J18" s="161">
        <v>-6896</v>
      </c>
      <c r="K18" s="164"/>
      <c r="L18" s="161">
        <v>23126</v>
      </c>
      <c r="M18" s="165"/>
      <c r="N18" s="161">
        <v>-1355</v>
      </c>
      <c r="O18" s="33"/>
      <c r="P18" s="178"/>
    </row>
    <row r="19" spans="1:16" s="177" customFormat="1">
      <c r="A19" s="32"/>
      <c r="C19" s="30" t="s">
        <v>200</v>
      </c>
      <c r="E19" s="232"/>
      <c r="F19" s="232"/>
      <c r="G19" s="232"/>
      <c r="H19" s="161">
        <v>-27</v>
      </c>
      <c r="I19" s="164"/>
      <c r="J19" s="161">
        <v>42</v>
      </c>
      <c r="K19" s="164"/>
      <c r="L19" s="161">
        <v>0</v>
      </c>
      <c r="M19" s="165"/>
      <c r="N19" s="161">
        <v>27</v>
      </c>
      <c r="O19" s="33"/>
      <c r="P19" s="178"/>
    </row>
    <row r="20" spans="1:16" s="179" customFormat="1">
      <c r="A20" s="32"/>
      <c r="B20" s="32"/>
      <c r="C20" s="30" t="s">
        <v>67</v>
      </c>
      <c r="D20" s="30"/>
      <c r="E20" s="198"/>
      <c r="F20" s="198"/>
      <c r="G20" s="198"/>
      <c r="H20" s="3"/>
      <c r="I20" s="1"/>
      <c r="J20" s="7"/>
      <c r="K20" s="13"/>
      <c r="L20" s="3"/>
      <c r="M20" s="13"/>
      <c r="N20" s="40"/>
      <c r="O20" s="31"/>
      <c r="P20" s="178"/>
    </row>
    <row r="21" spans="1:16" s="179" customFormat="1">
      <c r="A21" s="32"/>
      <c r="B21" s="32"/>
      <c r="C21" s="30"/>
      <c r="D21" s="30" t="s">
        <v>142</v>
      </c>
      <c r="E21" s="198"/>
      <c r="F21" s="30"/>
      <c r="G21" s="198"/>
      <c r="H21" s="161">
        <v>8882</v>
      </c>
      <c r="I21" s="1"/>
      <c r="J21" s="161">
        <v>6876</v>
      </c>
      <c r="K21" s="162"/>
      <c r="L21" s="161">
        <v>3211</v>
      </c>
      <c r="M21" s="162"/>
      <c r="N21" s="161">
        <v>3226</v>
      </c>
      <c r="O21" s="31"/>
      <c r="P21" s="178"/>
    </row>
    <row r="22" spans="1:16" s="179" customFormat="1">
      <c r="A22" s="32"/>
      <c r="B22" s="32"/>
      <c r="C22" s="30"/>
      <c r="D22" s="30" t="s">
        <v>141</v>
      </c>
      <c r="E22" s="198"/>
      <c r="F22" s="198"/>
      <c r="G22" s="198"/>
      <c r="H22" s="161">
        <v>10978</v>
      </c>
      <c r="I22" s="1"/>
      <c r="J22" s="161">
        <v>10130</v>
      </c>
      <c r="K22" s="162"/>
      <c r="L22" s="161">
        <v>11770</v>
      </c>
      <c r="M22" s="162"/>
      <c r="N22" s="161">
        <v>10941</v>
      </c>
      <c r="O22" s="31"/>
      <c r="P22" s="178"/>
    </row>
    <row r="23" spans="1:16" s="179" customFormat="1">
      <c r="A23" s="32"/>
      <c r="B23" s="32"/>
      <c r="C23" s="30"/>
      <c r="D23" s="30" t="s">
        <v>111</v>
      </c>
      <c r="E23" s="198"/>
      <c r="F23" s="198"/>
      <c r="G23" s="198"/>
      <c r="H23" s="161">
        <v>1147</v>
      </c>
      <c r="I23" s="1"/>
      <c r="J23" s="161">
        <v>1292</v>
      </c>
      <c r="K23" s="162"/>
      <c r="L23" s="161">
        <v>917</v>
      </c>
      <c r="M23" s="162"/>
      <c r="N23" s="161">
        <v>1050</v>
      </c>
      <c r="O23" s="31"/>
      <c r="P23" s="178"/>
    </row>
    <row r="24" spans="1:16" s="179" customFormat="1">
      <c r="A24" s="30"/>
      <c r="B24" s="30"/>
      <c r="C24" s="179" t="s">
        <v>76</v>
      </c>
      <c r="I24" s="6"/>
      <c r="J24" s="9"/>
      <c r="K24" s="1"/>
      <c r="M24" s="1"/>
      <c r="N24" s="9"/>
      <c r="O24" s="31"/>
      <c r="P24" s="178"/>
    </row>
    <row r="25" spans="1:16" s="179" customFormat="1">
      <c r="A25" s="30"/>
      <c r="B25" s="233"/>
      <c r="C25" s="234"/>
      <c r="D25" s="233" t="s">
        <v>150</v>
      </c>
      <c r="E25" s="233"/>
      <c r="F25" s="233"/>
      <c r="G25" s="30"/>
      <c r="H25" s="161">
        <v>21</v>
      </c>
      <c r="I25" s="6"/>
      <c r="J25" s="161">
        <v>284</v>
      </c>
      <c r="K25" s="1"/>
      <c r="L25" s="161">
        <v>21</v>
      </c>
      <c r="M25" s="1"/>
      <c r="N25" s="161">
        <v>284</v>
      </c>
      <c r="O25" s="31"/>
      <c r="P25" s="178"/>
    </row>
    <row r="26" spans="1:16" s="179" customFormat="1">
      <c r="A26" s="30"/>
      <c r="B26" s="30"/>
      <c r="D26" s="179" t="s">
        <v>77</v>
      </c>
      <c r="H26" s="161">
        <v>-18</v>
      </c>
      <c r="I26" s="6"/>
      <c r="J26" s="161">
        <v>-262</v>
      </c>
      <c r="K26" s="1"/>
      <c r="L26" s="161">
        <v>-15</v>
      </c>
      <c r="M26" s="1"/>
      <c r="N26" s="161">
        <v>-265</v>
      </c>
      <c r="O26" s="31"/>
      <c r="P26" s="178"/>
    </row>
    <row r="27" spans="1:16" s="179" customFormat="1">
      <c r="A27" s="30"/>
      <c r="B27" s="30"/>
      <c r="D27" s="179" t="s">
        <v>145</v>
      </c>
      <c r="H27" s="161">
        <v>118</v>
      </c>
      <c r="I27" s="6"/>
      <c r="J27" s="161">
        <v>-23187</v>
      </c>
      <c r="K27" s="1"/>
      <c r="L27" s="161">
        <v>90</v>
      </c>
      <c r="M27" s="1"/>
      <c r="N27" s="161">
        <v>-23058</v>
      </c>
      <c r="O27" s="31"/>
      <c r="P27" s="178"/>
    </row>
    <row r="28" spans="1:16" s="179" customFormat="1">
      <c r="A28" s="30"/>
      <c r="B28" s="30"/>
      <c r="D28" s="179" t="s">
        <v>190</v>
      </c>
      <c r="H28" s="161">
        <v>0</v>
      </c>
      <c r="I28" s="6"/>
      <c r="J28" s="161">
        <v>0</v>
      </c>
      <c r="K28" s="1"/>
      <c r="L28" s="161">
        <v>0</v>
      </c>
      <c r="M28" s="1"/>
      <c r="N28" s="161">
        <v>999</v>
      </c>
      <c r="O28" s="31"/>
      <c r="P28" s="178"/>
    </row>
    <row r="29" spans="1:16" s="179" customFormat="1">
      <c r="A29" s="30"/>
      <c r="B29" s="233"/>
      <c r="C29" s="233" t="s">
        <v>82</v>
      </c>
      <c r="D29" s="233"/>
      <c r="E29" s="235"/>
      <c r="F29" s="233"/>
      <c r="G29" s="30"/>
      <c r="K29" s="6"/>
      <c r="M29" s="6"/>
      <c r="N29" s="9"/>
      <c r="O29" s="31"/>
      <c r="P29" s="178"/>
    </row>
    <row r="30" spans="1:16" s="179" customFormat="1">
      <c r="A30" s="30"/>
      <c r="B30" s="233"/>
      <c r="C30" s="233"/>
      <c r="D30" s="233" t="s">
        <v>61</v>
      </c>
      <c r="E30" s="235"/>
      <c r="F30" s="235"/>
      <c r="G30" s="236"/>
      <c r="H30" s="161">
        <v>1410</v>
      </c>
      <c r="I30" s="236"/>
      <c r="J30" s="161">
        <v>1345</v>
      </c>
      <c r="K30" s="6"/>
      <c r="L30" s="161">
        <v>1209</v>
      </c>
      <c r="M30" s="6"/>
      <c r="N30" s="161">
        <v>1184</v>
      </c>
      <c r="P30" s="178"/>
    </row>
    <row r="31" spans="1:16" s="179" customFormat="1">
      <c r="A31" s="30"/>
      <c r="B31" s="233"/>
      <c r="C31" s="233"/>
      <c r="D31" s="271" t="s">
        <v>196</v>
      </c>
      <c r="E31" s="235"/>
      <c r="F31" s="235"/>
      <c r="G31" s="236"/>
      <c r="H31" s="161">
        <v>1722</v>
      </c>
      <c r="I31" s="236"/>
      <c r="J31" s="161">
        <v>0</v>
      </c>
      <c r="K31" s="6"/>
      <c r="L31" s="161">
        <v>834</v>
      </c>
      <c r="M31" s="6"/>
      <c r="N31" s="161">
        <v>0</v>
      </c>
      <c r="O31" s="31"/>
      <c r="P31" s="178"/>
    </row>
    <row r="32" spans="1:16" s="179" customFormat="1">
      <c r="A32" s="30"/>
      <c r="B32" s="233"/>
      <c r="C32" s="233" t="s">
        <v>156</v>
      </c>
      <c r="D32" s="233"/>
      <c r="E32" s="235"/>
      <c r="F32" s="235"/>
      <c r="G32" s="236"/>
      <c r="H32" s="161">
        <v>483</v>
      </c>
      <c r="I32" s="6"/>
      <c r="J32" s="161">
        <v>-21</v>
      </c>
      <c r="K32" s="6"/>
      <c r="L32" s="161">
        <v>0</v>
      </c>
      <c r="M32" s="6"/>
      <c r="N32" s="161">
        <v>0</v>
      </c>
      <c r="O32" s="31"/>
      <c r="P32" s="178"/>
    </row>
    <row r="33" spans="1:16" s="179" customFormat="1">
      <c r="A33" s="30"/>
      <c r="B33" s="233"/>
      <c r="C33" s="233" t="s">
        <v>179</v>
      </c>
      <c r="D33" s="237"/>
      <c r="E33" s="237"/>
      <c r="F33" s="235"/>
      <c r="G33" s="198"/>
      <c r="H33" s="10"/>
      <c r="I33" s="238"/>
      <c r="J33" s="9"/>
      <c r="K33" s="1"/>
      <c r="L33" s="10"/>
      <c r="M33" s="1"/>
      <c r="N33" s="9"/>
      <c r="O33" s="31"/>
      <c r="P33" s="178"/>
    </row>
    <row r="34" spans="1:16" s="179" customFormat="1">
      <c r="A34" s="30"/>
      <c r="B34" s="233"/>
      <c r="C34" s="239"/>
      <c r="D34" s="233" t="s">
        <v>163</v>
      </c>
      <c r="E34" s="237"/>
      <c r="F34" s="235"/>
      <c r="G34" s="198"/>
      <c r="H34" s="10">
        <v>979</v>
      </c>
      <c r="I34" s="238"/>
      <c r="J34" s="161">
        <v>39</v>
      </c>
      <c r="K34" s="1"/>
      <c r="L34" s="161">
        <v>3</v>
      </c>
      <c r="M34" s="1"/>
      <c r="N34" s="161">
        <v>1784</v>
      </c>
      <c r="O34" s="31"/>
      <c r="P34" s="178"/>
    </row>
    <row r="35" spans="1:16" s="179" customFormat="1">
      <c r="A35" s="30"/>
      <c r="B35" s="233"/>
      <c r="C35" s="239"/>
      <c r="D35" s="233" t="s">
        <v>165</v>
      </c>
      <c r="E35" s="237"/>
      <c r="F35" s="235"/>
      <c r="G35" s="198"/>
      <c r="H35" s="161"/>
      <c r="I35" s="238"/>
      <c r="J35" s="161"/>
      <c r="K35" s="1"/>
      <c r="L35" s="161"/>
      <c r="M35" s="1"/>
      <c r="N35" s="161"/>
      <c r="O35" s="31"/>
      <c r="P35" s="178"/>
    </row>
    <row r="36" spans="1:16" s="179" customFormat="1">
      <c r="A36" s="30"/>
      <c r="B36" s="233"/>
      <c r="C36" s="239"/>
      <c r="D36" s="233"/>
      <c r="E36" s="233" t="s">
        <v>164</v>
      </c>
      <c r="F36" s="235"/>
      <c r="G36" s="198"/>
      <c r="H36" s="161">
        <v>5289</v>
      </c>
      <c r="I36" s="238"/>
      <c r="J36" s="161">
        <v>0</v>
      </c>
      <c r="K36" s="1"/>
      <c r="L36" s="161">
        <v>0</v>
      </c>
      <c r="M36" s="1"/>
      <c r="N36" s="161">
        <v>0</v>
      </c>
      <c r="O36" s="31"/>
      <c r="P36" s="178"/>
    </row>
    <row r="37" spans="1:16" s="179" customFormat="1">
      <c r="A37" s="30"/>
      <c r="B37" s="233"/>
      <c r="C37" s="233" t="s">
        <v>201</v>
      </c>
      <c r="D37" s="233"/>
      <c r="E37" s="237"/>
      <c r="F37" s="235"/>
      <c r="G37" s="198"/>
      <c r="H37" s="161">
        <v>0</v>
      </c>
      <c r="I37" s="238"/>
      <c r="J37" s="161">
        <v>775</v>
      </c>
      <c r="K37" s="1"/>
      <c r="L37" s="161">
        <v>-57</v>
      </c>
      <c r="M37" s="1"/>
      <c r="N37" s="161">
        <v>0</v>
      </c>
      <c r="O37" s="31"/>
      <c r="P37" s="178"/>
    </row>
    <row r="38" spans="1:16">
      <c r="A38" s="61"/>
      <c r="B38" s="61"/>
      <c r="C38" s="61"/>
      <c r="D38" s="61"/>
      <c r="E38" s="49"/>
      <c r="F38" s="49"/>
      <c r="G38" s="49"/>
      <c r="H38" s="35"/>
      <c r="I38" s="63"/>
      <c r="J38" s="91"/>
      <c r="K38" s="63"/>
      <c r="L38" s="22"/>
      <c r="M38" s="63"/>
      <c r="N38" s="221" t="str">
        <f>N6</f>
        <v>(Unit : Thousand Baht)</v>
      </c>
      <c r="O38" s="90"/>
    </row>
    <row r="39" spans="1:16" s="201" customFormat="1">
      <c r="A39" s="66"/>
      <c r="B39" s="66"/>
      <c r="C39" s="66"/>
      <c r="D39" s="66"/>
      <c r="E39" s="67"/>
      <c r="F39" s="67"/>
      <c r="G39" s="67"/>
      <c r="H39" s="295" t="str">
        <f>H7</f>
        <v xml:space="preserve">Consolidated </v>
      </c>
      <c r="I39" s="293"/>
      <c r="J39" s="293"/>
      <c r="K39" s="200"/>
      <c r="L39" s="293" t="str">
        <f>L7</f>
        <v>Separate</v>
      </c>
      <c r="M39" s="293"/>
      <c r="N39" s="293"/>
      <c r="O39" s="84"/>
    </row>
    <row r="40" spans="1:16" s="201" customFormat="1">
      <c r="A40" s="66"/>
      <c r="B40" s="66"/>
      <c r="C40" s="66"/>
      <c r="D40" s="66"/>
      <c r="E40" s="67"/>
      <c r="F40" s="67"/>
      <c r="G40" s="67"/>
      <c r="H40" s="24" t="str">
        <f>H8</f>
        <v>2025</v>
      </c>
      <c r="I40" s="92"/>
      <c r="J40" s="111" t="str">
        <f>J8</f>
        <v>2024</v>
      </c>
      <c r="K40" s="92"/>
      <c r="L40" s="24" t="str">
        <f>L8</f>
        <v>2025</v>
      </c>
      <c r="M40" s="92"/>
      <c r="N40" s="111" t="str">
        <f>N8</f>
        <v>2024</v>
      </c>
      <c r="O40" s="84"/>
    </row>
    <row r="41" spans="1:16" s="179" customFormat="1">
      <c r="B41" s="32" t="s">
        <v>62</v>
      </c>
      <c r="C41" s="233"/>
      <c r="D41" s="233"/>
      <c r="E41" s="233"/>
      <c r="F41" s="239"/>
      <c r="G41" s="232"/>
      <c r="H41" s="8"/>
      <c r="I41" s="8"/>
      <c r="J41" s="8"/>
      <c r="K41" s="8"/>
      <c r="L41" s="8"/>
      <c r="M41" s="8"/>
      <c r="N41" s="8"/>
      <c r="O41" s="31"/>
      <c r="P41" s="178"/>
    </row>
    <row r="42" spans="1:16" s="179" customFormat="1">
      <c r="A42" s="30"/>
      <c r="B42" s="240"/>
      <c r="C42" s="233" t="s">
        <v>176</v>
      </c>
      <c r="D42" s="237"/>
      <c r="E42" s="237"/>
      <c r="F42" s="237"/>
      <c r="G42" s="198"/>
      <c r="H42" s="9"/>
      <c r="I42" s="6"/>
      <c r="J42" s="9"/>
      <c r="K42" s="1"/>
      <c r="L42" s="9"/>
      <c r="M42" s="1"/>
      <c r="N42" s="9"/>
      <c r="O42" s="31"/>
      <c r="P42" s="178"/>
    </row>
    <row r="43" spans="1:16" s="179" customFormat="1">
      <c r="A43" s="30"/>
      <c r="B43" s="240"/>
      <c r="C43" s="233"/>
      <c r="D43" s="233" t="s">
        <v>110</v>
      </c>
      <c r="E43" s="237"/>
      <c r="F43" s="237"/>
      <c r="G43" s="198"/>
      <c r="H43" s="9">
        <v>-2691</v>
      </c>
      <c r="I43" s="6"/>
      <c r="J43" s="9">
        <v>-1886</v>
      </c>
      <c r="K43" s="1"/>
      <c r="L43" s="9">
        <v>-10388</v>
      </c>
      <c r="M43" s="1"/>
      <c r="N43" s="9">
        <v>-9532</v>
      </c>
      <c r="O43" s="31"/>
      <c r="P43" s="178"/>
    </row>
    <row r="44" spans="1:16" s="179" customFormat="1">
      <c r="A44" s="30"/>
      <c r="B44" s="240"/>
      <c r="C44" s="233"/>
      <c r="D44" s="233" t="s">
        <v>151</v>
      </c>
      <c r="E44" s="237"/>
      <c r="F44" s="237"/>
      <c r="G44" s="198"/>
      <c r="H44" s="9">
        <v>-1732</v>
      </c>
      <c r="I44" s="6"/>
      <c r="J44" s="9">
        <v>-1919</v>
      </c>
      <c r="K44" s="1"/>
      <c r="L44" s="9">
        <v>-1007</v>
      </c>
      <c r="M44" s="1"/>
      <c r="N44" s="9">
        <v>-1137</v>
      </c>
      <c r="O44" s="31"/>
      <c r="P44" s="178"/>
    </row>
    <row r="45" spans="1:16" s="177" customFormat="1">
      <c r="A45" s="32"/>
      <c r="B45" s="32" t="s">
        <v>177</v>
      </c>
      <c r="C45" s="30"/>
      <c r="D45" s="30"/>
      <c r="E45" s="232"/>
      <c r="F45" s="232"/>
      <c r="G45" s="232"/>
      <c r="H45" s="37">
        <f>SUM(H10:H37,H43:H44)</f>
        <v>-156349</v>
      </c>
      <c r="I45" s="129"/>
      <c r="J45" s="37">
        <f>SUM(J10:J37,J43:J44)</f>
        <v>12404</v>
      </c>
      <c r="K45" s="129"/>
      <c r="L45" s="37">
        <f>SUM(L10:L37,L43:L44)</f>
        <v>-159249</v>
      </c>
      <c r="M45" s="129"/>
      <c r="N45" s="37">
        <f>SUM(N10:N37,N43:N44)</f>
        <v>23361</v>
      </c>
      <c r="O45" s="33"/>
      <c r="P45" s="178"/>
    </row>
    <row r="46" spans="1:16" s="177" customFormat="1">
      <c r="A46" s="32"/>
      <c r="C46" s="30" t="s">
        <v>71</v>
      </c>
      <c r="D46" s="30"/>
      <c r="E46" s="232"/>
      <c r="F46" s="232"/>
      <c r="G46" s="232"/>
      <c r="H46" s="9">
        <v>-57529</v>
      </c>
      <c r="I46" s="164"/>
      <c r="J46" s="161">
        <v>0</v>
      </c>
      <c r="K46" s="164"/>
      <c r="L46" s="9">
        <v>-54022</v>
      </c>
      <c r="M46" s="165"/>
      <c r="N46" s="161">
        <v>0</v>
      </c>
      <c r="O46" s="33"/>
      <c r="P46" s="178"/>
    </row>
    <row r="47" spans="1:16" s="177" customFormat="1">
      <c r="A47" s="32"/>
      <c r="C47" s="30" t="s">
        <v>70</v>
      </c>
      <c r="D47" s="30"/>
      <c r="E47" s="232"/>
      <c r="G47" s="232"/>
      <c r="H47" s="9">
        <v>2487</v>
      </c>
      <c r="I47" s="164"/>
      <c r="J47" s="161">
        <v>1406</v>
      </c>
      <c r="K47" s="164"/>
      <c r="L47" s="9">
        <v>2479</v>
      </c>
      <c r="M47" s="165"/>
      <c r="N47" s="161">
        <v>2964</v>
      </c>
      <c r="O47" s="33"/>
      <c r="P47" s="178"/>
    </row>
    <row r="48" spans="1:16" s="177" customFormat="1">
      <c r="A48" s="32"/>
      <c r="C48" s="30" t="s">
        <v>63</v>
      </c>
      <c r="D48" s="30"/>
      <c r="E48" s="232"/>
      <c r="F48" s="232"/>
      <c r="G48" s="232"/>
      <c r="H48" s="9">
        <v>-8465</v>
      </c>
      <c r="I48" s="6"/>
      <c r="J48" s="161">
        <v>-12314</v>
      </c>
      <c r="K48" s="1"/>
      <c r="L48" s="9">
        <v>-4410</v>
      </c>
      <c r="M48" s="1"/>
      <c r="N48" s="161">
        <v>-9118</v>
      </c>
      <c r="O48" s="33"/>
      <c r="P48" s="178"/>
    </row>
    <row r="49" spans="1:16" s="179" customFormat="1">
      <c r="A49" s="32" t="s">
        <v>104</v>
      </c>
      <c r="B49" s="32"/>
      <c r="C49" s="30"/>
      <c r="D49" s="30"/>
      <c r="F49" s="30"/>
      <c r="G49" s="34"/>
      <c r="H49" s="37">
        <f>SUM(H45:H48)</f>
        <v>-219856</v>
      </c>
      <c r="I49" s="12"/>
      <c r="J49" s="37">
        <f>SUM(J45:J48)</f>
        <v>1496</v>
      </c>
      <c r="K49" s="12"/>
      <c r="L49" s="37">
        <f>SUM(L45:L48)</f>
        <v>-215202</v>
      </c>
      <c r="M49" s="12"/>
      <c r="N49" s="37">
        <f>SUM(N45:N48)</f>
        <v>17207</v>
      </c>
      <c r="O49" s="31"/>
      <c r="P49" s="178"/>
    </row>
    <row r="50" spans="1:16" s="179" customFormat="1">
      <c r="A50" s="32"/>
      <c r="B50" s="32"/>
      <c r="C50" s="30"/>
      <c r="D50" s="30"/>
      <c r="F50" s="30"/>
      <c r="G50" s="34"/>
      <c r="H50" s="27"/>
      <c r="I50" s="12"/>
      <c r="J50" s="27"/>
      <c r="K50" s="12"/>
      <c r="L50" s="27"/>
      <c r="M50" s="12"/>
      <c r="N50" s="27"/>
      <c r="O50" s="31"/>
      <c r="P50" s="178"/>
    </row>
    <row r="51" spans="1:16" s="179" customFormat="1">
      <c r="A51" s="32" t="s">
        <v>64</v>
      </c>
      <c r="B51" s="32"/>
      <c r="C51" s="30"/>
      <c r="D51" s="30"/>
      <c r="F51" s="30"/>
      <c r="G51" s="34"/>
      <c r="H51" s="23"/>
      <c r="I51" s="12"/>
      <c r="J51" s="27"/>
      <c r="K51" s="45"/>
      <c r="L51" s="93"/>
      <c r="M51" s="12"/>
      <c r="N51" s="94"/>
      <c r="O51" s="31"/>
      <c r="P51" s="178"/>
    </row>
    <row r="52" spans="1:16" s="179" customFormat="1">
      <c r="A52" s="32"/>
      <c r="B52" s="32"/>
      <c r="C52" s="30" t="s">
        <v>208</v>
      </c>
      <c r="D52" s="30"/>
      <c r="F52" s="30"/>
      <c r="G52" s="34"/>
      <c r="H52" s="163">
        <v>60178</v>
      </c>
      <c r="I52" s="12"/>
      <c r="J52" s="9">
        <v>141600</v>
      </c>
      <c r="K52" s="45"/>
      <c r="L52" s="163">
        <v>60178</v>
      </c>
      <c r="M52" s="12"/>
      <c r="N52" s="7">
        <v>141600</v>
      </c>
      <c r="O52" s="31"/>
      <c r="P52" s="178"/>
    </row>
    <row r="53" spans="1:16" s="179" customFormat="1">
      <c r="A53" s="32"/>
      <c r="B53" s="32"/>
      <c r="C53" s="30" t="s">
        <v>143</v>
      </c>
      <c r="D53" s="30"/>
      <c r="F53" s="30"/>
      <c r="G53" s="34"/>
      <c r="H53" s="9">
        <v>-454</v>
      </c>
      <c r="I53" s="6"/>
      <c r="J53" s="9">
        <v>-63435</v>
      </c>
      <c r="K53" s="1"/>
      <c r="L53" s="9">
        <v>-33</v>
      </c>
      <c r="M53" s="6"/>
      <c r="N53" s="9">
        <v>-140</v>
      </c>
      <c r="O53" s="30"/>
      <c r="P53" s="178"/>
    </row>
    <row r="54" spans="1:16" s="179" customFormat="1">
      <c r="A54" s="32"/>
      <c r="B54" s="32"/>
      <c r="C54" s="30" t="s">
        <v>166</v>
      </c>
      <c r="D54" s="30"/>
      <c r="E54" s="30"/>
      <c r="F54" s="30"/>
      <c r="G54" s="30"/>
      <c r="H54" s="9">
        <v>0</v>
      </c>
      <c r="I54" s="6"/>
      <c r="J54" s="9">
        <v>-700</v>
      </c>
      <c r="K54" s="1"/>
      <c r="L54" s="9">
        <v>0</v>
      </c>
      <c r="M54" s="6"/>
      <c r="N54" s="9">
        <v>-5</v>
      </c>
      <c r="O54" s="31"/>
      <c r="P54" s="178"/>
    </row>
    <row r="55" spans="1:16" s="179" customFormat="1">
      <c r="A55" s="32"/>
      <c r="B55" s="32"/>
      <c r="C55" s="30" t="s">
        <v>210</v>
      </c>
      <c r="D55" s="30"/>
      <c r="E55" s="30"/>
      <c r="F55" s="30"/>
      <c r="G55" s="30"/>
      <c r="H55" s="9">
        <v>0</v>
      </c>
      <c r="I55" s="6"/>
      <c r="J55" s="9">
        <v>600</v>
      </c>
      <c r="K55" s="1"/>
      <c r="L55" s="9">
        <v>0</v>
      </c>
      <c r="M55" s="6"/>
      <c r="N55" s="9">
        <v>0</v>
      </c>
      <c r="O55" s="31"/>
      <c r="P55" s="178"/>
    </row>
    <row r="56" spans="1:16" s="179" customFormat="1">
      <c r="A56" s="32"/>
      <c r="B56" s="32"/>
      <c r="C56" s="30" t="s">
        <v>213</v>
      </c>
      <c r="D56" s="30"/>
      <c r="E56" s="30"/>
      <c r="F56" s="30"/>
      <c r="G56" s="30"/>
      <c r="H56" s="9">
        <v>0</v>
      </c>
      <c r="I56" s="6"/>
      <c r="J56" s="9">
        <v>0</v>
      </c>
      <c r="K56" s="1"/>
      <c r="L56" s="9">
        <v>0</v>
      </c>
      <c r="M56" s="6"/>
      <c r="N56" s="9">
        <v>-19534</v>
      </c>
      <c r="O56" s="31"/>
      <c r="P56" s="178"/>
    </row>
    <row r="57" spans="1:16" s="179" customFormat="1">
      <c r="A57" s="32"/>
      <c r="B57" s="32"/>
      <c r="C57" s="30" t="s">
        <v>209</v>
      </c>
      <c r="D57" s="30"/>
      <c r="E57" s="30"/>
      <c r="F57" s="30"/>
      <c r="G57" s="30"/>
      <c r="H57" s="9">
        <v>5968</v>
      </c>
      <c r="I57" s="6"/>
      <c r="J57" s="9">
        <v>6735</v>
      </c>
      <c r="K57" s="1"/>
      <c r="L57" s="9">
        <v>4352</v>
      </c>
      <c r="M57" s="6"/>
      <c r="N57" s="9">
        <v>3694</v>
      </c>
      <c r="O57" s="31"/>
      <c r="P57" s="178"/>
    </row>
    <row r="58" spans="1:16" s="179" customFormat="1">
      <c r="A58" s="32"/>
      <c r="B58" s="32"/>
      <c r="C58" s="30" t="s">
        <v>211</v>
      </c>
      <c r="D58" s="30"/>
      <c r="E58" s="30"/>
      <c r="F58" s="30"/>
      <c r="G58" s="30"/>
      <c r="H58" s="9">
        <v>0</v>
      </c>
      <c r="I58" s="6"/>
      <c r="J58" s="9">
        <v>-70200</v>
      </c>
      <c r="K58" s="1"/>
      <c r="L58" s="9">
        <v>0</v>
      </c>
      <c r="M58" s="6"/>
      <c r="N58" s="9">
        <v>-70200</v>
      </c>
      <c r="O58" s="31"/>
      <c r="P58" s="178"/>
    </row>
    <row r="59" spans="1:16" s="179" customFormat="1">
      <c r="A59" s="32" t="s">
        <v>105</v>
      </c>
      <c r="B59" s="32"/>
      <c r="C59" s="30"/>
      <c r="D59" s="30"/>
      <c r="F59" s="30"/>
      <c r="G59" s="34"/>
      <c r="H59" s="37">
        <f>SUM(H52:H58)</f>
        <v>65692</v>
      </c>
      <c r="I59" s="12"/>
      <c r="J59" s="37">
        <f>SUM(J52:J58)</f>
        <v>14600</v>
      </c>
      <c r="K59" s="12"/>
      <c r="L59" s="37">
        <f>SUM(L52:L58)</f>
        <v>64497</v>
      </c>
      <c r="M59" s="12"/>
      <c r="N59" s="37">
        <f>SUM(N52:N58)</f>
        <v>55415</v>
      </c>
      <c r="O59" s="31"/>
      <c r="P59" s="178"/>
    </row>
    <row r="60" spans="1:16" s="179" customFormat="1">
      <c r="A60" s="32"/>
      <c r="B60" s="32"/>
      <c r="C60" s="30"/>
      <c r="D60" s="30"/>
      <c r="F60" s="30"/>
      <c r="G60" s="34"/>
      <c r="H60" s="23"/>
      <c r="I60" s="12"/>
      <c r="J60" s="27"/>
      <c r="K60" s="12"/>
      <c r="L60" s="23"/>
      <c r="M60" s="12"/>
      <c r="N60" s="27"/>
      <c r="O60" s="31"/>
      <c r="P60" s="178"/>
    </row>
    <row r="61" spans="1:16" s="179" customFormat="1">
      <c r="A61" s="32" t="s">
        <v>65</v>
      </c>
      <c r="B61" s="32"/>
      <c r="C61" s="30"/>
      <c r="D61" s="30"/>
      <c r="F61" s="30"/>
      <c r="G61" s="34"/>
      <c r="H61" s="10"/>
      <c r="I61" s="6"/>
      <c r="J61" s="9"/>
      <c r="K61" s="6"/>
      <c r="L61" s="10"/>
      <c r="M61" s="1"/>
      <c r="N61" s="9"/>
      <c r="O61" s="31"/>
      <c r="P61" s="178"/>
    </row>
    <row r="62" spans="1:16" s="179" customFormat="1">
      <c r="A62" s="32"/>
      <c r="B62" s="32"/>
      <c r="C62" s="30" t="s">
        <v>109</v>
      </c>
      <c r="D62" s="30"/>
      <c r="F62" s="30"/>
      <c r="G62" s="34"/>
      <c r="H62" s="9">
        <v>0</v>
      </c>
      <c r="I62" s="6"/>
      <c r="J62" s="9">
        <v>121</v>
      </c>
      <c r="K62" s="6"/>
      <c r="L62" s="9">
        <v>0</v>
      </c>
      <c r="M62" s="1"/>
      <c r="N62" s="9">
        <v>121</v>
      </c>
      <c r="O62" s="31"/>
      <c r="P62" s="178"/>
    </row>
    <row r="63" spans="1:16" s="179" customFormat="1">
      <c r="A63" s="30"/>
      <c r="B63" s="30"/>
      <c r="C63" s="30" t="s">
        <v>122</v>
      </c>
      <c r="D63" s="30"/>
      <c r="F63" s="30"/>
      <c r="G63" s="34"/>
      <c r="H63" s="9">
        <v>35491</v>
      </c>
      <c r="I63" s="6"/>
      <c r="J63" s="9">
        <v>300075</v>
      </c>
      <c r="K63" s="6"/>
      <c r="L63" s="9">
        <v>35522</v>
      </c>
      <c r="M63" s="1"/>
      <c r="N63" s="9">
        <v>244248</v>
      </c>
      <c r="O63" s="31"/>
      <c r="P63" s="178"/>
    </row>
    <row r="64" spans="1:16" s="179" customFormat="1">
      <c r="A64" s="30"/>
      <c r="B64" s="30"/>
      <c r="C64" s="30" t="s">
        <v>74</v>
      </c>
      <c r="D64" s="238"/>
      <c r="E64" s="238"/>
      <c r="F64" s="30"/>
      <c r="G64" s="34"/>
      <c r="H64" s="9">
        <v>-63600</v>
      </c>
      <c r="I64" s="6"/>
      <c r="J64" s="9">
        <v>-216595</v>
      </c>
      <c r="K64" s="6"/>
      <c r="L64" s="9">
        <v>-63636</v>
      </c>
      <c r="M64" s="1"/>
      <c r="N64" s="9">
        <v>-216659</v>
      </c>
      <c r="O64" s="31"/>
      <c r="P64" s="178"/>
    </row>
    <row r="65" spans="1:16" s="179" customFormat="1">
      <c r="A65" s="30"/>
      <c r="B65" s="30"/>
      <c r="C65" s="30" t="s">
        <v>123</v>
      </c>
      <c r="D65" s="238"/>
      <c r="E65" s="238"/>
      <c r="F65" s="30"/>
      <c r="G65" s="34"/>
      <c r="H65" s="9">
        <v>-10244</v>
      </c>
      <c r="I65" s="6"/>
      <c r="J65" s="9">
        <v>-10396</v>
      </c>
      <c r="K65" s="6"/>
      <c r="L65" s="9">
        <v>-10938</v>
      </c>
      <c r="M65" s="1"/>
      <c r="N65" s="9">
        <v>-11129</v>
      </c>
      <c r="O65" s="31"/>
      <c r="P65" s="178"/>
    </row>
    <row r="66" spans="1:16" s="179" customFormat="1">
      <c r="A66" s="30"/>
      <c r="B66" s="30"/>
      <c r="C66" s="30" t="s">
        <v>212</v>
      </c>
      <c r="D66" s="238"/>
      <c r="E66" s="238"/>
      <c r="F66" s="30"/>
      <c r="G66" s="34"/>
      <c r="H66" s="9">
        <v>-1535</v>
      </c>
      <c r="I66" s="6"/>
      <c r="J66" s="9">
        <v>-611</v>
      </c>
      <c r="K66" s="6"/>
      <c r="L66" s="9">
        <v>-1780</v>
      </c>
      <c r="M66" s="1"/>
      <c r="N66" s="9">
        <v>-907</v>
      </c>
      <c r="O66" s="31"/>
      <c r="P66" s="178"/>
    </row>
    <row r="67" spans="1:16" s="179" customFormat="1">
      <c r="A67" s="30"/>
      <c r="B67" s="30"/>
      <c r="C67" s="30" t="s">
        <v>71</v>
      </c>
      <c r="D67" s="238"/>
      <c r="E67" s="238"/>
      <c r="F67" s="30"/>
      <c r="G67" s="34"/>
      <c r="H67" s="9">
        <v>0</v>
      </c>
      <c r="I67" s="6"/>
      <c r="J67" s="9">
        <v>-58259</v>
      </c>
      <c r="K67" s="6"/>
      <c r="L67" s="9">
        <v>0</v>
      </c>
      <c r="M67" s="1"/>
      <c r="N67" s="9">
        <v>-56441</v>
      </c>
      <c r="O67" s="31"/>
      <c r="P67" s="178"/>
    </row>
    <row r="68" spans="1:16" s="179" customFormat="1">
      <c r="A68" s="32" t="s">
        <v>106</v>
      </c>
      <c r="B68" s="32"/>
      <c r="C68" s="32"/>
      <c r="D68" s="32"/>
      <c r="E68" s="177"/>
      <c r="F68" s="32"/>
      <c r="G68" s="95"/>
      <c r="H68" s="37">
        <f>SUM(H62:H66)</f>
        <v>-39888</v>
      </c>
      <c r="I68" s="12"/>
      <c r="J68" s="37">
        <f>SUM(J62:J67)</f>
        <v>14335</v>
      </c>
      <c r="K68" s="12"/>
      <c r="L68" s="37">
        <f>SUM(L62:L66)</f>
        <v>-40832</v>
      </c>
      <c r="M68" s="45"/>
      <c r="N68" s="37">
        <f>SUM(N62:N67)</f>
        <v>-40767</v>
      </c>
      <c r="O68" s="31"/>
      <c r="P68" s="178"/>
    </row>
    <row r="69" spans="1:16" s="179" customFormat="1">
      <c r="A69" s="30"/>
      <c r="B69" s="32"/>
      <c r="C69" s="32"/>
      <c r="D69" s="32"/>
      <c r="E69" s="177"/>
      <c r="F69" s="32"/>
      <c r="G69" s="95"/>
      <c r="H69" s="27"/>
      <c r="I69" s="12"/>
      <c r="J69" s="27"/>
      <c r="K69" s="12"/>
      <c r="L69" s="27"/>
      <c r="M69" s="45"/>
      <c r="N69" s="27"/>
      <c r="O69" s="31"/>
      <c r="P69" s="178"/>
    </row>
    <row r="70" spans="1:16" s="179" customFormat="1">
      <c r="A70" s="30" t="s">
        <v>66</v>
      </c>
      <c r="B70" s="30"/>
      <c r="C70" s="30"/>
      <c r="D70" s="30"/>
      <c r="E70" s="30"/>
      <c r="F70" s="30"/>
      <c r="G70" s="30"/>
      <c r="H70" s="9">
        <f>H68+H59+H49</f>
        <v>-194052</v>
      </c>
      <c r="I70" s="6"/>
      <c r="J70" s="9">
        <f>J68+J59+J49</f>
        <v>30431</v>
      </c>
      <c r="K70" s="6"/>
      <c r="L70" s="9">
        <f>L68+L59+L49</f>
        <v>-191537</v>
      </c>
      <c r="M70" s="1"/>
      <c r="N70" s="9">
        <f>N68+N59+N49</f>
        <v>31855</v>
      </c>
      <c r="O70" s="31"/>
      <c r="P70" s="178"/>
    </row>
    <row r="71" spans="1:16" s="179" customFormat="1">
      <c r="A71" s="30" t="s">
        <v>147</v>
      </c>
      <c r="B71" s="30"/>
      <c r="C71" s="30"/>
      <c r="D71" s="30"/>
      <c r="F71" s="30"/>
      <c r="G71" s="34"/>
      <c r="H71" s="3">
        <f>SP!K12</f>
        <v>229987</v>
      </c>
      <c r="I71" s="6"/>
      <c r="J71" s="3">
        <v>252472</v>
      </c>
      <c r="K71" s="6"/>
      <c r="L71" s="3">
        <f>SP!O12</f>
        <v>224764</v>
      </c>
      <c r="M71" s="1"/>
      <c r="N71" s="7">
        <v>245248</v>
      </c>
      <c r="O71" s="31"/>
      <c r="P71" s="178"/>
    </row>
    <row r="72" spans="1:16" s="179" customFormat="1" ht="21.75" thickBot="1">
      <c r="A72" s="299" t="s">
        <v>148</v>
      </c>
      <c r="B72" s="299"/>
      <c r="C72" s="299"/>
      <c r="D72" s="299"/>
      <c r="E72" s="299"/>
      <c r="F72" s="299"/>
      <c r="G72" s="180"/>
      <c r="H72" s="281">
        <f>SUM(H70:H71)</f>
        <v>35935</v>
      </c>
      <c r="I72" s="6"/>
      <c r="J72" s="41">
        <f>SUM(J70:J71)</f>
        <v>282903</v>
      </c>
      <c r="K72" s="12"/>
      <c r="L72" s="39">
        <f>SUM(L70:L71)</f>
        <v>33227</v>
      </c>
      <c r="M72" s="45"/>
      <c r="N72" s="41">
        <f>SUM(N70:N71)</f>
        <v>277103</v>
      </c>
      <c r="O72" s="31"/>
      <c r="P72" s="178"/>
    </row>
    <row r="73" spans="1:16" ht="21.75" thickTop="1">
      <c r="A73" s="61"/>
      <c r="B73" s="61"/>
      <c r="C73" s="61"/>
      <c r="D73" s="61"/>
      <c r="E73" s="49"/>
      <c r="F73" s="49"/>
      <c r="G73" s="49"/>
      <c r="H73" s="36"/>
      <c r="I73" s="49"/>
      <c r="J73" s="50"/>
      <c r="K73" s="49"/>
      <c r="L73" s="51"/>
      <c r="M73" s="49"/>
      <c r="N73" s="181"/>
      <c r="O73" s="90"/>
    </row>
    <row r="74" spans="1:16" s="179" customFormat="1">
      <c r="A74" s="182" t="s">
        <v>144</v>
      </c>
      <c r="B74" s="180"/>
      <c r="C74" s="180"/>
      <c r="D74" s="180"/>
      <c r="E74" s="180"/>
      <c r="F74" s="180"/>
      <c r="G74" s="180"/>
      <c r="H74" s="36"/>
      <c r="I74" s="96"/>
      <c r="J74" s="97"/>
      <c r="K74" s="98"/>
      <c r="L74" s="36"/>
      <c r="M74" s="86"/>
      <c r="N74" s="99"/>
      <c r="O74" s="31"/>
      <c r="P74" s="178"/>
    </row>
    <row r="75" spans="1:16" s="179" customFormat="1">
      <c r="A75" s="180"/>
      <c r="B75" s="180"/>
      <c r="C75" s="244" t="s">
        <v>0</v>
      </c>
      <c r="D75" s="189" t="s">
        <v>128</v>
      </c>
      <c r="E75" s="112"/>
      <c r="F75" s="112"/>
      <c r="G75" s="245"/>
      <c r="H75" s="245"/>
      <c r="I75" s="245"/>
      <c r="J75" s="245"/>
      <c r="K75" s="245"/>
      <c r="L75" s="245"/>
      <c r="M75" s="245"/>
      <c r="N75" s="246"/>
      <c r="O75" s="31"/>
      <c r="P75" s="178"/>
    </row>
    <row r="76" spans="1:16" s="179" customFormat="1">
      <c r="A76" s="180"/>
      <c r="B76" s="180"/>
      <c r="C76" s="190"/>
      <c r="D76" s="189" t="s">
        <v>72</v>
      </c>
      <c r="E76" s="190"/>
      <c r="F76" s="247"/>
      <c r="G76" s="248"/>
      <c r="H76" s="249"/>
      <c r="I76" s="248"/>
      <c r="J76" s="248"/>
      <c r="K76" s="248"/>
      <c r="L76" s="249"/>
      <c r="M76" s="248"/>
      <c r="N76" s="246"/>
      <c r="O76" s="31"/>
      <c r="P76" s="178"/>
    </row>
    <row r="77" spans="1:16" s="179" customFormat="1">
      <c r="A77" s="180"/>
      <c r="B77" s="180"/>
      <c r="C77" s="244">
        <v>2</v>
      </c>
      <c r="D77" s="179" t="s">
        <v>214</v>
      </c>
      <c r="M77" s="16"/>
      <c r="N77" s="16"/>
      <c r="O77" s="31"/>
      <c r="P77" s="178"/>
    </row>
    <row r="78" spans="1:16">
      <c r="A78" s="16"/>
      <c r="B78" s="16"/>
      <c r="C78" s="16"/>
      <c r="D78" s="16" t="s">
        <v>215</v>
      </c>
      <c r="H78" s="16"/>
      <c r="I78" s="282"/>
      <c r="J78" s="16"/>
      <c r="L78" s="16"/>
      <c r="M78" s="282"/>
      <c r="N78" s="16"/>
    </row>
    <row r="79" spans="1:16">
      <c r="D79" s="14" t="s">
        <v>216</v>
      </c>
      <c r="G79" s="283"/>
      <c r="H79" s="16"/>
      <c r="J79" s="284"/>
      <c r="L79" s="16"/>
      <c r="M79" s="16"/>
      <c r="N79" s="284"/>
      <c r="O79" s="16"/>
    </row>
    <row r="80" spans="1:16">
      <c r="G80" s="183"/>
      <c r="H80" s="285"/>
      <c r="I80" s="283"/>
      <c r="J80" s="31"/>
      <c r="K80" s="183"/>
      <c r="L80" s="286"/>
      <c r="M80" s="283"/>
      <c r="N80" s="31"/>
      <c r="O80" s="16"/>
    </row>
    <row r="81" spans="7:15">
      <c r="G81" s="183"/>
      <c r="M81" s="184"/>
      <c r="N81" s="154"/>
      <c r="O81" s="16"/>
    </row>
    <row r="82" spans="7:15">
      <c r="G82" s="183"/>
      <c r="H82" s="155"/>
      <c r="I82" s="183"/>
      <c r="J82" s="154"/>
      <c r="K82" s="183"/>
      <c r="L82" s="155"/>
      <c r="M82" s="184"/>
      <c r="O82" s="16"/>
    </row>
    <row r="83" spans="7:15">
      <c r="H83" s="218">
        <f>H72-SP!I12</f>
        <v>0</v>
      </c>
      <c r="J83" s="16"/>
      <c r="L83" s="218">
        <f>L72-SP!M12</f>
        <v>0</v>
      </c>
    </row>
  </sheetData>
  <mergeCells count="8">
    <mergeCell ref="A72:F72"/>
    <mergeCell ref="A3:N3"/>
    <mergeCell ref="A4:N4"/>
    <mergeCell ref="A5:N5"/>
    <mergeCell ref="H7:J7"/>
    <mergeCell ref="L7:N7"/>
    <mergeCell ref="H39:J39"/>
    <mergeCell ref="L39:N39"/>
  </mergeCells>
  <pageMargins left="0.78740157480314965" right="0.39370078740157483" top="0.9055118110236221" bottom="0.39370078740157483" header="0.51181102362204722" footer="0.51181102362204722"/>
  <pageSetup paperSize="9" scale="71" firstPageNumber="1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37" max="13" man="1"/>
    <brk id="7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522 chaiyapol Wongbenjasup</cp:lastModifiedBy>
  <cp:lastPrinted>2025-08-08T10:08:18Z</cp:lastPrinted>
  <dcterms:created xsi:type="dcterms:W3CDTF">2015-02-26T16:57:45Z</dcterms:created>
  <dcterms:modified xsi:type="dcterms:W3CDTF">2025-08-13T08:49:22Z</dcterms:modified>
</cp:coreProperties>
</file>