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2'2568\KASET\6. การจัดทำงบการเงินและรายงานของผู้สอบบัญชี FS\FS 1 ร่างงบการเงิน\งบการเงิน ส่งกลต Q2'68\"/>
    </mc:Choice>
  </mc:AlternateContent>
  <xr:revisionPtr revIDLastSave="0" documentId="13_ncr:1_{A6938358-D256-4315-BF03-E47606424B4C}" xr6:coauthVersionLast="47" xr6:coauthVersionMax="47" xr10:uidLastSave="{00000000-0000-0000-0000-000000000000}"/>
  <bookViews>
    <workbookView xWindow="-108" yWindow="-108" windowWidth="23256" windowHeight="12456" tabRatio="803" firstSheet="1" activeTab="1" xr2:uid="{F64AF9F1-765D-4B87-9D3B-35BC811E83C6}"/>
  </bookViews>
  <sheets>
    <sheet name="TOD8-PL 3 เดือน" sheetId="187" state="hidden" r:id="rId1"/>
    <sheet name="Note 1-17" sheetId="173" r:id="rId2"/>
    <sheet name="Notes 18-20.1" sheetId="175" r:id="rId3"/>
    <sheet name="Notes 20.2" sheetId="177" r:id="rId4"/>
    <sheet name="Notes 20.2-23" sheetId="178" r:id="rId5"/>
  </sheets>
  <definedNames>
    <definedName name="\0" localSheetId="2">#REF!</definedName>
    <definedName name="\0" localSheetId="4">#REF!</definedName>
    <definedName name="\0" localSheetId="0">#REF!</definedName>
    <definedName name="\0">"#ref!"</definedName>
    <definedName name="\a" localSheetId="2">#REF!</definedName>
    <definedName name="\a" localSheetId="4">#REF!</definedName>
    <definedName name="\a" localSheetId="0">#REF!</definedName>
    <definedName name="\a">#N/A</definedName>
    <definedName name="\b" localSheetId="2">#REF!</definedName>
    <definedName name="\b" localSheetId="4">#REF!</definedName>
    <definedName name="\b" localSheetId="0">#REF!</definedName>
    <definedName name="\b">#N/A</definedName>
    <definedName name="\C" localSheetId="2">#REF!</definedName>
    <definedName name="\C" localSheetId="4">#REF!</definedName>
    <definedName name="\C" localSheetId="0">#REF!</definedName>
    <definedName name="\c">#N/A</definedName>
    <definedName name="\d" localSheetId="2">#REF!</definedName>
    <definedName name="\d" localSheetId="4">#REF!</definedName>
    <definedName name="\d" localSheetId="0">#REF!</definedName>
    <definedName name="\d">#N/A</definedName>
    <definedName name="\ddddd" localSheetId="1">#REF!</definedName>
    <definedName name="\ddddd" localSheetId="3">#REF!</definedName>
    <definedName name="\ddddd" localSheetId="0">#REF!</definedName>
    <definedName name="\ddddd">#REF!</definedName>
    <definedName name="\e" localSheetId="2">#REF!</definedName>
    <definedName name="\e" localSheetId="4">#REF!</definedName>
    <definedName name="\e" localSheetId="0">#REF!</definedName>
    <definedName name="\e">#N/A</definedName>
    <definedName name="\f" localSheetId="2">#REF!</definedName>
    <definedName name="\f" localSheetId="4">#REF!</definedName>
    <definedName name="\f" localSheetId="0">#REF!</definedName>
    <definedName name="\f">#N/A</definedName>
    <definedName name="\g" localSheetId="2">#REF!</definedName>
    <definedName name="\g" localSheetId="4">#REF!</definedName>
    <definedName name="\g" localSheetId="0">#REF!</definedName>
    <definedName name="\g">#N/A</definedName>
    <definedName name="\h" localSheetId="2">#REF!</definedName>
    <definedName name="\h" localSheetId="4">#REF!</definedName>
    <definedName name="\h" localSheetId="0">#REF!</definedName>
    <definedName name="\h">#N/A</definedName>
    <definedName name="\i">#N/A</definedName>
    <definedName name="\j">#N/A</definedName>
    <definedName name="\k" localSheetId="2">#REF!</definedName>
    <definedName name="\k" localSheetId="4">#REF!</definedName>
    <definedName name="\k" localSheetId="0">#REF!</definedName>
    <definedName name="\k">#N/A</definedName>
    <definedName name="\l" localSheetId="2">#REF!</definedName>
    <definedName name="\l" localSheetId="4">#REF!</definedName>
    <definedName name="\l" localSheetId="0">#REF!</definedName>
    <definedName name="\l">#N/A</definedName>
    <definedName name="\m">#N/A</definedName>
    <definedName name="\MANUAL2">#N/A</definedName>
    <definedName name="\n" localSheetId="2">#REF!</definedName>
    <definedName name="\n" localSheetId="4">#REF!</definedName>
    <definedName name="\n" localSheetId="0">#REF!</definedName>
    <definedName name="\n">#N/A</definedName>
    <definedName name="\o">#N/A</definedName>
    <definedName name="\P" localSheetId="2">#REF!</definedName>
    <definedName name="\P" localSheetId="4">#REF!</definedName>
    <definedName name="\P" localSheetId="0">#REF!</definedName>
    <definedName name="\p">#N/A</definedName>
    <definedName name="\q">#N/A</definedName>
    <definedName name="\r">#N/A</definedName>
    <definedName name="\s" localSheetId="2">#REF!</definedName>
    <definedName name="\s" localSheetId="4">#REF!</definedName>
    <definedName name="\s" localSheetId="0">#REF!</definedName>
    <definedName name="\s">#N/A</definedName>
    <definedName name="\t" localSheetId="2">#REF!</definedName>
    <definedName name="\t" localSheetId="4">#REF!</definedName>
    <definedName name="\t" localSheetId="0">#REF!</definedName>
    <definedName name="\t">#N/A</definedName>
    <definedName name="\u">#N/A</definedName>
    <definedName name="\v" localSheetId="2">#REF!</definedName>
    <definedName name="\v" localSheetId="4">#REF!</definedName>
    <definedName name="\v" localSheetId="0">#REF!</definedName>
    <definedName name="\v">#N/A</definedName>
    <definedName name="\w" localSheetId="2">#REF!</definedName>
    <definedName name="\w" localSheetId="4">#REF!</definedName>
    <definedName name="\w" localSheetId="0">#REF!</definedName>
    <definedName name="\w">#N/A</definedName>
    <definedName name="\x">#N/A</definedName>
    <definedName name="\y">#N/A</definedName>
    <definedName name="\z" localSheetId="2">#REF!</definedName>
    <definedName name="\z" localSheetId="4">#REF!</definedName>
    <definedName name="\z" localSheetId="0">#REF!</definedName>
    <definedName name="\z">#N/A</definedName>
    <definedName name="_.._Specification_name__KAL2" localSheetId="1">#REF!</definedName>
    <definedName name="_.._Specification_name__KAL2" localSheetId="2">#REF!</definedName>
    <definedName name="_.._Specification_name__KAL2" localSheetId="4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localSheetId="4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1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2" hidden="1">#REF!</definedName>
    <definedName name="_______________________PPE2" localSheetId="4" hidden="1">#REF!</definedName>
    <definedName name="_______________________PPE2" localSheetId="0" hidden="1">#REF!</definedName>
    <definedName name="_______________________PPE2">"#ref!"</definedName>
    <definedName name="______________________PPE2" localSheetId="2" hidden="1">#REF!</definedName>
    <definedName name="______________________PPE2" localSheetId="4" hidden="1">#REF!</definedName>
    <definedName name="______________________PPE2" localSheetId="0" hidden="1">#REF!</definedName>
    <definedName name="______________________PPE2">"#ref!"</definedName>
    <definedName name="_____________________PPE2" localSheetId="2" hidden="1">#REF!</definedName>
    <definedName name="_____________________PPE2" localSheetId="4" hidden="1">#REF!</definedName>
    <definedName name="_____________________PPE2" localSheetId="0" hidden="1">#REF!</definedName>
    <definedName name="_____________________PPE2">"#ref!"</definedName>
    <definedName name="____________________PPE2" localSheetId="2" hidden="1">#REF!</definedName>
    <definedName name="____________________PPE2" localSheetId="4" hidden="1">#REF!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2" hidden="1">#REF!</definedName>
    <definedName name="___________________PPE2" localSheetId="4" hidden="1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2" hidden="1">#REF!</definedName>
    <definedName name="__________________PPE2" localSheetId="4" hidden="1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2" hidden="1">#REF!</definedName>
    <definedName name="_________________PPE2" localSheetId="4" hidden="1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2" hidden="1">#REF!</definedName>
    <definedName name="________________PPE2" localSheetId="4" hidden="1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1" hidden="1">#REF!</definedName>
    <definedName name="_______________PPE2" localSheetId="3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1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1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3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1">#REF!</definedName>
    <definedName name="___________e1" localSheetId="2">#REF!</definedName>
    <definedName name="___________e1" localSheetId="4">#REF!</definedName>
    <definedName name="___________e1" localSheetId="0">#REF!</definedName>
    <definedName name="___________e1">#REF!</definedName>
    <definedName name="___________f1" localSheetId="1">#REF!</definedName>
    <definedName name="___________f1" localSheetId="2">#REF!</definedName>
    <definedName name="___________f1" localSheetId="4">#REF!</definedName>
    <definedName name="___________f1" localSheetId="0">#REF!</definedName>
    <definedName name="___________f1">#REF!</definedName>
    <definedName name="___________g1" localSheetId="1">#REF!</definedName>
    <definedName name="___________g1" localSheetId="2">#REF!</definedName>
    <definedName name="___________g1" localSheetId="4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1">#REF!</definedName>
    <definedName name="__________e1" localSheetId="2">#REF!</definedName>
    <definedName name="__________e1" localSheetId="4">#REF!</definedName>
    <definedName name="__________e1" localSheetId="0">#REF!</definedName>
    <definedName name="__________e1">#REF!</definedName>
    <definedName name="__________f1" localSheetId="1">#REF!</definedName>
    <definedName name="__________f1" localSheetId="2">#REF!</definedName>
    <definedName name="__________f1" localSheetId="4">#REF!</definedName>
    <definedName name="__________f1" localSheetId="0">#REF!</definedName>
    <definedName name="__________f1">#REF!</definedName>
    <definedName name="__________g1" localSheetId="1">#REF!</definedName>
    <definedName name="__________g1" localSheetId="2">#REF!</definedName>
    <definedName name="__________g1" localSheetId="4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1">#REF!</definedName>
    <definedName name="__________RBL2" localSheetId="2">#REF!</definedName>
    <definedName name="__________RBL2" localSheetId="4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1">#REF!</definedName>
    <definedName name="__________SV1" localSheetId="2">#REF!</definedName>
    <definedName name="__________SV1" localSheetId="4">#REF!</definedName>
    <definedName name="__________SV1" localSheetId="0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4">#REF!</definedName>
    <definedName name="__________SV2" localSheetId="0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4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1">#REF!</definedName>
    <definedName name="_________e1" localSheetId="2">#REF!</definedName>
    <definedName name="_________e1" localSheetId="4">#REF!</definedName>
    <definedName name="_________e1" localSheetId="0">#REF!</definedName>
    <definedName name="_________e1">#REF!</definedName>
    <definedName name="_________f1" localSheetId="1">#REF!</definedName>
    <definedName name="_________f1" localSheetId="2">#REF!</definedName>
    <definedName name="_________f1" localSheetId="4">#REF!</definedName>
    <definedName name="_________f1" localSheetId="0">#REF!</definedName>
    <definedName name="_________f1">#REF!</definedName>
    <definedName name="_________g1" localSheetId="1">#REF!</definedName>
    <definedName name="_________g1" localSheetId="2">#REF!</definedName>
    <definedName name="_________g1" localSheetId="4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1">#REF!</definedName>
    <definedName name="_________st14" localSheetId="2">#REF!</definedName>
    <definedName name="_________st14" localSheetId="4">#REF!</definedName>
    <definedName name="_________st14" localSheetId="0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4">#REF!</definedName>
    <definedName name="_________st15" localSheetId="0">#REF!</definedName>
    <definedName name="_________st15">#REF!</definedName>
    <definedName name="_________std3">#REF!</definedName>
    <definedName name="_________SV1" localSheetId="1">#REF!</definedName>
    <definedName name="_________SV1" localSheetId="2">#REF!</definedName>
    <definedName name="_________SV1" localSheetId="4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 localSheetId="1">#REF!</definedName>
    <definedName name="________D111486" localSheetId="2">#REF!</definedName>
    <definedName name="________D111486" localSheetId="3">#REF!</definedName>
    <definedName name="________D111486">#REF!</definedName>
    <definedName name="________DAT1" localSheetId="1">#REF!</definedName>
    <definedName name="________DAT1" localSheetId="2">#REF!</definedName>
    <definedName name="________DAT1" localSheetId="3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3">#REF!</definedName>
    <definedName name="________DAT10">#REF!</definedName>
    <definedName name="________DAT13" localSheetId="1">#REF!</definedName>
    <definedName name="________DAT13" localSheetId="2">#REF!</definedName>
    <definedName name="________DAT13" localSheetId="3">#REF!</definedName>
    <definedName name="________DAT13">#REF!</definedName>
    <definedName name="________DAT2" localSheetId="1">#REF!</definedName>
    <definedName name="________DAT2" localSheetId="2">#REF!</definedName>
    <definedName name="________DAT2" localSheetId="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1">#REF!</definedName>
    <definedName name="________e1" localSheetId="2">#REF!</definedName>
    <definedName name="________e1" localSheetId="4">#REF!</definedName>
    <definedName name="________e1" localSheetId="0">#REF!</definedName>
    <definedName name="________e1">#REF!</definedName>
    <definedName name="________f1" localSheetId="1">#REF!</definedName>
    <definedName name="________f1" localSheetId="2">#REF!</definedName>
    <definedName name="________f1" localSheetId="4">#REF!</definedName>
    <definedName name="________f1" localSheetId="0">#REF!</definedName>
    <definedName name="________f1">#REF!</definedName>
    <definedName name="________g1" localSheetId="1">#REF!</definedName>
    <definedName name="________g1" localSheetId="2">#REF!</definedName>
    <definedName name="________g1" localSheetId="4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 localSheetId="1">#REF!</definedName>
    <definedName name="________RBL2" localSheetId="2">#REF!</definedName>
    <definedName name="________RBL2" localSheetId="3">#REF!</definedName>
    <definedName name="________RBL2">#REF!</definedName>
    <definedName name="________rub1">#REF!,#REF!,#REF!</definedName>
    <definedName name="________st14" localSheetId="1">#REF!</definedName>
    <definedName name="________st14" localSheetId="2">#REF!</definedName>
    <definedName name="________st14" localSheetId="4">#REF!</definedName>
    <definedName name="________st14" localSheetId="0">#REF!</definedName>
    <definedName name="________st14">#REF!</definedName>
    <definedName name="________st15" localSheetId="1">#REF!</definedName>
    <definedName name="________st15" localSheetId="2">#REF!</definedName>
    <definedName name="________st15" localSheetId="4">#REF!</definedName>
    <definedName name="________st15" localSheetId="0">#REF!</definedName>
    <definedName name="________st15">#REF!</definedName>
    <definedName name="________std3" localSheetId="2">#REF!</definedName>
    <definedName name="________std3" localSheetId="4">#REF!</definedName>
    <definedName name="________std3">#REF!</definedName>
    <definedName name="________SV1" localSheetId="1">#REF!</definedName>
    <definedName name="________SV1" localSheetId="2">#REF!</definedName>
    <definedName name="________SV1" localSheetId="4">#REF!</definedName>
    <definedName name="________SV1" localSheetId="0">#REF!</definedName>
    <definedName name="________SV1">#REF!</definedName>
    <definedName name="________SV2" localSheetId="1">#REF!</definedName>
    <definedName name="________SV2" localSheetId="2">#REF!</definedName>
    <definedName name="________SV2" localSheetId="4">#REF!</definedName>
    <definedName name="________SV2" localSheetId="0">#REF!</definedName>
    <definedName name="________SV2">#REF!</definedName>
    <definedName name="________SV3" localSheetId="1">#REF!</definedName>
    <definedName name="________SV3" localSheetId="2">#REF!</definedName>
    <definedName name="________SV3" localSheetId="4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1">#REF!</definedName>
    <definedName name="________wa55" localSheetId="2">#REF!</definedName>
    <definedName name="________wa55" localSheetId="4">#REF!</definedName>
    <definedName name="________wa55" localSheetId="0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4">#REF!</definedName>
    <definedName name="________wa555" localSheetId="0">#REF!</definedName>
    <definedName name="________wa555">#REF!</definedName>
    <definedName name="________WK40">#REF!</definedName>
    <definedName name="_______BBL1" localSheetId="1">#REF!</definedName>
    <definedName name="_______BBL1" localSheetId="2">#REF!</definedName>
    <definedName name="_______BBL1" localSheetId="4">#REF!</definedName>
    <definedName name="_______BBL1" localSheetId="0">#REF!</definedName>
    <definedName name="_______BBL1">#REF!</definedName>
    <definedName name="_______D111486" localSheetId="1">#REF!</definedName>
    <definedName name="_______D111486" localSheetId="2">#REF!</definedName>
    <definedName name="_______D111486" localSheetId="4">#REF!</definedName>
    <definedName name="_______D111486" localSheetId="0">#REF!</definedName>
    <definedName name="_______D111486">#REF!</definedName>
    <definedName name="_______DAT1" localSheetId="1">#REF!</definedName>
    <definedName name="_______DAT1" localSheetId="2">#REF!</definedName>
    <definedName name="_______DAT1" localSheetId="4">#REF!</definedName>
    <definedName name="_______DAT1">#REF!</definedName>
    <definedName name="_______DAT10" localSheetId="1">#REF!</definedName>
    <definedName name="_______DAT10" localSheetId="2">#REF!</definedName>
    <definedName name="_______DAT10" localSheetId="4">#REF!</definedName>
    <definedName name="_______DAT10">#REF!</definedName>
    <definedName name="_______DAT13" localSheetId="1">#REF!</definedName>
    <definedName name="_______DAT13" localSheetId="2">#REF!</definedName>
    <definedName name="_______DAT13" localSheetId="4">#REF!</definedName>
    <definedName name="_______DAT13">#REF!</definedName>
    <definedName name="_______DAT2" localSheetId="1">#REF!</definedName>
    <definedName name="_______DAT2" localSheetId="2">#REF!</definedName>
    <definedName name="_______DAT2" localSheetId="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1">#REF!</definedName>
    <definedName name="_______DSS1" localSheetId="2">#REF!</definedName>
    <definedName name="_______DSS1" localSheetId="4">#REF!</definedName>
    <definedName name="_______DSS1" localSheetId="0">#REF!</definedName>
    <definedName name="_______DSS1">#REF!</definedName>
    <definedName name="_______e1" localSheetId="1">#REF!</definedName>
    <definedName name="_______e1" localSheetId="2">#REF!</definedName>
    <definedName name="_______e1" localSheetId="4">#REF!</definedName>
    <definedName name="_______e1" localSheetId="0">#REF!</definedName>
    <definedName name="_______e1">#REF!</definedName>
    <definedName name="_______f1" localSheetId="1">#REF!</definedName>
    <definedName name="_______f1" localSheetId="2">#REF!</definedName>
    <definedName name="_______f1" localSheetId="4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1">#REF!</definedName>
    <definedName name="_______RBL2" localSheetId="2">#REF!</definedName>
    <definedName name="_______RBL2" localSheetId="4">#REF!</definedName>
    <definedName name="_______RBL2" localSheetId="0">#REF!</definedName>
    <definedName name="_______RBL2">#REF!</definedName>
    <definedName name="_______rub1">#REF!,#REF!,#REF!</definedName>
    <definedName name="_______SCB1" localSheetId="1">#REF!</definedName>
    <definedName name="_______SCB1" localSheetId="2">#REF!</definedName>
    <definedName name="_______SCB1" localSheetId="4">#REF!</definedName>
    <definedName name="_______SCB1" localSheetId="0">#REF!</definedName>
    <definedName name="_______SCB1">#REF!</definedName>
    <definedName name="_______SCC1" localSheetId="1">#REF!</definedName>
    <definedName name="_______SCC1" localSheetId="2">#REF!</definedName>
    <definedName name="_______SCC1" localSheetId="4">#REF!</definedName>
    <definedName name="_______SCC1" localSheetId="0">#REF!</definedName>
    <definedName name="_______SCC1">#REF!</definedName>
    <definedName name="_______SSI1" localSheetId="1">#REF!</definedName>
    <definedName name="_______SSI1" localSheetId="2">#REF!</definedName>
    <definedName name="_______SSI1" localSheetId="4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2">#REF!</definedName>
    <definedName name="_______std3" localSheetId="4">#REF!</definedName>
    <definedName name="_______std3" localSheetId="0">#REF!</definedName>
    <definedName name="_______std3">#REF!</definedName>
    <definedName name="_______sub1">#REF!</definedName>
    <definedName name="_______SV1" localSheetId="1">#REF!</definedName>
    <definedName name="_______SV1" localSheetId="2">#REF!</definedName>
    <definedName name="_______SV1" localSheetId="4">#REF!</definedName>
    <definedName name="_______SV1" localSheetId="0">#REF!</definedName>
    <definedName name="_______SV1">#REF!</definedName>
    <definedName name="_______SV2" localSheetId="1">#REF!</definedName>
    <definedName name="_______SV2" localSheetId="2">#REF!</definedName>
    <definedName name="_______SV2" localSheetId="4">#REF!</definedName>
    <definedName name="_______SV2" localSheetId="0">#REF!</definedName>
    <definedName name="_______SV2">#REF!</definedName>
    <definedName name="_______SV3" localSheetId="1">#REF!</definedName>
    <definedName name="_______SV3" localSheetId="2">#REF!</definedName>
    <definedName name="_______SV3" localSheetId="4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1">#REF!</definedName>
    <definedName name="_______wa55" localSheetId="2">#REF!</definedName>
    <definedName name="_______wa55" localSheetId="4">#REF!</definedName>
    <definedName name="_______wa55" localSheetId="0">#REF!</definedName>
    <definedName name="_______wa55">#REF!</definedName>
    <definedName name="_______wa555" localSheetId="1">#REF!</definedName>
    <definedName name="_______wa555" localSheetId="2">#REF!</definedName>
    <definedName name="_______wa555" localSheetId="4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2">#REF!</definedName>
    <definedName name="______1Excel_BuiltIn_Print_Area_24_1" localSheetId="4">#REF!</definedName>
    <definedName name="______1Excel_BuiltIn_Print_Area_24_1" localSheetId="0">#REF!</definedName>
    <definedName name="______1Excel_BuiltIn_Print_Area_24_1">"#ref!"</definedName>
    <definedName name="______BBL1" localSheetId="1">#REF!</definedName>
    <definedName name="______BBL1" localSheetId="2">#REF!</definedName>
    <definedName name="______BBL1" localSheetId="4">#REF!</definedName>
    <definedName name="______BBL1" localSheetId="0">#REF!</definedName>
    <definedName name="______BBL1">#REF!</definedName>
    <definedName name="______D111486" localSheetId="1">#REF!</definedName>
    <definedName name="______D111486" localSheetId="2">#REF!</definedName>
    <definedName name="______D111486" localSheetId="4">#REF!</definedName>
    <definedName name="______D111486" localSheetId="0">#REF!</definedName>
    <definedName name="______D111486">#REF!</definedName>
    <definedName name="______DAT1" localSheetId="1">#REF!</definedName>
    <definedName name="______DAT1" localSheetId="2">#REF!</definedName>
    <definedName name="______DAT1" localSheetId="3">#REF!</definedName>
    <definedName name="______DAT1" localSheetId="4">#REF!</definedName>
    <definedName name="______DAT1" localSheetId="0">#REF!</definedName>
    <definedName name="______DAT1">#REF!</definedName>
    <definedName name="______DAT10" localSheetId="1">#REF!</definedName>
    <definedName name="______DAT10" localSheetId="2">#REF!</definedName>
    <definedName name="______DAT10" localSheetId="4">#REF!</definedName>
    <definedName name="______DAT10" localSheetId="0">#REF!</definedName>
    <definedName name="______DAT10">#REF!</definedName>
    <definedName name="______DAT13" localSheetId="1">#REF!</definedName>
    <definedName name="______DAT13" localSheetId="2">#REF!</definedName>
    <definedName name="______DAT13" localSheetId="4">#REF!</definedName>
    <definedName name="______DAT13" localSheetId="0">#REF!</definedName>
    <definedName name="______DAT13">#REF!</definedName>
    <definedName name="______DAT2" localSheetId="1">#REF!</definedName>
    <definedName name="______DAT2" localSheetId="2">#REF!</definedName>
    <definedName name="______DAT2" localSheetId="4">#REF!</definedName>
    <definedName name="______DAT2" localSheetId="0">#REF!</definedName>
    <definedName name="______DAT2">#REF!</definedName>
    <definedName name="______DAT3" localSheetId="1">#REF!</definedName>
    <definedName name="______DAT3" localSheetId="2">#REF!</definedName>
    <definedName name="______DAT3" localSheetId="4">#REF!</definedName>
    <definedName name="______DAT3" localSheetId="0">#REF!</definedName>
    <definedName name="______DAT3">#REF!</definedName>
    <definedName name="______DAT5" localSheetId="2">#REF!</definedName>
    <definedName name="______DAT5" localSheetId="4">#REF!</definedName>
    <definedName name="______DAT5" localSheetId="0">#REF!</definedName>
    <definedName name="______DAT5">#REF!</definedName>
    <definedName name="______DAT6" localSheetId="2">#REF!</definedName>
    <definedName name="______DAT6" localSheetId="4">#REF!</definedName>
    <definedName name="______DAT6" localSheetId="0">#REF!</definedName>
    <definedName name="______DAT6">#REF!</definedName>
    <definedName name="______DAT7" localSheetId="2">#REF!</definedName>
    <definedName name="______DAT7" localSheetId="4">#REF!</definedName>
    <definedName name="______DAT7" localSheetId="0">#REF!</definedName>
    <definedName name="______DAT7">#REF!</definedName>
    <definedName name="______DAT8" localSheetId="2">#REF!</definedName>
    <definedName name="______DAT8" localSheetId="4">#REF!</definedName>
    <definedName name="______DAT8" localSheetId="0">#REF!</definedName>
    <definedName name="______DAT8">#REF!</definedName>
    <definedName name="______DAT9" localSheetId="2">#REF!</definedName>
    <definedName name="______DAT9" localSheetId="4">#REF!</definedName>
    <definedName name="______DAT9" localSheetId="0">#REF!</definedName>
    <definedName name="______DAT9">#REF!</definedName>
    <definedName name="______DSS1" localSheetId="1">#REF!</definedName>
    <definedName name="______DSS1" localSheetId="2">#REF!</definedName>
    <definedName name="______DSS1" localSheetId="4">#REF!</definedName>
    <definedName name="______DSS1" localSheetId="0">#REF!</definedName>
    <definedName name="______DSS1">#REF!</definedName>
    <definedName name="______e1" localSheetId="1">#REF!</definedName>
    <definedName name="______e1" localSheetId="2">#REF!</definedName>
    <definedName name="______e1" localSheetId="4">#REF!</definedName>
    <definedName name="______e1" localSheetId="0">#REF!</definedName>
    <definedName name="______e1">#REF!</definedName>
    <definedName name="______f1" localSheetId="1">#REF!</definedName>
    <definedName name="______f1" localSheetId="2">#REF!</definedName>
    <definedName name="______f1" localSheetId="4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1">#REF!</definedName>
    <definedName name="______rbl1" localSheetId="2">#REF!</definedName>
    <definedName name="______rbl1" localSheetId="3">#REF!</definedName>
    <definedName name="______rbl1" localSheetId="4">#REF!</definedName>
    <definedName name="______rbl1" localSheetId="0">#REF!</definedName>
    <definedName name="______rbl1">#REF!</definedName>
    <definedName name="______RBL2" localSheetId="1">#REF!</definedName>
    <definedName name="______RBL2" localSheetId="2">#REF!</definedName>
    <definedName name="______RBL2" localSheetId="4">#REF!</definedName>
    <definedName name="______RBL2" localSheetId="0">#REF!</definedName>
    <definedName name="______RBL2">#REF!</definedName>
    <definedName name="______rub1">#REF!,#REF!,#REF!</definedName>
    <definedName name="______SCB1" localSheetId="1">#REF!</definedName>
    <definedName name="______SCB1" localSheetId="2">#REF!</definedName>
    <definedName name="______SCB1" localSheetId="4">#REF!</definedName>
    <definedName name="______SCB1" localSheetId="0">#REF!</definedName>
    <definedName name="______SCB1">#REF!</definedName>
    <definedName name="______SCC1" localSheetId="1">#REF!</definedName>
    <definedName name="______SCC1" localSheetId="2">#REF!</definedName>
    <definedName name="______SCC1" localSheetId="4">#REF!</definedName>
    <definedName name="______SCC1" localSheetId="0">#REF!</definedName>
    <definedName name="______SCC1">#REF!</definedName>
    <definedName name="______SSI1" localSheetId="1">#REF!</definedName>
    <definedName name="______SSI1" localSheetId="2">#REF!</definedName>
    <definedName name="______SSI1" localSheetId="4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2">#REF!</definedName>
    <definedName name="______std3" localSheetId="4">#REF!</definedName>
    <definedName name="______std3" localSheetId="0">#REF!</definedName>
    <definedName name="______std3">#REF!</definedName>
    <definedName name="______sub1" localSheetId="1">#REF!</definedName>
    <definedName name="______sub1" localSheetId="2">#REF!</definedName>
    <definedName name="______sub1" localSheetId="3">#REF!</definedName>
    <definedName name="______sub1" localSheetId="4">#REF!</definedName>
    <definedName name="______sub1">#REF!</definedName>
    <definedName name="______SV1" localSheetId="1">#REF!</definedName>
    <definedName name="______SV1" localSheetId="2">#REF!</definedName>
    <definedName name="______SV1" localSheetId="4">#REF!</definedName>
    <definedName name="______SV1" localSheetId="0">#REF!</definedName>
    <definedName name="______SV1">#REF!</definedName>
    <definedName name="______SV2" localSheetId="1">#REF!</definedName>
    <definedName name="______SV2" localSheetId="2">#REF!</definedName>
    <definedName name="______SV2" localSheetId="4">#REF!</definedName>
    <definedName name="______SV2" localSheetId="0">#REF!</definedName>
    <definedName name="______SV2">#REF!</definedName>
    <definedName name="______SV3" localSheetId="1">#REF!</definedName>
    <definedName name="______SV3" localSheetId="2">#REF!</definedName>
    <definedName name="______SV3" localSheetId="4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1">#REF!</definedName>
    <definedName name="______wa55" localSheetId="2">#REF!</definedName>
    <definedName name="______wa55" localSheetId="4">#REF!</definedName>
    <definedName name="______wa55" localSheetId="0">#REF!</definedName>
    <definedName name="______wa55">#REF!</definedName>
    <definedName name="______wa555" localSheetId="1">#REF!</definedName>
    <definedName name="______wa555" localSheetId="2">#REF!</definedName>
    <definedName name="______wa555" localSheetId="4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2">#REF!</definedName>
    <definedName name="_____1Excel_BuiltIn_Print_Area_24_1" localSheetId="4">#REF!</definedName>
    <definedName name="_____1Excel_BuiltIn_Print_Area_24_1" localSheetId="0">#REF!</definedName>
    <definedName name="_____1Excel_BuiltIn_Print_Area_24_1">"#ref!"</definedName>
    <definedName name="_____BBL1" localSheetId="1">#REF!</definedName>
    <definedName name="_____BBL1" localSheetId="2">#REF!</definedName>
    <definedName name="_____BBL1" localSheetId="4">#REF!</definedName>
    <definedName name="_____BBL1" localSheetId="0">#REF!</definedName>
    <definedName name="_____BBL1">#REF!</definedName>
    <definedName name="_____D111486" localSheetId="1">#REF!</definedName>
    <definedName name="_____D111486" localSheetId="2">#REF!</definedName>
    <definedName name="_____D111486" localSheetId="4">#REF!</definedName>
    <definedName name="_____D111486" localSheetId="0">#REF!</definedName>
    <definedName name="_____D111486">#REF!</definedName>
    <definedName name="_____DAT1" localSheetId="1">#REF!</definedName>
    <definedName name="_____DAT1" localSheetId="2">#REF!</definedName>
    <definedName name="_____DAT1" localSheetId="3">#REF!</definedName>
    <definedName name="_____DAT1" localSheetId="4">#REF!</definedName>
    <definedName name="_____DAT1" localSheetId="0">#REF!</definedName>
    <definedName name="_____DAT1">#REF!</definedName>
    <definedName name="_____DAT10" localSheetId="1">#REF!</definedName>
    <definedName name="_____DAT10" localSheetId="2">#REF!</definedName>
    <definedName name="_____DAT10" localSheetId="4">#REF!</definedName>
    <definedName name="_____DAT10" localSheetId="0">#REF!</definedName>
    <definedName name="_____DAT10">#REF!</definedName>
    <definedName name="_____DAT13" localSheetId="1">#REF!</definedName>
    <definedName name="_____DAT13" localSheetId="2">#REF!</definedName>
    <definedName name="_____DAT13" localSheetId="4">#REF!</definedName>
    <definedName name="_____DAT13" localSheetId="0">#REF!</definedName>
    <definedName name="_____DAT13">#REF!</definedName>
    <definedName name="_____DAT2" localSheetId="1">#REF!</definedName>
    <definedName name="_____DAT2" localSheetId="2">#REF!</definedName>
    <definedName name="_____DAT2" localSheetId="4">#REF!</definedName>
    <definedName name="_____DAT2" localSheetId="0">#REF!</definedName>
    <definedName name="_____DAT2">#REF!</definedName>
    <definedName name="_____DAT3" localSheetId="1">#REF!</definedName>
    <definedName name="_____DAT3" localSheetId="2">#REF!</definedName>
    <definedName name="_____DAT3" localSheetId="4">#REF!</definedName>
    <definedName name="_____DAT3" localSheetId="0">#REF!</definedName>
    <definedName name="_____DAT3">#REF!</definedName>
    <definedName name="_____DAT5" localSheetId="2">#REF!</definedName>
    <definedName name="_____DAT5" localSheetId="4">#REF!</definedName>
    <definedName name="_____DAT5" localSheetId="0">#REF!</definedName>
    <definedName name="_____DAT5">#REF!</definedName>
    <definedName name="_____DAT6" localSheetId="2">#REF!</definedName>
    <definedName name="_____DAT6" localSheetId="4">#REF!</definedName>
    <definedName name="_____DAT6" localSheetId="0">#REF!</definedName>
    <definedName name="_____DAT6">#REF!</definedName>
    <definedName name="_____DAT7" localSheetId="2">#REF!</definedName>
    <definedName name="_____DAT7" localSheetId="4">#REF!</definedName>
    <definedName name="_____DAT7" localSheetId="0">#REF!</definedName>
    <definedName name="_____DAT7">#REF!</definedName>
    <definedName name="_____DAT8" localSheetId="2">#REF!</definedName>
    <definedName name="_____DAT8" localSheetId="4">#REF!</definedName>
    <definedName name="_____DAT8" localSheetId="0">#REF!</definedName>
    <definedName name="_____DAT8">#REF!</definedName>
    <definedName name="_____DAT9" localSheetId="2">#REF!</definedName>
    <definedName name="_____DAT9" localSheetId="4">#REF!</definedName>
    <definedName name="_____DAT9" localSheetId="0">#REF!</definedName>
    <definedName name="_____DAT9">#REF!</definedName>
    <definedName name="_____DSS1" localSheetId="1">#REF!</definedName>
    <definedName name="_____DSS1" localSheetId="2">#REF!</definedName>
    <definedName name="_____DSS1" localSheetId="4">#REF!</definedName>
    <definedName name="_____DSS1" localSheetId="0">#REF!</definedName>
    <definedName name="_____DSS1">#REF!</definedName>
    <definedName name="_____e1" localSheetId="1">#REF!</definedName>
    <definedName name="_____e1" localSheetId="2">#REF!</definedName>
    <definedName name="_____e1" localSheetId="4">#REF!</definedName>
    <definedName name="_____e1" localSheetId="0">#REF!</definedName>
    <definedName name="_____e1">#REF!</definedName>
    <definedName name="_____f1" localSheetId="1">#REF!</definedName>
    <definedName name="_____f1" localSheetId="2">#REF!</definedName>
    <definedName name="_____f1" localSheetId="4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1">#REF!</definedName>
    <definedName name="_____rbl1" localSheetId="2">#REF!</definedName>
    <definedName name="_____rbl1" localSheetId="3">#REF!</definedName>
    <definedName name="_____rbl1" localSheetId="4">#REF!</definedName>
    <definedName name="_____rbl1" localSheetId="0">#REF!</definedName>
    <definedName name="_____rbl1">#REF!</definedName>
    <definedName name="_____RBL2" localSheetId="1">#REF!</definedName>
    <definedName name="_____RBL2" localSheetId="2">#REF!</definedName>
    <definedName name="_____RBL2" localSheetId="4">#REF!</definedName>
    <definedName name="_____RBL2" localSheetId="0">#REF!</definedName>
    <definedName name="_____RBL2">#REF!</definedName>
    <definedName name="_____rub1" localSheetId="1">(#REF!,#REF!,#REF!)</definedName>
    <definedName name="_____rub1" localSheetId="2">#REF!,#REF!,#REF!</definedName>
    <definedName name="_____rub1" localSheetId="3">(#REF!,#REF!,#REF!)</definedName>
    <definedName name="_____rub1" localSheetId="4">#REF!,#REF!,#REF!</definedName>
    <definedName name="_____rub1" localSheetId="0">#REF!,#REF!,#REF!</definedName>
    <definedName name="_____rub1">(#REF!,#REF!,#REF!)</definedName>
    <definedName name="_____SCB1" localSheetId="1">#REF!</definedName>
    <definedName name="_____SCB1" localSheetId="2">#REF!</definedName>
    <definedName name="_____SCB1" localSheetId="4">#REF!</definedName>
    <definedName name="_____SCB1" localSheetId="0">#REF!</definedName>
    <definedName name="_____SCB1">#REF!</definedName>
    <definedName name="_____SCC1" localSheetId="1">#REF!</definedName>
    <definedName name="_____SCC1" localSheetId="2">#REF!</definedName>
    <definedName name="_____SCC1" localSheetId="4">#REF!</definedName>
    <definedName name="_____SCC1" localSheetId="0">#REF!</definedName>
    <definedName name="_____SCC1">#REF!</definedName>
    <definedName name="_____SSI1" localSheetId="1">#REF!</definedName>
    <definedName name="_____SSI1" localSheetId="2">#REF!</definedName>
    <definedName name="_____SSI1" localSheetId="4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2">#REF!</definedName>
    <definedName name="_____std3" localSheetId="4">#REF!</definedName>
    <definedName name="_____std3" localSheetId="0">#REF!</definedName>
    <definedName name="_____std3">#REF!</definedName>
    <definedName name="_____sub1" localSheetId="1">#REF!</definedName>
    <definedName name="_____sub1" localSheetId="2">#REF!</definedName>
    <definedName name="_____sub1" localSheetId="3">#REF!</definedName>
    <definedName name="_____sub1" localSheetId="4">#REF!</definedName>
    <definedName name="_____sub1">#REF!</definedName>
    <definedName name="_____SV1" localSheetId="1">#REF!</definedName>
    <definedName name="_____SV1" localSheetId="2">#REF!</definedName>
    <definedName name="_____SV1" localSheetId="4">#REF!</definedName>
    <definedName name="_____SV1" localSheetId="0">#REF!</definedName>
    <definedName name="_____SV1">#REF!</definedName>
    <definedName name="_____SV2" localSheetId="1">#REF!</definedName>
    <definedName name="_____SV2" localSheetId="2">#REF!</definedName>
    <definedName name="_____SV2" localSheetId="4">#REF!</definedName>
    <definedName name="_____SV2" localSheetId="0">#REF!</definedName>
    <definedName name="_____SV2">#REF!</definedName>
    <definedName name="_____SV3" localSheetId="1">#REF!</definedName>
    <definedName name="_____SV3" localSheetId="2">#REF!</definedName>
    <definedName name="_____SV3" localSheetId="4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1">#REF!</definedName>
    <definedName name="_____wa55" localSheetId="2">#REF!</definedName>
    <definedName name="_____wa55" localSheetId="4">#REF!</definedName>
    <definedName name="_____wa55" localSheetId="0">#REF!</definedName>
    <definedName name="_____wa55">#REF!</definedName>
    <definedName name="_____wa555" localSheetId="1">#REF!</definedName>
    <definedName name="_____wa555" localSheetId="2">#REF!</definedName>
    <definedName name="_____wa555" localSheetId="4">#REF!</definedName>
    <definedName name="_____wa555" localSheetId="0">#REF!</definedName>
    <definedName name="_____wa555">#REF!</definedName>
    <definedName name="_____WK40" localSheetId="1">#REF!</definedName>
    <definedName name="_____WK40" localSheetId="2">#REF!</definedName>
    <definedName name="_____WK40" localSheetId="3">#REF!</definedName>
    <definedName name="_____WK40" localSheetId="4">#REF!</definedName>
    <definedName name="_____WK40" localSheetId="0">#REF!</definedName>
    <definedName name="_____WK40">#REF!</definedName>
    <definedName name="____1Excel_BuiltIn_Print_Area_24_1" localSheetId="2">#REF!</definedName>
    <definedName name="____1Excel_BuiltIn_Print_Area_24_1" localSheetId="4">#REF!</definedName>
    <definedName name="____1Excel_BuiltIn_Print_Area_24_1" localSheetId="0">#REF!</definedName>
    <definedName name="____1Excel_BuiltIn_Print_Area_24_1">#REF!</definedName>
    <definedName name="____BBL1" localSheetId="2">#REF!</definedName>
    <definedName name="____BBL1" localSheetId="4">#REF!</definedName>
    <definedName name="____BBL1" localSheetId="0">#REF!</definedName>
    <definedName name="____BBL1">#REF!</definedName>
    <definedName name="____D111486" localSheetId="2">#REF!</definedName>
    <definedName name="____D111486" localSheetId="4">#REF!</definedName>
    <definedName name="____D111486" localSheetId="0">#REF!</definedName>
    <definedName name="____D111486">#REF!</definedName>
    <definedName name="____DAT1" localSheetId="2">#REF!</definedName>
    <definedName name="____DAT1" localSheetId="4">#REF!</definedName>
    <definedName name="____DAT1" localSheetId="0">#REF!</definedName>
    <definedName name="____DAT1">#REF!</definedName>
    <definedName name="____DAT10" localSheetId="2">#REF!</definedName>
    <definedName name="____DAT10" localSheetId="4">#REF!</definedName>
    <definedName name="____DAT10">#REF!</definedName>
    <definedName name="____DAT13" localSheetId="2">#REF!</definedName>
    <definedName name="____DAT13" localSheetId="4">#REF!</definedName>
    <definedName name="____DAT13">#REF!</definedName>
    <definedName name="____DAT2" localSheetId="2">#REF!</definedName>
    <definedName name="____DAT2" localSheetId="4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1">#REF!</definedName>
    <definedName name="____DSS1" localSheetId="2">#REF!</definedName>
    <definedName name="____DSS1" localSheetId="4">#REF!</definedName>
    <definedName name="____DSS1" localSheetId="0">#REF!</definedName>
    <definedName name="____DSS1">#REF!</definedName>
    <definedName name="____e1" localSheetId="1">#REF!</definedName>
    <definedName name="____e1" localSheetId="2">#REF!</definedName>
    <definedName name="____e1" localSheetId="4">#REF!</definedName>
    <definedName name="____e1" localSheetId="0">#REF!</definedName>
    <definedName name="____e1">#REF!</definedName>
    <definedName name="____f1" localSheetId="1">#REF!</definedName>
    <definedName name="____f1" localSheetId="2">#REF!</definedName>
    <definedName name="____f1" localSheetId="4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1">#REF!</definedName>
    <definedName name="____RBL2" localSheetId="2">#REF!</definedName>
    <definedName name="____RBL2" localSheetId="4">#REF!</definedName>
    <definedName name="____RBL2" localSheetId="0">#REF!</definedName>
    <definedName name="____RBL2">#REF!</definedName>
    <definedName name="____rub1" localSheetId="1">(#REF!,#REF!,#REF!)</definedName>
    <definedName name="____rub1" localSheetId="2">#REF!,#REF!,#REF!</definedName>
    <definedName name="____rub1" localSheetId="3">(#REF!,#REF!,#REF!)</definedName>
    <definedName name="____rub1" localSheetId="4">#REF!,#REF!,#REF!</definedName>
    <definedName name="____rub1" localSheetId="0">#REF!,#REF!,#REF!</definedName>
    <definedName name="____rub1">(#REF!,#REF!,#REF!)</definedName>
    <definedName name="____SCB1" localSheetId="1">#REF!</definedName>
    <definedName name="____SCB1" localSheetId="2">#REF!</definedName>
    <definedName name="____SCB1" localSheetId="4">#REF!</definedName>
    <definedName name="____SCB1" localSheetId="0">#REF!</definedName>
    <definedName name="____SCB1">#REF!</definedName>
    <definedName name="____SCC1" localSheetId="1">#REF!</definedName>
    <definedName name="____SCC1" localSheetId="2">#REF!</definedName>
    <definedName name="____SCC1" localSheetId="4">#REF!</definedName>
    <definedName name="____SCC1" localSheetId="0">#REF!</definedName>
    <definedName name="____SCC1">#REF!</definedName>
    <definedName name="____SSI1" localSheetId="1">#REF!</definedName>
    <definedName name="____SSI1" localSheetId="2">#REF!</definedName>
    <definedName name="____SSI1" localSheetId="4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2">#REF!</definedName>
    <definedName name="____std3" localSheetId="4">#REF!</definedName>
    <definedName name="____std3" localSheetId="0">#REF!</definedName>
    <definedName name="____std3">#REF!</definedName>
    <definedName name="____sub1" localSheetId="1">#REF!</definedName>
    <definedName name="____sub1" localSheetId="2">#REF!</definedName>
    <definedName name="____sub1" localSheetId="3">#REF!</definedName>
    <definedName name="____sub1" localSheetId="4">#REF!</definedName>
    <definedName name="____sub1">#REF!</definedName>
    <definedName name="____SV1" localSheetId="1">#REF!</definedName>
    <definedName name="____SV1" localSheetId="2">#REF!</definedName>
    <definedName name="____SV1" localSheetId="4">#REF!</definedName>
    <definedName name="____SV1" localSheetId="0">#REF!</definedName>
    <definedName name="____SV1">#REF!</definedName>
    <definedName name="____SV2" localSheetId="1">#REF!</definedName>
    <definedName name="____SV2" localSheetId="2">#REF!</definedName>
    <definedName name="____SV2" localSheetId="4">#REF!</definedName>
    <definedName name="____SV2" localSheetId="0">#REF!</definedName>
    <definedName name="____SV2">#REF!</definedName>
    <definedName name="____SV3" localSheetId="1">#REF!</definedName>
    <definedName name="____SV3" localSheetId="2">#REF!</definedName>
    <definedName name="____SV3" localSheetId="4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1">#REF!</definedName>
    <definedName name="____wa55" localSheetId="2">#REF!</definedName>
    <definedName name="____wa55" localSheetId="4">#REF!</definedName>
    <definedName name="____wa55" localSheetId="0">#REF!</definedName>
    <definedName name="____wa55">#REF!</definedName>
    <definedName name="____wa555" localSheetId="1">#REF!</definedName>
    <definedName name="____wa555" localSheetId="2">#REF!</definedName>
    <definedName name="____wa555" localSheetId="4">#REF!</definedName>
    <definedName name="____wa555" localSheetId="0">#REF!</definedName>
    <definedName name="____wa555">#REF!</definedName>
    <definedName name="____WK40" localSheetId="1">#REF!</definedName>
    <definedName name="____WK40" localSheetId="2">#REF!</definedName>
    <definedName name="____WK40" localSheetId="3">#REF!</definedName>
    <definedName name="____WK40" localSheetId="4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2">#REF!</definedName>
    <definedName name="___1Excel_BuiltIn_Print_Area_24_1" localSheetId="4">#REF!</definedName>
    <definedName name="___1Excel_BuiltIn_Print_Area_24_1" localSheetId="0">#REF!</definedName>
    <definedName name="___1Excel_BuiltIn_Print_Area_24_1">#REF!</definedName>
    <definedName name="___BBL1" localSheetId="1">#REF!</definedName>
    <definedName name="___BBL1" localSheetId="2">#REF!</definedName>
    <definedName name="___BBL1" localSheetId="4">#REF!</definedName>
    <definedName name="___BBL1" localSheetId="0">#REF!</definedName>
    <definedName name="___BBL1">#REF!</definedName>
    <definedName name="___D111486" localSheetId="1">#REF!</definedName>
    <definedName name="___D111486" localSheetId="2">#REF!</definedName>
    <definedName name="___D111486" localSheetId="4">#REF!</definedName>
    <definedName name="___D111486" localSheetId="0">#REF!</definedName>
    <definedName name="___D111486">#REF!</definedName>
    <definedName name="___DAT1" localSheetId="1">#REF!</definedName>
    <definedName name="___DAT1" localSheetId="2">#REF!</definedName>
    <definedName name="___DAT1" localSheetId="3">#REF!</definedName>
    <definedName name="___DAT1" localSheetId="4">#REF!</definedName>
    <definedName name="___DAT1">#REF!</definedName>
    <definedName name="___DAT10" localSheetId="1">#REF!</definedName>
    <definedName name="___DAT10" localSheetId="2">#REF!</definedName>
    <definedName name="___DAT10" localSheetId="4">#REF!</definedName>
    <definedName name="___DAT10">#REF!</definedName>
    <definedName name="___DAT13" localSheetId="1">#REF!</definedName>
    <definedName name="___DAT13" localSheetId="2">#REF!</definedName>
    <definedName name="___DAT13" localSheetId="4">#REF!</definedName>
    <definedName name="___DAT13">#REF!</definedName>
    <definedName name="___DAT2" localSheetId="1">#REF!</definedName>
    <definedName name="___DAT2" localSheetId="2">#REF!</definedName>
    <definedName name="___DAT2" localSheetId="4">#REF!</definedName>
    <definedName name="___DAT2">#REF!</definedName>
    <definedName name="___DAT3" localSheetId="1">#REF!</definedName>
    <definedName name="___DAT3" localSheetId="2">#REF!</definedName>
    <definedName name="___DAT3" localSheetId="4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1">#REF!</definedName>
    <definedName name="___DSS1" localSheetId="2">#REF!</definedName>
    <definedName name="___DSS1" localSheetId="4">#REF!</definedName>
    <definedName name="___DSS1" localSheetId="0">#REF!</definedName>
    <definedName name="___DSS1">#REF!</definedName>
    <definedName name="___e1" localSheetId="1">#REF!</definedName>
    <definedName name="___e1" localSheetId="2">#REF!</definedName>
    <definedName name="___e1" localSheetId="4">#REF!</definedName>
    <definedName name="___e1" localSheetId="0">#REF!</definedName>
    <definedName name="___e1">#REF!</definedName>
    <definedName name="___f1" localSheetId="1">#REF!</definedName>
    <definedName name="___f1" localSheetId="2">#REF!</definedName>
    <definedName name="___f1" localSheetId="4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1">#REF!</definedName>
    <definedName name="___rbl1" localSheetId="2">#REF!</definedName>
    <definedName name="___rbl1" localSheetId="3">#REF!</definedName>
    <definedName name="___rbl1" localSheetId="4">#REF!</definedName>
    <definedName name="___rbl1">#REF!</definedName>
    <definedName name="___RBL2" localSheetId="1">#REF!</definedName>
    <definedName name="___RBL2" localSheetId="2">#REF!</definedName>
    <definedName name="___RBL2" localSheetId="4">#REF!</definedName>
    <definedName name="___RBL2" localSheetId="0">#REF!</definedName>
    <definedName name="___RBL2">#REF!</definedName>
    <definedName name="___rub1" localSheetId="1">(#REF!,#REF!,#REF!)</definedName>
    <definedName name="___rub1" localSheetId="2">#REF!,#REF!,#REF!</definedName>
    <definedName name="___rub1" localSheetId="3">(#REF!,#REF!,#REF!)</definedName>
    <definedName name="___rub1" localSheetId="4">#REF!,#REF!,#REF!</definedName>
    <definedName name="___rub1" localSheetId="0">#REF!,#REF!,#REF!</definedName>
    <definedName name="___rub1">(#REF!,#REF!,#REF!)</definedName>
    <definedName name="___SCB1" localSheetId="1">#REF!</definedName>
    <definedName name="___SCB1" localSheetId="2">#REF!</definedName>
    <definedName name="___SCB1" localSheetId="4">#REF!</definedName>
    <definedName name="___SCB1" localSheetId="0">#REF!</definedName>
    <definedName name="___SCB1">#REF!</definedName>
    <definedName name="___SCC1" localSheetId="1">#REF!</definedName>
    <definedName name="___SCC1" localSheetId="2">#REF!</definedName>
    <definedName name="___SCC1" localSheetId="4">#REF!</definedName>
    <definedName name="___SCC1" localSheetId="0">#REF!</definedName>
    <definedName name="___SCC1">#REF!</definedName>
    <definedName name="___SSI1" localSheetId="1">#REF!</definedName>
    <definedName name="___SSI1" localSheetId="2">#REF!</definedName>
    <definedName name="___SSI1" localSheetId="4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2">#REF!</definedName>
    <definedName name="___std3" localSheetId="4">#REF!</definedName>
    <definedName name="___std3" localSheetId="0">#REF!</definedName>
    <definedName name="___std3">#REF!</definedName>
    <definedName name="___sub1" localSheetId="1">#REF!</definedName>
    <definedName name="___sub1" localSheetId="2">#REF!</definedName>
    <definedName name="___sub1" localSheetId="3">#REF!</definedName>
    <definedName name="___sub1" localSheetId="4">#REF!</definedName>
    <definedName name="___sub1">#REF!</definedName>
    <definedName name="___SV1" localSheetId="1">#REF!</definedName>
    <definedName name="___SV1" localSheetId="2">#REF!</definedName>
    <definedName name="___SV1" localSheetId="4">#REF!</definedName>
    <definedName name="___SV1" localSheetId="0">#REF!</definedName>
    <definedName name="___SV1">#REF!</definedName>
    <definedName name="___SV2" localSheetId="1">#REF!</definedName>
    <definedName name="___SV2" localSheetId="2">#REF!</definedName>
    <definedName name="___SV2" localSheetId="4">#REF!</definedName>
    <definedName name="___SV2" localSheetId="0">#REF!</definedName>
    <definedName name="___SV2">#REF!</definedName>
    <definedName name="___SV3" localSheetId="1">#REF!</definedName>
    <definedName name="___SV3" localSheetId="2">#REF!</definedName>
    <definedName name="___SV3" localSheetId="4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1">#REF!</definedName>
    <definedName name="___wa55" localSheetId="2">#REF!</definedName>
    <definedName name="___wa55" localSheetId="4">#REF!</definedName>
    <definedName name="___wa55" localSheetId="0">#REF!</definedName>
    <definedName name="___wa55">#REF!</definedName>
    <definedName name="___wa555" localSheetId="1">#REF!</definedName>
    <definedName name="___wa555" localSheetId="2">#REF!</definedName>
    <definedName name="___wa555" localSheetId="4">#REF!</definedName>
    <definedName name="___wa555" localSheetId="0">#REF!</definedName>
    <definedName name="___wa555">#REF!</definedName>
    <definedName name="___WK40" localSheetId="1">#REF!</definedName>
    <definedName name="___WK40" localSheetId="2">#REF!</definedName>
    <definedName name="___WK40" localSheetId="3">#REF!</definedName>
    <definedName name="___WK40" localSheetId="4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 localSheetId="4">#REF!</definedName>
    <definedName name="__1Excel_BuiltIn_Print_Area_24_1" localSheetId="0">#REF!</definedName>
    <definedName name="__1Excel_BuiltIn_Print_Area_24_1">#REF!</definedName>
    <definedName name="__3Excel_BuiltIn_Print_Area_24_1" localSheetId="1">#REF!</definedName>
    <definedName name="__3Excel_BuiltIn_Print_Area_24_1" localSheetId="2">#REF!</definedName>
    <definedName name="__3Excel_BuiltIn_Print_Area_24_1" localSheetId="4">#REF!</definedName>
    <definedName name="__3Excel_BuiltIn_Print_Area_24_1" localSheetId="0">#REF!</definedName>
    <definedName name="__3Excel_BuiltIn_Print_Area_24_1">#REF!</definedName>
    <definedName name="__BBL1" localSheetId="2">#REF!</definedName>
    <definedName name="__BBL1" localSheetId="4">#REF!</definedName>
    <definedName name="__BBL1" localSheetId="0">#REF!</definedName>
    <definedName name="__BBL1">"#ref!"</definedName>
    <definedName name="__CVF1014" localSheetId="1">#REF!</definedName>
    <definedName name="__CVF1014" localSheetId="2">#REF!</definedName>
    <definedName name="__CVF1014" localSheetId="3">#REF!</definedName>
    <definedName name="__CVF1014" localSheetId="4">#REF!</definedName>
    <definedName name="__CVF1014" localSheetId="0">#REF!</definedName>
    <definedName name="__CVF1014">#REF!</definedName>
    <definedName name="__CVF15" localSheetId="1">#REF!</definedName>
    <definedName name="__CVF15" localSheetId="2">#REF!</definedName>
    <definedName name="__CVF15" localSheetId="4">#REF!</definedName>
    <definedName name="__CVF15" localSheetId="0">#REF!</definedName>
    <definedName name="__CVF15">#REF!</definedName>
    <definedName name="__CVF2" localSheetId="1">#REF!</definedName>
    <definedName name="__CVF2" localSheetId="2">#REF!</definedName>
    <definedName name="__CVF2" localSheetId="4">#REF!</definedName>
    <definedName name="__CVF2" localSheetId="0">#REF!</definedName>
    <definedName name="__CVF2">#REF!</definedName>
    <definedName name="__CVF3" localSheetId="1">#REF!</definedName>
    <definedName name="__CVF3" localSheetId="2">#REF!</definedName>
    <definedName name="__CVF3" localSheetId="4">#REF!</definedName>
    <definedName name="__CVF3" localSheetId="0">#REF!</definedName>
    <definedName name="__CVF3">#REF!</definedName>
    <definedName name="__CVF4" localSheetId="1">#REF!</definedName>
    <definedName name="__CVF4" localSheetId="2">#REF!</definedName>
    <definedName name="__CVF4" localSheetId="4">#REF!</definedName>
    <definedName name="__CVF4" localSheetId="0">#REF!</definedName>
    <definedName name="__CVF4">#REF!</definedName>
    <definedName name="__CVF59" localSheetId="2">#REF!</definedName>
    <definedName name="__CVF59" localSheetId="4">#REF!</definedName>
    <definedName name="__CVF59" localSheetId="0">#REF!</definedName>
    <definedName name="__CVF59">#REF!</definedName>
    <definedName name="__CVT1460" localSheetId="2">#REF!</definedName>
    <definedName name="__CVT1460" localSheetId="4">#REF!</definedName>
    <definedName name="__CVT1460" localSheetId="0">#REF!</definedName>
    <definedName name="__CVT1460">#REF!</definedName>
    <definedName name="__CVT1520" localSheetId="2">#REF!</definedName>
    <definedName name="__CVT1520" localSheetId="4">#REF!</definedName>
    <definedName name="__CVT1520" localSheetId="0">#REF!</definedName>
    <definedName name="__CVT1520">#REF!</definedName>
    <definedName name="__D111486" localSheetId="1">#REF!</definedName>
    <definedName name="__D111486" localSheetId="2">#REF!</definedName>
    <definedName name="__D111486" localSheetId="4">#REF!</definedName>
    <definedName name="__D111486" localSheetId="0">#REF!</definedName>
    <definedName name="__D111486">#REF!</definedName>
    <definedName name="__DAT1" localSheetId="1">#REF!</definedName>
    <definedName name="__DAT1" localSheetId="2">#REF!</definedName>
    <definedName name="__DAT1" localSheetId="3">#REF!</definedName>
    <definedName name="__DAT1" localSheetId="4">#REF!</definedName>
    <definedName name="__DAT1" localSheetId="0">#REF!</definedName>
    <definedName name="__DAT1">#REF!</definedName>
    <definedName name="__DAT10" localSheetId="2">#REF!</definedName>
    <definedName name="__DAT10" localSheetId="4">#REF!</definedName>
    <definedName name="__DAT10" localSheetId="0">#REF!</definedName>
    <definedName name="__DAT10">#REF!</definedName>
    <definedName name="__DAT13" localSheetId="2">#REF!</definedName>
    <definedName name="__DAT13" localSheetId="4">#REF!</definedName>
    <definedName name="__DAT13" localSheetId="0">#REF!</definedName>
    <definedName name="__DAT13">#REF!</definedName>
    <definedName name="__DAT2" localSheetId="2">#REF!</definedName>
    <definedName name="__DAT2" localSheetId="4">#REF!</definedName>
    <definedName name="__DAT2" localSheetId="0">#REF!</definedName>
    <definedName name="__DAT2">#REF!</definedName>
    <definedName name="__DAT3" localSheetId="2">#REF!</definedName>
    <definedName name="__DAT3" localSheetId="4">#REF!</definedName>
    <definedName name="__DAT3" localSheetId="0">#REF!</definedName>
    <definedName name="__DAT3">#REF!</definedName>
    <definedName name="__DAT5" localSheetId="2">#REF!</definedName>
    <definedName name="__DAT5" localSheetId="4">#REF!</definedName>
    <definedName name="__DAT5" localSheetId="0">#REF!</definedName>
    <definedName name="__DAT5">#REF!</definedName>
    <definedName name="__DAT6" localSheetId="2">#REF!</definedName>
    <definedName name="__DAT6" localSheetId="4">#REF!</definedName>
    <definedName name="__DAT6" localSheetId="0">#REF!</definedName>
    <definedName name="__DAT6">#REF!</definedName>
    <definedName name="__DAT7" localSheetId="2">#REF!</definedName>
    <definedName name="__DAT7" localSheetId="4">#REF!</definedName>
    <definedName name="__DAT7" localSheetId="0">#REF!</definedName>
    <definedName name="__DAT7">#REF!</definedName>
    <definedName name="__DAT8" localSheetId="2">#REF!</definedName>
    <definedName name="__DAT8" localSheetId="4">#REF!</definedName>
    <definedName name="__DAT8" localSheetId="0">#REF!</definedName>
    <definedName name="__DAT8">#REF!</definedName>
    <definedName name="__DAT9" localSheetId="2">#REF!</definedName>
    <definedName name="__DAT9" localSheetId="4">#REF!</definedName>
    <definedName name="__DAT9" localSheetId="0">#REF!</definedName>
    <definedName name="__DAT9">#REF!</definedName>
    <definedName name="__DSS1" localSheetId="2">#REF!</definedName>
    <definedName name="__DSS1" localSheetId="4">#REF!</definedName>
    <definedName name="__DSS1" localSheetId="0">#REF!</definedName>
    <definedName name="__DSS1">"#ref!"</definedName>
    <definedName name="__e1" localSheetId="1">#REF!</definedName>
    <definedName name="__e1" localSheetId="2">#REF!</definedName>
    <definedName name="__e1" localSheetId="4">#REF!</definedName>
    <definedName name="__e1" localSheetId="0">#REF!</definedName>
    <definedName name="__e1">#REF!</definedName>
    <definedName name="__f1" localSheetId="1">#REF!</definedName>
    <definedName name="__f1" localSheetId="2">#REF!</definedName>
    <definedName name="__f1" localSheetId="4">#REF!</definedName>
    <definedName name="__f1" localSheetId="0">#REF!</definedName>
    <definedName name="__f1">#REF!</definedName>
    <definedName name="__FIN1" localSheetId="2">#REF!</definedName>
    <definedName name="__FIN1" localSheetId="4">#REF!</definedName>
    <definedName name="__FIN1" localSheetId="0">#REF!</definedName>
    <definedName name="__FIN1">"#ref!"</definedName>
    <definedName name="__FIN11" localSheetId="2">#REF!</definedName>
    <definedName name="__FIN11" localSheetId="4">#REF!</definedName>
    <definedName name="__FIN11" localSheetId="0">#REF!</definedName>
    <definedName name="__FIN11">"#ref!"</definedName>
    <definedName name="__g1" localSheetId="1">#REF!</definedName>
    <definedName name="__g1" localSheetId="3">#REF!</definedName>
    <definedName name="__g1" localSheetId="0">#REF!</definedName>
    <definedName name="__g1">#REF!</definedName>
    <definedName name="__h1" localSheetId="1">#REF!</definedName>
    <definedName name="__h1" localSheetId="0">#REF!</definedName>
    <definedName name="__h1">#REF!</definedName>
    <definedName name="__ITD1" localSheetId="2">#REF!</definedName>
    <definedName name="__ITD1" localSheetId="4">#REF!</definedName>
    <definedName name="__ITD1" localSheetId="0">#REF!</definedName>
    <definedName name="__ITD1">"#ref!"</definedName>
    <definedName name="__k1" localSheetId="1">#REF!</definedName>
    <definedName name="__k1" localSheetId="3">#REF!</definedName>
    <definedName name="__k1" localSheetId="0">#REF!</definedName>
    <definedName name="__k1">#REF!</definedName>
    <definedName name="__KL379" localSheetId="1">#REF!</definedName>
    <definedName name="__KL379" localSheetId="0">#REF!</definedName>
    <definedName name="__KL379">#REF!</definedName>
    <definedName name="__KTB1" localSheetId="2">#REF!</definedName>
    <definedName name="__KTB1" localSheetId="4">#REF!</definedName>
    <definedName name="__KTB1" localSheetId="0">#REF!</definedName>
    <definedName name="__KTB1">"#ref!"</definedName>
    <definedName name="__NAV1" localSheetId="2">#REF!</definedName>
    <definedName name="__NAV1" localSheetId="4">#REF!</definedName>
    <definedName name="__NAV1" localSheetId="0">#REF!</definedName>
    <definedName name="__NAV1">"#ref!"</definedName>
    <definedName name="__NFS1" localSheetId="2">#REF!</definedName>
    <definedName name="__NFS1" localSheetId="4">#REF!</definedName>
    <definedName name="__NFS1" localSheetId="0">#REF!</definedName>
    <definedName name="__NFS1">"#ref!"</definedName>
    <definedName name="__OBJ2005" localSheetId="1">#REF!</definedName>
    <definedName name="__OBJ2005" localSheetId="3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1" hidden="1">#REF!</definedName>
    <definedName name="__PP" localSheetId="3" hidden="1">#REF!</definedName>
    <definedName name="__PP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localSheetId="0" hidden="1">#REF!</definedName>
    <definedName name="__PPE2" hidden="1">#REF!</definedName>
    <definedName name="__PRO1" localSheetId="1">#REF!</definedName>
    <definedName name="__PRO1" localSheetId="2">#REF!</definedName>
    <definedName name="__PRO1" localSheetId="4">#REF!</definedName>
    <definedName name="__PRO1" localSheetId="0">#REF!</definedName>
    <definedName name="__PRO1">#REF!</definedName>
    <definedName name="__qf1" localSheetId="1">#REF!</definedName>
    <definedName name="__qf1" localSheetId="2">#REF!</definedName>
    <definedName name="__qf1" localSheetId="4">#REF!</definedName>
    <definedName name="__qf1">#REF!</definedName>
    <definedName name="__qm1" localSheetId="1">#REF!</definedName>
    <definedName name="__qm1" localSheetId="2">#REF!</definedName>
    <definedName name="__qm1" localSheetId="4">#REF!</definedName>
    <definedName name="__qm1">#REF!</definedName>
    <definedName name="__rbl1" localSheetId="1">#REF!</definedName>
    <definedName name="__rbl1" localSheetId="2">#REF!</definedName>
    <definedName name="__rbl1" localSheetId="4">#REF!</definedName>
    <definedName name="__rbl1">#REF!</definedName>
    <definedName name="__RBL2" localSheetId="1">#REF!</definedName>
    <definedName name="__RBL2" localSheetId="2">#REF!</definedName>
    <definedName name="__RBL2" localSheetId="4">#REF!</definedName>
    <definedName name="__RBL2" localSheetId="0">#REF!</definedName>
    <definedName name="__RBL2">#REF!</definedName>
    <definedName name="__rub1" localSheetId="1">(#REF!,#REF!,#REF!)</definedName>
    <definedName name="__rub1" localSheetId="2">#REF!,#REF!,#REF!</definedName>
    <definedName name="__rub1" localSheetId="3">(#REF!,#REF!,#REF!)</definedName>
    <definedName name="__rub1" localSheetId="4">#REF!,#REF!,#REF!</definedName>
    <definedName name="__rub1" localSheetId="0">#REF!,#REF!,#REF!</definedName>
    <definedName name="__rub1">(#REF!,#REF!,#REF!)</definedName>
    <definedName name="__SCB1" localSheetId="2">#REF!</definedName>
    <definedName name="__SCB1" localSheetId="4">#REF!</definedName>
    <definedName name="__SCB1" localSheetId="0">#REF!</definedName>
    <definedName name="__SCB1">"#ref!"</definedName>
    <definedName name="__SCC1" localSheetId="2">#REF!</definedName>
    <definedName name="__SCC1" localSheetId="4">#REF!</definedName>
    <definedName name="__SCC1" localSheetId="0">#REF!</definedName>
    <definedName name="__SCC1">"#ref!"</definedName>
    <definedName name="__SSI1" localSheetId="2">#REF!</definedName>
    <definedName name="__SSI1" localSheetId="4">#REF!</definedName>
    <definedName name="__SSI1" localSheetId="0">#REF!</definedName>
    <definedName name="__SSI1">"#ref!"</definedName>
    <definedName name="__st13" localSheetId="2">#REF!</definedName>
    <definedName name="__st13" localSheetId="4">#REF!</definedName>
    <definedName name="__st13" localSheetId="0">#REF!</definedName>
    <definedName name="__st13">"#ref!"</definedName>
    <definedName name="__st14" localSheetId="1">#REF!</definedName>
    <definedName name="__st14" localSheetId="3">#REF!</definedName>
    <definedName name="__st14" localSheetId="0">#REF!</definedName>
    <definedName name="__st14">#REF!</definedName>
    <definedName name="__st15" localSheetId="1">#REF!</definedName>
    <definedName name="__st15" localSheetId="0">#REF!</definedName>
    <definedName name="__st15">#REF!</definedName>
    <definedName name="__st16" localSheetId="1">#REF!</definedName>
    <definedName name="__st16" localSheetId="0">#REF!</definedName>
    <definedName name="__st16">#REF!</definedName>
    <definedName name="__std3" localSheetId="2">#REF!</definedName>
    <definedName name="__std3" localSheetId="4">#REF!</definedName>
    <definedName name="__std3" localSheetId="0">#REF!</definedName>
    <definedName name="__std3">#REF!</definedName>
    <definedName name="__sub1" localSheetId="1">#REF!</definedName>
    <definedName name="__sub1" localSheetId="2">#REF!</definedName>
    <definedName name="__sub1" localSheetId="3">#REF!</definedName>
    <definedName name="__sub1" localSheetId="4">#REF!</definedName>
    <definedName name="__sub1">#REF!</definedName>
    <definedName name="__SV1" localSheetId="1">#REF!</definedName>
    <definedName name="__SV1" localSheetId="2">#REF!</definedName>
    <definedName name="__SV1" localSheetId="4">#REF!</definedName>
    <definedName name="__SV1" localSheetId="0">#REF!</definedName>
    <definedName name="__SV1">#REF!</definedName>
    <definedName name="__SV2" localSheetId="1">#REF!</definedName>
    <definedName name="__SV2" localSheetId="2">#REF!</definedName>
    <definedName name="__SV2" localSheetId="4">#REF!</definedName>
    <definedName name="__SV2" localSheetId="0">#REF!</definedName>
    <definedName name="__SV2">#REF!</definedName>
    <definedName name="__SV3" localSheetId="1">#REF!</definedName>
    <definedName name="__SV3" localSheetId="2">#REF!</definedName>
    <definedName name="__SV3" localSheetId="4">#REF!</definedName>
    <definedName name="__SV3" localSheetId="0">#REF!</definedName>
    <definedName name="__SV3">#REF!</definedName>
    <definedName name="__TFB1" localSheetId="2">#REF!</definedName>
    <definedName name="__TFB1" localSheetId="4">#REF!</definedName>
    <definedName name="__TFB1" localSheetId="0">#REF!</definedName>
    <definedName name="__TFB1">"#ref!"</definedName>
    <definedName name="__tt1" localSheetId="1">#REF!</definedName>
    <definedName name="__tt1" localSheetId="3">#REF!</definedName>
    <definedName name="__tt1" localSheetId="0">#REF!</definedName>
    <definedName name="__tt1">#REF!</definedName>
    <definedName name="__tt10" localSheetId="1">#REF!</definedName>
    <definedName name="__tt10" localSheetId="0">#REF!</definedName>
    <definedName name="__tt10">#REF!</definedName>
    <definedName name="__tt11" localSheetId="1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2">#REF!</definedName>
    <definedName name="__TTT1" localSheetId="4">#REF!</definedName>
    <definedName name="__TTT1" localSheetId="0">#REF!</definedName>
    <definedName name="__TTT1">"#ref!"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1">#REF!</definedName>
    <definedName name="__wa55" localSheetId="2">"#REF!"</definedName>
    <definedName name="__wa55" localSheetId="4">"#REF!"</definedName>
    <definedName name="__wa55" localSheetId="0">"#REF!"</definedName>
    <definedName name="__wa55">#REF!</definedName>
    <definedName name="__wa555" localSheetId="1">#REF!</definedName>
    <definedName name="__wa555" localSheetId="2">"#REF!"</definedName>
    <definedName name="__wa555" localSheetId="4">"#REF!"</definedName>
    <definedName name="__wa555" localSheetId="0">"#REF!"</definedName>
    <definedName name="__wa555">#REF!</definedName>
    <definedName name="__WK40" localSheetId="1">#REF!</definedName>
    <definedName name="__WK40" localSheetId="2">#REF!</definedName>
    <definedName name="__WK40" localSheetId="3">#REF!</definedName>
    <definedName name="__WK40" localSheetId="4">#REF!</definedName>
    <definedName name="__WK40" localSheetId="0">#REF!</definedName>
    <definedName name="__WK40">#REF!</definedName>
    <definedName name="__xlfn.BAHTTEXT" localSheetId="2" hidden="1">#NAME?</definedName>
    <definedName name="__xlfn.BAHTTEXT" localSheetId="4" hidden="1">#NAME?</definedName>
    <definedName name="__xlfn.BAHTTEXT" localSheetId="0" hidden="1">#NAME?</definedName>
    <definedName name="__xlfn.BAHTTEXT">"#name?"</definedName>
    <definedName name="__xlnm.Database" localSheetId="2">#N/A</definedName>
    <definedName name="__xlnm.Database" localSheetId="4">#N/A</definedName>
    <definedName name="__xlnm.Database" localSheetId="0">#N/A</definedName>
    <definedName name="__xlnm.Database">"#ref!"</definedName>
    <definedName name="__xlnm.Database_2" localSheetId="2">#N/A</definedName>
    <definedName name="__xlnm.Database_2" localSheetId="4">#N/A</definedName>
    <definedName name="__xlnm.Database_2" localSheetId="0">#N/A</definedName>
    <definedName name="__xlnm.Database_2">"#n/a"</definedName>
    <definedName name="__xlnm.Print_Area" localSheetId="2">"#REF!"</definedName>
    <definedName name="__xlnm.Print_Area" localSheetId="4">"#REF!"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2">#REF!</definedName>
    <definedName name="_1" localSheetId="4">#REF!</definedName>
    <definedName name="_1" localSheetId="0">#REF!</definedName>
    <definedName name="_1">#REF!</definedName>
    <definedName name="_1__123Graph_ATEILM_RKTE" hidden="1">#REF!</definedName>
    <definedName name="_16.12.99" localSheetId="2">#REF!</definedName>
    <definedName name="_16.12.99" localSheetId="4">#REF!</definedName>
    <definedName name="_16.12.99" localSheetId="0">#REF!</definedName>
    <definedName name="_16.12.99">"#ref!"</definedName>
    <definedName name="_1Excel_BuiltIn_Print_Area_24_1" localSheetId="1">#REF!</definedName>
    <definedName name="_1Excel_BuiltIn_Print_Area_24_1" localSheetId="2">#REF!</definedName>
    <definedName name="_1Excel_BuiltIn_Print_Area_24_1" localSheetId="4">#REF!</definedName>
    <definedName name="_1Excel_BuiltIn_Print_Area_24_1" localSheetId="0">#REF!</definedName>
    <definedName name="_1Excel_BuiltIn_Print_Area_24_1">#REF!</definedName>
    <definedName name="_2" localSheetId="1">#REF!</definedName>
    <definedName name="_2" localSheetId="2">#REF!</definedName>
    <definedName name="_2" localSheetId="4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2">#REF!</definedName>
    <definedName name="_2Excel_BuiltIn_Print_Area_24_1" localSheetId="4">#REF!</definedName>
    <definedName name="_2Excel_BuiltIn_Print_Area_24_1" localSheetId="0">#REF!</definedName>
    <definedName name="_2Excel_BuiltIn_Print_Area_24_1">"#ref!"</definedName>
    <definedName name="_3" localSheetId="1">#REF!</definedName>
    <definedName name="_3" localSheetId="2">#REF!</definedName>
    <definedName name="_3" localSheetId="4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 localSheetId="4">#REF!</definedName>
    <definedName name="_3Excel_BuiltIn_Print_Area_24_1" localSheetId="0">#REF!</definedName>
    <definedName name="_3Excel_BuiltIn_Print_Area_24_1">#REF!</definedName>
    <definedName name="_4" localSheetId="1">#REF!</definedName>
    <definedName name="_4" localSheetId="2">#REF!</definedName>
    <definedName name="_4" localSheetId="4">#REF!</definedName>
    <definedName name="_4" localSheetId="0">#REF!</definedName>
    <definedName name="_4">#REF!</definedName>
    <definedName name="_4Excel_BuiltIn_Print_Area_24_1" localSheetId="2">#REF!</definedName>
    <definedName name="_4Excel_BuiltIn_Print_Area_24_1" localSheetId="4">#REF!</definedName>
    <definedName name="_4Excel_BuiltIn_Print_Area_24_1" localSheetId="0">#REF!</definedName>
    <definedName name="_4Excel_BuiltIn_Print_Area_24_1">"#ref!"</definedName>
    <definedName name="_5" localSheetId="1">#REF!</definedName>
    <definedName name="_5" localSheetId="3">#REF!</definedName>
    <definedName name="_5" localSheetId="0">#REF!</definedName>
    <definedName name="_5">#REF!</definedName>
    <definedName name="_5Excel_BuiltIn_Print_Area_24_1" localSheetId="2">#REF!</definedName>
    <definedName name="_5Excel_BuiltIn_Print_Area_24_1" localSheetId="4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2">#REF!</definedName>
    <definedName name="_88" localSheetId="4">#REF!</definedName>
    <definedName name="_88" localSheetId="0">#REF!</definedName>
    <definedName name="_88">"#ref!"</definedName>
    <definedName name="_a" localSheetId="2">#REF!</definedName>
    <definedName name="_a" localSheetId="4">#REF!</definedName>
    <definedName name="_a" localSheetId="0">#REF!</definedName>
    <definedName name="_a">#N/A</definedName>
    <definedName name="_a___0" localSheetId="2">#REF!</definedName>
    <definedName name="_a___0" localSheetId="4">#REF!</definedName>
    <definedName name="_a___0" localSheetId="0">#REF!</definedName>
    <definedName name="_a___0">#N/A</definedName>
    <definedName name="_a___12" localSheetId="2">#REF!</definedName>
    <definedName name="_a___12" localSheetId="4">#REF!</definedName>
    <definedName name="_a___12" localSheetId="0">#REF!</definedName>
    <definedName name="_a___12">#N/A</definedName>
    <definedName name="_a___5" localSheetId="2">#REF!</definedName>
    <definedName name="_a___5" localSheetId="4">#REF!</definedName>
    <definedName name="_a___5" localSheetId="0">#REF!</definedName>
    <definedName name="_a___5">#N/A</definedName>
    <definedName name="_a_1" localSheetId="1">#REF!</definedName>
    <definedName name="_a_1" localSheetId="2">#REF!</definedName>
    <definedName name="_a_1" localSheetId="4">#REF!</definedName>
    <definedName name="_a_1" localSheetId="0">#REF!</definedName>
    <definedName name="_a_1">#REF!</definedName>
    <definedName name="_a_2" localSheetId="1">#REF!</definedName>
    <definedName name="_a_2" localSheetId="2">#REF!</definedName>
    <definedName name="_a_2" localSheetId="4">#REF!</definedName>
    <definedName name="_a_2" localSheetId="0">#REF!</definedName>
    <definedName name="_a_2">#REF!</definedName>
    <definedName name="_a_3" localSheetId="1">#REF!</definedName>
    <definedName name="_a_3" localSheetId="2">#REF!</definedName>
    <definedName name="_a_3" localSheetId="4">#REF!</definedName>
    <definedName name="_a_3" localSheetId="0">#REF!</definedName>
    <definedName name="_a_3">#REF!</definedName>
    <definedName name="_A1" localSheetId="0">#REF!</definedName>
    <definedName name="_a1">#REF!</definedName>
    <definedName name="_Act1" localSheetId="2">#REF!</definedName>
    <definedName name="_Act1" localSheetId="4">#REF!</definedName>
    <definedName name="_Act1">#REF!</definedName>
    <definedName name="_Act2" localSheetId="2">#REF!</definedName>
    <definedName name="_Act2" localSheetId="4">#REF!</definedName>
    <definedName name="_Act2">#REF!</definedName>
    <definedName name="_Age99">#REF!</definedName>
    <definedName name="_Agi99">#REF!</definedName>
    <definedName name="_b" localSheetId="1">#REF!</definedName>
    <definedName name="_b" localSheetId="2">#REF!</definedName>
    <definedName name="_b" localSheetId="4">#REF!</definedName>
    <definedName name="_b" localSheetId="0">#REF!</definedName>
    <definedName name="_b">#REF!</definedName>
    <definedName name="_b_1" localSheetId="1">#REF!</definedName>
    <definedName name="_b_1" localSheetId="2">#REF!</definedName>
    <definedName name="_b_1" localSheetId="4">#REF!</definedName>
    <definedName name="_b_1" localSheetId="0">#REF!</definedName>
    <definedName name="_b_1">#REF!</definedName>
    <definedName name="_b_2" localSheetId="1">#REF!</definedName>
    <definedName name="_b_2" localSheetId="2">#REF!</definedName>
    <definedName name="_b_2" localSheetId="4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2">#REF!</definedName>
    <definedName name="_BBL1" localSheetId="4">#REF!</definedName>
    <definedName name="_BBL1" localSheetId="0">#REF!</definedName>
    <definedName name="_BBL1">"#ref!"</definedName>
    <definedName name="_Bud1" localSheetId="2">#REF!</definedName>
    <definedName name="_Bud1" localSheetId="4">#REF!</definedName>
    <definedName name="_Bud1">#REF!</definedName>
    <definedName name="_Bud2" localSheetId="2">#REF!</definedName>
    <definedName name="_Bud2" localSheetId="4">#REF!</definedName>
    <definedName name="_Bud2">#REF!</definedName>
    <definedName name="_c" localSheetId="2">#REF!</definedName>
    <definedName name="_c" localSheetId="4">#REF!</definedName>
    <definedName name="_c" localSheetId="0">#REF!</definedName>
    <definedName name="_c">#N/A</definedName>
    <definedName name="_c___0" localSheetId="2">#REF!</definedName>
    <definedName name="_c___0" localSheetId="4">#REF!</definedName>
    <definedName name="_c___0" localSheetId="0">#REF!</definedName>
    <definedName name="_c___0">#N/A</definedName>
    <definedName name="_c___12" localSheetId="2">#REF!</definedName>
    <definedName name="_c___12" localSheetId="4">#REF!</definedName>
    <definedName name="_c___12" localSheetId="0">#REF!</definedName>
    <definedName name="_c___12">#N/A</definedName>
    <definedName name="_c___14" localSheetId="2">#REF!</definedName>
    <definedName name="_c___14" localSheetId="4">#REF!</definedName>
    <definedName name="_c___14" localSheetId="0">#REF!</definedName>
    <definedName name="_c___14">#N/A</definedName>
    <definedName name="_c___3" localSheetId="2">#REF!</definedName>
    <definedName name="_c___3" localSheetId="4">#REF!</definedName>
    <definedName name="_c___3" localSheetId="0">#REF!</definedName>
    <definedName name="_c___3">#N/A</definedName>
    <definedName name="_c___5" localSheetId="2">#REF!</definedName>
    <definedName name="_c___5" localSheetId="4">#REF!</definedName>
    <definedName name="_c___5" localSheetId="0">#REF!</definedName>
    <definedName name="_c___5">#N/A</definedName>
    <definedName name="_c___6" localSheetId="2">#REF!</definedName>
    <definedName name="_c___6" localSheetId="4">#REF!</definedName>
    <definedName name="_c___6" localSheetId="0">#REF!</definedName>
    <definedName name="_c___6">#N/A</definedName>
    <definedName name="_c___8" localSheetId="2">#REF!</definedName>
    <definedName name="_c___8" localSheetId="4">#REF!</definedName>
    <definedName name="_c___8" localSheetId="0">#REF!</definedName>
    <definedName name="_c___8">#N/A</definedName>
    <definedName name="_c_1" localSheetId="1">#REF!</definedName>
    <definedName name="_c_1" localSheetId="2">#REF!</definedName>
    <definedName name="_c_1" localSheetId="4">#REF!</definedName>
    <definedName name="_c_1" localSheetId="0">#REF!</definedName>
    <definedName name="_c_1">#REF!</definedName>
    <definedName name="_c_2" localSheetId="1">#REF!</definedName>
    <definedName name="_c_2" localSheetId="2">#REF!</definedName>
    <definedName name="_c_2" localSheetId="4">#REF!</definedName>
    <definedName name="_c_2" localSheetId="0">#REF!</definedName>
    <definedName name="_c_2">#REF!</definedName>
    <definedName name="_c_3" localSheetId="1">#REF!</definedName>
    <definedName name="_c_3" localSheetId="2">#REF!</definedName>
    <definedName name="_c_3" localSheetId="4">#REF!</definedName>
    <definedName name="_c_3" localSheetId="0">#REF!</definedName>
    <definedName name="_c_3">#REF!</definedName>
    <definedName name="_CVF1014" localSheetId="1">#REF!</definedName>
    <definedName name="_CVF1014" localSheetId="2">#REF!</definedName>
    <definedName name="_CVF1014" localSheetId="4">#REF!</definedName>
    <definedName name="_CVF1014" localSheetId="0">#REF!</definedName>
    <definedName name="_CVF1014">#REF!</definedName>
    <definedName name="_CVF15" localSheetId="1">#REF!</definedName>
    <definedName name="_CVF15" localSheetId="2">#REF!</definedName>
    <definedName name="_CVF15" localSheetId="4">#REF!</definedName>
    <definedName name="_CVF15">#REF!</definedName>
    <definedName name="_CVF2" localSheetId="1">#REF!</definedName>
    <definedName name="_CVF2" localSheetId="2">#REF!</definedName>
    <definedName name="_CVF2" localSheetId="4">#REF!</definedName>
    <definedName name="_CVF2">#REF!</definedName>
    <definedName name="_CVF3" localSheetId="1">#REF!</definedName>
    <definedName name="_CVF3" localSheetId="2">#REF!</definedName>
    <definedName name="_CVF3" localSheetId="4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1">#REF!</definedName>
    <definedName name="_D111486" localSheetId="2">#REF!</definedName>
    <definedName name="_D111486" localSheetId="4">#REF!</definedName>
    <definedName name="_D111486" localSheetId="0">#REF!</definedName>
    <definedName name="_D111486">#REF!</definedName>
    <definedName name="_DAT1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4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1">#REF!</definedName>
    <definedName name="_DAT4" localSheetId="2">#REF!</definedName>
    <definedName name="_DAT4" localSheetId="4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1" hidden="1">#REF!</definedName>
    <definedName name="_Dist_Values" localSheetId="2" hidden="1">#REF!</definedName>
    <definedName name="_Dist_Values" localSheetId="4" hidden="1">#REF!</definedName>
    <definedName name="_Dist_Values" localSheetId="0" hidden="1">#REF!</definedName>
    <definedName name="_Dist_Values" hidden="1">#REF!</definedName>
    <definedName name="_DSS1" localSheetId="2">#REF!</definedName>
    <definedName name="_DSS1" localSheetId="4">#REF!</definedName>
    <definedName name="_DSS1" localSheetId="0">#REF!</definedName>
    <definedName name="_DSS1">"#ref!"</definedName>
    <definedName name="_e" localSheetId="1">#REF!</definedName>
    <definedName name="_e" localSheetId="2">#REF!</definedName>
    <definedName name="_e" localSheetId="4">#REF!</definedName>
    <definedName name="_e" localSheetId="0">#REF!</definedName>
    <definedName name="_e">#REF!</definedName>
    <definedName name="_e_1" localSheetId="1">#REF!</definedName>
    <definedName name="_e_1" localSheetId="0">#REF!</definedName>
    <definedName name="_e_1">#REF!</definedName>
    <definedName name="_e_2" localSheetId="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2">#REF!</definedName>
    <definedName name="_FIN1" localSheetId="4">#REF!</definedName>
    <definedName name="_FIN1" localSheetId="0">#REF!</definedName>
    <definedName name="_FIN1">"#ref!"</definedName>
    <definedName name="_FIN11" localSheetId="2">#REF!</definedName>
    <definedName name="_FIN11" localSheetId="4">#REF!</definedName>
    <definedName name="_FIN11" localSheetId="0">#REF!</definedName>
    <definedName name="_FIN11">"#ref!"</definedName>
    <definedName name="_FMC1" localSheetId="2">#REF!</definedName>
    <definedName name="_FMC1" localSheetId="4">#REF!</definedName>
    <definedName name="_FMC1" localSheetId="0">#REF!</definedName>
    <definedName name="_FMC1">#REF!</definedName>
    <definedName name="_g" localSheetId="1">#REF!</definedName>
    <definedName name="_g" localSheetId="2">#REF!</definedName>
    <definedName name="_g" localSheetId="4">#REF!</definedName>
    <definedName name="_g" localSheetId="0">#REF!</definedName>
    <definedName name="_g">#REF!</definedName>
    <definedName name="_g_1" localSheetId="1">#REF!</definedName>
    <definedName name="_g_1" localSheetId="2">#REF!</definedName>
    <definedName name="_g_1" localSheetId="4">#REF!</definedName>
    <definedName name="_g_1" localSheetId="0">#REF!</definedName>
    <definedName name="_g_1">#REF!</definedName>
    <definedName name="_g_2" localSheetId="1">#REF!</definedName>
    <definedName name="_g_2" localSheetId="2">#REF!</definedName>
    <definedName name="_g_2" localSheetId="4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2">#REF!</definedName>
    <definedName name="_g1" localSheetId="4">#REF!</definedName>
    <definedName name="_g1" localSheetId="0">#REF!</definedName>
    <definedName name="_G1">"#ref!"</definedName>
    <definedName name="_h" localSheetId="1">#REF!</definedName>
    <definedName name="_h" localSheetId="3">#REF!</definedName>
    <definedName name="_h" localSheetId="0">#REF!</definedName>
    <definedName name="_h">#REF!</definedName>
    <definedName name="_h_1" localSheetId="1">#REF!</definedName>
    <definedName name="_h_1" localSheetId="0">#REF!</definedName>
    <definedName name="_h_1">#REF!</definedName>
    <definedName name="_h_2" localSheetId="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2">#REF!</definedName>
    <definedName name="_ikk1" localSheetId="4">#REF!</definedName>
    <definedName name="_ikk1" localSheetId="0">#REF!</definedName>
    <definedName name="_ikk1">#N/A</definedName>
    <definedName name="_Int1100" localSheetId="2">#REF!</definedName>
    <definedName name="_Int1100" localSheetId="4">#REF!</definedName>
    <definedName name="_Int1100" localSheetId="0">#REF!</definedName>
    <definedName name="_Int1100">"#ref!"</definedName>
    <definedName name="_int1200">#REF!</definedName>
    <definedName name="_ITD1" localSheetId="2">#REF!</definedName>
    <definedName name="_ITD1" localSheetId="4">#REF!</definedName>
    <definedName name="_ITD1" localSheetId="0">#REF!</definedName>
    <definedName name="_ITD1">"#ref!"</definedName>
    <definedName name="_k" localSheetId="1">#REF!</definedName>
    <definedName name="_k" localSheetId="2">#REF!</definedName>
    <definedName name="_k" localSheetId="4">#REF!</definedName>
    <definedName name="_k" localSheetId="0">#REF!</definedName>
    <definedName name="_k">#REF!</definedName>
    <definedName name="_k_1" localSheetId="1">#REF!</definedName>
    <definedName name="_k_1" localSheetId="2">#REF!</definedName>
    <definedName name="_k_1" localSheetId="4">#REF!</definedName>
    <definedName name="_k_1" localSheetId="0">#REF!</definedName>
    <definedName name="_k_1">#REF!</definedName>
    <definedName name="_k_2" localSheetId="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 localSheetId="2">#REF!</definedName>
    <definedName name="_kks1" localSheetId="4">#REF!</definedName>
    <definedName name="_kks1" localSheetId="0">#REF!</definedName>
    <definedName name="_kks1">"#ref!"</definedName>
    <definedName name="_KL379" localSheetId="2">#REF!</definedName>
    <definedName name="_KL379" localSheetId="4">#REF!</definedName>
    <definedName name="_KL379" localSheetId="0">#REF!</definedName>
    <definedName name="_KL379">"#ref!"</definedName>
    <definedName name="_KTB1" localSheetId="2">#REF!</definedName>
    <definedName name="_KTB1" localSheetId="4">#REF!</definedName>
    <definedName name="_KTB1" localSheetId="0">#REF!</definedName>
    <definedName name="_KTB1">"#ref!"</definedName>
    <definedName name="_ktm1201" localSheetId="1">#REF!</definedName>
    <definedName name="_ktm1201" localSheetId="3">#REF!</definedName>
    <definedName name="_ktm1201" localSheetId="0">#REF!</definedName>
    <definedName name="_ktm1201">#REF!</definedName>
    <definedName name="_kwi1" localSheetId="1">#REF!</definedName>
    <definedName name="_kwi1" localSheetId="0">#REF!</definedName>
    <definedName name="_kwi1">#REF!</definedName>
    <definedName name="_l" localSheetId="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2">#REF!</definedName>
    <definedName name="_ms1" localSheetId="4">#REF!</definedName>
    <definedName name="_ms1" localSheetId="0">#REF!</definedName>
    <definedName name="_ms1">#N/A</definedName>
    <definedName name="_ms2" localSheetId="2">#REF!</definedName>
    <definedName name="_ms2" localSheetId="4">#REF!</definedName>
    <definedName name="_ms2" localSheetId="0">#REF!</definedName>
    <definedName name="_ms2">#N/A</definedName>
    <definedName name="_ms3" localSheetId="2">#REF!</definedName>
    <definedName name="_ms3" localSheetId="4">#REF!</definedName>
    <definedName name="_ms3" localSheetId="0">#REF!</definedName>
    <definedName name="_ms3">#N/A</definedName>
    <definedName name="_n" localSheetId="1">#REF!</definedName>
    <definedName name="_n" localSheetId="2">#REF!</definedName>
    <definedName name="_n" localSheetId="4">#REF!</definedName>
    <definedName name="_n" localSheetId="0">#REF!</definedName>
    <definedName name="_n">#REF!</definedName>
    <definedName name="_n_1" localSheetId="1">#REF!</definedName>
    <definedName name="_n_1" localSheetId="2">#REF!</definedName>
    <definedName name="_n_1" localSheetId="4">#REF!</definedName>
    <definedName name="_n_1" localSheetId="0">#REF!</definedName>
    <definedName name="_n_1">#REF!</definedName>
    <definedName name="_n_2" localSheetId="1">#REF!</definedName>
    <definedName name="_n_2" localSheetId="2">#REF!</definedName>
    <definedName name="_n_2" localSheetId="4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2">#REF!</definedName>
    <definedName name="_NAV1" localSheetId="4">#REF!</definedName>
    <definedName name="_NAV1" localSheetId="0">#REF!</definedName>
    <definedName name="_NAV1">"#ref!"</definedName>
    <definedName name="_NFS1" localSheetId="2">#REF!</definedName>
    <definedName name="_NFS1" localSheetId="4">#REF!</definedName>
    <definedName name="_NFS1" localSheetId="0">#REF!</definedName>
    <definedName name="_NFS1">"#ref!"</definedName>
    <definedName name="_nnn1" localSheetId="1">#REF!</definedName>
    <definedName name="_nnn1" localSheetId="3">#REF!</definedName>
    <definedName name="_nnn1" localSheetId="0">#REF!</definedName>
    <definedName name="_nnn1">#REF!</definedName>
    <definedName name="_OBJ2005" localSheetId="1">#REF!</definedName>
    <definedName name="_OBJ2005" localSheetId="0">#REF!</definedName>
    <definedName name="_OBJ2005">#REF!</definedName>
    <definedName name="_OCT334" localSheetId="2">#REF!</definedName>
    <definedName name="_OCT334" localSheetId="4">#REF!</definedName>
    <definedName name="_OCT334" localSheetId="0">#REF!</definedName>
    <definedName name="_OCT334">#REF!</definedName>
    <definedName name="_oct98" localSheetId="2">#REF!</definedName>
    <definedName name="_oct98" localSheetId="4">#REF!</definedName>
    <definedName name="_oct98" localSheetId="0">#REF!</definedName>
    <definedName name="_oct98">"#ref!"</definedName>
    <definedName name="_oo1" localSheetId="2">#REF!</definedName>
    <definedName name="_oo1" localSheetId="4">#REF!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1">#REF!</definedName>
    <definedName name="_p" localSheetId="2">#REF!</definedName>
    <definedName name="_p" localSheetId="4">#REF!</definedName>
    <definedName name="_p" localSheetId="0">#REF!</definedName>
    <definedName name="_p">#REF!</definedName>
    <definedName name="_p_1" localSheetId="1">#REF!</definedName>
    <definedName name="_p_1" localSheetId="2">#REF!</definedName>
    <definedName name="_p_1" localSheetId="4">#REF!</definedName>
    <definedName name="_p_1" localSheetId="0">#REF!</definedName>
    <definedName name="_p_1">#REF!</definedName>
    <definedName name="_p_2" localSheetId="1">#REF!</definedName>
    <definedName name="_p_2" localSheetId="2">#REF!</definedName>
    <definedName name="_p_2" localSheetId="4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1" hidden="1">#REF!</definedName>
    <definedName name="_PPE2" localSheetId="2" hidden="1">#REF!</definedName>
    <definedName name="_PPE2" localSheetId="4" hidden="1">#REF!</definedName>
    <definedName name="_PPE2" localSheetId="0" hidden="1">#REF!</definedName>
    <definedName name="_PPE2" hidden="1">#REF!</definedName>
    <definedName name="_PRO1" localSheetId="1">#REF!</definedName>
    <definedName name="_PRO1" localSheetId="2">#REF!</definedName>
    <definedName name="_PRO1" localSheetId="4">#REF!</definedName>
    <definedName name="_PRO1" localSheetId="0">#REF!</definedName>
    <definedName name="_PRO1">#REF!</definedName>
    <definedName name="_qf1" localSheetId="1">#REF!</definedName>
    <definedName name="_qf1" localSheetId="2">#REF!</definedName>
    <definedName name="_qf1" localSheetId="4">#REF!</definedName>
    <definedName name="_qf1">#REF!</definedName>
    <definedName name="_qm1" localSheetId="1">#REF!</definedName>
    <definedName name="_qm1" localSheetId="2">#REF!</definedName>
    <definedName name="_qm1" localSheetId="4">#REF!</definedName>
    <definedName name="_qm1">#REF!</definedName>
    <definedName name="_rbl1" localSheetId="1">#REF!</definedName>
    <definedName name="_rbl1" localSheetId="2">#REF!</definedName>
    <definedName name="_rbl1" localSheetId="4">#REF!</definedName>
    <definedName name="_rbl1">#REF!</definedName>
    <definedName name="_RBL2" localSheetId="1">#REF!</definedName>
    <definedName name="_RBL2" localSheetId="2">#REF!</definedName>
    <definedName name="_RBL2" localSheetId="4">#REF!</definedName>
    <definedName name="_RBL2" localSheetId="0">#REF!</definedName>
    <definedName name="_RBL2">#REF!</definedName>
    <definedName name="_ref1" localSheetId="2">#REF!</definedName>
    <definedName name="_ref1" localSheetId="4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1">#REF!</definedName>
    <definedName name="_s" localSheetId="2">#REF!</definedName>
    <definedName name="_s" localSheetId="4">#REF!</definedName>
    <definedName name="_s" localSheetId="0">#REF!</definedName>
    <definedName name="_s">#REF!</definedName>
    <definedName name="_s_1" localSheetId="1">#REF!</definedName>
    <definedName name="_s_1" localSheetId="2">#REF!</definedName>
    <definedName name="_s_1" localSheetId="4">#REF!</definedName>
    <definedName name="_s_1" localSheetId="0">#REF!</definedName>
    <definedName name="_s_1">#REF!</definedName>
    <definedName name="_s_2" localSheetId="1">#REF!</definedName>
    <definedName name="_s_2" localSheetId="2">#REF!</definedName>
    <definedName name="_s_2" localSheetId="4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2">#REF!</definedName>
    <definedName name="_SCB1" localSheetId="4">#REF!</definedName>
    <definedName name="_SCB1" localSheetId="0">#REF!</definedName>
    <definedName name="_SCB1">"#ref!"</definedName>
    <definedName name="_SCC1" localSheetId="2">#REF!</definedName>
    <definedName name="_SCC1" localSheetId="4">#REF!</definedName>
    <definedName name="_SCC1" localSheetId="0">#REF!</definedName>
    <definedName name="_SCC1">"#ref!"</definedName>
    <definedName name="_Sort" localSheetId="1" hidden="1">#REF!</definedName>
    <definedName name="_Sort" localSheetId="3" hidden="1">#REF!</definedName>
    <definedName name="_Sort" localSheetId="0" hidden="1">#REF!</definedName>
    <definedName name="_Sort" hidden="1">#REF!</definedName>
    <definedName name="_Spr99">#REF!</definedName>
    <definedName name="_ss1" localSheetId="2">#REF!</definedName>
    <definedName name="_ss1" localSheetId="4">#REF!</definedName>
    <definedName name="_ss1" localSheetId="0">#REF!</definedName>
    <definedName name="_ss1">#N/A</definedName>
    <definedName name="_ss10" localSheetId="2">#REF!</definedName>
    <definedName name="_ss10" localSheetId="4">#REF!</definedName>
    <definedName name="_ss10" localSheetId="0">#REF!</definedName>
    <definedName name="_ss10">#N/A</definedName>
    <definedName name="_ss11" localSheetId="2">#REF!</definedName>
    <definedName name="_ss11" localSheetId="4">#REF!</definedName>
    <definedName name="_ss11" localSheetId="0">#REF!</definedName>
    <definedName name="_ss11">#N/A</definedName>
    <definedName name="_ss12" localSheetId="2">#REF!</definedName>
    <definedName name="_ss12" localSheetId="4">#REF!</definedName>
    <definedName name="_ss12" localSheetId="0">#REF!</definedName>
    <definedName name="_ss12">#N/A</definedName>
    <definedName name="_ss13" localSheetId="2">#REF!</definedName>
    <definedName name="_ss13" localSheetId="4">#REF!</definedName>
    <definedName name="_ss13" localSheetId="0">#REF!</definedName>
    <definedName name="_ss13">#N/A</definedName>
    <definedName name="_ss14" localSheetId="2">#REF!</definedName>
    <definedName name="_ss14" localSheetId="4">#REF!</definedName>
    <definedName name="_ss14" localSheetId="0">#REF!</definedName>
    <definedName name="_ss14">#N/A</definedName>
    <definedName name="_ss15" localSheetId="2">#REF!</definedName>
    <definedName name="_ss15" localSheetId="4">#REF!</definedName>
    <definedName name="_ss15" localSheetId="0">#REF!</definedName>
    <definedName name="_ss15">#N/A</definedName>
    <definedName name="_ss2" localSheetId="2">#REF!</definedName>
    <definedName name="_ss2" localSheetId="4">#REF!</definedName>
    <definedName name="_ss2" localSheetId="0">#REF!</definedName>
    <definedName name="_ss2">#N/A</definedName>
    <definedName name="_ss3" localSheetId="2">#REF!</definedName>
    <definedName name="_ss3" localSheetId="4">#REF!</definedName>
    <definedName name="_ss3" localSheetId="0">#REF!</definedName>
    <definedName name="_ss3">#N/A</definedName>
    <definedName name="_ss4" localSheetId="2">#REF!</definedName>
    <definedName name="_ss4" localSheetId="4">#REF!</definedName>
    <definedName name="_ss4" localSheetId="0">#REF!</definedName>
    <definedName name="_ss4">#N/A</definedName>
    <definedName name="_ss5" localSheetId="2">#REF!</definedName>
    <definedName name="_ss5" localSheetId="4">#REF!</definedName>
    <definedName name="_ss5" localSheetId="0">#REF!</definedName>
    <definedName name="_ss5">#N/A</definedName>
    <definedName name="_ss6" localSheetId="2">#REF!</definedName>
    <definedName name="_ss6" localSheetId="4">#REF!</definedName>
    <definedName name="_ss6" localSheetId="0">#REF!</definedName>
    <definedName name="_ss6">#N/A</definedName>
    <definedName name="_ss7" localSheetId="2">#REF!</definedName>
    <definedName name="_ss7" localSheetId="4">#REF!</definedName>
    <definedName name="_ss7" localSheetId="0">#REF!</definedName>
    <definedName name="_ss7">#N/A</definedName>
    <definedName name="_ss8" localSheetId="2">#REF!</definedName>
    <definedName name="_ss8" localSheetId="4">#REF!</definedName>
    <definedName name="_ss8" localSheetId="0">#REF!</definedName>
    <definedName name="_ss8">#N/A</definedName>
    <definedName name="_ss9" localSheetId="2">#REF!</definedName>
    <definedName name="_ss9" localSheetId="4">#REF!</definedName>
    <definedName name="_ss9" localSheetId="0">#REF!</definedName>
    <definedName name="_ss9">#N/A</definedName>
    <definedName name="_SSI1" localSheetId="2">#REF!</definedName>
    <definedName name="_SSI1" localSheetId="4">#REF!</definedName>
    <definedName name="_SSI1" localSheetId="0">#REF!</definedName>
    <definedName name="_SSI1">"#ref!"</definedName>
    <definedName name="_st14" localSheetId="1">#REF!</definedName>
    <definedName name="_st14" localSheetId="2">#REF!</definedName>
    <definedName name="_st14" localSheetId="4">#REF!</definedName>
    <definedName name="_st14" localSheetId="0">#REF!</definedName>
    <definedName name="_st14">#REF!</definedName>
    <definedName name="_st15" localSheetId="1">#REF!</definedName>
    <definedName name="_st15" localSheetId="2">#REF!</definedName>
    <definedName name="_st15" localSheetId="4">#REF!</definedName>
    <definedName name="_st15" localSheetId="0">#REF!</definedName>
    <definedName name="_st15">#REF!</definedName>
    <definedName name="_st18" localSheetId="2">#REF!</definedName>
    <definedName name="_st18" localSheetId="4">#REF!</definedName>
    <definedName name="_st18" localSheetId="0">#REF!</definedName>
    <definedName name="_st18">"#ref!"</definedName>
    <definedName name="_std3" localSheetId="2">#REF!</definedName>
    <definedName name="_std3" localSheetId="4">#REF!</definedName>
    <definedName name="_std3" localSheetId="0">#REF!</definedName>
    <definedName name="_std3">#REF!</definedName>
    <definedName name="_sub1" localSheetId="1">#REF!</definedName>
    <definedName name="_sub1" localSheetId="2">#REF!</definedName>
    <definedName name="_sub1" localSheetId="3">#REF!</definedName>
    <definedName name="_sub1" localSheetId="4">#REF!</definedName>
    <definedName name="_sub1">#REF!</definedName>
    <definedName name="_SV1" localSheetId="1">#REF!</definedName>
    <definedName name="_SV1" localSheetId="2">#REF!</definedName>
    <definedName name="_SV1" localSheetId="4">#REF!</definedName>
    <definedName name="_SV1" localSheetId="0">#REF!</definedName>
    <definedName name="_SV1">#REF!</definedName>
    <definedName name="_SV2" localSheetId="1">#REF!</definedName>
    <definedName name="_SV2" localSheetId="2">#REF!</definedName>
    <definedName name="_SV2" localSheetId="4">#REF!</definedName>
    <definedName name="_SV2" localSheetId="0">#REF!</definedName>
    <definedName name="_SV2">#REF!</definedName>
    <definedName name="_SV3" localSheetId="1">#REF!</definedName>
    <definedName name="_SV3" localSheetId="2">#REF!</definedName>
    <definedName name="_SV3" localSheetId="4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2">#REF!</definedName>
    <definedName name="_TFB1" localSheetId="4">#REF!</definedName>
    <definedName name="_TFB1" localSheetId="0">#REF!</definedName>
    <definedName name="_TFB1">"#ref!"</definedName>
    <definedName name="_tot1" localSheetId="2">#REF!</definedName>
    <definedName name="_tot1" localSheetId="4">#REF!</definedName>
    <definedName name="_tot1" localSheetId="0">#REF!</definedName>
    <definedName name="_tot1">"#ref!"</definedName>
    <definedName name="_tot2" localSheetId="2">#REF!</definedName>
    <definedName name="_tot2" localSheetId="4">#REF!</definedName>
    <definedName name="_tot2" localSheetId="0">#REF!</definedName>
    <definedName name="_tot2">"#ref!"</definedName>
    <definedName name="_tot3" localSheetId="2">#REF!</definedName>
    <definedName name="_tot3" localSheetId="4">#REF!</definedName>
    <definedName name="_tot3" localSheetId="0">#REF!</definedName>
    <definedName name="_tot3">"#ref!"</definedName>
    <definedName name="_tt1" localSheetId="2">#REF!</definedName>
    <definedName name="_tt1" localSheetId="4">#REF!</definedName>
    <definedName name="_tt1" localSheetId="0">#REF!</definedName>
    <definedName name="_tt1">"#ref!"</definedName>
    <definedName name="_tt10" localSheetId="1">#REF!</definedName>
    <definedName name="_tt10" localSheetId="3">#REF!</definedName>
    <definedName name="_tt10" localSheetId="0">#REF!</definedName>
    <definedName name="_tt10">#REF!</definedName>
    <definedName name="_tt11" localSheetId="1">#REF!</definedName>
    <definedName name="_tt11" localSheetId="0">#REF!</definedName>
    <definedName name="_tt11">#REF!</definedName>
    <definedName name="_tt12" localSheetId="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2">#REF!</definedName>
    <definedName name="_tt2" localSheetId="4">#REF!</definedName>
    <definedName name="_tt2" localSheetId="0">#REF!</definedName>
    <definedName name="_tt2">"#ref!"</definedName>
    <definedName name="_tt20" localSheetId="1">#REF!</definedName>
    <definedName name="_tt20" localSheetId="3">#REF!</definedName>
    <definedName name="_tt20" localSheetId="0">#REF!</definedName>
    <definedName name="_tt20">#REF!</definedName>
    <definedName name="_tt21" localSheetId="1">#REF!</definedName>
    <definedName name="_tt21" localSheetId="0">#REF!</definedName>
    <definedName name="_tt21">#REF!</definedName>
    <definedName name="_tt3" localSheetId="2">#REF!</definedName>
    <definedName name="_tt3" localSheetId="4">#REF!</definedName>
    <definedName name="_tt3" localSheetId="0">#REF!</definedName>
    <definedName name="_tt3">"#ref!"</definedName>
    <definedName name="_tt4" localSheetId="1">#REF!</definedName>
    <definedName name="_tt4" localSheetId="3">#REF!</definedName>
    <definedName name="_tt4" localSheetId="0">#REF!</definedName>
    <definedName name="_tt4">#REF!</definedName>
    <definedName name="_tt5" localSheetId="1">#REF!</definedName>
    <definedName name="_tt5" localSheetId="0">#REF!</definedName>
    <definedName name="_tt5">#REF!</definedName>
    <definedName name="_tt6" localSheetId="1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2">#REF!</definedName>
    <definedName name="_TTT1" localSheetId="4">#REF!</definedName>
    <definedName name="_TTT1" localSheetId="0">#REF!</definedName>
    <definedName name="_ttt1">"#ref!"</definedName>
    <definedName name="_ttt2" localSheetId="2">#REF!</definedName>
    <definedName name="_ttt2" localSheetId="4">#REF!</definedName>
    <definedName name="_ttt2" localSheetId="0">#REF!</definedName>
    <definedName name="_ttt2">"#ref!"</definedName>
    <definedName name="_ttt3" localSheetId="2">#REF!</definedName>
    <definedName name="_ttt3" localSheetId="4">#REF!</definedName>
    <definedName name="_ttt3" localSheetId="0">#REF!</definedName>
    <definedName name="_ttt3">"#ref!"</definedName>
    <definedName name="_u1" localSheetId="1">#REF!</definedName>
    <definedName name="_u1" localSheetId="3">#REF!</definedName>
    <definedName name="_u1" localSheetId="0">#REF!</definedName>
    <definedName name="_u1">#REF!</definedName>
    <definedName name="_u3" localSheetId="1">#REF!</definedName>
    <definedName name="_u3" localSheetId="0">#REF!</definedName>
    <definedName name="_u3">#REF!</definedName>
    <definedName name="_v" localSheetId="1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1">#REF!</definedName>
    <definedName name="_wa55" localSheetId="2">#REF!</definedName>
    <definedName name="_wa55" localSheetId="4">#REF!</definedName>
    <definedName name="_wa55" localSheetId="0">#REF!</definedName>
    <definedName name="_wa55">#REF!</definedName>
    <definedName name="_wa555" localSheetId="1">#REF!</definedName>
    <definedName name="_wa555" localSheetId="2">#REF!</definedName>
    <definedName name="_wa555" localSheetId="4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1">#REF!</definedName>
    <definedName name="_z_1" localSheetId="2">#REF!</definedName>
    <definedName name="_z_1" localSheetId="4">#REF!</definedName>
    <definedName name="_z_1" localSheetId="0">#REF!</definedName>
    <definedName name="_z_1">#REF!</definedName>
    <definedName name="_z_2" localSheetId="1">#REF!</definedName>
    <definedName name="_z_2" localSheetId="2">#REF!</definedName>
    <definedName name="_z_2" localSheetId="4">#REF!</definedName>
    <definedName name="_z_2" localSheetId="0">#REF!</definedName>
    <definedName name="_z_2">#REF!</definedName>
    <definedName name="_z_3" localSheetId="1">#REF!</definedName>
    <definedName name="_z_3" localSheetId="2">#REF!</definedName>
    <definedName name="_z_3" localSheetId="4">#REF!</definedName>
    <definedName name="_z_3" localSheetId="0">#REF!</definedName>
    <definedName name="_z_3">#REF!</definedName>
    <definedName name="A" localSheetId="1">#REF!</definedName>
    <definedName name="A" localSheetId="2">#REF!</definedName>
    <definedName name="A" localSheetId="4">#REF!</definedName>
    <definedName name="A" localSheetId="0">#REF!</definedName>
    <definedName name="A">#REF!</definedName>
    <definedName name="a___0" localSheetId="2">#REF!</definedName>
    <definedName name="a___0" localSheetId="4">#REF!</definedName>
    <definedName name="a___0" localSheetId="0">#REF!</definedName>
    <definedName name="a___0">#N/A</definedName>
    <definedName name="a___12" localSheetId="2">#REF!</definedName>
    <definedName name="a___12" localSheetId="4">#REF!</definedName>
    <definedName name="a___12" localSheetId="0">#REF!</definedName>
    <definedName name="a___12">#N/A</definedName>
    <definedName name="a___14" localSheetId="2">#REF!</definedName>
    <definedName name="a___14" localSheetId="4">#REF!</definedName>
    <definedName name="a___14" localSheetId="0">#REF!</definedName>
    <definedName name="a___14">#N/A</definedName>
    <definedName name="a___3" localSheetId="2">#REF!</definedName>
    <definedName name="a___3" localSheetId="4">#REF!</definedName>
    <definedName name="a___3" localSheetId="0">#REF!</definedName>
    <definedName name="a___3">#N/A</definedName>
    <definedName name="a___4" localSheetId="2">#REF!</definedName>
    <definedName name="a___4" localSheetId="4">#REF!</definedName>
    <definedName name="a___4" localSheetId="0">#REF!</definedName>
    <definedName name="a___4">#N/A</definedName>
    <definedName name="a___5" localSheetId="2">#REF!</definedName>
    <definedName name="a___5" localSheetId="4">#REF!</definedName>
    <definedName name="a___5" localSheetId="0">#REF!</definedName>
    <definedName name="a___5">#N/A</definedName>
    <definedName name="a___6" localSheetId="2">#REF!</definedName>
    <definedName name="a___6" localSheetId="4">#REF!</definedName>
    <definedName name="a___6" localSheetId="0">#REF!</definedName>
    <definedName name="a___6">#N/A</definedName>
    <definedName name="a___7" localSheetId="2">#REF!</definedName>
    <definedName name="a___7" localSheetId="4">#REF!</definedName>
    <definedName name="a___7" localSheetId="0">#REF!</definedName>
    <definedName name="a___7">#N/A</definedName>
    <definedName name="a___8" localSheetId="2">#REF!</definedName>
    <definedName name="a___8" localSheetId="4">#REF!</definedName>
    <definedName name="a___8" localSheetId="0">#REF!</definedName>
    <definedName name="a___8">#N/A</definedName>
    <definedName name="A1W" localSheetId="1">#REF!</definedName>
    <definedName name="A1W" localSheetId="2">#REF!</definedName>
    <definedName name="A1W" localSheetId="4">#REF!</definedName>
    <definedName name="A1W" localSheetId="0">#REF!</definedName>
    <definedName name="A1W">#REF!</definedName>
    <definedName name="A268A1" localSheetId="1">#REF!</definedName>
    <definedName name="A268A1" localSheetId="2">#REF!</definedName>
    <definedName name="A268A1" localSheetId="4">#REF!</definedName>
    <definedName name="A268A1" localSheetId="0">#REF!</definedName>
    <definedName name="A268A1">#REF!</definedName>
    <definedName name="aa" localSheetId="1">#REF!</definedName>
    <definedName name="aa" localSheetId="2">#REF!</definedName>
    <definedName name="aa" localSheetId="4">#REF!</definedName>
    <definedName name="aa" localSheetId="0">#REF!</definedName>
    <definedName name="aa">#REF!</definedName>
    <definedName name="aa_1" localSheetId="1">#REF!</definedName>
    <definedName name="aa_1" localSheetId="2">#REF!</definedName>
    <definedName name="aa_1" localSheetId="4">#REF!</definedName>
    <definedName name="aa_1" localSheetId="0">#REF!</definedName>
    <definedName name="aa_1">#REF!</definedName>
    <definedName name="aa_2" localSheetId="1">#REF!</definedName>
    <definedName name="aa_2" localSheetId="2">#REF!</definedName>
    <definedName name="aa_2" localSheetId="4">#REF!</definedName>
    <definedName name="aa_2" localSheetId="0">#REF!</definedName>
    <definedName name="aa_2">#REF!</definedName>
    <definedName name="aa_3" localSheetId="1">#REF!</definedName>
    <definedName name="aa_3" localSheetId="2">#REF!</definedName>
    <definedName name="aa_3" localSheetId="4">#REF!</definedName>
    <definedName name="aa_3" localSheetId="0">#REF!</definedName>
    <definedName name="aa_3">#REF!</definedName>
    <definedName name="AA_CALCULATION" localSheetId="2">#REF!</definedName>
    <definedName name="AA_CALCULATION" localSheetId="4">#REF!</definedName>
    <definedName name="AA_CALCULATION" localSheetId="0">#REF!</definedName>
    <definedName name="AA_CALCULATION">"#ref!"</definedName>
    <definedName name="aaa" localSheetId="1" hidden="1">#REF!</definedName>
    <definedName name="aaa" localSheetId="3" hidden="1">#REF!</definedName>
    <definedName name="aaa" localSheetId="0" hidden="1">#REF!</definedName>
    <definedName name="aaa" hidden="1">#REF!</definedName>
    <definedName name="aaa___0" localSheetId="2">#REF!</definedName>
    <definedName name="aaa___0" localSheetId="4">#REF!</definedName>
    <definedName name="aaa___0" localSheetId="0">#REF!</definedName>
    <definedName name="aaa___0">#N/A</definedName>
    <definedName name="aaa___12" localSheetId="2">#REF!</definedName>
    <definedName name="aaa___12" localSheetId="4">#REF!</definedName>
    <definedName name="aaa___12" localSheetId="0">#REF!</definedName>
    <definedName name="aaa___12">#N/A</definedName>
    <definedName name="aaa___14" localSheetId="2">#REF!</definedName>
    <definedName name="aaa___14" localSheetId="4">#REF!</definedName>
    <definedName name="aaa___14" localSheetId="0">#REF!</definedName>
    <definedName name="aaa___14">#N/A</definedName>
    <definedName name="aaa___3" localSheetId="2">#REF!</definedName>
    <definedName name="aaa___3" localSheetId="4">#REF!</definedName>
    <definedName name="aaa___3" localSheetId="0">#REF!</definedName>
    <definedName name="aaa___3">#N/A</definedName>
    <definedName name="aaa___5" localSheetId="2">#REF!</definedName>
    <definedName name="aaa___5" localSheetId="4">#REF!</definedName>
    <definedName name="aaa___5" localSheetId="0">#REF!</definedName>
    <definedName name="aaa___5">#N/A</definedName>
    <definedName name="aaa___6" localSheetId="2">#REF!</definedName>
    <definedName name="aaa___6" localSheetId="4">#REF!</definedName>
    <definedName name="aaa___6" localSheetId="0">#REF!</definedName>
    <definedName name="aaa___6">#N/A</definedName>
    <definedName name="aaa___8" localSheetId="2">#REF!</definedName>
    <definedName name="aaa___8" localSheetId="4">#REF!</definedName>
    <definedName name="aaa___8" localSheetId="0">#REF!</definedName>
    <definedName name="aaa___8">#N/A</definedName>
    <definedName name="aaaa" localSheetId="1">#REF!</definedName>
    <definedName name="aaaa" localSheetId="2">#REF!</definedName>
    <definedName name="aaaa" localSheetId="4">#REF!</definedName>
    <definedName name="aaaa" localSheetId="0">#REF!</definedName>
    <definedName name="aaaa">#REF!</definedName>
    <definedName name="aaaaa" localSheetId="1">#REF!</definedName>
    <definedName name="aaaaa" localSheetId="2">#REF!</definedName>
    <definedName name="aaaaa" localSheetId="4">#REF!</definedName>
    <definedName name="aaaaa" localSheetId="0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1">#REF!</definedName>
    <definedName name="aaดด" localSheetId="2">#REF!</definedName>
    <definedName name="aaดด" localSheetId="4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1">#REF!</definedName>
    <definedName name="abc" localSheetId="2">#REF!</definedName>
    <definedName name="abc" localSheetId="4">#REF!</definedName>
    <definedName name="abc" localSheetId="0">#REF!</definedName>
    <definedName name="abc">#REF!</definedName>
    <definedName name="abcd" localSheetId="1">#REF!</definedName>
    <definedName name="abcd" localSheetId="2">#REF!</definedName>
    <definedName name="abcd" localSheetId="4">#REF!</definedName>
    <definedName name="abcd" localSheetId="0">#REF!</definedName>
    <definedName name="abcd">#REF!</definedName>
    <definedName name="ac" localSheetId="1">INDEX(data_NormLoss,MATCH(ref_ac4,data_ID,0))</definedName>
    <definedName name="AC" localSheetId="2">#REF!</definedName>
    <definedName name="ac" localSheetId="3">INDEX([0]!data_NormLoss,MATCH([0]!ref_ac4,[0]!data_ID,0))</definedName>
    <definedName name="AC" localSheetId="4">#REF!</definedName>
    <definedName name="AC" localSheetId="0">#REF!</definedName>
    <definedName name="ac">INDEX(data_NormLoss,MATCH(ref_ac4,data_ID,0))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1">#REF!</definedName>
    <definedName name="ACC" localSheetId="2">#REF!</definedName>
    <definedName name="ACC" localSheetId="4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2">#REF!</definedName>
    <definedName name="accexpamount1" localSheetId="4">#REF!</definedName>
    <definedName name="accexpamount1" localSheetId="0">#REF!</definedName>
    <definedName name="accexpamount1">#REF!</definedName>
    <definedName name="ACCODE" localSheetId="1">#REF!</definedName>
    <definedName name="ACCODE" localSheetId="2">#REF!</definedName>
    <definedName name="ACCODE" localSheetId="4">#REF!</definedName>
    <definedName name="ACCODE" localSheetId="0">#REF!</definedName>
    <definedName name="ACCODE">#REF!</definedName>
    <definedName name="Accounting_records">#REF!</definedName>
    <definedName name="accrexpamount1" localSheetId="1">#REF!</definedName>
    <definedName name="accrexpamount1" localSheetId="2">#REF!</definedName>
    <definedName name="accrexpamount1" localSheetId="4">#REF!</definedName>
    <definedName name="accrexpamount1" localSheetId="0">#REF!</definedName>
    <definedName name="accrexpamount1">#REF!</definedName>
    <definedName name="ACCRUAL" localSheetId="2">#REF!</definedName>
    <definedName name="ACCRUAL" localSheetId="4">#REF!</definedName>
    <definedName name="ACCRUAL" localSheetId="0">#REF!</definedName>
    <definedName name="ACCRUAL">"#ref!"</definedName>
    <definedName name="Accruals">#REF!</definedName>
    <definedName name="acname" localSheetId="2">#REF!</definedName>
    <definedName name="acname" localSheetId="4">#REF!</definedName>
    <definedName name="acname">#REF!</definedName>
    <definedName name="ACS" localSheetId="1">#REF!</definedName>
    <definedName name="ACS" localSheetId="2">#REF!</definedName>
    <definedName name="ACS" localSheetId="4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 localSheetId="3">#REF!</definedName>
    <definedName name="ad" localSheetId="4">#REF!</definedName>
    <definedName name="ad" localSheetId="0">#REF!</definedName>
    <definedName name="AD">#REF!</definedName>
    <definedName name="adc" localSheetId="2">#REF!</definedName>
    <definedName name="adc" localSheetId="4">#REF!</definedName>
    <definedName name="adc" localSheetId="0">#REF!</definedName>
    <definedName name="adc">"#ref!"</definedName>
    <definedName name="add" localSheetId="1">#REF!</definedName>
    <definedName name="add" localSheetId="2">#REF!</definedName>
    <definedName name="add" localSheetId="4">#REF!</definedName>
    <definedName name="add" localSheetId="0">#REF!</definedName>
    <definedName name="add">#REF!</definedName>
    <definedName name="ADDITIONS_2" localSheetId="2">#REF!</definedName>
    <definedName name="ADDITIONS_2" localSheetId="4">#REF!</definedName>
    <definedName name="ADDITIONS_2" localSheetId="0">#REF!</definedName>
    <definedName name="ADDITIONS_2">"#ref!"</definedName>
    <definedName name="Adeafwf" localSheetId="1">#REF!</definedName>
    <definedName name="Adeafwf" localSheetId="3">#REF!</definedName>
    <definedName name="Adeafwf" localSheetId="0">#REF!</definedName>
    <definedName name="Adeafwf">#REF!</definedName>
    <definedName name="Adjustedinc">#REF!</definedName>
    <definedName name="ADM" localSheetId="2">#REF!</definedName>
    <definedName name="ADM" localSheetId="4">#REF!</definedName>
    <definedName name="ADM" localSheetId="0">#REF!</definedName>
    <definedName name="ADM">#N/A</definedName>
    <definedName name="ADM_1" localSheetId="1">#REF!</definedName>
    <definedName name="ADM_1" localSheetId="2">#REF!</definedName>
    <definedName name="ADM_1" localSheetId="4">#REF!</definedName>
    <definedName name="ADM_1" localSheetId="0">#REF!</definedName>
    <definedName name="ADM_1">#REF!</definedName>
    <definedName name="ADM_2" localSheetId="1">#REF!</definedName>
    <definedName name="ADM_2" localSheetId="2">#REF!</definedName>
    <definedName name="ADM_2" localSheetId="4">#REF!</definedName>
    <definedName name="ADM_2" localSheetId="0">#REF!</definedName>
    <definedName name="ADM_2">#REF!</definedName>
    <definedName name="ADM_3" localSheetId="1">#REF!</definedName>
    <definedName name="ADM_3" localSheetId="0">#REF!</definedName>
    <definedName name="ADM_3">#REF!</definedName>
    <definedName name="ADMNOH" localSheetId="1">#REF!</definedName>
    <definedName name="ADMNOH" localSheetId="2">#REF!</definedName>
    <definedName name="ADMNOH" localSheetId="3">#REF!</definedName>
    <definedName name="ADMNOH" localSheetId="4">#REF!</definedName>
    <definedName name="ADMNOH" localSheetId="0">#REF!</definedName>
    <definedName name="ADMNOH">#REF!</definedName>
    <definedName name="ADVANC" localSheetId="2">#REF!</definedName>
    <definedName name="ADVANC" localSheetId="4">#REF!</definedName>
    <definedName name="ADVANC" localSheetId="0">#REF!</definedName>
    <definedName name="ADVANC">"#ref!"</definedName>
    <definedName name="ADVANC1" localSheetId="2">#REF!</definedName>
    <definedName name="ADVANC1" localSheetId="4">#REF!</definedName>
    <definedName name="ADVANC1" localSheetId="0">#REF!</definedName>
    <definedName name="ADVANC1">"#ref!"</definedName>
    <definedName name="advb" localSheetId="1">#REF!</definedName>
    <definedName name="advb" localSheetId="2">#REF!</definedName>
    <definedName name="advb" localSheetId="4">#REF!</definedName>
    <definedName name="advb" localSheetId="0">#REF!</definedName>
    <definedName name="advb">#REF!</definedName>
    <definedName name="advdep" localSheetId="2">#REF!</definedName>
    <definedName name="advdep" localSheetId="4">#REF!</definedName>
    <definedName name="advdep" localSheetId="0">#REF!</definedName>
    <definedName name="advdep">"#ref!"</definedName>
    <definedName name="AE" localSheetId="1">#REF!</definedName>
    <definedName name="AE" localSheetId="3">#REF!</definedName>
    <definedName name="AE" localSheetId="0">#REF!</definedName>
    <definedName name="AE">#REF!</definedName>
    <definedName name="AED" localSheetId="1">#REF!</definedName>
    <definedName name="AED" localSheetId="0">#REF!</definedName>
    <definedName name="AED">#REF!</definedName>
    <definedName name="aege" localSheetId="1">#REF!</definedName>
    <definedName name="aege" localSheetId="0">#REF!</definedName>
    <definedName name="aege">#REF!</definedName>
    <definedName name="aergrg" localSheetId="1">#REF!</definedName>
    <definedName name="aergrg" localSheetId="2">#REF!</definedName>
    <definedName name="aergrg" localSheetId="3">#REF!</definedName>
    <definedName name="aergrg" localSheetId="4">#REF!</definedName>
    <definedName name="aergrg" localSheetId="0">#REF!</definedName>
    <definedName name="aergrg">#REF!</definedName>
    <definedName name="aeu" localSheetId="1">#REF!</definedName>
    <definedName name="aeu" localSheetId="2">#REF!</definedName>
    <definedName name="aeu" localSheetId="4">#REF!</definedName>
    <definedName name="aeu" localSheetId="0">#REF!</definedName>
    <definedName name="aeu">#REF!</definedName>
    <definedName name="af" localSheetId="1">#REF!</definedName>
    <definedName name="af" localSheetId="2">#REF!</definedName>
    <definedName name="af" localSheetId="4">#REF!</definedName>
    <definedName name="af" localSheetId="0">#REF!</definedName>
    <definedName name="af">#REF!</definedName>
    <definedName name="AG" localSheetId="1">#REF!</definedName>
    <definedName name="AG" localSheetId="2">#REF!</definedName>
    <definedName name="AG" localSheetId="4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1">OFFSET(#REF!,1,0,COUNTA(#REF!),12)</definedName>
    <definedName name="ALL" localSheetId="2">OFFSET(#REF!,1,0,COUNTA(#REF!),12)</definedName>
    <definedName name="ALL" localSheetId="4">OFFSET(#REF!,1,0,COUNTA(#REF!),12)</definedName>
    <definedName name="ALL" localSheetId="0">OFFSET(#REF!,1,0,COUNTA(#REF!),12)</definedName>
    <definedName name="ALL">OFFSET(#REF!,1,0,COUNTA(#REF!),12)</definedName>
    <definedName name="AM" localSheetId="1">#REF!</definedName>
    <definedName name="AM" localSheetId="2">#REF!</definedName>
    <definedName name="AM" localSheetId="4">#REF!</definedName>
    <definedName name="AM" localSheetId="0">#REF!</definedName>
    <definedName name="AM">#REF!</definedName>
    <definedName name="AMCompanyNameE" localSheetId="2">#REF!</definedName>
    <definedName name="AMCompanyNameE" localSheetId="4">#REF!</definedName>
    <definedName name="AMCompanyNameE">#REF!</definedName>
    <definedName name="AMORTIZED" localSheetId="2">#REF!</definedName>
    <definedName name="AMORTIZED" localSheetId="4">#REF!</definedName>
    <definedName name="AMORTIZED" localSheetId="0">#REF!</definedName>
    <definedName name="AMORTIZED">"#ref!"</definedName>
    <definedName name="amount" localSheetId="2">#REF!</definedName>
    <definedName name="amount" localSheetId="4">#REF!</definedName>
    <definedName name="amount" localSheetId="0">#REF!</definedName>
    <definedName name="amount">"#ref!"</definedName>
    <definedName name="amt" localSheetId="2">#REF!</definedName>
    <definedName name="amt" localSheetId="4">#REF!</definedName>
    <definedName name="amt" localSheetId="0">#REF!</definedName>
    <definedName name="amt">"#ref!"</definedName>
    <definedName name="AN" localSheetId="1">#REF!</definedName>
    <definedName name="AN" localSheetId="3">#REF!</definedName>
    <definedName name="AN" localSheetId="0">#REF!</definedName>
    <definedName name="AN">#REF!</definedName>
    <definedName name="analysisde1" localSheetId="2">#REF!</definedName>
    <definedName name="analysisde1" localSheetId="4">#REF!</definedName>
    <definedName name="analysisde1" localSheetId="0">#REF!</definedName>
    <definedName name="analysisde1">#N/A</definedName>
    <definedName name="analysisde1___0" localSheetId="2">#REF!</definedName>
    <definedName name="analysisde1___0" localSheetId="4">#REF!</definedName>
    <definedName name="analysisde1___0" localSheetId="0">#REF!</definedName>
    <definedName name="analysisde1___0">#N/A</definedName>
    <definedName name="analysisde1___12" localSheetId="2">#REF!</definedName>
    <definedName name="analysisde1___12" localSheetId="4">#REF!</definedName>
    <definedName name="analysisde1___12" localSheetId="0">#REF!</definedName>
    <definedName name="analysisde1___12">#N/A</definedName>
    <definedName name="analysisde1___14" localSheetId="2">#REF!</definedName>
    <definedName name="analysisde1___14" localSheetId="4">#REF!</definedName>
    <definedName name="analysisde1___14" localSheetId="0">#REF!</definedName>
    <definedName name="analysisde1___14">#N/A</definedName>
    <definedName name="analysisde1___3" localSheetId="2">#REF!</definedName>
    <definedName name="analysisde1___3" localSheetId="4">#REF!</definedName>
    <definedName name="analysisde1___3" localSheetId="0">#REF!</definedName>
    <definedName name="analysisde1___3">#N/A</definedName>
    <definedName name="analysisde1___5" localSheetId="2">#REF!</definedName>
    <definedName name="analysisde1___5" localSheetId="4">#REF!</definedName>
    <definedName name="analysisde1___5" localSheetId="0">#REF!</definedName>
    <definedName name="analysisde1___5">#N/A</definedName>
    <definedName name="analysisde1___6" localSheetId="2">#REF!</definedName>
    <definedName name="analysisde1___6" localSheetId="4">#REF!</definedName>
    <definedName name="analysisde1___6" localSheetId="0">#REF!</definedName>
    <definedName name="analysisde1___6">#N/A</definedName>
    <definedName name="analysisde1___8" localSheetId="2">#REF!</definedName>
    <definedName name="analysisde1___8" localSheetId="4">#REF!</definedName>
    <definedName name="analysisde1___8" localSheetId="0">#REF!</definedName>
    <definedName name="analysisde1___8">#N/A</definedName>
    <definedName name="analysisde2" localSheetId="2">#REF!</definedName>
    <definedName name="analysisde2" localSheetId="4">#REF!</definedName>
    <definedName name="analysisde2" localSheetId="0">#REF!</definedName>
    <definedName name="analysisde2">#N/A</definedName>
    <definedName name="analysisde2___0" localSheetId="2">#REF!</definedName>
    <definedName name="analysisde2___0" localSheetId="4">#REF!</definedName>
    <definedName name="analysisde2___0" localSheetId="0">#REF!</definedName>
    <definedName name="analysisde2___0">#N/A</definedName>
    <definedName name="analysisde2___12" localSheetId="2">#REF!</definedName>
    <definedName name="analysisde2___12" localSheetId="4">#REF!</definedName>
    <definedName name="analysisde2___12" localSheetId="0">#REF!</definedName>
    <definedName name="analysisde2___12">#N/A</definedName>
    <definedName name="analysisde2___14" localSheetId="2">#REF!</definedName>
    <definedName name="analysisde2___14" localSheetId="4">#REF!</definedName>
    <definedName name="analysisde2___14" localSheetId="0">#REF!</definedName>
    <definedName name="analysisde2___14">#N/A</definedName>
    <definedName name="analysisde2___3" localSheetId="2">#REF!</definedName>
    <definedName name="analysisde2___3" localSheetId="4">#REF!</definedName>
    <definedName name="analysisde2___3" localSheetId="0">#REF!</definedName>
    <definedName name="analysisde2___3">#N/A</definedName>
    <definedName name="analysisde2___5" localSheetId="2">#REF!</definedName>
    <definedName name="analysisde2___5" localSheetId="4">#REF!</definedName>
    <definedName name="analysisde2___5" localSheetId="0">#REF!</definedName>
    <definedName name="analysisde2___5">#N/A</definedName>
    <definedName name="analysisde2___6" localSheetId="2">#REF!</definedName>
    <definedName name="analysisde2___6" localSheetId="4">#REF!</definedName>
    <definedName name="analysisde2___6" localSheetId="0">#REF!</definedName>
    <definedName name="analysisde2___6">#N/A</definedName>
    <definedName name="analysisde2___8" localSheetId="2">#REF!</definedName>
    <definedName name="analysisde2___8" localSheetId="4">#REF!</definedName>
    <definedName name="analysisde2___8" localSheetId="0">#REF!</definedName>
    <definedName name="analysisde2___8">#N/A</definedName>
    <definedName name="ang" localSheetId="2">#REF!</definedName>
    <definedName name="ang" localSheetId="4">#REF!</definedName>
    <definedName name="ang" localSheetId="0">#REF!</definedName>
    <definedName name="ang">#REF!</definedName>
    <definedName name="ang_1" localSheetId="1">#REF!</definedName>
    <definedName name="ang_1" localSheetId="2">#REF!</definedName>
    <definedName name="ang_1" localSheetId="4">#REF!</definedName>
    <definedName name="ang_1" localSheetId="0">#REF!</definedName>
    <definedName name="ang_1">#REF!</definedName>
    <definedName name="ang_2" localSheetId="1">#REF!</definedName>
    <definedName name="ang_2" localSheetId="2">#REF!</definedName>
    <definedName name="ang_2" localSheetId="4">#REF!</definedName>
    <definedName name="ang_2" localSheetId="0">#REF!</definedName>
    <definedName name="ang_2">#REF!</definedName>
    <definedName name="ang_3" localSheetId="1">#REF!</definedName>
    <definedName name="ang_3" localSheetId="2">#REF!</definedName>
    <definedName name="ang_3" localSheetId="4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2">#REF!</definedName>
    <definedName name="ANNUAL_ALLOWAN" localSheetId="4">#REF!</definedName>
    <definedName name="ANNUAL_ALLOWAN" localSheetId="0">#REF!</definedName>
    <definedName name="ANNUAL_ALLOWAN">"#ref!"</definedName>
    <definedName name="ANS" localSheetId="1">#REF!</definedName>
    <definedName name="ANS" localSheetId="3">#REF!</definedName>
    <definedName name="ANS" localSheetId="0">#REF!</definedName>
    <definedName name="ANS">#REF!</definedName>
    <definedName name="aordy" localSheetId="1">#REF!</definedName>
    <definedName name="aordy" localSheetId="2">#REF!</definedName>
    <definedName name="aordy" localSheetId="3">#REF!</definedName>
    <definedName name="aordy" localSheetId="4">#REF!</definedName>
    <definedName name="aordy" localSheetId="0">#REF!</definedName>
    <definedName name="aordy">#REF!</definedName>
    <definedName name="aoy" localSheetId="1">#REF!</definedName>
    <definedName name="aoy" localSheetId="2">#REF!</definedName>
    <definedName name="aoy" localSheetId="4">#REF!</definedName>
    <definedName name="aoy" localSheetId="0">#REF!</definedName>
    <definedName name="aoy">#REF!</definedName>
    <definedName name="appendix1" localSheetId="2">#REF!</definedName>
    <definedName name="appendix1" localSheetId="4">#REF!</definedName>
    <definedName name="appendix1" localSheetId="0">#REF!</definedName>
    <definedName name="appendix1">#N/A</definedName>
    <definedName name="appendix1___0" localSheetId="2">#REF!</definedName>
    <definedName name="appendix1___0" localSheetId="4">#REF!</definedName>
    <definedName name="appendix1___0" localSheetId="0">#REF!</definedName>
    <definedName name="appendix1___0">#N/A</definedName>
    <definedName name="appendix1___12" localSheetId="2">#REF!</definedName>
    <definedName name="appendix1___12" localSheetId="4">#REF!</definedName>
    <definedName name="appendix1___12" localSheetId="0">#REF!</definedName>
    <definedName name="appendix1___12">#N/A</definedName>
    <definedName name="appendix1___14" localSheetId="2">#REF!</definedName>
    <definedName name="appendix1___14" localSheetId="4">#REF!</definedName>
    <definedName name="appendix1___14" localSheetId="0">#REF!</definedName>
    <definedName name="appendix1___14">#N/A</definedName>
    <definedName name="appendix1___3" localSheetId="2">#REF!</definedName>
    <definedName name="appendix1___3" localSheetId="4">#REF!</definedName>
    <definedName name="appendix1___3" localSheetId="0">#REF!</definedName>
    <definedName name="appendix1___3">#N/A</definedName>
    <definedName name="appendix1___5" localSheetId="2">#REF!</definedName>
    <definedName name="appendix1___5" localSheetId="4">#REF!</definedName>
    <definedName name="appendix1___5" localSheetId="0">#REF!</definedName>
    <definedName name="appendix1___5">#N/A</definedName>
    <definedName name="appendix1___6" localSheetId="2">#REF!</definedName>
    <definedName name="appendix1___6" localSheetId="4">#REF!</definedName>
    <definedName name="appendix1___6" localSheetId="0">#REF!</definedName>
    <definedName name="appendix1___6">#N/A</definedName>
    <definedName name="appendix1___8" localSheetId="2">#REF!</definedName>
    <definedName name="appendix1___8" localSheetId="4">#REF!</definedName>
    <definedName name="appendix1___8" localSheetId="0">#REF!</definedName>
    <definedName name="appendix1___8">#N/A</definedName>
    <definedName name="appendix2_1" localSheetId="2">#REF!</definedName>
    <definedName name="appendix2_1" localSheetId="4">#REF!</definedName>
    <definedName name="appendix2_1" localSheetId="0">#REF!</definedName>
    <definedName name="appendix2_1">#N/A</definedName>
    <definedName name="appendix2_1___0" localSheetId="2">#REF!</definedName>
    <definedName name="appendix2_1___0" localSheetId="4">#REF!</definedName>
    <definedName name="appendix2_1___0" localSheetId="0">#REF!</definedName>
    <definedName name="appendix2_1___0">#N/A</definedName>
    <definedName name="appendix2_1___12" localSheetId="2">#REF!</definedName>
    <definedName name="appendix2_1___12" localSheetId="4">#REF!</definedName>
    <definedName name="appendix2_1___12" localSheetId="0">#REF!</definedName>
    <definedName name="appendix2_1___12">#N/A</definedName>
    <definedName name="appendix2_1___14" localSheetId="2">#REF!</definedName>
    <definedName name="appendix2_1___14" localSheetId="4">#REF!</definedName>
    <definedName name="appendix2_1___14" localSheetId="0">#REF!</definedName>
    <definedName name="appendix2_1___14">#N/A</definedName>
    <definedName name="appendix2_1___3" localSheetId="2">#REF!</definedName>
    <definedName name="appendix2_1___3" localSheetId="4">#REF!</definedName>
    <definedName name="appendix2_1___3" localSheetId="0">#REF!</definedName>
    <definedName name="appendix2_1___3">#N/A</definedName>
    <definedName name="appendix2_1___5" localSheetId="2">#REF!</definedName>
    <definedName name="appendix2_1___5" localSheetId="4">#REF!</definedName>
    <definedName name="appendix2_1___5" localSheetId="0">#REF!</definedName>
    <definedName name="appendix2_1___5">#N/A</definedName>
    <definedName name="appendix2_1___6" localSheetId="2">#REF!</definedName>
    <definedName name="appendix2_1___6" localSheetId="4">#REF!</definedName>
    <definedName name="appendix2_1___6" localSheetId="0">#REF!</definedName>
    <definedName name="appendix2_1___6">#N/A</definedName>
    <definedName name="appendix2_1___8" localSheetId="2">#REF!</definedName>
    <definedName name="appendix2_1___8" localSheetId="4">#REF!</definedName>
    <definedName name="appendix2_1___8" localSheetId="0">#REF!</definedName>
    <definedName name="appendix2_1___8">#N/A</definedName>
    <definedName name="appendix2_2" localSheetId="2">#REF!</definedName>
    <definedName name="appendix2_2" localSheetId="4">#REF!</definedName>
    <definedName name="appendix2_2" localSheetId="0">#REF!</definedName>
    <definedName name="appendix2_2">#N/A</definedName>
    <definedName name="appendix2_2___0" localSheetId="2">#REF!</definedName>
    <definedName name="appendix2_2___0" localSheetId="4">#REF!</definedName>
    <definedName name="appendix2_2___0" localSheetId="0">#REF!</definedName>
    <definedName name="appendix2_2___0">#N/A</definedName>
    <definedName name="appendix2_2___12" localSheetId="2">#REF!</definedName>
    <definedName name="appendix2_2___12" localSheetId="4">#REF!</definedName>
    <definedName name="appendix2_2___12" localSheetId="0">#REF!</definedName>
    <definedName name="appendix2_2___12">#N/A</definedName>
    <definedName name="appendix2_2___14" localSheetId="2">#REF!</definedName>
    <definedName name="appendix2_2___14" localSheetId="4">#REF!</definedName>
    <definedName name="appendix2_2___14" localSheetId="0">#REF!</definedName>
    <definedName name="appendix2_2___14">#N/A</definedName>
    <definedName name="appendix2_2___3" localSheetId="2">#REF!</definedName>
    <definedName name="appendix2_2___3" localSheetId="4">#REF!</definedName>
    <definedName name="appendix2_2___3" localSheetId="0">#REF!</definedName>
    <definedName name="appendix2_2___3">#N/A</definedName>
    <definedName name="appendix2_2___5" localSheetId="2">#REF!</definedName>
    <definedName name="appendix2_2___5" localSheetId="4">#REF!</definedName>
    <definedName name="appendix2_2___5" localSheetId="0">#REF!</definedName>
    <definedName name="appendix2_2___5">#N/A</definedName>
    <definedName name="appendix2_2___6" localSheetId="2">#REF!</definedName>
    <definedName name="appendix2_2___6" localSheetId="4">#REF!</definedName>
    <definedName name="appendix2_2___6" localSheetId="0">#REF!</definedName>
    <definedName name="appendix2_2___6">#N/A</definedName>
    <definedName name="appendix2_2___8" localSheetId="2">#REF!</definedName>
    <definedName name="appendix2_2___8" localSheetId="4">#REF!</definedName>
    <definedName name="appendix2_2___8" localSheetId="0">#REF!</definedName>
    <definedName name="appendix2_2___8">#N/A</definedName>
    <definedName name="Apr" localSheetId="1">#REF!</definedName>
    <definedName name="Apr" localSheetId="2">#REF!</definedName>
    <definedName name="Apr" localSheetId="4">#REF!</definedName>
    <definedName name="Apr" localSheetId="0">#REF!</definedName>
    <definedName name="Apr">#REF!</definedName>
    <definedName name="April">#REF!</definedName>
    <definedName name="AQ" localSheetId="1">#REF!</definedName>
    <definedName name="AQ" localSheetId="2">#REF!</definedName>
    <definedName name="AQ" localSheetId="4">#REF!</definedName>
    <definedName name="AQ" localSheetId="0">#REF!</definedName>
    <definedName name="AQ">#REF!</definedName>
    <definedName name="AQWS" localSheetId="1">#REF!</definedName>
    <definedName name="AQWS" localSheetId="2">#REF!</definedName>
    <definedName name="AQWS" localSheetId="4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localSheetId="4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1">#REF!</definedName>
    <definedName name="ASD" localSheetId="2">#REF!</definedName>
    <definedName name="ASD" localSheetId="4">#REF!</definedName>
    <definedName name="ASD" localSheetId="0">#REF!</definedName>
    <definedName name="ASD">#REF!</definedName>
    <definedName name="asdff" localSheetId="1">#REF!</definedName>
    <definedName name="asdff" localSheetId="2">#REF!</definedName>
    <definedName name="asdff" localSheetId="4">#REF!</definedName>
    <definedName name="asdff" localSheetId="0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2">#REF!</definedName>
    <definedName name="assd" localSheetId="4">#REF!</definedName>
    <definedName name="assd" localSheetId="0">#REF!</definedName>
    <definedName name="assd">"#ref!"</definedName>
    <definedName name="ASSETS" localSheetId="2">#N/A</definedName>
    <definedName name="ASSETS" localSheetId="4">#N/A</definedName>
    <definedName name="ASSETS" localSheetId="0">#N/A</definedName>
    <definedName name="ASSETS">"#n/a"</definedName>
    <definedName name="AssetStatus" localSheetId="2">#REF!</definedName>
    <definedName name="AssetStatus" localSheetId="4">#REF!</definedName>
    <definedName name="AssetStatus" localSheetId="0">#REF!</definedName>
    <definedName name="AssetStatus">#REF!</definedName>
    <definedName name="AssetType" localSheetId="2">#REF!</definedName>
    <definedName name="AssetType" localSheetId="4">#REF!</definedName>
    <definedName name="AssetType" localSheetId="0">#REF!</definedName>
    <definedName name="AssetType">#REF!</definedName>
    <definedName name="ASTL" localSheetId="2">#REF!</definedName>
    <definedName name="ASTL" localSheetId="4">#REF!</definedName>
    <definedName name="ASTL" localSheetId="0">#REF!</definedName>
    <definedName name="ASTL">"#ref!"</definedName>
    <definedName name="ASW" localSheetId="1">#REF!</definedName>
    <definedName name="ASW" localSheetId="2">#REF!</definedName>
    <definedName name="ASW" localSheetId="4">#REF!</definedName>
    <definedName name="ASW" localSheetId="0">#REF!</definedName>
    <definedName name="ASW">#REF!</definedName>
    <definedName name="ASWQ" localSheetId="1">#REF!</definedName>
    <definedName name="ASWQ" localSheetId="2">#REF!</definedName>
    <definedName name="ASWQ" localSheetId="4">#REF!</definedName>
    <definedName name="ASWQ" localSheetId="0">#REF!</definedName>
    <definedName name="ASWQ">#REF!</definedName>
    <definedName name="AuditorFolder" localSheetId="2">#REF!</definedName>
    <definedName name="AuditorFolder" localSheetId="4">#REF!</definedName>
    <definedName name="AuditorFolder" localSheetId="0">#REF!</definedName>
    <definedName name="AuditorFolder">#REF!</definedName>
    <definedName name="Aug" localSheetId="1">#REF!</definedName>
    <definedName name="Aug" localSheetId="2">#REF!</definedName>
    <definedName name="Aug" localSheetId="4">#REF!</definedName>
    <definedName name="Aug" localSheetId="0">#REF!</definedName>
    <definedName name="Aug">#REF!</definedName>
    <definedName name="AV" localSheetId="1">#REF!</definedName>
    <definedName name="AV" localSheetId="2">#REF!</definedName>
    <definedName name="AV" localSheetId="4">#REF!</definedName>
    <definedName name="AV" localSheetId="0">#REF!</definedName>
    <definedName name="AV">#REF!</definedName>
    <definedName name="aw" localSheetId="1">#REF!</definedName>
    <definedName name="aw" localSheetId="2">#REF!</definedName>
    <definedName name="aw" localSheetId="4">#REF!</definedName>
    <definedName name="aw" localSheetId="0">#REF!</definedName>
    <definedName name="aw">#REF!</definedName>
    <definedName name="awps" localSheetId="2">#REF!</definedName>
    <definedName name="awps" localSheetId="4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1">#REF!</definedName>
    <definedName name="ax" localSheetId="2" hidden="1">{"'Eng (page2)'!$A$1:$D$52"}</definedName>
    <definedName name="ax" localSheetId="4" hidden="1">{"'Eng (page2)'!$A$1:$D$52"}</definedName>
    <definedName name="ax" localSheetId="0" hidden="1">{"'Eng (page2)'!$A$1:$D$52"}</definedName>
    <definedName name="AX">#REF!</definedName>
    <definedName name="AXZ" localSheetId="1">#REF!</definedName>
    <definedName name="AXZ" localSheetId="0">#REF!</definedName>
    <definedName name="AXZ">#REF!</definedName>
    <definedName name="AYUD" localSheetId="2">#REF!</definedName>
    <definedName name="AYUD" localSheetId="4">#REF!</definedName>
    <definedName name="AYUD" localSheetId="0">#REF!</definedName>
    <definedName name="AYUD">"#ref!"</definedName>
    <definedName name="AZ" localSheetId="1">#REF!</definedName>
    <definedName name="AZ" localSheetId="3">#REF!</definedName>
    <definedName name="AZ" localSheetId="0">#REF!</definedName>
    <definedName name="AZ">#REF!</definedName>
    <definedName name="b" localSheetId="1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1">#REF!</definedName>
    <definedName name="B_10" localSheetId="2">#REF!</definedName>
    <definedName name="B_10" localSheetId="4">#REF!</definedName>
    <definedName name="B_10" localSheetId="0">#REF!</definedName>
    <definedName name="B_10">#REF!</definedName>
    <definedName name="B_10_1" localSheetId="1">#REF!</definedName>
    <definedName name="B_10_1" localSheetId="2">#REF!</definedName>
    <definedName name="B_10_1" localSheetId="4">#REF!</definedName>
    <definedName name="B_10_1" localSheetId="0">#REF!</definedName>
    <definedName name="B_10_1">#REF!</definedName>
    <definedName name="B_10_2" localSheetId="1">#REF!</definedName>
    <definedName name="B_10_2" localSheetId="2">#REF!</definedName>
    <definedName name="B_10_2" localSheetId="4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2">#REF!</definedName>
    <definedName name="B_LAND" localSheetId="4">#REF!</definedName>
    <definedName name="B_LAND" localSheetId="0">#REF!</definedName>
    <definedName name="B_LAND">"#ref!"</definedName>
    <definedName name="B_LAND_W" localSheetId="2">#REF!</definedName>
    <definedName name="B_LAND_W" localSheetId="4">#REF!</definedName>
    <definedName name="B_LAND_W" localSheetId="0">#REF!</definedName>
    <definedName name="B_LAND_W">"#ref!"</definedName>
    <definedName name="B1.1" localSheetId="1" hidden="1">#REF!</definedName>
    <definedName name="B1.1" localSheetId="3" hidden="1">#REF!</definedName>
    <definedName name="B1.1" localSheetId="0" hidden="1">#REF!</definedName>
    <definedName name="B1.1" hidden="1">#REF!</definedName>
    <definedName name="B322222222222222">#REF!</definedName>
    <definedName name="BA" localSheetId="1">#REF!</definedName>
    <definedName name="BA" localSheetId="0">#REF!</definedName>
    <definedName name="BA">#REF!</definedName>
    <definedName name="baba" localSheetId="2">#REF!</definedName>
    <definedName name="baba" localSheetId="4">#REF!</definedName>
    <definedName name="baba" localSheetId="0">#REF!</definedName>
    <definedName name="baba">#N/A</definedName>
    <definedName name="Back" localSheetId="1">#REF!</definedName>
    <definedName name="Back" localSheetId="2">#REF!</definedName>
    <definedName name="Back" localSheetId="4">#REF!</definedName>
    <definedName name="Back" localSheetId="0">#REF!</definedName>
    <definedName name="Back">#REF!</definedName>
    <definedName name="Back_1" localSheetId="1">#REF!</definedName>
    <definedName name="Back_1" localSheetId="2">#REF!</definedName>
    <definedName name="Back_1" localSheetId="4">#REF!</definedName>
    <definedName name="Back_1" localSheetId="0">#REF!</definedName>
    <definedName name="Back_1">#REF!</definedName>
    <definedName name="Back_2" localSheetId="1">#REF!</definedName>
    <definedName name="Back_2" localSheetId="2">#REF!</definedName>
    <definedName name="Back_2" localSheetId="4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2">#REF!</definedName>
    <definedName name="Bank" localSheetId="4">#REF!</definedName>
    <definedName name="Bank" localSheetId="0">#REF!</definedName>
    <definedName name="Bank">"#ref!"</definedName>
    <definedName name="BANK1">#REF!</definedName>
    <definedName name="BANPU" localSheetId="2">#REF!</definedName>
    <definedName name="BANPU" localSheetId="4">#REF!</definedName>
    <definedName name="BANPU" localSheetId="0">#REF!</definedName>
    <definedName name="BANPU">"#ref!"</definedName>
    <definedName name="BANPU_F" localSheetId="2">#REF!</definedName>
    <definedName name="BANPU_F" localSheetId="4">#REF!</definedName>
    <definedName name="BANPU_F" localSheetId="0">#REF!</definedName>
    <definedName name="BANPU_F">"#ref!"</definedName>
    <definedName name="BANPU_W" localSheetId="2">#REF!</definedName>
    <definedName name="BANPU_W" localSheetId="4">#REF!</definedName>
    <definedName name="BANPU_W" localSheetId="0">#REF!</definedName>
    <definedName name="BANPU_W">"#ref!"</definedName>
    <definedName name="BANPUW1" localSheetId="2">#REF!</definedName>
    <definedName name="BANPUW1" localSheetId="4">#REF!</definedName>
    <definedName name="BANPUW1" localSheetId="0">#REF!</definedName>
    <definedName name="BANPUW1">"#ref!"</definedName>
    <definedName name="base" localSheetId="1">#REF!</definedName>
    <definedName name="base" localSheetId="3">#REF!</definedName>
    <definedName name="base" localSheetId="0">#REF!</definedName>
    <definedName name="base">#REF!</definedName>
    <definedName name="base_1" localSheetId="1">#REF!</definedName>
    <definedName name="base_1" localSheetId="0">#REF!</definedName>
    <definedName name="base_1">#REF!</definedName>
    <definedName name="base_2" localSheetId="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2">#REF!</definedName>
    <definedName name="BASEPRICE" localSheetId="4">#REF!</definedName>
    <definedName name="BASEPRICE" localSheetId="0">#REF!</definedName>
    <definedName name="BASEPRICE">"#ref!"</definedName>
    <definedName name="BATA" localSheetId="2">#REF!</definedName>
    <definedName name="BATA" localSheetId="4">#REF!</definedName>
    <definedName name="BATA" localSheetId="0">#REF!</definedName>
    <definedName name="BATA">"#ref!"</definedName>
    <definedName name="BAY" localSheetId="2">#REF!</definedName>
    <definedName name="BAY" localSheetId="4">#REF!</definedName>
    <definedName name="BAY" localSheetId="0">#REF!</definedName>
    <definedName name="BAY">"#ref!"</definedName>
    <definedName name="bb" localSheetId="1">#REF!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 localSheetId="0">#REF!</definedName>
    <definedName name="BBB">#REF!</definedName>
    <definedName name="bbb_1" localSheetId="2">#REF!</definedName>
    <definedName name="bbb_1" localSheetId="4">#REF!</definedName>
    <definedName name="bbb_1" localSheetId="0">#REF!</definedName>
    <definedName name="bbb_1">#REF!</definedName>
    <definedName name="bbb_2" localSheetId="2">#REF!</definedName>
    <definedName name="bbb_2" localSheetId="4">#REF!</definedName>
    <definedName name="bbb_2" localSheetId="0">#REF!</definedName>
    <definedName name="bbb_2">#REF!</definedName>
    <definedName name="bbb_3" localSheetId="2">#REF!</definedName>
    <definedName name="bbb_3" localSheetId="4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2">#REF!</definedName>
    <definedName name="BBL" localSheetId="4">#REF!</definedName>
    <definedName name="BBL" localSheetId="0">#REF!</definedName>
    <definedName name="BBL">"#ref!"</definedName>
    <definedName name="BCExport" localSheetId="1">#REF!</definedName>
    <definedName name="BCExport" localSheetId="3">#REF!</definedName>
    <definedName name="BCExport" localSheetId="0">#REF!</definedName>
    <definedName name="BCExport">#REF!</definedName>
    <definedName name="BCExport_1" localSheetId="1">#REF!</definedName>
    <definedName name="BCExport_1" localSheetId="0">#REF!</definedName>
    <definedName name="BCExport_1">#REF!</definedName>
    <definedName name="BCExport_2" localSheetId="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2">#REF!</definedName>
    <definedName name="BF0" localSheetId="4">#REF!</definedName>
    <definedName name="BF0" localSheetId="0">#REF!</definedName>
    <definedName name="BF0">"#ref!"</definedName>
    <definedName name="BFIT" localSheetId="2">#REF!</definedName>
    <definedName name="BFIT" localSheetId="4">#REF!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2">#REF!</definedName>
    <definedName name="BGES" localSheetId="4">#REF!</definedName>
    <definedName name="BGES" localSheetId="0">#REF!</definedName>
    <definedName name="BGES">"#ref!"</definedName>
    <definedName name="BGH" localSheetId="2">#REF!</definedName>
    <definedName name="BGH" localSheetId="4">#REF!</definedName>
    <definedName name="BGH" localSheetId="0">#REF!</definedName>
    <definedName name="BGH">"#ref!"</definedName>
    <definedName name="BH" localSheetId="2">#REF!</definedName>
    <definedName name="BH" localSheetId="4">#REF!</definedName>
    <definedName name="BH" localSheetId="0">#REF!</definedName>
    <definedName name="BH">"#ref!"</definedName>
    <definedName name="BJC" localSheetId="2">#REF!</definedName>
    <definedName name="BJC" localSheetId="4">#REF!</definedName>
    <definedName name="BJC" localSheetId="0">#REF!</definedName>
    <definedName name="BJC">"#ref!"</definedName>
    <definedName name="BKI" localSheetId="2">#REF!</definedName>
    <definedName name="BKI" localSheetId="4">#REF!</definedName>
    <definedName name="BKI" localSheetId="0">#REF!</definedName>
    <definedName name="BKI">"#ref!"</definedName>
    <definedName name="BL" localSheetId="1">#REF!</definedName>
    <definedName name="BL" localSheetId="3">#REF!</definedName>
    <definedName name="BL" localSheetId="0">#REF!</definedName>
    <definedName name="BL">#REF!</definedName>
    <definedName name="BN" localSheetId="1">#REF!</definedName>
    <definedName name="BN" localSheetId="0">#REF!</definedName>
    <definedName name="BN">#REF!</definedName>
    <definedName name="BO" localSheetId="1">#REF!</definedName>
    <definedName name="bo" localSheetId="0">#REF!</definedName>
    <definedName name="BO">#REF!</definedName>
    <definedName name="BOI" localSheetId="2">#REF!</definedName>
    <definedName name="BOI" localSheetId="4">#REF!</definedName>
    <definedName name="BOI" localSheetId="0">#REF!</definedName>
    <definedName name="BOI">#REF!</definedName>
    <definedName name="BONUS1" localSheetId="1">#REF!</definedName>
    <definedName name="BONUS1" localSheetId="2">#REF!</definedName>
    <definedName name="BONUS1" localSheetId="4">#REF!</definedName>
    <definedName name="BONUS1" localSheetId="0">#REF!</definedName>
    <definedName name="BONUS1">#REF!</definedName>
    <definedName name="BONUS1_1" localSheetId="1">#REF!</definedName>
    <definedName name="BONUS1_1" localSheetId="2">#REF!</definedName>
    <definedName name="BONUS1_1" localSheetId="4">#REF!</definedName>
    <definedName name="BONUS1_1" localSheetId="0">#REF!</definedName>
    <definedName name="BONUS1_1">#REF!</definedName>
    <definedName name="BONUS1_2" localSheetId="1">#REF!</definedName>
    <definedName name="BONUS1_2" localSheetId="2">#REF!</definedName>
    <definedName name="BONUS1_2" localSheetId="4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2">#REF!</definedName>
    <definedName name="BRC" localSheetId="4">#REF!</definedName>
    <definedName name="BRC" localSheetId="0">#REF!</definedName>
    <definedName name="BRC">"#ref!"</definedName>
    <definedName name="brr" localSheetId="1">#REF!</definedName>
    <definedName name="brr" localSheetId="2">#REF!</definedName>
    <definedName name="brr" localSheetId="4">#REF!</definedName>
    <definedName name="brr" localSheetId="0">#REF!</definedName>
    <definedName name="brr">#REF!</definedName>
    <definedName name="BS" localSheetId="2">#REF!</definedName>
    <definedName name="BS" localSheetId="4">#REF!</definedName>
    <definedName name="BS" localSheetId="0">#REF!</definedName>
    <definedName name="BS">"#ref!"</definedName>
    <definedName name="BS_1" localSheetId="1">#REF!</definedName>
    <definedName name="BS_1" localSheetId="3">#REF!</definedName>
    <definedName name="BS_1" localSheetId="0">#REF!</definedName>
    <definedName name="BS_1">#REF!</definedName>
    <definedName name="BS_2" localSheetId="1">#REF!</definedName>
    <definedName name="BS_2" localSheetId="0">#REF!</definedName>
    <definedName name="BS_2">#REF!</definedName>
    <definedName name="BS_3" localSheetId="1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2">#REF!</definedName>
    <definedName name="BT" localSheetId="4">#REF!</definedName>
    <definedName name="BT" localSheetId="0">#REF!</definedName>
    <definedName name="BT">"#ref!"</definedName>
    <definedName name="BU" localSheetId="1">#REF!</definedName>
    <definedName name="BU" localSheetId="3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 localSheetId="4">#REF!</definedName>
    <definedName name="BuiltIn_Print_Area" localSheetId="0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 localSheetId="4">#REF!</definedName>
    <definedName name="BuiltIn_Print_Area___0" localSheetId="0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 localSheetId="4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2">#REF!</definedName>
    <definedName name="BUY" localSheetId="4">#REF!</definedName>
    <definedName name="BUY" localSheetId="0">#REF!</definedName>
    <definedName name="BUY">"#ref!"</definedName>
    <definedName name="BX" localSheetId="1">#REF!</definedName>
    <definedName name="BX" localSheetId="3">#REF!</definedName>
    <definedName name="BX" localSheetId="0">#REF!</definedName>
    <definedName name="BX">#REF!</definedName>
    <definedName name="C_Period">#REF!</definedName>
    <definedName name="c402." localSheetId="1">#REF!</definedName>
    <definedName name="c402." localSheetId="2">#REF!</definedName>
    <definedName name="c402." localSheetId="4">#REF!</definedName>
    <definedName name="c402." localSheetId="0">#REF!</definedName>
    <definedName name="c402.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1">#REF!</definedName>
    <definedName name="CalcAgencyPrice" localSheetId="2">#REF!</definedName>
    <definedName name="CalcAgencyPrice" localSheetId="4">#REF!</definedName>
    <definedName name="CalcAgencyPrice" localSheetId="0">#REF!</definedName>
    <definedName name="CalcAgencyPrice">#REF!</definedName>
    <definedName name="CAPITAL" localSheetId="2">#REF!</definedName>
    <definedName name="CAPITAL" localSheetId="4">#REF!</definedName>
    <definedName name="CAPITAL" localSheetId="0">#REF!</definedName>
    <definedName name="CAPITAL">"#ref!"</definedName>
    <definedName name="CARRIED_FORWARD" localSheetId="2">#REF!</definedName>
    <definedName name="CARRIED_FORWARD" localSheetId="4">#REF!</definedName>
    <definedName name="CARRIED_FORWARD" localSheetId="0">#REF!</definedName>
    <definedName name="CARRIED_FORWARD">"#ref!"</definedName>
    <definedName name="case">#REF!</definedName>
    <definedName name="CASH" localSheetId="2">#REF!</definedName>
    <definedName name="CASH" localSheetId="4">#REF!</definedName>
    <definedName name="CASH" localSheetId="0">#REF!</definedName>
    <definedName name="Cash">#REF!</definedName>
    <definedName name="cash_1" localSheetId="1">#REF!</definedName>
    <definedName name="cash_1" localSheetId="2">#REF!</definedName>
    <definedName name="cash_1" localSheetId="4">#REF!</definedName>
    <definedName name="cash_1" localSheetId="0">#REF!</definedName>
    <definedName name="cash_1">#REF!</definedName>
    <definedName name="cash_2" localSheetId="1">#REF!</definedName>
    <definedName name="cash_2" localSheetId="2">#REF!</definedName>
    <definedName name="cash_2" localSheetId="4">#REF!</definedName>
    <definedName name="cash_2" localSheetId="0">#REF!</definedName>
    <definedName name="cash_2">#REF!</definedName>
    <definedName name="cash_3" localSheetId="1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c" localSheetId="2">#REF!</definedName>
    <definedName name="cc" localSheetId="4">#REF!</definedName>
    <definedName name="cc" localSheetId="0">#REF!</definedName>
    <definedName name="cc">"#ref!"</definedName>
    <definedName name="cc_1" localSheetId="1">#REF!</definedName>
    <definedName name="cc_1" localSheetId="3">#REF!</definedName>
    <definedName name="cc_1" localSheetId="0">#REF!</definedName>
    <definedName name="cc_1">#REF!</definedName>
    <definedName name="cc_2" localSheetId="1">#REF!</definedName>
    <definedName name="cc_2" localSheetId="0">#REF!</definedName>
    <definedName name="cc_2">#REF!</definedName>
    <definedName name="cc_3" localSheetId="1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2">#REF!</definedName>
    <definedName name="ccccc" localSheetId="4">#REF!</definedName>
    <definedName name="ccccc" localSheetId="0">#REF!</definedName>
    <definedName name="ccccc">#REF!</definedName>
    <definedName name="CCFF" localSheetId="1">#REF!</definedName>
    <definedName name="CCFF" localSheetId="2">#REF!</definedName>
    <definedName name="CCFF" localSheetId="4">#REF!</definedName>
    <definedName name="CCFF" localSheetId="0">#REF!</definedName>
    <definedName name="CCFF">#REF!</definedName>
    <definedName name="cd" localSheetId="1">#REF!</definedName>
    <definedName name="cd" localSheetId="2">#REF!</definedName>
    <definedName name="cd" localSheetId="4">#REF!</definedName>
    <definedName name="cd" localSheetId="0">#REF!</definedName>
    <definedName name="cd">#REF!</definedName>
    <definedName name="CEI" localSheetId="2">#REF!</definedName>
    <definedName name="CEI" localSheetId="4">#REF!</definedName>
    <definedName name="CEI" localSheetId="0">#REF!</definedName>
    <definedName name="CEI">"#ref!"</definedName>
    <definedName name="cellIsStratified" localSheetId="1">#REF!</definedName>
    <definedName name="cellIsStratified" localSheetId="3">#REF!</definedName>
    <definedName name="cellIsStratified" localSheetId="0">#REF!</definedName>
    <definedName name="cellIsStratified">#REF!</definedName>
    <definedName name="cellProjectedMisstatementWarning" localSheetId="1">#REF!</definedName>
    <definedName name="cellProjectedMisstatementWarning" localSheetId="0">#REF!</definedName>
    <definedName name="cellProjectedMisstatementWarning">#REF!</definedName>
    <definedName name="cellSampleSize" localSheetId="1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1">#REF!</definedName>
    <definedName name="CF" localSheetId="2">#REF!</definedName>
    <definedName name="CF" localSheetId="3">#REF!</definedName>
    <definedName name="CF" localSheetId="4">#REF!</definedName>
    <definedName name="CF" localSheetId="0">#REF!</definedName>
    <definedName name="CF">#REF!</definedName>
    <definedName name="CF0" localSheetId="2">#REF!</definedName>
    <definedName name="CF0" localSheetId="4">#REF!</definedName>
    <definedName name="CF0" localSheetId="0">#REF!</definedName>
    <definedName name="CF0">"#ref!"</definedName>
    <definedName name="CFF" localSheetId="1">#REF!</definedName>
    <definedName name="CFF" localSheetId="2">#REF!</definedName>
    <definedName name="CFF" localSheetId="4">#REF!</definedName>
    <definedName name="CFF" localSheetId="0">#REF!</definedName>
    <definedName name="CFF">#REF!</definedName>
    <definedName name="change_prices" localSheetId="2">#REF!</definedName>
    <definedName name="change_prices" localSheetId="4">#REF!</definedName>
    <definedName name="change_prices" localSheetId="0">#REF!</definedName>
    <definedName name="change_prices">"#ref!"</definedName>
    <definedName name="CHART" localSheetId="1">#REF!</definedName>
    <definedName name="CHART" localSheetId="3">#REF!</definedName>
    <definedName name="CHART" localSheetId="0">#REF!</definedName>
    <definedName name="CHART">#REF!</definedName>
    <definedName name="chart_of_account" localSheetId="1">#REF!</definedName>
    <definedName name="chart_of_account" localSheetId="0">#REF!</definedName>
    <definedName name="chart_of_account">#REF!</definedName>
    <definedName name="CheckIBT_YTD">#REF!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2">#REF!</definedName>
    <definedName name="CIT" localSheetId="4">#REF!</definedName>
    <definedName name="CIT" localSheetId="0">#REF!</definedName>
    <definedName name="CIT">"#ref!"</definedName>
    <definedName name="CIT_F" localSheetId="2">#REF!</definedName>
    <definedName name="CIT_F" localSheetId="4">#REF!</definedName>
    <definedName name="CIT_F" localSheetId="0">#REF!</definedName>
    <definedName name="CIT_F">"#ref!"</definedName>
    <definedName name="Class" localSheetId="2">#REF!</definedName>
    <definedName name="Class" localSheetId="4">#REF!</definedName>
    <definedName name="Class" localSheetId="0">#REF!</definedName>
    <definedName name="Class">#REF!</definedName>
    <definedName name="clear" localSheetId="1">#REF!</definedName>
    <definedName name="clear" localSheetId="2">#REF!</definedName>
    <definedName name="clear" localSheetId="4">#REF!</definedName>
    <definedName name="clear" localSheetId="0">#REF!</definedName>
    <definedName name="clear">#REF!</definedName>
    <definedName name="CLOSING" localSheetId="2">#REF!</definedName>
    <definedName name="CLOSING" localSheetId="4">#REF!</definedName>
    <definedName name="CLOSING" localSheetId="0">#REF!</definedName>
    <definedName name="CLOSING">"#ref!"</definedName>
    <definedName name="CMG" localSheetId="2">#REF!</definedName>
    <definedName name="CMG" localSheetId="4">#REF!</definedName>
    <definedName name="CMG" localSheetId="0">#REF!</definedName>
    <definedName name="CMG">"#ref!"</definedName>
    <definedName name="CMIC" localSheetId="2">#REF!</definedName>
    <definedName name="CMIC" localSheetId="4">#REF!</definedName>
    <definedName name="CMIC" localSheetId="0">#REF!</definedName>
    <definedName name="CMIC">"#ref!"</definedName>
    <definedName name="CNT" localSheetId="2">#REF!</definedName>
    <definedName name="CNT" localSheetId="4">#REF!</definedName>
    <definedName name="CNT" localSheetId="0">#REF!</definedName>
    <definedName name="CNT">"#ref!"</definedName>
    <definedName name="co" localSheetId="1">#REF!</definedName>
    <definedName name="co" localSheetId="2">#REF!</definedName>
    <definedName name="co" localSheetId="3">#REF!</definedName>
    <definedName name="co" localSheetId="4">#REF!</definedName>
    <definedName name="co" localSheetId="0">#REF!</definedName>
    <definedName name="co">#REF!</definedName>
    <definedName name="CODE" localSheetId="2">#REF!</definedName>
    <definedName name="CODE" localSheetId="4">#REF!</definedName>
    <definedName name="CODE" localSheetId="0">#REF!</definedName>
    <definedName name="CODE">"#n/a"</definedName>
    <definedName name="Code1">#REF!</definedName>
    <definedName name="CodeAsset" localSheetId="1">#REF!</definedName>
    <definedName name="CodeAsset" localSheetId="2">#REF!</definedName>
    <definedName name="CodeAsset" localSheetId="4">#REF!</definedName>
    <definedName name="CodeAsset" localSheetId="0">#REF!</definedName>
    <definedName name="CodeAsset">#REF!</definedName>
    <definedName name="col" localSheetId="1">#REF!</definedName>
    <definedName name="col" localSheetId="2">#REF!</definedName>
    <definedName name="col" localSheetId="4">#REF!</definedName>
    <definedName name="col" localSheetId="0">#REF!</definedName>
    <definedName name="col">#REF!</definedName>
    <definedName name="Col_YTD">#REF!</definedName>
    <definedName name="ColorNames" localSheetId="1">#REF!</definedName>
    <definedName name="ColorNames" localSheetId="2">#REF!</definedName>
    <definedName name="ColorNames" localSheetId="4">#REF!</definedName>
    <definedName name="ColorNames" localSheetId="0">#REF!</definedName>
    <definedName name="ColorNames">#REF!</definedName>
    <definedName name="com" localSheetId="1">#REF!</definedName>
    <definedName name="com" localSheetId="2">#REF!</definedName>
    <definedName name="com" localSheetId="4">#REF!</definedName>
    <definedName name="com" localSheetId="0">#REF!</definedName>
    <definedName name="com">#REF!</definedName>
    <definedName name="COMBINE" localSheetId="2">#REF!</definedName>
    <definedName name="COMBINE" localSheetId="4">#REF!</definedName>
    <definedName name="COMBINE" localSheetId="0">#REF!</definedName>
    <definedName name="COMBINE">"#ref!"</definedName>
    <definedName name="comm." localSheetId="1">#REF!</definedName>
    <definedName name="comm." localSheetId="2">#REF!</definedName>
    <definedName name="comm." localSheetId="3">#REF!</definedName>
    <definedName name="comm." localSheetId="4">#REF!</definedName>
    <definedName name="comm." localSheetId="0">#REF!</definedName>
    <definedName name="comm.">#REF!</definedName>
    <definedName name="comm._1" localSheetId="1">#REF!</definedName>
    <definedName name="comm._1" localSheetId="2">#REF!</definedName>
    <definedName name="comm._1" localSheetId="4">#REF!</definedName>
    <definedName name="comm._1" localSheetId="0">#REF!</definedName>
    <definedName name="comm._1">#REF!</definedName>
    <definedName name="comm._2" localSheetId="1">#REF!</definedName>
    <definedName name="comm._2" localSheetId="2">#REF!</definedName>
    <definedName name="comm._2" localSheetId="4">#REF!</definedName>
    <definedName name="comm._2" localSheetId="0">#REF!</definedName>
    <definedName name="comm._2">#REF!</definedName>
    <definedName name="comm._3" localSheetId="1">#REF!</definedName>
    <definedName name="comm._3" localSheetId="2">#REF!</definedName>
    <definedName name="comm._3" localSheetId="4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1">#REF!</definedName>
    <definedName name="Company_Name" localSheetId="2">#REF!</definedName>
    <definedName name="Company_Name" localSheetId="4">#REF!</definedName>
    <definedName name="Company_Name" localSheetId="0">#REF!</definedName>
    <definedName name="Company_Name">#REF!</definedName>
    <definedName name="compare" localSheetId="1">#REF!</definedName>
    <definedName name="compare" localSheetId="2">#REF!</definedName>
    <definedName name="compare" localSheetId="4">#REF!</definedName>
    <definedName name="compare" localSheetId="0">#REF!</definedName>
    <definedName name="compare">#REF!</definedName>
    <definedName name="compare_1" localSheetId="1">#REF!</definedName>
    <definedName name="compare_1" localSheetId="2">#REF!</definedName>
    <definedName name="compare_1" localSheetId="4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1">#REF!</definedName>
    <definedName name="Confidence_Factor" localSheetId="2">#REF!</definedName>
    <definedName name="Confidence_Factor" localSheetId="4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1">#REF!</definedName>
    <definedName name="Control_2" localSheetId="2">#REF!</definedName>
    <definedName name="Control_2" localSheetId="3">#REF!</definedName>
    <definedName name="Control_2" localSheetId="4">#REF!</definedName>
    <definedName name="Control_2">#REF!</definedName>
    <definedName name="Conventions" localSheetId="1">#REF!</definedName>
    <definedName name="Conventions" localSheetId="2">#REF!</definedName>
    <definedName name="Conventions" localSheetId="4">#REF!</definedName>
    <definedName name="Conventions" localSheetId="0">#REF!</definedName>
    <definedName name="Conventions">#REF!</definedName>
    <definedName name="COST" localSheetId="2">#REF!</definedName>
    <definedName name="COST" localSheetId="4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1">#REF!</definedName>
    <definedName name="COST_1" localSheetId="2">#REF!</definedName>
    <definedName name="COST_1" localSheetId="4">#REF!</definedName>
    <definedName name="COST_1" localSheetId="0">#REF!</definedName>
    <definedName name="COST_1">#REF!</definedName>
    <definedName name="COST_2" localSheetId="1">#REF!</definedName>
    <definedName name="COST_2" localSheetId="2">#REF!</definedName>
    <definedName name="COST_2" localSheetId="4">#REF!</definedName>
    <definedName name="COST_2" localSheetId="0">#REF!</definedName>
    <definedName name="COST_2">#REF!</definedName>
    <definedName name="COST_3" localSheetId="1">#REF!</definedName>
    <definedName name="COST_3" localSheetId="2">#REF!</definedName>
    <definedName name="COST_3" localSheetId="4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 localSheetId="2">#REF!</definedName>
    <definedName name="cost2" localSheetId="4">#REF!</definedName>
    <definedName name="cost2">#REF!</definedName>
    <definedName name="cost25" localSheetId="1">#REF!</definedName>
    <definedName name="cost25" localSheetId="2">#REF!</definedName>
    <definedName name="cost25" localSheetId="4">#REF!</definedName>
    <definedName name="cost25" localSheetId="0">#REF!</definedName>
    <definedName name="cost25">#REF!</definedName>
    <definedName name="Cost3" localSheetId="1">#REF!</definedName>
    <definedName name="Cost3" localSheetId="2">#REF!</definedName>
    <definedName name="Cost3" localSheetId="4">#REF!</definedName>
    <definedName name="Cost3" localSheetId="0">#REF!</definedName>
    <definedName name="Cost3">#REF!</definedName>
    <definedName name="costa" localSheetId="1">#REF!</definedName>
    <definedName name="costa" localSheetId="2">#REF!</definedName>
    <definedName name="costa" localSheetId="4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2">#REF!</definedName>
    <definedName name="COV" localSheetId="4">#REF!</definedName>
    <definedName name="COV" localSheetId="0">#REF!</definedName>
    <definedName name="COV">"#ref!"</definedName>
    <definedName name="COV___0" localSheetId="2">#REF!</definedName>
    <definedName name="COV___0" localSheetId="4">#REF!</definedName>
    <definedName name="COV___0" localSheetId="0">#REF!</definedName>
    <definedName name="COV___0">"#ref!"</definedName>
    <definedName name="COV___12" localSheetId="2">#REF!</definedName>
    <definedName name="COV___12" localSheetId="4">#REF!</definedName>
    <definedName name="COV___12" localSheetId="0">#REF!</definedName>
    <definedName name="COV___12">"#ref!"</definedName>
    <definedName name="COV___14" localSheetId="2">#REF!</definedName>
    <definedName name="COV___14" localSheetId="4">#REF!</definedName>
    <definedName name="COV___14" localSheetId="0">#REF!</definedName>
    <definedName name="COV___14">"#ref!"</definedName>
    <definedName name="COV___3" localSheetId="2">#REF!</definedName>
    <definedName name="COV___3" localSheetId="4">#REF!</definedName>
    <definedName name="COV___3" localSheetId="0">#REF!</definedName>
    <definedName name="COV___3">"#ref!"</definedName>
    <definedName name="COV___5" localSheetId="2">#REF!</definedName>
    <definedName name="COV___5" localSheetId="4">#REF!</definedName>
    <definedName name="COV___5" localSheetId="0">#REF!</definedName>
    <definedName name="COV___5">"#ref!"</definedName>
    <definedName name="COV___6" localSheetId="2">#REF!</definedName>
    <definedName name="COV___6" localSheetId="4">#REF!</definedName>
    <definedName name="COV___6" localSheetId="0">#REF!</definedName>
    <definedName name="COV___6">"#ref!"</definedName>
    <definedName name="COV___8" localSheetId="2">#REF!</definedName>
    <definedName name="COV___8" localSheetId="4">#REF!</definedName>
    <definedName name="COV___8" localSheetId="0">#REF!</definedName>
    <definedName name="COV___8">"#ref!"</definedName>
    <definedName name="Cover" localSheetId="1">#REF!</definedName>
    <definedName name="Cover" localSheetId="3">#REF!</definedName>
    <definedName name="Cover" localSheetId="0">#REF!</definedName>
    <definedName name="Cover">#REF!</definedName>
    <definedName name="Cover1" localSheetId="2">#REF!</definedName>
    <definedName name="Cover1" localSheetId="4">#REF!</definedName>
    <definedName name="Cover1" localSheetId="0">#REF!</definedName>
    <definedName name="Cover1">"#ref!"</definedName>
    <definedName name="CPF" localSheetId="2">#REF!</definedName>
    <definedName name="CPF" localSheetId="4">#REF!</definedName>
    <definedName name="CPF" localSheetId="0">#REF!</definedName>
    <definedName name="CPF">"#ref!"</definedName>
    <definedName name="CREDIT">#N/A</definedName>
    <definedName name="CREDITORS" localSheetId="2">#REF!</definedName>
    <definedName name="CREDITORS" localSheetId="4">#REF!</definedName>
    <definedName name="CREDITORS" localSheetId="0">#REF!</definedName>
    <definedName name="CREDITORS">"#ref!"</definedName>
    <definedName name="_xlnm.Criteria" localSheetId="1">#REF!</definedName>
    <definedName name="_xlnm.Criteria" localSheetId="2">#REF!</definedName>
    <definedName name="_xlnm.Criteria" localSheetId="4">#REF!</definedName>
    <definedName name="_xlnm.Criteria" localSheetId="0">#REF!</definedName>
    <definedName name="_xlnm.Criteria">#REF!</definedName>
    <definedName name="CSC" localSheetId="2">#REF!</definedName>
    <definedName name="CSC" localSheetId="4">#REF!</definedName>
    <definedName name="CSC" localSheetId="0">#REF!</definedName>
    <definedName name="CSC">"#ref!"</definedName>
    <definedName name="CTI_TOWER_FL.18__191_54_57RATCHADAPISEK_RD.__KHLONG_TOEI__BKK_10110" localSheetId="1">#REF!</definedName>
    <definedName name="CTI_TOWER_FL.18__191_54_57RATCHADAPISEK_RD.__KHLONG_TOEI__BKK_10110" localSheetId="3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1">#REF!</definedName>
    <definedName name="cur" localSheetId="0">#REF!</definedName>
    <definedName name="cur">#REF!</definedName>
    <definedName name="cur_1" localSheetId="1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2">#REF!</definedName>
    <definedName name="curr_rte" localSheetId="4">#REF!</definedName>
    <definedName name="curr_rte" localSheetId="0">#REF!</definedName>
    <definedName name="curr_rte">"#ref!"</definedName>
    <definedName name="curr_yr" localSheetId="2">#REF!</definedName>
    <definedName name="curr_yr" localSheetId="4">#REF!</definedName>
    <definedName name="curr_yr" localSheetId="0">#REF!</definedName>
    <definedName name="curr_yr">"#ref!"</definedName>
    <definedName name="Currency" localSheetId="1">#REF!</definedName>
    <definedName name="Currency" localSheetId="3">#REF!</definedName>
    <definedName name="Currency" localSheetId="0">#REF!</definedName>
    <definedName name="Currency">#REF!</definedName>
    <definedName name="Current" localSheetId="1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2">#REF!</definedName>
    <definedName name="CurrYA" localSheetId="4">#REF!</definedName>
    <definedName name="CurrYA" localSheetId="0">#REF!</definedName>
    <definedName name="CurrYA">#N/A</definedName>
    <definedName name="CurrYA___0" localSheetId="2">#REF!</definedName>
    <definedName name="CurrYA___0" localSheetId="4">#REF!</definedName>
    <definedName name="CurrYA___0" localSheetId="0">#REF!</definedName>
    <definedName name="CurrYA___0">#N/A</definedName>
    <definedName name="CurrYA___12" localSheetId="2">#REF!</definedName>
    <definedName name="CurrYA___12" localSheetId="4">#REF!</definedName>
    <definedName name="CurrYA___12" localSheetId="0">#REF!</definedName>
    <definedName name="CurrYA___12">#N/A</definedName>
    <definedName name="CurrYA___14" localSheetId="2">#REF!</definedName>
    <definedName name="CurrYA___14" localSheetId="4">#REF!</definedName>
    <definedName name="CurrYA___14" localSheetId="0">#REF!</definedName>
    <definedName name="CurrYA___14">#N/A</definedName>
    <definedName name="CurrYA___3" localSheetId="2">#REF!</definedName>
    <definedName name="CurrYA___3" localSheetId="4">#REF!</definedName>
    <definedName name="CurrYA___3" localSheetId="0">#REF!</definedName>
    <definedName name="CurrYA___3">#N/A</definedName>
    <definedName name="CurrYA___5" localSheetId="2">#REF!</definedName>
    <definedName name="CurrYA___5" localSheetId="4">#REF!</definedName>
    <definedName name="CurrYA___5" localSheetId="0">#REF!</definedName>
    <definedName name="CurrYA___5">#N/A</definedName>
    <definedName name="CurrYA___6" localSheetId="2">#REF!</definedName>
    <definedName name="CurrYA___6" localSheetId="4">#REF!</definedName>
    <definedName name="CurrYA___6" localSheetId="0">#REF!</definedName>
    <definedName name="CurrYA___6">#N/A</definedName>
    <definedName name="CurrYA___8" localSheetId="2">#REF!</definedName>
    <definedName name="CurrYA___8" localSheetId="4">#REF!</definedName>
    <definedName name="CurrYA___8" localSheetId="0">#REF!</definedName>
    <definedName name="CurrYA___8">#N/A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1">#REF!</definedName>
    <definedName name="D_1" localSheetId="2">#REF!</definedName>
    <definedName name="D_1" localSheetId="4">#REF!</definedName>
    <definedName name="D_1" localSheetId="0">#REF!</definedName>
    <definedName name="D_1">#REF!</definedName>
    <definedName name="D_2" localSheetId="1">#REF!</definedName>
    <definedName name="D_2" localSheetId="2">#REF!</definedName>
    <definedName name="D_2" localSheetId="4">#REF!</definedName>
    <definedName name="D_2" localSheetId="0">#REF!</definedName>
    <definedName name="D_2">#REF!</definedName>
    <definedName name="D_3" localSheetId="1">#REF!</definedName>
    <definedName name="D_3" localSheetId="2">#REF!</definedName>
    <definedName name="D_3" localSheetId="4">#REF!</definedName>
    <definedName name="D_3" localSheetId="0">#REF!</definedName>
    <definedName name="D_3">#REF!</definedName>
    <definedName name="D112." localSheetId="2">#REF!</definedName>
    <definedName name="D112." localSheetId="4">#REF!</definedName>
    <definedName name="D112." localSheetId="0">#REF!</definedName>
    <definedName name="D112.">"#ref!"</definedName>
    <definedName name="dadf" localSheetId="1">#REF!</definedName>
    <definedName name="dadf" localSheetId="3">#REF!</definedName>
    <definedName name="dadf" localSheetId="0">#REF!</definedName>
    <definedName name="dadf">#REF!</definedName>
    <definedName name="DAILY" localSheetId="2">#REF!</definedName>
    <definedName name="DAILY" localSheetId="4">#REF!</definedName>
    <definedName name="DAILY" localSheetId="0">#REF!</definedName>
    <definedName name="DAILY">"#ref!"</definedName>
    <definedName name="dakewhrleh" localSheetId="1">#REF!</definedName>
    <definedName name="dakewhrleh" localSheetId="3">#REF!</definedName>
    <definedName name="dakewhrleh" localSheetId="0">#REF!</definedName>
    <definedName name="dakewhrleh">#REF!</definedName>
    <definedName name="DaRWk1" localSheetId="1">#REF!</definedName>
    <definedName name="DaRWk1" localSheetId="0">#REF!</definedName>
    <definedName name="DaRWk1">#REF!</definedName>
    <definedName name="DaRWk10" localSheetId="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1">#REF!</definedName>
    <definedName name="DATA_01" localSheetId="2">#REF!</definedName>
    <definedName name="DATA_01" localSheetId="3">#REF!</definedName>
    <definedName name="DATA_01" localSheetId="4">#REF!</definedName>
    <definedName name="DATA_01" localSheetId="0">#REF!</definedName>
    <definedName name="DATA_01">#REF!</definedName>
    <definedName name="DATA_01_1" localSheetId="1">#REF!</definedName>
    <definedName name="DATA_01_1" localSheetId="2">#REF!</definedName>
    <definedName name="DATA_01_1" localSheetId="4">#REF!</definedName>
    <definedName name="DATA_01_1" localSheetId="0">#REF!</definedName>
    <definedName name="DATA_01_1">#REF!</definedName>
    <definedName name="DATA_01_2" localSheetId="1">#REF!</definedName>
    <definedName name="DATA_01_2" localSheetId="2">#REF!</definedName>
    <definedName name="DATA_01_2" localSheetId="4">#REF!</definedName>
    <definedName name="DATA_01_2" localSheetId="0">#REF!</definedName>
    <definedName name="DATA_01_2">#REF!</definedName>
    <definedName name="DATA_01_3" localSheetId="1">#REF!</definedName>
    <definedName name="DATA_01_3" localSheetId="2">#REF!</definedName>
    <definedName name="DATA_01_3" localSheetId="4">#REF!</definedName>
    <definedName name="DATA_01_3" localSheetId="0">#REF!</definedName>
    <definedName name="DATA_01_3">#REF!</definedName>
    <definedName name="DATA_02" localSheetId="1">#REF!</definedName>
    <definedName name="DATA_02" localSheetId="2">#REF!</definedName>
    <definedName name="DATA_02" localSheetId="4">#REF!</definedName>
    <definedName name="DATA_02" localSheetId="0">#REF!</definedName>
    <definedName name="DATA_02">#REF!</definedName>
    <definedName name="DATA_02_1" localSheetId="1">#REF!</definedName>
    <definedName name="DATA_02_1" localSheetId="2">#REF!</definedName>
    <definedName name="DATA_02_1" localSheetId="4">#REF!</definedName>
    <definedName name="DATA_02_1" localSheetId="0">#REF!</definedName>
    <definedName name="DATA_02_1">#REF!</definedName>
    <definedName name="DATA_02_2" localSheetId="1">#REF!</definedName>
    <definedName name="DATA_02_2" localSheetId="2">#REF!</definedName>
    <definedName name="DATA_02_2" localSheetId="4">#REF!</definedName>
    <definedName name="DATA_02_2" localSheetId="0">#REF!</definedName>
    <definedName name="DATA_02_2">#REF!</definedName>
    <definedName name="DATA_02_3" localSheetId="1">#REF!</definedName>
    <definedName name="DATA_02_3" localSheetId="2">#REF!</definedName>
    <definedName name="DATA_02_3" localSheetId="4">#REF!</definedName>
    <definedName name="DATA_02_3" localSheetId="0">#REF!</definedName>
    <definedName name="DATA_02_3">#REF!</definedName>
    <definedName name="DATA_03" localSheetId="1">#REF!</definedName>
    <definedName name="DATA_03" localSheetId="2">#REF!</definedName>
    <definedName name="DATA_03" localSheetId="4">#REF!</definedName>
    <definedName name="DATA_03" localSheetId="0">#REF!</definedName>
    <definedName name="DATA_03">#REF!</definedName>
    <definedName name="DATA_03_1" localSheetId="1">#REF!</definedName>
    <definedName name="DATA_03_1" localSheetId="2">#REF!</definedName>
    <definedName name="DATA_03_1" localSheetId="4">#REF!</definedName>
    <definedName name="DATA_03_1" localSheetId="0">#REF!</definedName>
    <definedName name="DATA_03_1">#REF!</definedName>
    <definedName name="DATA_03_2" localSheetId="1">#REF!</definedName>
    <definedName name="DATA_03_2" localSheetId="2">#REF!</definedName>
    <definedName name="DATA_03_2" localSheetId="4">#REF!</definedName>
    <definedName name="DATA_03_2" localSheetId="0">#REF!</definedName>
    <definedName name="DATA_03_2">#REF!</definedName>
    <definedName name="DATA_03_3" localSheetId="1">#REF!</definedName>
    <definedName name="DATA_03_3" localSheetId="2">#REF!</definedName>
    <definedName name="DATA_03_3" localSheetId="4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0">#REF!</definedName>
    <definedName name="_xlnm.Database">#REF!</definedName>
    <definedName name="Database_MI" localSheetId="2">#REF!</definedName>
    <definedName name="Database_MI" localSheetId="4">#REF!</definedName>
    <definedName name="Database_MI" localSheetId="0">#REF!</definedName>
    <definedName name="Database_MI">#REF!</definedName>
    <definedName name="DATE" localSheetId="2">#REF!</definedName>
    <definedName name="DATE" localSheetId="4">#REF!</definedName>
    <definedName name="DATE" localSheetId="0">#REF!</definedName>
    <definedName name="Date">"#ref!"</definedName>
    <definedName name="date_1" localSheetId="1">#REF!</definedName>
    <definedName name="date_1" localSheetId="3">#REF!</definedName>
    <definedName name="date_1" localSheetId="0">#REF!</definedName>
    <definedName name="date_1">#REF!</definedName>
    <definedName name="date_2" localSheetId="1">#REF!</definedName>
    <definedName name="date_2" localSheetId="0">#REF!</definedName>
    <definedName name="date_2">#REF!</definedName>
    <definedName name="date_3" localSheetId="1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1">#REF!</definedName>
    <definedName name="DB_ben" localSheetId="2">#REF!</definedName>
    <definedName name="DB_ben" localSheetId="3">#REF!</definedName>
    <definedName name="DB_ben" localSheetId="4">#REF!</definedName>
    <definedName name="DB_ben">#REF!</definedName>
    <definedName name="DBfactor" localSheetId="1">#REF!</definedName>
    <definedName name="DBfactor" localSheetId="2">#REF!</definedName>
    <definedName name="DBfactor" localSheetId="4">#REF!</definedName>
    <definedName name="DBfactor">#REF!</definedName>
    <definedName name="dbrwk1" localSheetId="1">#REF!</definedName>
    <definedName name="dbrwk1" localSheetId="2">#REF!</definedName>
    <definedName name="dbrwk1" localSheetId="4">#REF!</definedName>
    <definedName name="dbrwk1" localSheetId="0">#REF!</definedName>
    <definedName name="dbrwk1">#REF!</definedName>
    <definedName name="dbrwk10" localSheetId="1">#REF!</definedName>
    <definedName name="dbrwk10" localSheetId="2">#REF!</definedName>
    <definedName name="dbrwk10" localSheetId="4">#REF!</definedName>
    <definedName name="dbrwk10" localSheetId="0">#REF!</definedName>
    <definedName name="dbrwk10">#REF!</definedName>
    <definedName name="dbrwk11" localSheetId="1">#REF!</definedName>
    <definedName name="dbrwk11" localSheetId="2">#REF!</definedName>
    <definedName name="dbrwk11" localSheetId="4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1">#REF!</definedName>
    <definedName name="dcrwk1" localSheetId="2">#REF!</definedName>
    <definedName name="dcrwk1" localSheetId="4">#REF!</definedName>
    <definedName name="dcrwk1" localSheetId="0">#REF!</definedName>
    <definedName name="dcrwk1">#REF!</definedName>
    <definedName name="dcrwk10" localSheetId="1">#REF!</definedName>
    <definedName name="dcrwk10" localSheetId="2">#REF!</definedName>
    <definedName name="dcrwk10" localSheetId="4">#REF!</definedName>
    <definedName name="dcrwk10" localSheetId="0">#REF!</definedName>
    <definedName name="dcrwk10">#REF!</definedName>
    <definedName name="dcrwk11" localSheetId="1">#REF!</definedName>
    <definedName name="dcrwk11" localSheetId="2">#REF!</definedName>
    <definedName name="dcrwk11" localSheetId="4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2">#REF!</definedName>
    <definedName name="dd" localSheetId="4">#REF!</definedName>
    <definedName name="dd" localSheetId="0">#REF!</definedName>
    <definedName name="dd">#REF!</definedName>
    <definedName name="dd_1" localSheetId="1">#REF!</definedName>
    <definedName name="dd_1" localSheetId="3">#REF!</definedName>
    <definedName name="dd_1" localSheetId="0">#REF!</definedName>
    <definedName name="dd_1">#REF!</definedName>
    <definedName name="dd_2" localSheetId="1">#REF!</definedName>
    <definedName name="dd_2" localSheetId="0">#REF!</definedName>
    <definedName name="dd_2">#REF!</definedName>
    <definedName name="dd_3" localSheetId="1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1">#REF!</definedName>
    <definedName name="dddddd" localSheetId="2">#REF!</definedName>
    <definedName name="dddddd" localSheetId="4">#REF!</definedName>
    <definedName name="dddddd" localSheetId="0">#REF!</definedName>
    <definedName name="dddddd">#REF!</definedName>
    <definedName name="ddds" localSheetId="1">#REF!</definedName>
    <definedName name="ddds" localSheetId="2">#REF!</definedName>
    <definedName name="ddds" localSheetId="4">#REF!</definedName>
    <definedName name="ddds" localSheetId="0">#REF!</definedName>
    <definedName name="ddds">#REF!</definedName>
    <definedName name="ddk" localSheetId="1">#REF!</definedName>
    <definedName name="ddk" localSheetId="2">#REF!</definedName>
    <definedName name="ddk" localSheetId="4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2">#REF!</definedName>
    <definedName name="DEBTORS" localSheetId="4">#REF!</definedName>
    <definedName name="DEBTORS" localSheetId="0">#REF!</definedName>
    <definedName name="DEBTORS">"#ref!"</definedName>
    <definedName name="Dec" localSheetId="1">#REF!</definedName>
    <definedName name="Dec" localSheetId="2">#REF!</definedName>
    <definedName name="Dec" localSheetId="4">#REF!</definedName>
    <definedName name="Dec" localSheetId="0">#REF!</definedName>
    <definedName name="Dec">#REF!</definedName>
    <definedName name="defamount1" localSheetId="1">#REF!</definedName>
    <definedName name="defamount1" localSheetId="2">#REF!</definedName>
    <definedName name="defamount1" localSheetId="3">#REF!</definedName>
    <definedName name="defamount1" localSheetId="4">#REF!</definedName>
    <definedName name="defamount1" localSheetId="0">#REF!</definedName>
    <definedName name="defamount1">#REF!</definedName>
    <definedName name="Defect_Jun_2002" localSheetId="1">#REF!</definedName>
    <definedName name="Defect_Jun_2002" localSheetId="2">#REF!</definedName>
    <definedName name="Defect_Jun_2002" localSheetId="4">#REF!</definedName>
    <definedName name="Defect_Jun_2002" localSheetId="0">#REF!</definedName>
    <definedName name="Defect_Jun_2002">#REF!</definedName>
    <definedName name="Defect_Jun_2002_1" localSheetId="1">#REF!</definedName>
    <definedName name="Defect_Jun_2002_1" localSheetId="2">#REF!</definedName>
    <definedName name="Defect_Jun_2002_1" localSheetId="4">#REF!</definedName>
    <definedName name="Defect_Jun_2002_1" localSheetId="0">#REF!</definedName>
    <definedName name="Defect_Jun_2002_1">#REF!</definedName>
    <definedName name="Defect_Jun_2002_2" localSheetId="1">#REF!</definedName>
    <definedName name="Defect_Jun_2002_2" localSheetId="2">#REF!</definedName>
    <definedName name="Defect_Jun_2002_2" localSheetId="4">#REF!</definedName>
    <definedName name="Defect_Jun_2002_2" localSheetId="0">#REF!</definedName>
    <definedName name="Defect_Jun_2002_2">#REF!</definedName>
    <definedName name="Defect_Jun_2002_3" localSheetId="1">#REF!</definedName>
    <definedName name="Defect_Jun_2002_3" localSheetId="2">#REF!</definedName>
    <definedName name="Defect_Jun_2002_3" localSheetId="4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2">#REF!</definedName>
    <definedName name="DEFERRED" localSheetId="4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2">#REF!</definedName>
    <definedName name="DelDC" localSheetId="4">#REF!</definedName>
    <definedName name="DelDC" localSheetId="0">#REF!</definedName>
    <definedName name="DelDC">#REF!</definedName>
    <definedName name="DelDm" localSheetId="1">#REF!</definedName>
    <definedName name="DelDm" localSheetId="2">#REF!</definedName>
    <definedName name="DelDm" localSheetId="4">#REF!</definedName>
    <definedName name="DelDm" localSheetId="0">#REF!</definedName>
    <definedName name="DelDm">#REF!</definedName>
    <definedName name="Delivery" localSheetId="1">#REF!</definedName>
    <definedName name="Delivery" localSheetId="2">#REF!</definedName>
    <definedName name="Delivery" localSheetId="4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1">#REF!</definedName>
    <definedName name="DEP" localSheetId="2">#REF!</definedName>
    <definedName name="DEP" localSheetId="3">#REF!</definedName>
    <definedName name="DEP" localSheetId="4">#REF!</definedName>
    <definedName name="DEP" localSheetId="0">#REF!</definedName>
    <definedName name="DEP">#REF!</definedName>
    <definedName name="DEPN" localSheetId="2">#REF!</definedName>
    <definedName name="DEPN" localSheetId="4">#REF!</definedName>
    <definedName name="DEPN" localSheetId="0">#REF!</definedName>
    <definedName name="DEPN">"#ref!"</definedName>
    <definedName name="DEPOSIT" localSheetId="2">#REF!</definedName>
    <definedName name="DEPOSIT" localSheetId="4">#REF!</definedName>
    <definedName name="DEPOSIT" localSheetId="0">#REF!</definedName>
    <definedName name="DEPOSIT">"#ref!"</definedName>
    <definedName name="Depre" localSheetId="2">#REF!</definedName>
    <definedName name="Depre" localSheetId="4">#REF!</definedName>
    <definedName name="Depre" localSheetId="0">#REF!</definedName>
    <definedName name="Depre">#REF!</definedName>
    <definedName name="deptLookup" localSheetId="1">#REF!</definedName>
    <definedName name="deptLookup" localSheetId="2">#REF!</definedName>
    <definedName name="deptLookup" localSheetId="4">#REF!</definedName>
    <definedName name="deptLookup" localSheetId="0">#REF!</definedName>
    <definedName name="deptLookup">#REF!</definedName>
    <definedName name="Derty" localSheetId="1">#REF!</definedName>
    <definedName name="Derty" localSheetId="2">#REF!</definedName>
    <definedName name="Derty" localSheetId="4">#REF!</definedName>
    <definedName name="Derty" localSheetId="0">#REF!</definedName>
    <definedName name="Derty">#REF!</definedName>
    <definedName name="desc" localSheetId="2">#REF!</definedName>
    <definedName name="desc" localSheetId="4">#REF!</definedName>
    <definedName name="desc" localSheetId="0">#REF!</definedName>
    <definedName name="desc">"#ref!"</definedName>
    <definedName name="detail" localSheetId="1">#REF!</definedName>
    <definedName name="detail" localSheetId="3">#REF!</definedName>
    <definedName name="detail" localSheetId="0">#REF!</definedName>
    <definedName name="detail">#REF!</definedName>
    <definedName name="detail_hr" localSheetId="1">#REF!</definedName>
    <definedName name="detail_hr" localSheetId="0">#REF!</definedName>
    <definedName name="detail_hr">#REF!</definedName>
    <definedName name="df" localSheetId="1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1">#REF!</definedName>
    <definedName name="dfdlm" localSheetId="2">#REF!</definedName>
    <definedName name="dfdlm" localSheetId="4">#REF!</definedName>
    <definedName name="dfdlm" localSheetId="0">#REF!</definedName>
    <definedName name="dfdlm">#REF!</definedName>
    <definedName name="DFe" localSheetId="1">#REF!</definedName>
    <definedName name="DFe" localSheetId="2">#REF!</definedName>
    <definedName name="DFe" localSheetId="4">#REF!</definedName>
    <definedName name="DFe" localSheetId="0">#REF!</definedName>
    <definedName name="DFe">#REF!</definedName>
    <definedName name="dfifif" localSheetId="1">#REF!</definedName>
    <definedName name="dfifif" localSheetId="2">#REF!</definedName>
    <definedName name="dfifif" localSheetId="4">#REF!</definedName>
    <definedName name="dfifif" localSheetId="0">#REF!</definedName>
    <definedName name="dfifif">#REF!</definedName>
    <definedName name="dfs" localSheetId="1">#REF!</definedName>
    <definedName name="dfs" localSheetId="2">#REF!</definedName>
    <definedName name="dfs" localSheetId="4">#REF!</definedName>
    <definedName name="dfs" localSheetId="0">#REF!</definedName>
    <definedName name="dfs">#REF!</definedName>
    <definedName name="DIS" localSheetId="2">#REF!</definedName>
    <definedName name="DIS" localSheetId="4">#REF!</definedName>
    <definedName name="DIS" localSheetId="0">#REF!</definedName>
    <definedName name="DIS">"#ref!"</definedName>
    <definedName name="Disc_ADL4" localSheetId="1">#REF!</definedName>
    <definedName name="Disc_ADL4" localSheetId="2">#REF!</definedName>
    <definedName name="Disc_ADL4" localSheetId="3">#REF!</definedName>
    <definedName name="Disc_ADL4" localSheetId="4">#REF!</definedName>
    <definedName name="Disc_ADL4" localSheetId="0">#REF!</definedName>
    <definedName name="Disc_ADL4">#REF!</definedName>
    <definedName name="Disc_ADL5" localSheetId="1">#REF!</definedName>
    <definedName name="Disc_ADL5" localSheetId="2">#REF!</definedName>
    <definedName name="Disc_ADL5" localSheetId="4">#REF!</definedName>
    <definedName name="Disc_ADL5" localSheetId="0">#REF!</definedName>
    <definedName name="Disc_ADL5">#REF!</definedName>
    <definedName name="Disc_ADL6" localSheetId="1">#REF!</definedName>
    <definedName name="Disc_ADL6" localSheetId="2">#REF!</definedName>
    <definedName name="Disc_ADL6" localSheetId="4">#REF!</definedName>
    <definedName name="Disc_ADL6" localSheetId="0">#REF!</definedName>
    <definedName name="Disc_ADL6">#REF!</definedName>
    <definedName name="Discount" localSheetId="1">#REF!</definedName>
    <definedName name="discount" localSheetId="2">#REF!</definedName>
    <definedName name="discount" localSheetId="4">#REF!</definedName>
    <definedName name="discount" localSheetId="0">#REF!</definedName>
    <definedName name="Discount">#REF!</definedName>
    <definedName name="Discount_Rate" localSheetId="1">#REF!</definedName>
    <definedName name="Discount_Rate" localSheetId="2">#REF!</definedName>
    <definedName name="Discount_Rate" localSheetId="3">#REF!</definedName>
    <definedName name="Discount_Rate" localSheetId="4">#REF!</definedName>
    <definedName name="Discount_Rate" localSheetId="0">#REF!</definedName>
    <definedName name="Discount_Rate">#REF!</definedName>
    <definedName name="DISP" localSheetId="2">#REF!</definedName>
    <definedName name="DISP" localSheetId="4">#REF!</definedName>
    <definedName name="DISP" localSheetId="0">#REF!</definedName>
    <definedName name="DISP">"#ref!"</definedName>
    <definedName name="dItemsToTest" localSheetId="1">#REF!</definedName>
    <definedName name="dItemsToTest" localSheetId="2">#REF!</definedName>
    <definedName name="dItemsToTest" localSheetId="4">#REF!</definedName>
    <definedName name="dItemsToTest" localSheetId="0">#REF!</definedName>
    <definedName name="dItemsToTest">#REF!</definedName>
    <definedName name="div" localSheetId="2">#REF!</definedName>
    <definedName name="div" localSheetId="4">#REF!</definedName>
    <definedName name="div" localSheetId="0">#REF!</definedName>
    <definedName name="div">#N/A</definedName>
    <definedName name="DIVIDEND" localSheetId="2">#REF!</definedName>
    <definedName name="DIVIDEND" localSheetId="4">#REF!</definedName>
    <definedName name="DIVIDEND" localSheetId="0">#REF!</definedName>
    <definedName name="dividend">#N/A</definedName>
    <definedName name="dkei" localSheetId="1">#REF!</definedName>
    <definedName name="dkei" localSheetId="2">#REF!</definedName>
    <definedName name="dkei" localSheetId="4">#REF!</definedName>
    <definedName name="dkei" localSheetId="0">#REF!</definedName>
    <definedName name="dkei">#REF!</definedName>
    <definedName name="dkfi" localSheetId="1">#REF!</definedName>
    <definedName name="dkfi" localSheetId="2">#REF!</definedName>
    <definedName name="dkfi" localSheetId="4">#REF!</definedName>
    <definedName name="dkfi" localSheetId="0">#REF!</definedName>
    <definedName name="dkfi">#REF!</definedName>
    <definedName name="dkfi_1" localSheetId="1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2">#REF!</definedName>
    <definedName name="DL" localSheetId="4">#REF!</definedName>
    <definedName name="DL" localSheetId="0">#REF!</definedName>
    <definedName name="DL">"#ref!"</definedName>
    <definedName name="dName" localSheetId="1">#REF!</definedName>
    <definedName name="dName" localSheetId="3">#REF!</definedName>
    <definedName name="dName" localSheetId="0">#REF!</definedName>
    <definedName name="dName">#REF!</definedName>
    <definedName name="donations" localSheetId="2">#REF!</definedName>
    <definedName name="donations" localSheetId="4">#REF!</definedName>
    <definedName name="donations" localSheetId="0">#REF!</definedName>
    <definedName name="donations">#N/A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2">#REF!</definedName>
    <definedName name="DRACO" localSheetId="4">#REF!</definedName>
    <definedName name="DRACO" localSheetId="0">#REF!</definedName>
    <definedName name="DRACO">"#ref!"</definedName>
    <definedName name="drtfv" localSheetId="1">#REF!</definedName>
    <definedName name="drtfv" localSheetId="3">#REF!</definedName>
    <definedName name="drtfv" localSheetId="0">#REF!</definedName>
    <definedName name="drtfv">#REF!</definedName>
    <definedName name="ds" localSheetId="1">#REF!</definedName>
    <definedName name="DS" localSheetId="0">#REF!</definedName>
    <definedName name="ds">#REF!</definedName>
    <definedName name="DS_F" localSheetId="2">#REF!</definedName>
    <definedName name="DS_F" localSheetId="4">#REF!</definedName>
    <definedName name="DS_F" localSheetId="0">#REF!</definedName>
    <definedName name="DS_F">"#ref!"</definedName>
    <definedName name="DS_W" localSheetId="2">#REF!</definedName>
    <definedName name="DS_W" localSheetId="4">#REF!</definedName>
    <definedName name="DS_W" localSheetId="0">#REF!</definedName>
    <definedName name="DS_W">"#ref!"</definedName>
    <definedName name="DS1_" localSheetId="2">#REF!</definedName>
    <definedName name="DS1_" localSheetId="4">#REF!</definedName>
    <definedName name="DS1_" localSheetId="0">#REF!</definedName>
    <definedName name="DS1_">"#ref!"</definedName>
    <definedName name="dSampleSize" localSheetId="1">#REF!</definedName>
    <definedName name="dSampleSize" localSheetId="3">#REF!</definedName>
    <definedName name="dSampleSize" localSheetId="0">#REF!</definedName>
    <definedName name="dSampleSize">#REF!</definedName>
    <definedName name="dsddsdsd" localSheetId="1">#REF!</definedName>
    <definedName name="dsddsdsd" localSheetId="0">#REF!</definedName>
    <definedName name="dsddsdsd">#REF!</definedName>
    <definedName name="dsdsa" localSheetId="1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2">#REF!</definedName>
    <definedName name="dsffdsfdsffopkfeow" localSheetId="4">#REF!</definedName>
    <definedName name="dsffdsfdsffopkfeow" localSheetId="0">#REF!</definedName>
    <definedName name="dsffdsfdsffopkfeow">#N/A</definedName>
    <definedName name="dsfka" localSheetId="1">#REF!</definedName>
    <definedName name="dsfka" localSheetId="2">#REF!</definedName>
    <definedName name="dsfka" localSheetId="4">#REF!</definedName>
    <definedName name="dsfka" localSheetId="0">#REF!</definedName>
    <definedName name="dsfka">#REF!</definedName>
    <definedName name="dsfka_1" localSheetId="1">#REF!</definedName>
    <definedName name="dsfka_1" localSheetId="2">#REF!</definedName>
    <definedName name="dsfka_1" localSheetId="4">#REF!</definedName>
    <definedName name="dsfka_1" localSheetId="0">#REF!</definedName>
    <definedName name="dsfka_1">#REF!</definedName>
    <definedName name="dsfka_2" localSheetId="1">#REF!</definedName>
    <definedName name="dsfka_2" localSheetId="2">#REF!</definedName>
    <definedName name="dsfka_2" localSheetId="4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2">#REF!</definedName>
    <definedName name="dsv" localSheetId="4">#REF!</definedName>
    <definedName name="dsv" localSheetId="0">#REF!</definedName>
    <definedName name="dsv">"#ref!"</definedName>
    <definedName name="DT" localSheetId="1">#REF!</definedName>
    <definedName name="DT" localSheetId="3">#REF!</definedName>
    <definedName name="DT" localSheetId="0">#REF!</definedName>
    <definedName name="DT">#REF!</definedName>
    <definedName name="dTotalPopulationBookValue" localSheetId="1">#REF!</definedName>
    <definedName name="dTotalPopulationBookValue" localSheetId="0">#REF!</definedName>
    <definedName name="dTotalPopulationBookValue">#REF!</definedName>
    <definedName name="dTotalProjectedBookValue" localSheetId="1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1">#REF!</definedName>
    <definedName name="dwdy" localSheetId="2">#REF!</definedName>
    <definedName name="dwdy" localSheetId="3">#REF!</definedName>
    <definedName name="dwdy" localSheetId="4">#REF!</definedName>
    <definedName name="dwdy" localSheetId="0">#REF!</definedName>
    <definedName name="dwdy">#REF!</definedName>
    <definedName name="e" localSheetId="1">#REF!</definedName>
    <definedName name="E" localSheetId="2">#REF!</definedName>
    <definedName name="E" localSheetId="4">#REF!</definedName>
    <definedName name="E" localSheetId="0">#REF!</definedName>
    <definedName name="e">#REF!</definedName>
    <definedName name="E_1" localSheetId="1">#REF!</definedName>
    <definedName name="E_1" localSheetId="2">#REF!</definedName>
    <definedName name="E_1" localSheetId="4">#REF!</definedName>
    <definedName name="E_1" localSheetId="0">#REF!</definedName>
    <definedName name="E_1">#REF!</definedName>
    <definedName name="E_2" localSheetId="1">#REF!</definedName>
    <definedName name="E_2" localSheetId="2">#REF!</definedName>
    <definedName name="E_2" localSheetId="4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2">#REF!</definedName>
    <definedName name="E1R" localSheetId="4">#REF!</definedName>
    <definedName name="E1R" localSheetId="0">#REF!</definedName>
    <definedName name="E1R">"#ref!"</definedName>
    <definedName name="EAC" localSheetId="2">#REF!</definedName>
    <definedName name="EAC" localSheetId="4">#REF!</definedName>
    <definedName name="EAC" localSheetId="0">#REF!</definedName>
    <definedName name="EAC">"#ref!"</definedName>
    <definedName name="econ" localSheetId="2">#REF!</definedName>
    <definedName name="econ" localSheetId="4">#REF!</definedName>
    <definedName name="econ" localSheetId="0">#REF!</definedName>
    <definedName name="econ">"#ref!"</definedName>
    <definedName name="ECR">#N/A</definedName>
    <definedName name="ed" localSheetId="1">#REF!</definedName>
    <definedName name="ed" localSheetId="2">#REF!</definedName>
    <definedName name="ed" localSheetId="4">#REF!</definedName>
    <definedName name="ed" localSheetId="0">#REF!</definedName>
    <definedName name="ed">#REF!</definedName>
    <definedName name="EE" localSheetId="1">#REF!</definedName>
    <definedName name="ee" localSheetId="2">#REF!</definedName>
    <definedName name="ee" localSheetId="4">#REF!</definedName>
    <definedName name="ee" localSheetId="0">#REF!</definedName>
    <definedName name="EE">#REF!</definedName>
    <definedName name="ee_1" localSheetId="1">#REF!</definedName>
    <definedName name="ee_1" localSheetId="2">#REF!</definedName>
    <definedName name="ee_1" localSheetId="4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2">#REF!</definedName>
    <definedName name="EGCO" localSheetId="4">#REF!</definedName>
    <definedName name="EGCO" localSheetId="0">#REF!</definedName>
    <definedName name="EGCO">"#ref!"</definedName>
    <definedName name="EGCO_IPO_" localSheetId="2">#REF!</definedName>
    <definedName name="EGCO_IPO_" localSheetId="4">#REF!</definedName>
    <definedName name="EGCO_IPO_" localSheetId="0">#REF!</definedName>
    <definedName name="EGCO_IPO_">"#ref!"</definedName>
    <definedName name="EGCO1" localSheetId="2">#REF!</definedName>
    <definedName name="EGCO1" localSheetId="4">#REF!</definedName>
    <definedName name="EGCO1" localSheetId="0">#REF!</definedName>
    <definedName name="EGCO1">"#ref!"</definedName>
    <definedName name="egfg" localSheetId="1">#REF!</definedName>
    <definedName name="egfg" localSheetId="3">#REF!</definedName>
    <definedName name="egfg" localSheetId="0">#REF!</definedName>
    <definedName name="egfg">#REF!</definedName>
    <definedName name="end" localSheetId="2">#REF!</definedName>
    <definedName name="end" localSheetId="4">#REF!</definedName>
    <definedName name="end" localSheetId="0">#REF!</definedName>
    <definedName name="end">"#ref!"</definedName>
    <definedName name="Energy" localSheetId="2">#REF!</definedName>
    <definedName name="Energy" localSheetId="4">#REF!</definedName>
    <definedName name="Energy" localSheetId="0">#REF!</definedName>
    <definedName name="Energy">#N/A</definedName>
    <definedName name="Enum1" localSheetId="2">#REF!</definedName>
    <definedName name="Enum1" localSheetId="4">#REF!</definedName>
    <definedName name="Enum1" localSheetId="0">#REF!</definedName>
    <definedName name="Enum1">#REF!</definedName>
    <definedName name="Enum115" localSheetId="2">#REF!</definedName>
    <definedName name="Enum115" localSheetId="4">#REF!</definedName>
    <definedName name="Enum115" localSheetId="0">#REF!</definedName>
    <definedName name="Enum115">#REF!</definedName>
    <definedName name="Enum118" localSheetId="2">#REF!</definedName>
    <definedName name="Enum118" localSheetId="4">#REF!</definedName>
    <definedName name="Enum118" localSheetId="0">#REF!</definedName>
    <definedName name="Enum118">#REF!</definedName>
    <definedName name="Enum279" localSheetId="2">#REF!</definedName>
    <definedName name="Enum279" localSheetId="4">#REF!</definedName>
    <definedName name="Enum279" localSheetId="0">#REF!</definedName>
    <definedName name="Enum279">#REF!</definedName>
    <definedName name="Enum280" localSheetId="2">#REF!</definedName>
    <definedName name="Enum280" localSheetId="4">#REF!</definedName>
    <definedName name="Enum280" localSheetId="0">#REF!</definedName>
    <definedName name="Enum280">#REF!</definedName>
    <definedName name="Enum479" localSheetId="2">#REF!</definedName>
    <definedName name="Enum479" localSheetId="4">#REF!</definedName>
    <definedName name="Enum479" localSheetId="0">#REF!</definedName>
    <definedName name="Enum479">#REF!</definedName>
    <definedName name="Enum594" localSheetId="2">#REF!</definedName>
    <definedName name="Enum594" localSheetId="4">#REF!</definedName>
    <definedName name="Enum594" localSheetId="0">#REF!</definedName>
    <definedName name="Enum594">#REF!</definedName>
    <definedName name="Enum61469" localSheetId="2">#REF!</definedName>
    <definedName name="Enum61469" localSheetId="4">#REF!</definedName>
    <definedName name="Enum61469" localSheetId="0">#REF!</definedName>
    <definedName name="Enum61469">#REF!</definedName>
    <definedName name="EPCO" localSheetId="2">#REF!</definedName>
    <definedName name="EPCO" localSheetId="4">#REF!</definedName>
    <definedName name="EPCO" localSheetId="0">#REF!</definedName>
    <definedName name="EPCO">"#ref!"</definedName>
    <definedName name="ergaqq" localSheetId="1">#REF!</definedName>
    <definedName name="ergaqq" localSheetId="2">#REF!</definedName>
    <definedName name="ergaqq" localSheetId="3">#REF!</definedName>
    <definedName name="ergaqq" localSheetId="4">#REF!</definedName>
    <definedName name="ergaqq" localSheetId="0">#REF!</definedName>
    <definedName name="ergaqq">#REF!</definedName>
    <definedName name="ert" localSheetId="1" hidden="1">#REF!</definedName>
    <definedName name="ert" localSheetId="2" hidden="1">#REF!</definedName>
    <definedName name="ert" localSheetId="4" hidden="1">#REF!</definedName>
    <definedName name="ert" localSheetId="0" hidden="1">#REF!</definedName>
    <definedName name="ert" hidden="1">#REF!</definedName>
    <definedName name="esfse" localSheetId="2">#REF!</definedName>
    <definedName name="esfse" localSheetId="4">#REF!</definedName>
    <definedName name="esfse" localSheetId="0">#REF!</definedName>
    <definedName name="esfse">#N/A</definedName>
    <definedName name="euro" localSheetId="2">#REF!</definedName>
    <definedName name="euro" localSheetId="4">#REF!</definedName>
    <definedName name="euro">#REF!</definedName>
    <definedName name="EV" localSheetId="1">#REF!</definedName>
    <definedName name="EV" localSheetId="2">#REF!</definedName>
    <definedName name="EV" localSheetId="3">#REF!</definedName>
    <definedName name="EV" localSheetId="4">#REF!</definedName>
    <definedName name="EV">#REF!</definedName>
    <definedName name="EX.RATE">#REF!</definedName>
    <definedName name="Excel_BuiltIn_Database" localSheetId="1">#REF!</definedName>
    <definedName name="Excel_BuiltIn_Database" localSheetId="2">#REF!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0" localSheetId="2">#REF!</definedName>
    <definedName name="Excel_BuiltIn_Database_0" localSheetId="4">#REF!</definedName>
    <definedName name="Excel_BuiltIn_Database_0" localSheetId="0">#REF!</definedName>
    <definedName name="Excel_BuiltIn_Database_0">#N/A</definedName>
    <definedName name="Excel_BuiltIn_Database_1" localSheetId="1">#REF!</definedName>
    <definedName name="Excel_BuiltIn_Database_1" localSheetId="2">#REF!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2" localSheetId="2">#REF!</definedName>
    <definedName name="Excel_BuiltIn_Database_12" localSheetId="4">#REF!</definedName>
    <definedName name="Excel_BuiltIn_Database_12" localSheetId="0">#REF!</definedName>
    <definedName name="Excel_BuiltIn_Database_12">#N/A</definedName>
    <definedName name="Excel_BuiltIn_Database_14" localSheetId="2">#REF!</definedName>
    <definedName name="Excel_BuiltIn_Database_14" localSheetId="4">#REF!</definedName>
    <definedName name="Excel_BuiltIn_Database_14" localSheetId="0">#REF!</definedName>
    <definedName name="Excel_BuiltIn_Database_14">#N/A</definedName>
    <definedName name="Excel_BuiltIn_Database_2" localSheetId="1">#REF!</definedName>
    <definedName name="Excel_BuiltIn_Database_2" localSheetId="2">#REF!</definedName>
    <definedName name="Excel_BuiltIn_Database_2" localSheetId="4">#REF!</definedName>
    <definedName name="Excel_BuiltIn_Database_2" localSheetId="0">#REF!</definedName>
    <definedName name="Excel_BuiltIn_Database_2">#REF!</definedName>
    <definedName name="Excel_BuiltIn_Database_3" localSheetId="2">#REF!</definedName>
    <definedName name="Excel_BuiltIn_Database_3" localSheetId="4">#REF!</definedName>
    <definedName name="Excel_BuiltIn_Database_3" localSheetId="0">#REF!</definedName>
    <definedName name="Excel_BuiltIn_Database_3">#N/A</definedName>
    <definedName name="Excel_BuiltIn_Database_5" localSheetId="2">#REF!</definedName>
    <definedName name="Excel_BuiltIn_Database_5" localSheetId="4">#REF!</definedName>
    <definedName name="Excel_BuiltIn_Database_5" localSheetId="0">#REF!</definedName>
    <definedName name="Excel_BuiltIn_Database_5">#N/A</definedName>
    <definedName name="Excel_BuiltIn_Database_6" localSheetId="2">#REF!</definedName>
    <definedName name="Excel_BuiltIn_Database_6" localSheetId="4">#REF!</definedName>
    <definedName name="Excel_BuiltIn_Database_6" localSheetId="0">#REF!</definedName>
    <definedName name="Excel_BuiltIn_Database_6">#N/A</definedName>
    <definedName name="Excel_BuiltIn_Database_8" localSheetId="2">#REF!</definedName>
    <definedName name="Excel_BuiltIn_Database_8" localSheetId="4">#REF!</definedName>
    <definedName name="Excel_BuiltIn_Database_8" localSheetId="0">#REF!</definedName>
    <definedName name="Excel_BuiltIn_Database_8">#N/A</definedName>
    <definedName name="Excel_BuiltIn_Database_9" localSheetId="2">#REF!</definedName>
    <definedName name="Excel_BuiltIn_Database_9" localSheetId="4">#REF!</definedName>
    <definedName name="Excel_BuiltIn_Database_9" localSheetId="0">#REF!</definedName>
    <definedName name="Excel_BuiltIn_Database_9">#N/A</definedName>
    <definedName name="Excel_BuiltIn_Extract" localSheetId="1">#REF!</definedName>
    <definedName name="Excel_BuiltIn_Extract" localSheetId="2">#REF!</definedName>
    <definedName name="Excel_BuiltIn_Extract" localSheetId="4">#REF!</definedName>
    <definedName name="Excel_BuiltIn_Extract" localSheetId="0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 localSheetId="4">#REF!</definedName>
    <definedName name="Excel_BuiltIn_Extract_1" localSheetId="0">#REF!</definedName>
    <definedName name="Excel_BuiltIn_Extract_1">#REF!</definedName>
    <definedName name="Excel_BuiltIn_Extract_2" localSheetId="1">#REF!</definedName>
    <definedName name="Excel_BuiltIn_Extract_2" localSheetId="2">#REF!</definedName>
    <definedName name="Excel_BuiltIn_Extract_2" localSheetId="4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2">#REF!</definedName>
    <definedName name="Excel_BuiltIn_Print_Area" localSheetId="4">#REF!</definedName>
    <definedName name="Excel_BuiltIn_Print_Area" localSheetId="0">#REF!</definedName>
    <definedName name="Excel_BuiltIn_Print_Area">"#ref!"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2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2">#REF!</definedName>
    <definedName name="Excel_BuiltIn_Print_Area_2" localSheetId="4">#REF!</definedName>
    <definedName name="Excel_BuiltIn_Print_Area_2" localSheetId="0">#REF!</definedName>
    <definedName name="Excel_BuiltIn_Print_Area_2">#N/A</definedName>
    <definedName name="Excel_BuiltIn_Print_Area_27" localSheetId="1">#REF!</definedName>
    <definedName name="Excel_BuiltIn_Print_Area_27" localSheetId="2">#REF!</definedName>
    <definedName name="Excel_BuiltIn_Print_Area_27" localSheetId="4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4">#REF!</definedName>
    <definedName name="Excel_BuiltIn_Print_Area_28" localSheetId="0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 localSheetId="4">#REF!</definedName>
    <definedName name="Excel_BuiltIn_Print_Area_29" localSheetId="0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Titles" localSheetId="1">#REF!</definedName>
    <definedName name="Excel_BuiltIn_Print_Titles" localSheetId="2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2">#REF!</definedName>
    <definedName name="Excel_BuiltIn_Print_Titles_10" localSheetId="4">#REF!</definedName>
    <definedName name="Excel_BuiltIn_Print_Titles_10" localSheetId="0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4">#REF!</definedName>
    <definedName name="Excel_BuiltIn_Print_Titles_11" localSheetId="0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4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2">#REF!</definedName>
    <definedName name="Excel_BuiltIn_Print_Titles_4_1" localSheetId="4">#REF!</definedName>
    <definedName name="Excel_BuiltIn_Print_Titles_4_1" localSheetId="0">#REF!</definedName>
    <definedName name="Excel_BuiltIn_Print_Titles_4_1">"#ref!"</definedName>
    <definedName name="Excel_BuiltIn_Print_Titles_5" localSheetId="1">#REF!</definedName>
    <definedName name="Excel_BuiltIn_Print_Titles_5" localSheetId="3">#REF!</definedName>
    <definedName name="Excel_BuiltIn_Print_Titles_5" localSheetId="0">#REF!</definedName>
    <definedName name="Excel_BuiltIn_Print_Titles_5">#REF!</definedName>
    <definedName name="Excel_BuiltIn_Print_Titles_6" localSheetId="1">#REF!</definedName>
    <definedName name="Excel_BuiltIn_Print_Titles_6" localSheetId="0">#REF!</definedName>
    <definedName name="Excel_BuiltIn_Print_Titles_6">#REF!</definedName>
    <definedName name="Excel_BuiltIn_Print_Titles_7" localSheetId="1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2">#REF!</definedName>
    <definedName name="EXP" localSheetId="4">#REF!</definedName>
    <definedName name="EXP" localSheetId="0">#REF!</definedName>
    <definedName name="EXP">"#ref!"</definedName>
    <definedName name="EXP_LETTER" localSheetId="1">#REF!</definedName>
    <definedName name="EXP_LETTER" localSheetId="3">#REF!</definedName>
    <definedName name="EXP_LETTER" localSheetId="0">#REF!</definedName>
    <definedName name="EXP_LETTER">#REF!</definedName>
    <definedName name="expense" localSheetId="2">#REF!</definedName>
    <definedName name="expense" localSheetId="4">#REF!</definedName>
    <definedName name="expense" localSheetId="0">#REF!</definedName>
    <definedName name="expense">#N/A</definedName>
    <definedName name="EXPORT" localSheetId="1">#REF!</definedName>
    <definedName name="EXPORT" localSheetId="2">#REF!</definedName>
    <definedName name="EXPORT" localSheetId="4">#REF!</definedName>
    <definedName name="EXPORT" localSheetId="0">#REF!</definedName>
    <definedName name="EXPORT">#REF!</definedName>
    <definedName name="EXPORT_1" localSheetId="1">#REF!</definedName>
    <definedName name="EXPORT_1" localSheetId="2">#REF!</definedName>
    <definedName name="EXPORT_1" localSheetId="4">#REF!</definedName>
    <definedName name="EXPORT_1" localSheetId="0">#REF!</definedName>
    <definedName name="EXPORT_1">#REF!</definedName>
    <definedName name="EXPORT_2" localSheetId="1">#REF!</definedName>
    <definedName name="EXPORT_2" localSheetId="2">#REF!</definedName>
    <definedName name="EXPORT_2" localSheetId="4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 localSheetId="0">#REF!</definedName>
    <definedName name="_xlnm.Extract">#REF!</definedName>
    <definedName name="f" localSheetId="1">#REF!</definedName>
    <definedName name="f" localSheetId="2">#REF!</definedName>
    <definedName name="f" localSheetId="4">#REF!</definedName>
    <definedName name="f" localSheetId="0">#REF!</definedName>
    <definedName name="f">#REF!</definedName>
    <definedName name="f_1" localSheetId="1">#REF!</definedName>
    <definedName name="f_1" localSheetId="2">#REF!</definedName>
    <definedName name="f_1" localSheetId="4">#REF!</definedName>
    <definedName name="f_1" localSheetId="0">#REF!</definedName>
    <definedName name="f_1">#REF!</definedName>
    <definedName name="f_2" localSheetId="1">#REF!</definedName>
    <definedName name="f_2" localSheetId="2">#REF!</definedName>
    <definedName name="f_2" localSheetId="4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2">#REF!</definedName>
    <definedName name="FA" localSheetId="4">#REF!</definedName>
    <definedName name="FA" localSheetId="0">#REF!</definedName>
    <definedName name="FA">"#ref!"</definedName>
    <definedName name="FA.." localSheetId="1">#REF!</definedName>
    <definedName name="FA.." localSheetId="3">#REF!</definedName>
    <definedName name="FA.." localSheetId="0">#REF!</definedName>
    <definedName name="FA..">#REF!</definedName>
    <definedName name="FA.._1" localSheetId="1">#REF!</definedName>
    <definedName name="FA.._1" localSheetId="0">#REF!</definedName>
    <definedName name="FA.._1">#REF!</definedName>
    <definedName name="FA.._2" localSheetId="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1">#REF!</definedName>
    <definedName name="FACOH" localSheetId="2">#REF!</definedName>
    <definedName name="FACOH" localSheetId="3">#REF!</definedName>
    <definedName name="FACOH" localSheetId="4">#REF!</definedName>
    <definedName name="FACOH" localSheetId="0">#REF!</definedName>
    <definedName name="FACOH">#REF!</definedName>
    <definedName name="FAT" localSheetId="2">#REF!</definedName>
    <definedName name="FAT" localSheetId="4">#REF!</definedName>
    <definedName name="FAT" localSheetId="0">#REF!</definedName>
    <definedName name="FAT">#REF!</definedName>
    <definedName name="fd" localSheetId="2">#REF!</definedName>
    <definedName name="fd" localSheetId="4">#REF!</definedName>
    <definedName name="fd" localSheetId="0">#REF!</definedName>
    <definedName name="fd">#REF!</definedName>
    <definedName name="fdf" localSheetId="2">#REF!</definedName>
    <definedName name="fdf" localSheetId="4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2">#REF!</definedName>
    <definedName name="FE" localSheetId="4">#REF!</definedName>
    <definedName name="FE" localSheetId="0">#REF!</definedName>
    <definedName name="FE">"#ref!"</definedName>
    <definedName name="Feb" localSheetId="1">#REF!</definedName>
    <definedName name="Feb" localSheetId="3">#REF!</definedName>
    <definedName name="Feb" localSheetId="0">#REF!</definedName>
    <definedName name="Feb">#REF!</definedName>
    <definedName name="fef" localSheetId="1">#REF!</definedName>
    <definedName name="fef" localSheetId="0">#REF!</definedName>
    <definedName name="fef">#REF!</definedName>
    <definedName name="fefre" localSheetId="1">#REF!</definedName>
    <definedName name="fefre" localSheetId="0">#REF!</definedName>
    <definedName name="fefre">#REF!</definedName>
    <definedName name="fetg" localSheetId="2">#REF!</definedName>
    <definedName name="fetg" localSheetId="4">#REF!</definedName>
    <definedName name="fetg" localSheetId="0">#REF!</definedName>
    <definedName name="fetg">"#ref!"</definedName>
    <definedName name="ff" localSheetId="1">#REF!</definedName>
    <definedName name="ff" localSheetId="3">#REF!</definedName>
    <definedName name="ff" localSheetId="0">#REF!</definedName>
    <definedName name="ff">#REF!</definedName>
    <definedName name="ffd" localSheetId="1">#REF!</definedName>
    <definedName name="ffd" localSheetId="0">#REF!</definedName>
    <definedName name="ffd">#REF!</definedName>
    <definedName name="ffd_1" localSheetId="1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2">#REF!</definedName>
    <definedName name="ffj" localSheetId="4">#REF!</definedName>
    <definedName name="ffj" localSheetId="0">#REF!</definedName>
    <definedName name="ffj">"#ref!"</definedName>
    <definedName name="fg" localSheetId="1">#REF!</definedName>
    <definedName name="fg" localSheetId="3">#REF!</definedName>
    <definedName name="fg" localSheetId="0">#REF!</definedName>
    <definedName name="fg">#REF!</definedName>
    <definedName name="fg_1" localSheetId="1">#REF!</definedName>
    <definedName name="fg_1" localSheetId="0">#REF!</definedName>
    <definedName name="fg_1">#REF!</definedName>
    <definedName name="fg_2" localSheetId="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2">#REF!</definedName>
    <definedName name="figure" localSheetId="4">#REF!</definedName>
    <definedName name="figure" localSheetId="0">#REF!</definedName>
    <definedName name="figure">"#ref!"</definedName>
    <definedName name="fill" localSheetId="1" hidden="1">#REF!</definedName>
    <definedName name="fill" localSheetId="3" hidden="1">#REF!</definedName>
    <definedName name="fill" localSheetId="0" hidden="1">#REF!</definedName>
    <definedName name="fill" hidden="1">#REF!</definedName>
    <definedName name="FIN1_F" localSheetId="2">#REF!</definedName>
    <definedName name="FIN1_F" localSheetId="4">#REF!</definedName>
    <definedName name="FIN1_F" localSheetId="0">#REF!</definedName>
    <definedName name="FIN1_F">"#ref!"</definedName>
    <definedName name="FIN1_W" localSheetId="2">#REF!</definedName>
    <definedName name="FIN1_W" localSheetId="4">#REF!</definedName>
    <definedName name="FIN1_W" localSheetId="0">#REF!</definedName>
    <definedName name="FIN1_W">"#ref!"</definedName>
    <definedName name="FINAL_CUST_CREDIT_GL" localSheetId="1">#REF!</definedName>
    <definedName name="FINAL_CUST_CREDIT_GL" localSheetId="2">#REF!</definedName>
    <definedName name="FINAL_CUST_CREDIT_GL" localSheetId="3">#REF!</definedName>
    <definedName name="FINAL_CUST_CREDIT_GL" localSheetId="4">#REF!</definedName>
    <definedName name="FINAL_CUST_CREDIT_GL" localSheetId="0">#REF!</definedName>
    <definedName name="FINAL_CUST_CREDIT_GL">#REF!</definedName>
    <definedName name="FINANCIAL_ACS" localSheetId="2">#REF!</definedName>
    <definedName name="FINANCIAL_ACS" localSheetId="4">#REF!</definedName>
    <definedName name="FINANCIAL_ACS" localSheetId="0">#REF!</definedName>
    <definedName name="FINANCIAL_ACS">"#ref!"</definedName>
    <definedName name="Finsumm" localSheetId="2">#REF!</definedName>
    <definedName name="Finsumm" localSheetId="4">#REF!</definedName>
    <definedName name="Finsumm" localSheetId="0">#REF!</definedName>
    <definedName name="Finsumm">"#ref!"</definedName>
    <definedName name="FIRST" localSheetId="2">#REF!</definedName>
    <definedName name="FIRST" localSheetId="4">#REF!</definedName>
    <definedName name="FIRST" localSheetId="0">#REF!</definedName>
    <definedName name="FIRST">"#ref!"</definedName>
    <definedName name="FNAME" localSheetId="1">#REF!</definedName>
    <definedName name="FNAME" localSheetId="3">#REF!</definedName>
    <definedName name="FNAME" localSheetId="0">#REF!</definedName>
    <definedName name="FNAME">#REF!</definedName>
    <definedName name="Follow" localSheetId="1">#REF!</definedName>
    <definedName name="Follow" localSheetId="0">#REF!</definedName>
    <definedName name="Follow">#REF!</definedName>
    <definedName name="Follow_1" localSheetId="1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2">#REF!</definedName>
    <definedName name="foreign" localSheetId="4">#REF!</definedName>
    <definedName name="foreign" localSheetId="0">#REF!</definedName>
    <definedName name="foreign">"#ref!"</definedName>
    <definedName name="FORWARD" localSheetId="2">#N/A</definedName>
    <definedName name="FORWARD" localSheetId="4">#N/A</definedName>
    <definedName name="FORWARD" localSheetId="0">#N/A</definedName>
    <definedName name="FORWARD">"#n/a"</definedName>
    <definedName name="Forward_Sheet1_List" localSheetId="1">#REF!</definedName>
    <definedName name="Forward_Sheet1_List" localSheetId="2">#REF!</definedName>
    <definedName name="Forward_Sheet1_List" localSheetId="4">#REF!</definedName>
    <definedName name="Forward_Sheet1_List" localSheetId="0">#REF!</definedName>
    <definedName name="Forward_Sheet1_List">#REF!</definedName>
    <definedName name="Forward_Sheet1_List_1" localSheetId="1">#REF!</definedName>
    <definedName name="Forward_Sheet1_List_1" localSheetId="2">#REF!</definedName>
    <definedName name="Forward_Sheet1_List_1" localSheetId="4">#REF!</definedName>
    <definedName name="Forward_Sheet1_List_1" localSheetId="0">#REF!</definedName>
    <definedName name="Forward_Sheet1_List_1">#REF!</definedName>
    <definedName name="Forward_Sheet1_List_2" localSheetId="1">#REF!</definedName>
    <definedName name="Forward_Sheet1_List_2" localSheetId="2">#REF!</definedName>
    <definedName name="Forward_Sheet1_List_2" localSheetId="4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1">#REF!</definedName>
    <definedName name="FundCurrency" localSheetId="2">#REF!</definedName>
    <definedName name="FundCurrency" localSheetId="3">#REF!</definedName>
    <definedName name="FundCurrency" localSheetId="4">#REF!</definedName>
    <definedName name="FundCurrency" localSheetId="0">#REF!</definedName>
    <definedName name="FundCurrency">#REF!</definedName>
    <definedName name="FUNDOSP" localSheetId="2">#REF!</definedName>
    <definedName name="FUNDOSP" localSheetId="4">#REF!</definedName>
    <definedName name="FUNDOSP" localSheetId="0">#REF!</definedName>
    <definedName name="FUNDOSP">"#ref!"</definedName>
    <definedName name="fv" localSheetId="1">#REF!</definedName>
    <definedName name="fv" localSheetId="2">#REF!</definedName>
    <definedName name="fv" localSheetId="4">#REF!</definedName>
    <definedName name="fv" localSheetId="0">#REF!</definedName>
    <definedName name="fv">#REF!</definedName>
    <definedName name="fyk" localSheetId="1">#REF!</definedName>
    <definedName name="fyk" localSheetId="2">#REF!</definedName>
    <definedName name="fyk" localSheetId="3">#REF!</definedName>
    <definedName name="fyk" localSheetId="4">#REF!</definedName>
    <definedName name="fyk" localSheetId="0">#REF!</definedName>
    <definedName name="fyk">#REF!</definedName>
    <definedName name="g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2">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1">#REF!</definedName>
    <definedName name="G_1" localSheetId="2">#REF!</definedName>
    <definedName name="G_1" localSheetId="4">#REF!</definedName>
    <definedName name="G_1" localSheetId="0">#REF!</definedName>
    <definedName name="G_1">#REF!</definedName>
    <definedName name="G_2" localSheetId="1">#REF!</definedName>
    <definedName name="G_2" localSheetId="2">#REF!</definedName>
    <definedName name="G_2" localSheetId="4">#REF!</definedName>
    <definedName name="G_2" localSheetId="0">#REF!</definedName>
    <definedName name="G_2">#REF!</definedName>
    <definedName name="G_3" localSheetId="1">#REF!</definedName>
    <definedName name="G_3" localSheetId="2">#REF!</definedName>
    <definedName name="G_3" localSheetId="4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2">#REF!</definedName>
    <definedName name="GF" localSheetId="4">#REF!</definedName>
    <definedName name="GF" localSheetId="0">#REF!</definedName>
    <definedName name="GF">"#ref!"</definedName>
    <definedName name="GFPT" localSheetId="2">#REF!</definedName>
    <definedName name="GFPT" localSheetId="4">#REF!</definedName>
    <definedName name="GFPT" localSheetId="0">#REF!</definedName>
    <definedName name="GFPT">"#ref!"</definedName>
    <definedName name="gg" localSheetId="1">#REF!</definedName>
    <definedName name="gg" localSheetId="3">#REF!</definedName>
    <definedName name="gg" localSheetId="0">#REF!</definedName>
    <definedName name="gg">#REF!</definedName>
    <definedName name="gg___0" localSheetId="2">#REF!</definedName>
    <definedName name="gg___0" localSheetId="4">#REF!</definedName>
    <definedName name="gg___0" localSheetId="0">#REF!</definedName>
    <definedName name="gg___0">#REF!</definedName>
    <definedName name="gg___12" localSheetId="2">#REF!</definedName>
    <definedName name="gg___12" localSheetId="4">#REF!</definedName>
    <definedName name="gg___12" localSheetId="0">#REF!</definedName>
    <definedName name="gg___12">#REF!</definedName>
    <definedName name="gg___14" localSheetId="2">#REF!</definedName>
    <definedName name="gg___14" localSheetId="4">#REF!</definedName>
    <definedName name="gg___14" localSheetId="0">#REF!</definedName>
    <definedName name="gg___14">#REF!</definedName>
    <definedName name="gg___3" localSheetId="2">#REF!</definedName>
    <definedName name="gg___3" localSheetId="4">#REF!</definedName>
    <definedName name="gg___3" localSheetId="0">#REF!</definedName>
    <definedName name="gg___3">#REF!</definedName>
    <definedName name="gg___5" localSheetId="2">#REF!</definedName>
    <definedName name="gg___5" localSheetId="4">#REF!</definedName>
    <definedName name="gg___5" localSheetId="0">#REF!</definedName>
    <definedName name="gg___5">#REF!</definedName>
    <definedName name="gg___6" localSheetId="2">#REF!</definedName>
    <definedName name="gg___6" localSheetId="4">#REF!</definedName>
    <definedName name="gg___6" localSheetId="0">#REF!</definedName>
    <definedName name="gg___6">#REF!</definedName>
    <definedName name="gg___8" localSheetId="2">#REF!</definedName>
    <definedName name="gg___8" localSheetId="4">#REF!</definedName>
    <definedName name="gg___8" localSheetId="0">#REF!</definedName>
    <definedName name="gg___8">#REF!</definedName>
    <definedName name="ggfg" localSheetId="1">#REF!</definedName>
    <definedName name="ggfg" localSheetId="2">#REF!</definedName>
    <definedName name="ggfg" localSheetId="4">#REF!</definedName>
    <definedName name="ggfg" localSheetId="0">#REF!</definedName>
    <definedName name="ggfg">#REF!</definedName>
    <definedName name="ggg" localSheetId="1">#REF!</definedName>
    <definedName name="ggg" localSheetId="2">#REF!</definedName>
    <definedName name="ggg" localSheetId="4">#REF!</definedName>
    <definedName name="ggg" localSheetId="0">#REF!</definedName>
    <definedName name="ggg">#REF!</definedName>
    <definedName name="gggg" localSheetId="1">#REF!</definedName>
    <definedName name="gggg" localSheetId="2">#REF!</definedName>
    <definedName name="gggg" localSheetId="4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2" hidden="1">{"'Eng (page2)'!$A$1:$D$52"}</definedName>
    <definedName name="gh" localSheetId="4" hidden="1">{"'Eng (page2)'!$A$1:$D$52"}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1">#REF!</definedName>
    <definedName name="Gr" localSheetId="2">#REF!</definedName>
    <definedName name="Gr" localSheetId="4">#REF!</definedName>
    <definedName name="Gr" localSheetId="0">#REF!</definedName>
    <definedName name="Gr">#REF!</definedName>
    <definedName name="Gr_1" localSheetId="1">#REF!</definedName>
    <definedName name="Gr_1" localSheetId="2">#REF!</definedName>
    <definedName name="Gr_1" localSheetId="4">#REF!</definedName>
    <definedName name="Gr_1" localSheetId="0">#REF!</definedName>
    <definedName name="Gr_1">#REF!</definedName>
    <definedName name="Gr_2" localSheetId="1">#REF!</definedName>
    <definedName name="Gr_2" localSheetId="2">#REF!</definedName>
    <definedName name="Gr_2" localSheetId="4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2">#REF!</definedName>
    <definedName name="GRAMMY" localSheetId="4">#REF!</definedName>
    <definedName name="GRAMMY" localSheetId="0">#REF!</definedName>
    <definedName name="GRAMMY">"#ref!"</definedName>
    <definedName name="Grand_Total" localSheetId="1">#REF!</definedName>
    <definedName name="Grand_Total" localSheetId="3">#REF!</definedName>
    <definedName name="Grand_Total" localSheetId="0">#REF!</definedName>
    <definedName name="Grand_Total">#REF!</definedName>
    <definedName name="GRANIT" localSheetId="2">#REF!</definedName>
    <definedName name="GRANIT" localSheetId="4">#REF!</definedName>
    <definedName name="GRANIT" localSheetId="0">#REF!</definedName>
    <definedName name="GRANIT">"#ref!"</definedName>
    <definedName name="grd" localSheetId="1">#REF!</definedName>
    <definedName name="grd" localSheetId="3">#REF!</definedName>
    <definedName name="grd" localSheetId="0">#REF!</definedName>
    <definedName name="grd">#REF!</definedName>
    <definedName name="grd_1" localSheetId="1">#REF!</definedName>
    <definedName name="grd_1" localSheetId="0">#REF!</definedName>
    <definedName name="grd_1">#REF!</definedName>
    <definedName name="grd_2" localSheetId="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2">#REF!</definedName>
    <definedName name="GROSS_PROFIT_jjj" localSheetId="4">#REF!</definedName>
    <definedName name="GROSS_PROFIT_jjj" localSheetId="0">#REF!</definedName>
    <definedName name="GROSS_PROFIT_jjj">"#ref!"</definedName>
    <definedName name="GROSS_PROFIT_local" localSheetId="2">#REF!</definedName>
    <definedName name="GROSS_PROFIT_local" localSheetId="4">#REF!</definedName>
    <definedName name="GROSS_PROFIT_local" localSheetId="0">#REF!</definedName>
    <definedName name="GROSS_PROFIT_local">"#ref!"</definedName>
    <definedName name="GROSS_PROFIT_test" localSheetId="2">#REF!</definedName>
    <definedName name="GROSS_PROFIT_test" localSheetId="4">#REF!</definedName>
    <definedName name="GROSS_PROFIT_test" localSheetId="0">#REF!</definedName>
    <definedName name="GROSS_PROFIT_test">"#ref!"</definedName>
    <definedName name="GROSS_PROFIT1" localSheetId="2">#REF!</definedName>
    <definedName name="GROSS_PROFIT1" localSheetId="4">#REF!</definedName>
    <definedName name="GROSS_PROFIT1" localSheetId="0">#REF!</definedName>
    <definedName name="GROSS_PROFIT1">"#ref!"</definedName>
    <definedName name="grossprofit" localSheetId="2">#REF!</definedName>
    <definedName name="grossprofit" localSheetId="4">#REF!</definedName>
    <definedName name="grossprofit" localSheetId="0">#REF!</definedName>
    <definedName name="grossprofit">"#ref!"</definedName>
    <definedName name="group" localSheetId="2">#REF!</definedName>
    <definedName name="group" localSheetId="4">#REF!</definedName>
    <definedName name="group" localSheetId="0">#REF!</definedName>
    <definedName name="group">#REF!</definedName>
    <definedName name="group_1" localSheetId="1">#REF!</definedName>
    <definedName name="group_1" localSheetId="2">#REF!</definedName>
    <definedName name="group_1" localSheetId="4">#REF!</definedName>
    <definedName name="group_1" localSheetId="0">#REF!</definedName>
    <definedName name="group_1">#REF!</definedName>
    <definedName name="group_2" localSheetId="1">#REF!</definedName>
    <definedName name="group_2" localSheetId="2">#REF!</definedName>
    <definedName name="group_2" localSheetId="4">#REF!</definedName>
    <definedName name="group_2" localSheetId="0">#REF!</definedName>
    <definedName name="group_2">#REF!</definedName>
    <definedName name="group_3" localSheetId="1">#REF!</definedName>
    <definedName name="group_3" localSheetId="2">#REF!</definedName>
    <definedName name="group_3" localSheetId="4">#REF!</definedName>
    <definedName name="group_3" localSheetId="0">#REF!</definedName>
    <definedName name="group_3">#REF!</definedName>
    <definedName name="Group_cust_paid" localSheetId="1">#REF!</definedName>
    <definedName name="Group_cust_paid" localSheetId="2">#REF!</definedName>
    <definedName name="Group_cust_paid" localSheetId="3">#REF!</definedName>
    <definedName name="Group_cust_paid" localSheetId="4">#REF!</definedName>
    <definedName name="Group_cust_paid" localSheetId="0">#REF!</definedName>
    <definedName name="Group_cust_paid">#REF!</definedName>
    <definedName name="Group_Cust_UPC01" localSheetId="1">#REF!</definedName>
    <definedName name="Group_Cust_UPC01" localSheetId="2">#REF!</definedName>
    <definedName name="Group_Cust_UPC01" localSheetId="4">#REF!</definedName>
    <definedName name="Group_Cust_UPC01">#REF!</definedName>
    <definedName name="Grp">#REF!</definedName>
    <definedName name="GrphActSales" localSheetId="1">#REF!</definedName>
    <definedName name="GrphActSales" localSheetId="2">#REF!</definedName>
    <definedName name="GrphActSales" localSheetId="4">#REF!</definedName>
    <definedName name="GrphActSales" localSheetId="0">#REF!</definedName>
    <definedName name="GrphActSales">#REF!</definedName>
    <definedName name="GrphActStk" localSheetId="1">#REF!</definedName>
    <definedName name="GrphActStk" localSheetId="2">#REF!</definedName>
    <definedName name="GrphActStk" localSheetId="4">#REF!</definedName>
    <definedName name="GrphActStk" localSheetId="0">#REF!</definedName>
    <definedName name="GrphActStk">#REF!</definedName>
    <definedName name="GrphPlanSales" localSheetId="1">#REF!</definedName>
    <definedName name="GrphPlanSales" localSheetId="2">#REF!</definedName>
    <definedName name="GrphPlanSales" localSheetId="4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2">#REF!</definedName>
    <definedName name="GSS" localSheetId="4">#REF!</definedName>
    <definedName name="GSS" localSheetId="0">#REF!</definedName>
    <definedName name="GSS">"#ref!"</definedName>
    <definedName name="guguhuhuhuhuh" localSheetId="1">#REF!</definedName>
    <definedName name="guguhuhuhuhuh" localSheetId="3">#REF!</definedName>
    <definedName name="guguhuhuhuhuh" localSheetId="0">#REF!</definedName>
    <definedName name="guguhuhuhuhuh">#REF!</definedName>
    <definedName name="h" localSheetId="1" hidden="1">#REF!</definedName>
    <definedName name="h" localSheetId="0" hidden="1">#REF!</definedName>
    <definedName name="h" hidden="1">#REF!</definedName>
    <definedName name="h_1" localSheetId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2">#REF!</definedName>
    <definedName name="H_LINE1" localSheetId="4">#REF!</definedName>
    <definedName name="H_LINE1" localSheetId="0">#REF!</definedName>
    <definedName name="H_LINE1">"#ref!"</definedName>
    <definedName name="H_LINE2" localSheetId="2">#REF!</definedName>
    <definedName name="H_LINE2" localSheetId="4">#REF!</definedName>
    <definedName name="H_LINE2" localSheetId="0">#REF!</definedName>
    <definedName name="H_LINE2">"#ref!"</definedName>
    <definedName name="H_LINE3" localSheetId="2">#REF!</definedName>
    <definedName name="H_LINE3" localSheetId="4">#REF!</definedName>
    <definedName name="H_LINE3" localSheetId="0">#REF!</definedName>
    <definedName name="H_LINE3">"#ref!"</definedName>
    <definedName name="H_LINE4" localSheetId="2">#REF!</definedName>
    <definedName name="H_LINE4" localSheetId="4">#REF!</definedName>
    <definedName name="H_LINE4" localSheetId="0">#REF!</definedName>
    <definedName name="H_LINE4">"#ref!"</definedName>
    <definedName name="H_LINE5" localSheetId="2">#REF!</definedName>
    <definedName name="H_LINE5" localSheetId="4">#REF!</definedName>
    <definedName name="H_LINE5" localSheetId="0">#REF!</definedName>
    <definedName name="H_LINE5">"#ref!"</definedName>
    <definedName name="H_PLAN" localSheetId="2">#REF!</definedName>
    <definedName name="H_PLAN" localSheetId="4">#REF!</definedName>
    <definedName name="H_PLAN" localSheetId="0">#REF!</definedName>
    <definedName name="H_PLAN">"#ref!"</definedName>
    <definedName name="H_PORT" localSheetId="2">#REF!</definedName>
    <definedName name="H_PORT" localSheetId="4">#REF!</definedName>
    <definedName name="H_PORT" localSheetId="0">#REF!</definedName>
    <definedName name="H_PORT">"#ref!"</definedName>
    <definedName name="HAE_YOUNG_TRADING_CO._LTD." localSheetId="1">#REF!</definedName>
    <definedName name="HAE_YOUNG_TRADING_CO._LTD." localSheetId="3">#REF!</definedName>
    <definedName name="HAE_YOUNG_TRADING_CO._LTD." localSheetId="0">#REF!</definedName>
    <definedName name="HAE_YOUNG_TRADING_CO._LTD.">#REF!</definedName>
    <definedName name="HAE_YOUNG_TRADING_CO._LTD._1" localSheetId="1">#REF!</definedName>
    <definedName name="HAE_YOUNG_TRADING_CO._LTD._1" localSheetId="0">#REF!</definedName>
    <definedName name="HAE_YOUNG_TRADING_CO._LTD._1">#REF!</definedName>
    <definedName name="HAE_YOUNG_TRADING_CO._LTD._2" localSheetId="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2">#REF!</definedName>
    <definedName name="haha" localSheetId="4">#REF!</definedName>
    <definedName name="haha" localSheetId="0">#REF!</definedName>
    <definedName name="haha">"#ref!"</definedName>
    <definedName name="HANA" localSheetId="2">#REF!</definedName>
    <definedName name="HANA" localSheetId="4">#REF!</definedName>
    <definedName name="HANA" localSheetId="0">#REF!</definedName>
    <definedName name="HANA">"#ref!"</definedName>
    <definedName name="HE" localSheetId="1">#REF!</definedName>
    <definedName name="HE" localSheetId="3">#REF!</definedName>
    <definedName name="HE" localSheetId="0">#REF!</definedName>
    <definedName name="HE">#REF!</definedName>
    <definedName name="HE_1" localSheetId="1">#REF!</definedName>
    <definedName name="HE_1" localSheetId="0">#REF!</definedName>
    <definedName name="HE_1">#REF!</definedName>
    <definedName name="HE_2" localSheetId="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1">#REF!</definedName>
    <definedName name="HHH" localSheetId="2">#REF!</definedName>
    <definedName name="HHH" localSheetId="4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1" hidden="1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2">#REF!</definedName>
    <definedName name="hjhkgj" localSheetId="4">#REF!</definedName>
    <definedName name="hjhkgj" localSheetId="0">#REF!</definedName>
    <definedName name="hjhkgj">#N/A</definedName>
    <definedName name="hjk" localSheetId="1" hidden="1">#REF!</definedName>
    <definedName name="hjk" localSheetId="2" hidden="1">#REF!</definedName>
    <definedName name="hjk" localSheetId="4" hidden="1">#REF!</definedName>
    <definedName name="hjk" localSheetId="0" hidden="1">#REF!</definedName>
    <definedName name="hjk" hidden="1">#REF!</definedName>
    <definedName name="hjkhkjihiyio" localSheetId="1">#REF!</definedName>
    <definedName name="hjkhkjihiyio" localSheetId="2">#REF!</definedName>
    <definedName name="hjkhkjihiyio" localSheetId="4">#REF!</definedName>
    <definedName name="hjkhkjihiyio" localSheetId="0">#REF!</definedName>
    <definedName name="hjkhkjihiyio">#REF!</definedName>
    <definedName name="HK" localSheetId="1">#REF!</definedName>
    <definedName name="HK" localSheetId="2">#REF!</definedName>
    <definedName name="HK" localSheetId="4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2">#REF!</definedName>
    <definedName name="HT" localSheetId="4">#REF!</definedName>
    <definedName name="HT" localSheetId="0">#REF!</definedName>
    <definedName name="HT">"#ref!"</definedName>
    <definedName name="HTH" localSheetId="1" hidden="1">#REF!</definedName>
    <definedName name="HTH" localSheetId="3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 localSheetId="4">#REF!</definedName>
    <definedName name="huj" localSheetId="0">#REF!</definedName>
    <definedName name="huj">#REF!</definedName>
    <definedName name="hy" localSheetId="1" hidden="1">#REF!</definedName>
    <definedName name="hy" localSheetId="2" hidden="1">#REF!</definedName>
    <definedName name="hy" localSheetId="4" hidden="1">#REF!</definedName>
    <definedName name="hy" localSheetId="0" hidden="1">#REF!</definedName>
    <definedName name="hy" hidden="1">#REF!</definedName>
    <definedName name="hyu" localSheetId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2">#REF!</definedName>
    <definedName name="i" localSheetId="4">#REF!</definedName>
    <definedName name="i" localSheetId="0">#REF!</definedName>
    <definedName name="I">#N/A</definedName>
    <definedName name="i_1" localSheetId="1">#REF!</definedName>
    <definedName name="i_1" localSheetId="3">#REF!</definedName>
    <definedName name="i_1" localSheetId="0">#REF!</definedName>
    <definedName name="i_1">#REF!</definedName>
    <definedName name="i_2" localSheetId="1">#REF!</definedName>
    <definedName name="i_2" localSheetId="0">#REF!</definedName>
    <definedName name="i_2">#REF!</definedName>
    <definedName name="i_3" localSheetId="1">#REF!</definedName>
    <definedName name="i_3" localSheetId="0">#REF!</definedName>
    <definedName name="i_3">#REF!</definedName>
    <definedName name="IA" localSheetId="2">#REF!</definedName>
    <definedName name="IA" localSheetId="4">#REF!</definedName>
    <definedName name="IA" localSheetId="0">#REF!</definedName>
    <definedName name="IA">"#ref!"</definedName>
    <definedName name="IBC" localSheetId="2">#REF!</definedName>
    <definedName name="IBC" localSheetId="4">#REF!</definedName>
    <definedName name="IBC" localSheetId="0">#REF!</definedName>
    <definedName name="IBC">"#ref!"</definedName>
    <definedName name="ICC" localSheetId="2">#REF!</definedName>
    <definedName name="ICC" localSheetId="4">#REF!</definedName>
    <definedName name="ICC" localSheetId="0">#REF!</definedName>
    <definedName name="ICC">"#ref!"</definedName>
    <definedName name="ID" localSheetId="1">#REF!</definedName>
    <definedName name="ID" localSheetId="2">#REF!</definedName>
    <definedName name="ID" localSheetId="3">#REF!</definedName>
    <definedName name="ID" localSheetId="4">#REF!</definedName>
    <definedName name="ID" localSheetId="0">#REF!</definedName>
    <definedName name="ID">#REF!</definedName>
    <definedName name="IDChoice" localSheetId="1">#REF!</definedName>
    <definedName name="IDChoice" localSheetId="2">#REF!</definedName>
    <definedName name="IDChoice" localSheetId="4">#REF!</definedName>
    <definedName name="IDChoice" localSheetId="0">#REF!</definedName>
    <definedName name="IDChoice">#REF!</definedName>
    <definedName name="IEC" localSheetId="2">#REF!</definedName>
    <definedName name="IEC" localSheetId="4">#REF!</definedName>
    <definedName name="IEC" localSheetId="0">#REF!</definedName>
    <definedName name="IEC">"#ref!"</definedName>
    <definedName name="IELWSALES" localSheetId="1">#REF!</definedName>
    <definedName name="IELWSALES" localSheetId="2">#REF!</definedName>
    <definedName name="IELWSALES" localSheetId="4">#REF!</definedName>
    <definedName name="IELWSALES" localSheetId="0">#REF!</definedName>
    <definedName name="IELWSALES">#REF!</definedName>
    <definedName name="IELYSALES" localSheetId="1">#REF!</definedName>
    <definedName name="IELYSALES" localSheetId="2">#REF!</definedName>
    <definedName name="IELYSALES" localSheetId="4">#REF!</definedName>
    <definedName name="IELYSALES" localSheetId="0">#REF!</definedName>
    <definedName name="IELYSALES">#REF!</definedName>
    <definedName name="IEPLANSALES" localSheetId="1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2">#REF!</definedName>
    <definedName name="IFCT" localSheetId="4">#REF!</definedName>
    <definedName name="IFCT" localSheetId="0">#REF!</definedName>
    <definedName name="IFCT">"#ref!"</definedName>
    <definedName name="IFCT2" localSheetId="1">#REF!</definedName>
    <definedName name="IFCT2" localSheetId="3">#REF!</definedName>
    <definedName name="IFCT2" localSheetId="0">#REF!</definedName>
    <definedName name="IFCT2">#REF!</definedName>
    <definedName name="IFISH" localSheetId="2">#REF!</definedName>
    <definedName name="IFISH" localSheetId="4">#REF!</definedName>
    <definedName name="IFISH" localSheetId="0">#REF!</definedName>
    <definedName name="IFISH">"#ref!"</definedName>
    <definedName name="ii" localSheetId="1">#REF!</definedName>
    <definedName name="ii" localSheetId="2">#REF!</definedName>
    <definedName name="ii" localSheetId="3">#REF!</definedName>
    <definedName name="ii" localSheetId="4">#REF!</definedName>
    <definedName name="ii" localSheetId="0">#REF!</definedName>
    <definedName name="ii">#REF!</definedName>
    <definedName name="iiii" localSheetId="1">#REF!</definedName>
    <definedName name="iiii" localSheetId="2">#REF!</definedName>
    <definedName name="iiii" localSheetId="4">#REF!</definedName>
    <definedName name="iiii" localSheetId="0">#REF!</definedName>
    <definedName name="iiii">#REF!</definedName>
    <definedName name="iiiii" localSheetId="1">#REF!</definedName>
    <definedName name="iiiii" localSheetId="2">#REF!</definedName>
    <definedName name="iiiii" localSheetId="4">#REF!</definedName>
    <definedName name="iiiii" localSheetId="0">#REF!</definedName>
    <definedName name="iiiii">#REF!</definedName>
    <definedName name="ij" localSheetId="1">#REF!</definedName>
    <definedName name="ij" localSheetId="2">#REF!</definedName>
    <definedName name="ij" localSheetId="4">#REF!</definedName>
    <definedName name="ij" localSheetId="0">#REF!</definedName>
    <definedName name="ij">#REF!</definedName>
    <definedName name="ikk" localSheetId="2">#REF!</definedName>
    <definedName name="ikk" localSheetId="4">#REF!</definedName>
    <definedName name="ikk" localSheetId="0">#REF!</definedName>
    <definedName name="ikk">#N/A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2">#REF!</definedName>
    <definedName name="ilio" localSheetId="4">#REF!</definedName>
    <definedName name="ilio" localSheetId="0">#REF!</definedName>
    <definedName name="ilio">#REF!</definedName>
    <definedName name="iliu" localSheetId="1">#REF!</definedName>
    <definedName name="iliu" localSheetId="2">#REF!</definedName>
    <definedName name="iliu" localSheetId="4">#REF!</definedName>
    <definedName name="iliu" localSheetId="0">#REF!</definedName>
    <definedName name="iliu">#REF!</definedName>
    <definedName name="income" localSheetId="1">#REF!</definedName>
    <definedName name="income" localSheetId="2">#REF!</definedName>
    <definedName name="income" localSheetId="4">#REF!</definedName>
    <definedName name="income" localSheetId="0">#REF!</definedName>
    <definedName name="income">#REF!</definedName>
    <definedName name="IncomeArea" localSheetId="1">#REF!</definedName>
    <definedName name="IncomeArea" localSheetId="2">#REF!</definedName>
    <definedName name="IncomeArea" localSheetId="4">#REF!</definedName>
    <definedName name="IncomeArea" localSheetId="0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 localSheetId="4">#REF!</definedName>
    <definedName name="IncomeStatementDates" localSheetId="0">#REF!</definedName>
    <definedName name="IncomeStatementDates">#REF!</definedName>
    <definedName name="Ind_Position">#REF!</definedName>
    <definedName name="Index" localSheetId="2">#REF!</definedName>
    <definedName name="Index" localSheetId="4">#REF!</definedName>
    <definedName name="Index" localSheetId="0">#REF!</definedName>
    <definedName name="Index">"#ref!"</definedName>
    <definedName name="INITIAL_ALLOWAN" localSheetId="2">#REF!</definedName>
    <definedName name="INITIAL_ALLOWAN" localSheetId="4">#REF!</definedName>
    <definedName name="INITIAL_ALLOWAN" localSheetId="0">#REF!</definedName>
    <definedName name="INITIAL_ALLOWAN">"#ref!"</definedName>
    <definedName name="inputsheet" localSheetId="2">#REF!</definedName>
    <definedName name="inputsheet" localSheetId="4">#REF!</definedName>
    <definedName name="inputsheet" localSheetId="0">#REF!</definedName>
    <definedName name="inputsheet">"#ref!"</definedName>
    <definedName name="INSERT" localSheetId="2">#N/A</definedName>
    <definedName name="INSERT" localSheetId="4">#N/A</definedName>
    <definedName name="INSERT" localSheetId="0">#N/A</definedName>
    <definedName name="INSERT">"#n/a"</definedName>
    <definedName name="int" localSheetId="2">#REF!</definedName>
    <definedName name="int" localSheetId="4">#REF!</definedName>
    <definedName name="int" localSheetId="0">#REF!</definedName>
    <definedName name="int">"#ref!"</definedName>
    <definedName name="intangible" localSheetId="2">#REF!</definedName>
    <definedName name="intangible" localSheetId="4">#REF!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2">#REF!</definedName>
    <definedName name="interco" localSheetId="4">#REF!</definedName>
    <definedName name="interco" localSheetId="0">#REF!</definedName>
    <definedName name="interco">"#ref!"</definedName>
    <definedName name="INTERCONTINENTAL_COMMODITIES" localSheetId="1">#REF!</definedName>
    <definedName name="INTERCONTINENTAL_COMMODITIES" localSheetId="2">#REF!</definedName>
    <definedName name="INTERCONTINENTAL_COMMODITIES" localSheetId="3">#REF!</definedName>
    <definedName name="INTERCONTINENTAL_COMMODITIES" localSheetId="4">#REF!</definedName>
    <definedName name="INTERCONTINENTAL_COMMODITIES" localSheetId="0">#REF!</definedName>
    <definedName name="INTERCONTINENTAL_COMMODITIES">#REF!</definedName>
    <definedName name="INTERCONTINENTAL_COMMODITIES_1" localSheetId="1">#REF!</definedName>
    <definedName name="INTERCONTINENTAL_COMMODITIES_1" localSheetId="2">#REF!</definedName>
    <definedName name="INTERCONTINENTAL_COMMODITIES_1" localSheetId="4">#REF!</definedName>
    <definedName name="INTERCONTINENTAL_COMMODITIES_1" localSheetId="0">#REF!</definedName>
    <definedName name="INTERCONTINENTAL_COMMODITIES_1">#REF!</definedName>
    <definedName name="INTERCONTINENTAL_COMMODITIES_2" localSheetId="1">#REF!</definedName>
    <definedName name="INTERCONTINENTAL_COMMODITIES_2" localSheetId="2">#REF!</definedName>
    <definedName name="INTERCONTINENTAL_COMMODITIES_2" localSheetId="4">#REF!</definedName>
    <definedName name="INTERCONTINENTAL_COMMODITIES_2" localSheetId="0">#REF!</definedName>
    <definedName name="INTERCONTINENTAL_COMMODITIES_2">#REF!</definedName>
    <definedName name="INTERCONTINENTAL_COMMODITIES_3" localSheetId="1">#REF!</definedName>
    <definedName name="INTERCONTINENTAL_COMMODITIES_3" localSheetId="2">#REF!</definedName>
    <definedName name="INTERCONTINENTAL_COMMODITIES_3" localSheetId="4">#REF!</definedName>
    <definedName name="INTERCONTINENTAL_COMMODITIES_3" localSheetId="0">#REF!</definedName>
    <definedName name="INTERCONTINENTAL_COMMODITIES_3">#REF!</definedName>
    <definedName name="interest" localSheetId="2">#REF!</definedName>
    <definedName name="interest" localSheetId="4">#REF!</definedName>
    <definedName name="interest" localSheetId="0">#REF!</definedName>
    <definedName name="interest">#N/A</definedName>
    <definedName name="Interest_">1.02</definedName>
    <definedName name="IntFreeCred" localSheetId="1">#REF!</definedName>
    <definedName name="IntFreeCred" localSheetId="2">#REF!</definedName>
    <definedName name="IntFreeCred" localSheetId="4">#REF!</definedName>
    <definedName name="IntFreeCred" localSheetId="0">#REF!</definedName>
    <definedName name="IntFreeCred">#REF!</definedName>
    <definedName name="IntroPrintArea" localSheetId="1">#REF!</definedName>
    <definedName name="IntroPrintArea" localSheetId="2">#REF!</definedName>
    <definedName name="IntroPrintArea" localSheetId="4">#REF!</definedName>
    <definedName name="IntroPrintArea" localSheetId="0">#REF!</definedName>
    <definedName name="IntroPrintArea">#REF!</definedName>
    <definedName name="IntroPrintArea_1" localSheetId="1">#REF!</definedName>
    <definedName name="IntroPrintArea_1" localSheetId="2">#REF!</definedName>
    <definedName name="IntroPrintArea_1" localSheetId="4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1">#REF!</definedName>
    <definedName name="inventablr" localSheetId="2">#REF!</definedName>
    <definedName name="inventablr" localSheetId="3">#REF!</definedName>
    <definedName name="inventablr" localSheetId="4">#REF!</definedName>
    <definedName name="inventablr" localSheetId="0">#REF!</definedName>
    <definedName name="inventablr">#REF!</definedName>
    <definedName name="inventory" localSheetId="2">#REF!</definedName>
    <definedName name="inventory" localSheetId="4">#REF!</definedName>
    <definedName name="inventory" localSheetId="0">#REF!</definedName>
    <definedName name="Inventory">#REF!</definedName>
    <definedName name="InventTable_T_ABCContributionMargin" localSheetId="1">#REF!</definedName>
    <definedName name="InventTable_T_ABCContributionMargin" localSheetId="2">#REF!</definedName>
    <definedName name="InventTable_T_ABCContributionMargin" localSheetId="3">#REF!</definedName>
    <definedName name="InventTable_T_ABCContributionMargin" localSheetId="4">#REF!</definedName>
    <definedName name="InventTable_T_ABCContributionMargin" localSheetId="0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 localSheetId="4">#REF!</definedName>
    <definedName name="InventTable_T_ABCRevenue" localSheetId="0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 localSheetId="4">#REF!</definedName>
    <definedName name="InventTable_T_ABCTieUp" localSheetId="0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 localSheetId="4">#REF!</definedName>
    <definedName name="InventTable_T_ABCValue" localSheetId="0">#REF!</definedName>
    <definedName name="InventTable_T_ABCValue">#REF!</definedName>
    <definedName name="InventTable_T_AltConfigId" localSheetId="2">#REF!</definedName>
    <definedName name="InventTable_T_AltConfigId" localSheetId="4">#REF!</definedName>
    <definedName name="InventTable_T_AltConfigId" localSheetId="0">#REF!</definedName>
    <definedName name="InventTable_T_AltConfigId">#REF!</definedName>
    <definedName name="InventTable_T_AltInventColorId" localSheetId="2">#REF!</definedName>
    <definedName name="InventTable_T_AltInventColorId" localSheetId="4">#REF!</definedName>
    <definedName name="InventTable_T_AltInventColorId" localSheetId="0">#REF!</definedName>
    <definedName name="InventTable_T_AltInventColorId">#REF!</definedName>
    <definedName name="InventTable_T_AltInventSizeId" localSheetId="2">#REF!</definedName>
    <definedName name="InventTable_T_AltInventSizeId" localSheetId="4">#REF!</definedName>
    <definedName name="InventTable_T_AltInventSizeId" localSheetId="0">#REF!</definedName>
    <definedName name="InventTable_T_AltInventSizeId">#REF!</definedName>
    <definedName name="InventTable_T_AltItemId" localSheetId="2">#REF!</definedName>
    <definedName name="InventTable_T_AltItemId" localSheetId="4">#REF!</definedName>
    <definedName name="InventTable_T_AltItemId" localSheetId="0">#REF!</definedName>
    <definedName name="InventTable_T_AltItemId">#REF!</definedName>
    <definedName name="InventTable_T_AutoReportFinished" localSheetId="2">#REF!</definedName>
    <definedName name="InventTable_T_AutoReportFinished" localSheetId="4">#REF!</definedName>
    <definedName name="InventTable_T_AutoReportFinished" localSheetId="0">#REF!</definedName>
    <definedName name="InventTable_T_AutoReportFinished">#REF!</definedName>
    <definedName name="InventTable_T_BOMCalcGroupId" localSheetId="2">#REF!</definedName>
    <definedName name="InventTable_T_BOMCalcGroupId" localSheetId="4">#REF!</definedName>
    <definedName name="InventTable_T_BOMCalcGroupId" localSheetId="0">#REF!</definedName>
    <definedName name="InventTable_T_BOMCalcGroupId">#REF!</definedName>
    <definedName name="InventTable_T_BOMLevel" localSheetId="2">#REF!</definedName>
    <definedName name="InventTable_T_BOMLevel" localSheetId="4">#REF!</definedName>
    <definedName name="InventTable_T_BOMLevel" localSheetId="0">#REF!</definedName>
    <definedName name="InventTable_T_BOMLevel">#REF!</definedName>
    <definedName name="InventTable_T_BOMManualReceipt" localSheetId="2">#REF!</definedName>
    <definedName name="InventTable_T_BOMManualReceipt" localSheetId="4">#REF!</definedName>
    <definedName name="InventTable_T_BOMManualReceipt" localSheetId="0">#REF!</definedName>
    <definedName name="InventTable_T_BOMManualReceipt">#REF!</definedName>
    <definedName name="InventTable_T_ColorCodeARV" localSheetId="2">#REF!</definedName>
    <definedName name="InventTable_T_ColorCodeARV" localSheetId="4">#REF!</definedName>
    <definedName name="InventTable_T_ColorCodeARV" localSheetId="0">#REF!</definedName>
    <definedName name="InventTable_T_ColorCodeARV">#REF!</definedName>
    <definedName name="InventTable_T_CommissionGroupId" localSheetId="2">#REF!</definedName>
    <definedName name="InventTable_T_CommissionGroupId" localSheetId="4">#REF!</definedName>
    <definedName name="InventTable_T_CommissionGroupId" localSheetId="0">#REF!</definedName>
    <definedName name="InventTable_T_CommissionGroupId">#REF!</definedName>
    <definedName name="InventTable_T_ConfigSimilar" localSheetId="2">#REF!</definedName>
    <definedName name="InventTable_T_ConfigSimilar" localSheetId="4">#REF!</definedName>
    <definedName name="InventTable_T_ConfigSimilar" localSheetId="0">#REF!</definedName>
    <definedName name="InventTable_T_ConfigSimilar">#REF!</definedName>
    <definedName name="InventTable_T_Configurable" localSheetId="2">#REF!</definedName>
    <definedName name="InventTable_T_Configurable" localSheetId="4">#REF!</definedName>
    <definedName name="InventTable_T_Configurable" localSheetId="0">#REF!</definedName>
    <definedName name="InventTable_T_Configurable">#REF!</definedName>
    <definedName name="InventTable_T_CostModel" localSheetId="2">#REF!</definedName>
    <definedName name="InventTable_T_CostModel" localSheetId="4">#REF!</definedName>
    <definedName name="InventTable_T_CostModel" localSheetId="0">#REF!</definedName>
    <definedName name="InventTable_T_CostModel">#REF!</definedName>
    <definedName name="InventTable_T_DEL_CostGroupId" localSheetId="2">#REF!</definedName>
    <definedName name="InventTable_T_DEL_CostGroupId" localSheetId="4">#REF!</definedName>
    <definedName name="InventTable_T_DEL_CostGroupId" localSheetId="0">#REF!</definedName>
    <definedName name="InventTable_T_DEL_CostGroupId">#REF!</definedName>
    <definedName name="InventTable_T_DEL_StopExplodePrice" localSheetId="2">#REF!</definedName>
    <definedName name="InventTable_T_DEL_StopExplodePrice" localSheetId="4">#REF!</definedName>
    <definedName name="InventTable_T_DEL_StopExplodePrice" localSheetId="0">#REF!</definedName>
    <definedName name="InventTable_T_DEL_StopExplodePrice">#REF!</definedName>
    <definedName name="InventTable_T_Density" localSheetId="2">#REF!</definedName>
    <definedName name="InventTable_T_Density" localSheetId="4">#REF!</definedName>
    <definedName name="InventTable_T_Density" localSheetId="0">#REF!</definedName>
    <definedName name="InventTable_T_Density">#REF!</definedName>
    <definedName name="InventTable_T_Depth" localSheetId="2">#REF!</definedName>
    <definedName name="InventTable_T_Depth" localSheetId="4">#REF!</definedName>
    <definedName name="InventTable_T_Depth" localSheetId="0">#REF!</definedName>
    <definedName name="InventTable_T_Depth">#REF!</definedName>
    <definedName name="InventTable_T_EOLARV" localSheetId="2">#REF!</definedName>
    <definedName name="InventTable_T_EOLARV" localSheetId="4">#REF!</definedName>
    <definedName name="InventTable_T_EOLARV" localSheetId="0">#REF!</definedName>
    <definedName name="InventTable_T_EOLARV">#REF!</definedName>
    <definedName name="InventTable_T_EPCManager" localSheetId="2">#REF!</definedName>
    <definedName name="InventTable_T_EPCManager" localSheetId="4">#REF!</definedName>
    <definedName name="InventTable_T_EPCManager" localSheetId="0">#REF!</definedName>
    <definedName name="InventTable_T_EPCManager">#REF!</definedName>
    <definedName name="InventTable_T_grossDepth" localSheetId="2">#REF!</definedName>
    <definedName name="InventTable_T_grossDepth" localSheetId="4">#REF!</definedName>
    <definedName name="InventTable_T_grossDepth" localSheetId="0">#REF!</definedName>
    <definedName name="InventTable_T_grossDepth">#REF!</definedName>
    <definedName name="InventTable_T_grossHeight" localSheetId="2">#REF!</definedName>
    <definedName name="InventTable_T_grossHeight" localSheetId="4">#REF!</definedName>
    <definedName name="InventTable_T_grossHeight" localSheetId="0">#REF!</definedName>
    <definedName name="InventTable_T_grossHeight">#REF!</definedName>
    <definedName name="InventTable_T_grossWidth" localSheetId="2">#REF!</definedName>
    <definedName name="InventTable_T_grossWidth" localSheetId="4">#REF!</definedName>
    <definedName name="InventTable_T_grossWidth" localSheetId="0">#REF!</definedName>
    <definedName name="InventTable_T_grossWidth">#REF!</definedName>
    <definedName name="InventTable_T_Height" localSheetId="2">#REF!</definedName>
    <definedName name="InventTable_T_Height" localSheetId="4">#REF!</definedName>
    <definedName name="InventTable_T_Height" localSheetId="0">#REF!</definedName>
    <definedName name="InventTable_T_Height">#REF!</definedName>
    <definedName name="InventTable_T_Intracode" localSheetId="2">#REF!</definedName>
    <definedName name="InventTable_T_Intracode" localSheetId="4">#REF!</definedName>
    <definedName name="InventTable_T_Intracode" localSheetId="0">#REF!</definedName>
    <definedName name="InventTable_T_Intracode">#REF!</definedName>
    <definedName name="InventTable_T_IntraUnit" localSheetId="2">#REF!</definedName>
    <definedName name="InventTable_T_IntraUnit" localSheetId="4">#REF!</definedName>
    <definedName name="InventTable_T_IntraUnit" localSheetId="0">#REF!</definedName>
    <definedName name="InventTable_T_IntraUnit">#REF!</definedName>
    <definedName name="InventTable_T_ItemBuyerGroupId" localSheetId="2">#REF!</definedName>
    <definedName name="InventTable_T_ItemBuyerGroupId" localSheetId="4">#REF!</definedName>
    <definedName name="InventTable_T_ItemBuyerGroupId" localSheetId="0">#REF!</definedName>
    <definedName name="InventTable_T_ItemBuyerGroupId">#REF!</definedName>
    <definedName name="InventTable_T_ItemDimCombinationAutoCreate" localSheetId="2">#REF!</definedName>
    <definedName name="InventTable_T_ItemDimCombinationAutoCreate" localSheetId="4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2">#REF!</definedName>
    <definedName name="InventTable_T_ItemDimCostPrice" localSheetId="4">#REF!</definedName>
    <definedName name="InventTable_T_ItemDimCostPrice" localSheetId="0">#REF!</definedName>
    <definedName name="InventTable_T_ItemDimCostPrice">#REF!</definedName>
    <definedName name="InventTable_T_MinAverageSettle" localSheetId="2">#REF!</definedName>
    <definedName name="InventTable_T_MinAverageSettle" localSheetId="4">#REF!</definedName>
    <definedName name="InventTable_T_MinAverageSettle" localSheetId="0">#REF!</definedName>
    <definedName name="InventTable_T_MinAverageSettle">#REF!</definedName>
    <definedName name="InventTable_T_OrigCountryRegionId" localSheetId="2">#REF!</definedName>
    <definedName name="InventTable_T_OrigCountryRegionId" localSheetId="4">#REF!</definedName>
    <definedName name="InventTable_T_OrigCountryRegionId" localSheetId="0">#REF!</definedName>
    <definedName name="InventTable_T_OrigCountryRegionId">#REF!</definedName>
    <definedName name="InventTable_T_OrigStateId" localSheetId="2">#REF!</definedName>
    <definedName name="InventTable_T_OrigStateId" localSheetId="4">#REF!</definedName>
    <definedName name="InventTable_T_OrigStateId" localSheetId="0">#REF!</definedName>
    <definedName name="InventTable_T_OrigStateId">#REF!</definedName>
    <definedName name="InventTable_T_PBAItemAutoGenerated" localSheetId="2">#REF!</definedName>
    <definedName name="InventTable_T_PBAItemAutoGenerated" localSheetId="4">#REF!</definedName>
    <definedName name="InventTable_T_PBAItemAutoGenerated" localSheetId="0">#REF!</definedName>
    <definedName name="InventTable_T_PBAItemAutoGenerated">#REF!</definedName>
    <definedName name="InventTable_T_Phantom" localSheetId="2">#REF!</definedName>
    <definedName name="InventTable_T_Phantom" localSheetId="4">#REF!</definedName>
    <definedName name="InventTable_T_Phantom" localSheetId="0">#REF!</definedName>
    <definedName name="InventTable_T_Phantom">#REF!</definedName>
    <definedName name="InventTable_T_PrimaryVendorId" localSheetId="2">#REF!</definedName>
    <definedName name="InventTable_T_PrimaryVendorId" localSheetId="4">#REF!</definedName>
    <definedName name="InventTable_T_PrimaryVendorId" localSheetId="0">#REF!</definedName>
    <definedName name="InventTable_T_PrimaryVendorId">#REF!</definedName>
    <definedName name="InventTable_T_ProdFlushingPrincip" localSheetId="2">#REF!</definedName>
    <definedName name="InventTable_T_ProdFlushingPrincip" localSheetId="4">#REF!</definedName>
    <definedName name="InventTable_T_ProdFlushingPrincip" localSheetId="0">#REF!</definedName>
    <definedName name="InventTable_T_ProdFlushingPrincip">#REF!</definedName>
    <definedName name="InventTable_T_ProdPoolId" localSheetId="2">#REF!</definedName>
    <definedName name="InventTable_T_ProdPoolId" localSheetId="4">#REF!</definedName>
    <definedName name="InventTable_T_ProdPoolId" localSheetId="0">#REF!</definedName>
    <definedName name="InventTable_T_ProdPoolId">#REF!</definedName>
    <definedName name="InventTable_T_PropertyId" localSheetId="2">#REF!</definedName>
    <definedName name="InventTable_T_PropertyId" localSheetId="4">#REF!</definedName>
    <definedName name="InventTable_T_PropertyId" localSheetId="0">#REF!</definedName>
    <definedName name="InventTable_T_PropertyId">#REF!</definedName>
    <definedName name="InventTable_T_PurchModel" localSheetId="2">#REF!</definedName>
    <definedName name="InventTable_T_PurchModel" localSheetId="4">#REF!</definedName>
    <definedName name="InventTable_T_PurchModel" localSheetId="0">#REF!</definedName>
    <definedName name="InventTable_T_PurchModel">#REF!</definedName>
    <definedName name="InventTable_T_SalesContributionRatio" localSheetId="2">#REF!</definedName>
    <definedName name="InventTable_T_SalesContributionRatio" localSheetId="4">#REF!</definedName>
    <definedName name="InventTable_T_SalesContributionRatio" localSheetId="0">#REF!</definedName>
    <definedName name="InventTable_T_SalesContributionRatio">#REF!</definedName>
    <definedName name="InventTable_T_SalesModel" localSheetId="2">#REF!</definedName>
    <definedName name="InventTable_T_SalesModel" localSheetId="4">#REF!</definedName>
    <definedName name="InventTable_T_SalesModel" localSheetId="0">#REF!</definedName>
    <definedName name="InventTable_T_SalesModel">#REF!</definedName>
    <definedName name="InventTable_T_SalesPercentMarkup" localSheetId="2">#REF!</definedName>
    <definedName name="InventTable_T_SalesPercentMarkup" localSheetId="4">#REF!</definedName>
    <definedName name="InventTable_T_SalesPercentMarkup" localSheetId="0">#REF!</definedName>
    <definedName name="InventTable_T_SalesPercentMarkup">#REF!</definedName>
    <definedName name="InventTable_T_SalesPriceModelBasic" localSheetId="2">#REF!</definedName>
    <definedName name="InventTable_T_SalesPriceModelBasic" localSheetId="4">#REF!</definedName>
    <definedName name="InventTable_T_SalesPriceModelBasic" localSheetId="0">#REF!</definedName>
    <definedName name="InventTable_T_SalesPriceModelBasic">#REF!</definedName>
    <definedName name="InventTable_T_ScrapConst" localSheetId="2">#REF!</definedName>
    <definedName name="InventTable_T_ScrapConst" localSheetId="4">#REF!</definedName>
    <definedName name="InventTable_T_ScrapConst" localSheetId="0">#REF!</definedName>
    <definedName name="InventTable_T_ScrapConst">#REF!</definedName>
    <definedName name="InventTable_T_ScrapVar" localSheetId="2">#REF!</definedName>
    <definedName name="InventTable_T_ScrapVar" localSheetId="4">#REF!</definedName>
    <definedName name="InventTable_T_ScrapVar" localSheetId="0">#REF!</definedName>
    <definedName name="InventTable_T_ScrapVar">#REF!</definedName>
    <definedName name="InventTable_T_SerialNumGroupId" localSheetId="2">#REF!</definedName>
    <definedName name="InventTable_T_SerialNumGroupId" localSheetId="4">#REF!</definedName>
    <definedName name="InventTable_T_SerialNumGroupId" localSheetId="0">#REF!</definedName>
    <definedName name="InventTable_T_SerialNumGroupId">#REF!</definedName>
    <definedName name="InventTable_T_StandardConfigId" localSheetId="2">#REF!</definedName>
    <definedName name="InventTable_T_StandardConfigId" localSheetId="4">#REF!</definedName>
    <definedName name="InventTable_T_StandardConfigId" localSheetId="0">#REF!</definedName>
    <definedName name="InventTable_T_StandardConfigId">#REF!</definedName>
    <definedName name="InventTable_T_StandardInventColorId" localSheetId="2">#REF!</definedName>
    <definedName name="InventTable_T_StandardInventColorId" localSheetId="4">#REF!</definedName>
    <definedName name="InventTable_T_StandardInventColorId" localSheetId="0">#REF!</definedName>
    <definedName name="InventTable_T_StandardInventColorId">#REF!</definedName>
    <definedName name="InventTable_T_StandardInventSizeId" localSheetId="2">#REF!</definedName>
    <definedName name="InventTable_T_StandardInventSizeId" localSheetId="4">#REF!</definedName>
    <definedName name="InventTable_T_StandardInventSizeId" localSheetId="0">#REF!</definedName>
    <definedName name="InventTable_T_StandardInventSizeId">#REF!</definedName>
    <definedName name="InventTable_T_StatisticsFactor" localSheetId="2">#REF!</definedName>
    <definedName name="InventTable_T_StatisticsFactor" localSheetId="4">#REF!</definedName>
    <definedName name="InventTable_T_StatisticsFactor" localSheetId="0">#REF!</definedName>
    <definedName name="InventTable_T_StatisticsFactor">#REF!</definedName>
    <definedName name="InventTable_T_StopExplode" localSheetId="2">#REF!</definedName>
    <definedName name="InventTable_T_StopExplode" localSheetId="4">#REF!</definedName>
    <definedName name="InventTable_T_StopExplode" localSheetId="0">#REF!</definedName>
    <definedName name="InventTable_T_StopExplode">#REF!</definedName>
    <definedName name="InventTable_T_TaraWeight" localSheetId="2">#REF!</definedName>
    <definedName name="InventTable_T_TaraWeight" localSheetId="4">#REF!</definedName>
    <definedName name="InventTable_T_TaraWeight" localSheetId="0">#REF!</definedName>
    <definedName name="InventTable_T_TaraWeight">#REF!</definedName>
    <definedName name="InventTable_T_TaxPackagingQty" localSheetId="2">#REF!</definedName>
    <definedName name="InventTable_T_TaxPackagingQty" localSheetId="4">#REF!</definedName>
    <definedName name="InventTable_T_TaxPackagingQty" localSheetId="0">#REF!</definedName>
    <definedName name="InventTable_T_TaxPackagingQty">#REF!</definedName>
    <definedName name="InventTable_T_UnitVolume" localSheetId="2">#REF!</definedName>
    <definedName name="InventTable_T_UnitVolume" localSheetId="4">#REF!</definedName>
    <definedName name="InventTable_T_UnitVolume" localSheetId="0">#REF!</definedName>
    <definedName name="InventTable_T_UnitVolume">#REF!</definedName>
    <definedName name="InventTable_T_UseAltItemId" localSheetId="2">#REF!</definedName>
    <definedName name="InventTable_T_UseAltItemId" localSheetId="4">#REF!</definedName>
    <definedName name="InventTable_T_UseAltItemId" localSheetId="0">#REF!</definedName>
    <definedName name="InventTable_T_UseAltItemId">#REF!</definedName>
    <definedName name="InventTable_T_Width" localSheetId="2">#REF!</definedName>
    <definedName name="InventTable_T_Width" localSheetId="4">#REF!</definedName>
    <definedName name="InventTable_T_Width" localSheetId="0">#REF!</definedName>
    <definedName name="InventTable_T_Width">#REF!</definedName>
    <definedName name="InventTableModule_T_AllocateMarkup" localSheetId="2">#REF!</definedName>
    <definedName name="InventTableModule_T_AllocateMarkup" localSheetId="4">#REF!</definedName>
    <definedName name="InventTableModule_T_AllocateMarkup" localSheetId="0">#REF!</definedName>
    <definedName name="InventTableModule_T_AllocateMarkup">#REF!</definedName>
    <definedName name="InventTableModule_T_Blocked" localSheetId="2">#REF!</definedName>
    <definedName name="InventTableModule_T_Blocked" localSheetId="4">#REF!</definedName>
    <definedName name="InventTableModule_T_Blocked" localSheetId="0">#REF!</definedName>
    <definedName name="InventTableModule_T_Blocked">#REF!</definedName>
    <definedName name="InventTableModule_T_DeliveryTime" localSheetId="2">#REF!</definedName>
    <definedName name="InventTableModule_T_DeliveryTime" localSheetId="4">#REF!</definedName>
    <definedName name="InventTableModule_T_DeliveryTime" localSheetId="0">#REF!</definedName>
    <definedName name="InventTableModule_T_DeliveryTime">#REF!</definedName>
    <definedName name="InventTableModule_T_LineDisc" localSheetId="2">#REF!</definedName>
    <definedName name="InventTableModule_T_LineDisc" localSheetId="4">#REF!</definedName>
    <definedName name="InventTableModule_T_LineDisc" localSheetId="0">#REF!</definedName>
    <definedName name="InventTableModule_T_LineDisc">#REF!</definedName>
    <definedName name="InventTableModule_T_MandatoryInventLocation" localSheetId="2">#REF!</definedName>
    <definedName name="InventTableModule_T_MandatoryInventLocation" localSheetId="4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2">#REF!</definedName>
    <definedName name="InventTableModule_T_Markup" localSheetId="4">#REF!</definedName>
    <definedName name="InventTableModule_T_Markup" localSheetId="0">#REF!</definedName>
    <definedName name="InventTableModule_T_Markup">#REF!</definedName>
    <definedName name="InventTableModule_T_MarkupGroupId" localSheetId="2">#REF!</definedName>
    <definedName name="InventTableModule_T_MarkupGroupId" localSheetId="4">#REF!</definedName>
    <definedName name="InventTableModule_T_MarkupGroupId" localSheetId="0">#REF!</definedName>
    <definedName name="InventTableModule_T_MarkupGroupId">#REF!</definedName>
    <definedName name="InventTableModule_T_MultiLineDisc" localSheetId="2">#REF!</definedName>
    <definedName name="InventTableModule_T_MultiLineDisc" localSheetId="4">#REF!</definedName>
    <definedName name="InventTableModule_T_MultiLineDisc" localSheetId="0">#REF!</definedName>
    <definedName name="InventTableModule_T_MultiLineDisc">#REF!</definedName>
    <definedName name="InventTableModule_T_OverDeliveryPct" localSheetId="2">#REF!</definedName>
    <definedName name="InventTableModule_T_OverDeliveryPct" localSheetId="4">#REF!</definedName>
    <definedName name="InventTableModule_T_OverDeliveryPct" localSheetId="0">#REF!</definedName>
    <definedName name="InventTableModule_T_OverDeliveryPct">#REF!</definedName>
    <definedName name="InventTableModule_T_Price" localSheetId="2">#REF!</definedName>
    <definedName name="InventTableModule_T_Price" localSheetId="4">#REF!</definedName>
    <definedName name="InventTableModule_T_Price" localSheetId="0">#REF!</definedName>
    <definedName name="InventTableModule_T_Price">#REF!</definedName>
    <definedName name="InventTableModule_T_Quantity" localSheetId="2">#REF!</definedName>
    <definedName name="InventTableModule_T_Quantity" localSheetId="4">#REF!</definedName>
    <definedName name="InventTableModule_T_Quantity" localSheetId="0">#REF!</definedName>
    <definedName name="InventTableModule_T_Quantity">#REF!</definedName>
    <definedName name="InventTableModule_T_StandardQty" localSheetId="2">#REF!</definedName>
    <definedName name="InventTableModule_T_StandardQty" localSheetId="4">#REF!</definedName>
    <definedName name="InventTableModule_T_StandardQty" localSheetId="0">#REF!</definedName>
    <definedName name="InventTableModule_T_StandardQty">#REF!</definedName>
    <definedName name="InventTableModule_T_SuppItemGroupId" localSheetId="2">#REF!</definedName>
    <definedName name="InventTableModule_T_SuppItemGroupId" localSheetId="4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2">#REF!</definedName>
    <definedName name="InventTableModule_T_TaxWithholdCalculate_TH" localSheetId="4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 localSheetId="4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2">#REF!</definedName>
    <definedName name="InventTableModule_T_UnderDeliveryPct" localSheetId="4">#REF!</definedName>
    <definedName name="InventTableModule_T_UnderDeliveryPct" localSheetId="0">#REF!</definedName>
    <definedName name="InventTableModule_T_UnderDeliveryPct">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2">#REF!</definedName>
    <definedName name="ITD" localSheetId="4">#REF!</definedName>
    <definedName name="ITD" localSheetId="0">#REF!</definedName>
    <definedName name="ITD">"#ref!"</definedName>
    <definedName name="itemm" localSheetId="1">OFFSET(#REF!,1,0,COUNTA(#REF!),1)</definedName>
    <definedName name="itemm" localSheetId="2">OFFSET(#REF!,1,0,COUNTA(#REF!),1)</definedName>
    <definedName name="itemm" localSheetId="4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1">#REF!</definedName>
    <definedName name="iu" localSheetId="2">#REF!</definedName>
    <definedName name="iu" localSheetId="4">#REF!</definedName>
    <definedName name="iu" localSheetId="0">#REF!</definedName>
    <definedName name="iu">#REF!</definedName>
    <definedName name="IZCL020" localSheetId="1">#REF!</definedName>
    <definedName name="IZCL020" localSheetId="2">#REF!</definedName>
    <definedName name="IZCL020" localSheetId="4">#REF!</definedName>
    <definedName name="IZCL020" localSheetId="0">#REF!</definedName>
    <definedName name="IZCL020">#REF!</definedName>
    <definedName name="J" localSheetId="1">#REF!</definedName>
    <definedName name="j" localSheetId="2">#REF!</definedName>
    <definedName name="j" localSheetId="4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2">#REF!</definedName>
    <definedName name="jame" localSheetId="4">#REF!</definedName>
    <definedName name="jame" localSheetId="0">#REF!</definedName>
    <definedName name="jame">#REF!</definedName>
    <definedName name="jame_1" localSheetId="1">#REF!</definedName>
    <definedName name="jame_1" localSheetId="2">#REF!</definedName>
    <definedName name="jame_1" localSheetId="4">#REF!</definedName>
    <definedName name="jame_1" localSheetId="0">#REF!</definedName>
    <definedName name="jame_1">#REF!</definedName>
    <definedName name="jame_2" localSheetId="1">#REF!</definedName>
    <definedName name="jame_2" localSheetId="2">#REF!</definedName>
    <definedName name="jame_2" localSheetId="4">#REF!</definedName>
    <definedName name="jame_2" localSheetId="0">#REF!</definedName>
    <definedName name="jame_2">#REF!</definedName>
    <definedName name="jame_3" localSheetId="1">#REF!</definedName>
    <definedName name="jame_3" localSheetId="2">#REF!</definedName>
    <definedName name="jame_3" localSheetId="4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2">#REF!</definedName>
    <definedName name="JASMIN" localSheetId="4">#REF!</definedName>
    <definedName name="JASMIN" localSheetId="0">#REF!</definedName>
    <definedName name="JASMIN">"#ref!"</definedName>
    <definedName name="JASMIN1" localSheetId="2">#REF!</definedName>
    <definedName name="JASMIN1" localSheetId="4">#REF!</definedName>
    <definedName name="JASMIN1" localSheetId="0">#REF!</definedName>
    <definedName name="JASMIN1">"#ref!"</definedName>
    <definedName name="JEW" localSheetId="1">#REF!</definedName>
    <definedName name="JEW" localSheetId="3">#REF!</definedName>
    <definedName name="JEW" localSheetId="0">#REF!</definedName>
    <definedName name="JEW">#REF!</definedName>
    <definedName name="JEW_1" localSheetId="1">#REF!</definedName>
    <definedName name="JEW_1" localSheetId="0">#REF!</definedName>
    <definedName name="JEW_1">#REF!</definedName>
    <definedName name="JEW_2" localSheetId="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2">#REF!</definedName>
    <definedName name="jg" localSheetId="4">#REF!</definedName>
    <definedName name="jg" localSheetId="0">#REF!</definedName>
    <definedName name="jg">#REF!</definedName>
    <definedName name="jg___0" localSheetId="2">#REF!</definedName>
    <definedName name="jg___0" localSheetId="4">#REF!</definedName>
    <definedName name="jg___0" localSheetId="0">#REF!</definedName>
    <definedName name="jg___0">#REF!</definedName>
    <definedName name="jg___12" localSheetId="2">#REF!</definedName>
    <definedName name="jg___12" localSheetId="4">#REF!</definedName>
    <definedName name="jg___12" localSheetId="0">#REF!</definedName>
    <definedName name="jg___12">#REF!</definedName>
    <definedName name="jg___14" localSheetId="2">#REF!</definedName>
    <definedName name="jg___14" localSheetId="4">#REF!</definedName>
    <definedName name="jg___14" localSheetId="0">#REF!</definedName>
    <definedName name="jg___14">#REF!</definedName>
    <definedName name="jg___3" localSheetId="2">#REF!</definedName>
    <definedName name="jg___3" localSheetId="4">#REF!</definedName>
    <definedName name="jg___3" localSheetId="0">#REF!</definedName>
    <definedName name="jg___3">#REF!</definedName>
    <definedName name="jg___5" localSheetId="2">#REF!</definedName>
    <definedName name="jg___5" localSheetId="4">#REF!</definedName>
    <definedName name="jg___5" localSheetId="0">#REF!</definedName>
    <definedName name="jg___5">#REF!</definedName>
    <definedName name="jg___6" localSheetId="2">#REF!</definedName>
    <definedName name="jg___6" localSheetId="4">#REF!</definedName>
    <definedName name="jg___6" localSheetId="0">#REF!</definedName>
    <definedName name="jg___6">#REF!</definedName>
    <definedName name="jg___8" localSheetId="2">#REF!</definedName>
    <definedName name="jg___8" localSheetId="4">#REF!</definedName>
    <definedName name="jg___8" localSheetId="0">#REF!</definedName>
    <definedName name="jg___8">#REF!</definedName>
    <definedName name="jgj" localSheetId="2">#REF!</definedName>
    <definedName name="jgj" localSheetId="4">#REF!</definedName>
    <definedName name="jgj" localSheetId="0">#REF!</definedName>
    <definedName name="jgj">#REF!</definedName>
    <definedName name="jhghikol" localSheetId="2">#REF!</definedName>
    <definedName name="jhghikol" localSheetId="4">#REF!</definedName>
    <definedName name="jhghikol" localSheetId="0">#REF!</definedName>
    <definedName name="jhghikol">#N/A</definedName>
    <definedName name="jhjhjjik" localSheetId="1">#REF!</definedName>
    <definedName name="jhjhjjik" localSheetId="2">#REF!</definedName>
    <definedName name="jhjhjjik" localSheetId="4">#REF!</definedName>
    <definedName name="jhjhjjik">#REF!</definedName>
    <definedName name="jikkl" localSheetId="1">#REF!</definedName>
    <definedName name="jikkl" localSheetId="2">#REF!</definedName>
    <definedName name="jikkl" localSheetId="4">#REF!</definedName>
    <definedName name="jikkl" localSheetId="0">#REF!</definedName>
    <definedName name="jikkl">#REF!</definedName>
    <definedName name="jioj" localSheetId="2">#REF!</definedName>
    <definedName name="jioj" localSheetId="4">#REF!</definedName>
    <definedName name="jioj" localSheetId="0">#REF!</definedName>
    <definedName name="jioj">#N/A</definedName>
    <definedName name="JJ" localSheetId="1" hidden="1">#REF!</definedName>
    <definedName name="JJ" localSheetId="2" hidden="1">#REF!</definedName>
    <definedName name="JJ" localSheetId="4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1">#REF!</definedName>
    <definedName name="JJJ" localSheetId="2">#REF!</definedName>
    <definedName name="JJJ" localSheetId="4">#REF!</definedName>
    <definedName name="JJJ" localSheetId="0">#REF!</definedName>
    <definedName name="JJJ">#REF!</definedName>
    <definedName name="jjjjjjj" localSheetId="1">#REF!</definedName>
    <definedName name="jjjjjjj" localSheetId="2">#REF!</definedName>
    <definedName name="jjjjjjj" localSheetId="4">#REF!</definedName>
    <definedName name="jjjjjjj" localSheetId="0">#REF!</definedName>
    <definedName name="jjjjjjj">#REF!</definedName>
    <definedName name="jjjjjjjj" localSheetId="2">#REF!</definedName>
    <definedName name="jjjjjjjj" localSheetId="4">#REF!</definedName>
    <definedName name="jjjjjjjj" localSheetId="0">#REF!</definedName>
    <definedName name="jjjjjjjj">"#ref!"</definedName>
    <definedName name="JK" localSheetId="1">#REF!</definedName>
    <definedName name="JK" localSheetId="3">#REF!</definedName>
    <definedName name="jk" localSheetId="0">#REF!</definedName>
    <definedName name="JK">#REF!</definedName>
    <definedName name="jkejfolefrerfe" localSheetId="1">#REF!</definedName>
    <definedName name="jkejfolefrerfe" localSheetId="0">#REF!</definedName>
    <definedName name="jkejfolefrerfe">#REF!</definedName>
    <definedName name="jkj" localSheetId="2">#REF!</definedName>
    <definedName name="jkj" localSheetId="4">#REF!</definedName>
    <definedName name="jkj" localSheetId="0">#REF!</definedName>
    <definedName name="jkj">"#ref!"</definedName>
    <definedName name="jkk" localSheetId="1">#REF!</definedName>
    <definedName name="jkk" localSheetId="3">#REF!</definedName>
    <definedName name="jkk" localSheetId="0">#REF!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1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2">#REF!</definedName>
    <definedName name="k" localSheetId="4">#REF!</definedName>
    <definedName name="k" localSheetId="0">#REF!</definedName>
    <definedName name="k">#REF!</definedName>
    <definedName name="k_1" localSheetId="1">#REF!</definedName>
    <definedName name="k_1" localSheetId="2">#REF!</definedName>
    <definedName name="k_1" localSheetId="4">#REF!</definedName>
    <definedName name="k_1" localSheetId="0">#REF!</definedName>
    <definedName name="k_1">#REF!</definedName>
    <definedName name="k_2" localSheetId="1">#REF!</definedName>
    <definedName name="k_2" localSheetId="2">#REF!</definedName>
    <definedName name="k_2" localSheetId="4">#REF!</definedName>
    <definedName name="k_2" localSheetId="0">#REF!</definedName>
    <definedName name="k_2">#REF!</definedName>
    <definedName name="k_3" localSheetId="1">#REF!</definedName>
    <definedName name="k_3" localSheetId="2">#REF!</definedName>
    <definedName name="k_3" localSheetId="4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2">#REF!</definedName>
    <definedName name="KARAT" localSheetId="4">#REF!</definedName>
    <definedName name="KARAT" localSheetId="0">#REF!</definedName>
    <definedName name="KARAT">"#ref!"</definedName>
    <definedName name="KBK" localSheetId="2">#REF!</definedName>
    <definedName name="KBK" localSheetId="4">#REF!</definedName>
    <definedName name="KBK" localSheetId="0">#REF!</definedName>
    <definedName name="KBK">"#ref!"</definedName>
    <definedName name="KCE" localSheetId="2">#REF!</definedName>
    <definedName name="KCE" localSheetId="4">#REF!</definedName>
    <definedName name="KCE" localSheetId="0">#REF!</definedName>
    <definedName name="KCE">"#ref!"</definedName>
    <definedName name="Ken">#REF!</definedName>
    <definedName name="Key_Item" localSheetId="1">#REF!</definedName>
    <definedName name="Key_Item" localSheetId="2">#REF!</definedName>
    <definedName name="Key_Item" localSheetId="4">#REF!</definedName>
    <definedName name="Key_Item" localSheetId="0">#REF!</definedName>
    <definedName name="Key_Item">#REF!</definedName>
    <definedName name="KeyItems_tb" localSheetId="2">#REF!</definedName>
    <definedName name="KeyItems_tb" localSheetId="4">#REF!</definedName>
    <definedName name="KeyItems_tb" localSheetId="0">#REF!</definedName>
    <definedName name="KeyItems_tb">"#ref!"</definedName>
    <definedName name="ki" localSheetId="1" hidden="1">#REF!</definedName>
    <definedName name="ki" localSheetId="2" hidden="1">#REF!</definedName>
    <definedName name="ki" localSheetId="4" hidden="1">#REF!</definedName>
    <definedName name="ki" localSheetId="0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2">#REF!</definedName>
    <definedName name="klb" localSheetId="4">#REF!</definedName>
    <definedName name="klb" localSheetId="0">#REF!</definedName>
    <definedName name="klb">"#ref!"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MC" localSheetId="2">#REF!</definedName>
    <definedName name="KMC" localSheetId="4">#REF!</definedName>
    <definedName name="KMC" localSheetId="0">#REF!</definedName>
    <definedName name="KMC">"#ref!"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2" hidden="1">#REF!</definedName>
    <definedName name="ksk" localSheetId="4" hidden="1">#REF!</definedName>
    <definedName name="ksk" localSheetId="0" hidden="1">#REF!</definedName>
    <definedName name="ksk">"#ref!"</definedName>
    <definedName name="KTB" localSheetId="2">#REF!</definedName>
    <definedName name="KTB" localSheetId="4">#REF!</definedName>
    <definedName name="KTB" localSheetId="0">#REF!</definedName>
    <definedName name="KTB">"#ref!"</definedName>
    <definedName name="ku" localSheetId="1">#REF!</definedName>
    <definedName name="ku" localSheetId="2">#REF!</definedName>
    <definedName name="ku" localSheetId="4">#REF!</definedName>
    <definedName name="ku" localSheetId="0">#REF!</definedName>
    <definedName name="ku">#REF!</definedName>
    <definedName name="l" localSheetId="1">#REF!</definedName>
    <definedName name="l" localSheetId="0">#REF!</definedName>
    <definedName name="l">#REF!</definedName>
    <definedName name="l_1" localSheetId="1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2">#REF!</definedName>
    <definedName name="LANNA" localSheetId="4">#REF!</definedName>
    <definedName name="LANNA" localSheetId="0">#REF!</definedName>
    <definedName name="LANNA">"#ref!"</definedName>
    <definedName name="LastFridayDateAdj" localSheetId="2">#REF!</definedName>
    <definedName name="LastFridayDateAdj" localSheetId="4">#REF!</definedName>
    <definedName name="LastFridayDateAdj" localSheetId="0">#REF!</definedName>
    <definedName name="LastFridayDateAdj">#REF!</definedName>
    <definedName name="LastFriDayNAVAdj" localSheetId="2">#REF!</definedName>
    <definedName name="LastFriDayNAVAdj" localSheetId="4">#REF!</definedName>
    <definedName name="LastFriDayNAVAdj" localSheetId="0">#REF!</definedName>
    <definedName name="LastFriDayNAVAdj">#REF!</definedName>
    <definedName name="LB014A" localSheetId="2">#REF!</definedName>
    <definedName name="LB014A" localSheetId="4">#REF!</definedName>
    <definedName name="LB014A" localSheetId="0">#REF!</definedName>
    <definedName name="LB014A">#REF!</definedName>
    <definedName name="LB104A1" localSheetId="2">#REF!</definedName>
    <definedName name="LB104A1" localSheetId="4">#REF!</definedName>
    <definedName name="LB104A1" localSheetId="0">#REF!</definedName>
    <definedName name="LB104A1">#REF!</definedName>
    <definedName name="LEASE" localSheetId="1">#REF!</definedName>
    <definedName name="LEASE" localSheetId="2">#REF!</definedName>
    <definedName name="LEASE" localSheetId="4">#REF!</definedName>
    <definedName name="LEASE" localSheetId="0">#REF!</definedName>
    <definedName name="LEASE">#REF!</definedName>
    <definedName name="LEASE_1" localSheetId="1">#REF!</definedName>
    <definedName name="LEASE_1" localSheetId="2">#REF!</definedName>
    <definedName name="LEASE_1" localSheetId="4">#REF!</definedName>
    <definedName name="LEASE_1" localSheetId="0">#REF!</definedName>
    <definedName name="LEASE_1">#REF!</definedName>
    <definedName name="LEASE_2" localSheetId="1">#REF!</definedName>
    <definedName name="LEASE_2" localSheetId="2">#REF!</definedName>
    <definedName name="LEASE_2" localSheetId="4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2">#REF!</definedName>
    <definedName name="LH" localSheetId="4">#REF!</definedName>
    <definedName name="LH" localSheetId="0">#REF!</definedName>
    <definedName name="LH">"#ref!"</definedName>
    <definedName name="LH_F" localSheetId="2">#REF!</definedName>
    <definedName name="LH_F" localSheetId="4">#REF!</definedName>
    <definedName name="LH_F" localSheetId="0">#REF!</definedName>
    <definedName name="LH_F">"#ref!"</definedName>
    <definedName name="Limit_Margin">0.07</definedName>
    <definedName name="LIN" localSheetId="1">#REF!</definedName>
    <definedName name="LIN" localSheetId="2">#REF!</definedName>
    <definedName name="LIN" localSheetId="4">#REF!</definedName>
    <definedName name="LIN" localSheetId="0">#REF!</definedName>
    <definedName name="LIN">#REF!</definedName>
    <definedName name="lINE" localSheetId="1">#REF!</definedName>
    <definedName name="lINE" localSheetId="2">#REF!</definedName>
    <definedName name="lINE" localSheetId="4">#REF!</definedName>
    <definedName name="lINE" localSheetId="0">#REF!</definedName>
    <definedName name="lINE">#REF!</definedName>
    <definedName name="Line1" localSheetId="1">#REF!</definedName>
    <definedName name="Line1" localSheetId="2">#REF!</definedName>
    <definedName name="Line1" localSheetId="4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2" hidden="1">{#N/A,#N/A,FALSE,"Eff-SSC2"}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{#N/A,#N/A,FALSE,"Eff-SSC2"}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2">#REF!</definedName>
    <definedName name="llk" localSheetId="4">#REF!</definedName>
    <definedName name="llk">#REF!</definedName>
    <definedName name="lll" localSheetId="1" hidden="1">#REF!</definedName>
    <definedName name="lll" localSheetId="2" hidden="1">#REF!</definedName>
    <definedName name="lll" localSheetId="4" hidden="1">#REF!</definedName>
    <definedName name="lll" localSheetId="0" hidden="1">#REF!</definedName>
    <definedName name="lll" hidden="1">#REF!</definedName>
    <definedName name="lll_1" localSheetId="1">#REF!</definedName>
    <definedName name="lll_1" localSheetId="2">#REF!</definedName>
    <definedName name="lll_1" localSheetId="4">#REF!</definedName>
    <definedName name="lll_1" localSheetId="0">#REF!</definedName>
    <definedName name="lll_1">#REF!</definedName>
    <definedName name="lll_2" localSheetId="1">#REF!</definedName>
    <definedName name="lll_2" localSheetId="2">#REF!</definedName>
    <definedName name="lll_2" localSheetId="4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1">#REF!</definedName>
    <definedName name="LOC" localSheetId="2">#REF!</definedName>
    <definedName name="loc" localSheetId="3">#REF!</definedName>
    <definedName name="LOC" localSheetId="4">#REF!</definedName>
    <definedName name="LOC" localSheetId="0">#REF!</definedName>
    <definedName name="loc">#REF!</definedName>
    <definedName name="lol" localSheetId="2">#REF!</definedName>
    <definedName name="lol" localSheetId="4">#REF!</definedName>
    <definedName name="lol" localSheetId="0">#REF!</definedName>
    <definedName name="lol">#REF!</definedName>
    <definedName name="Look1Area" localSheetId="2">#REF!</definedName>
    <definedName name="Look1Area" localSheetId="4">#REF!</definedName>
    <definedName name="Look1Area" localSheetId="0">#REF!</definedName>
    <definedName name="Look1Area">#REF!</definedName>
    <definedName name="Look1Area_1" localSheetId="2">#REF!</definedName>
    <definedName name="Look1Area_1" localSheetId="4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2">#REF!</definedName>
    <definedName name="loop" localSheetId="4">#REF!</definedName>
    <definedName name="loop" localSheetId="0">#REF!</definedName>
    <definedName name="loop">"#ref!"</definedName>
    <definedName name="loop1" localSheetId="2">#REF!</definedName>
    <definedName name="loop1" localSheetId="4">#REF!</definedName>
    <definedName name="loop1" localSheetId="0">#REF!</definedName>
    <definedName name="loop1">"#ref!"</definedName>
    <definedName name="loop2" localSheetId="2">#REF!</definedName>
    <definedName name="loop2" localSheetId="4">#REF!</definedName>
    <definedName name="loop2" localSheetId="0">#REF!</definedName>
    <definedName name="loop2">"#ref!"</definedName>
    <definedName name="loop3" localSheetId="2">#REF!</definedName>
    <definedName name="loop3" localSheetId="4">#REF!</definedName>
    <definedName name="loop3" localSheetId="0">#REF!</definedName>
    <definedName name="loop3">"#ref!"</definedName>
    <definedName name="LOPPPP" localSheetId="1">#REF!</definedName>
    <definedName name="LOPPPP" localSheetId="3">#REF!</definedName>
    <definedName name="LOPPPP" localSheetId="0">#REF!</definedName>
    <definedName name="LOPPPP">#REF!</definedName>
    <definedName name="LORRY">#REF!</definedName>
    <definedName name="LOXLEY" localSheetId="2">#REF!</definedName>
    <definedName name="LOXLEY" localSheetId="4">#REF!</definedName>
    <definedName name="LOXLEY" localSheetId="0">#REF!</definedName>
    <definedName name="LOXLEY">"#ref!"</definedName>
    <definedName name="lpo" localSheetId="2">#REF!</definedName>
    <definedName name="lpo" localSheetId="4">#REF!</definedName>
    <definedName name="lpo" localSheetId="0">#REF!</definedName>
    <definedName name="lpo">#REF!</definedName>
    <definedName name="LTX" localSheetId="2">#REF!</definedName>
    <definedName name="LTX" localSheetId="4">#REF!</definedName>
    <definedName name="LTX" localSheetId="0">#REF!</definedName>
    <definedName name="LTX">"#ref!"</definedName>
    <definedName name="LWSALES" localSheetId="1">#REF!</definedName>
    <definedName name="LWSALES" localSheetId="2">#REF!</definedName>
    <definedName name="LWSALES" localSheetId="4">#REF!</definedName>
    <definedName name="LWSALES" localSheetId="0">#REF!</definedName>
    <definedName name="LWSALES">#REF!</definedName>
    <definedName name="LYBin" localSheetId="1">#REF!</definedName>
    <definedName name="LYBin" localSheetId="2">#REF!</definedName>
    <definedName name="LYBin" localSheetId="4">#REF!</definedName>
    <definedName name="LYBin" localSheetId="0">#REF!</definedName>
    <definedName name="LYBin">#REF!</definedName>
    <definedName name="LYHolds" localSheetId="1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 localSheetId="0">#REF!</definedName>
    <definedName name="m">#REF!</definedName>
    <definedName name="m_1" localSheetId="2">#REF!</definedName>
    <definedName name="m_1" localSheetId="4">#REF!</definedName>
    <definedName name="m_1" localSheetId="0">#REF!</definedName>
    <definedName name="m_1">#REF!</definedName>
    <definedName name="m_2" localSheetId="2">#REF!</definedName>
    <definedName name="m_2" localSheetId="4">#REF!</definedName>
    <definedName name="m_2" localSheetId="0">#REF!</definedName>
    <definedName name="m_2">#REF!</definedName>
    <definedName name="m_3" localSheetId="2">#REF!</definedName>
    <definedName name="m_3" localSheetId="4">#REF!</definedName>
    <definedName name="m_3" localSheetId="0">#REF!</definedName>
    <definedName name="m_3">#REF!</definedName>
    <definedName name="MACRO" localSheetId="2">#REF!</definedName>
    <definedName name="MACRO" localSheetId="4">#REF!</definedName>
    <definedName name="MACRO" localSheetId="0">#REF!</definedName>
    <definedName name="MACRO">"#ref!"</definedName>
    <definedName name="mail" localSheetId="1">#REF!</definedName>
    <definedName name="mail" localSheetId="3">#REF!</definedName>
    <definedName name="mail" localSheetId="0">#REF!</definedName>
    <definedName name="mail">#REF!</definedName>
    <definedName name="MAINMENU" localSheetId="2">#N/A</definedName>
    <definedName name="MAINMENU" localSheetId="4">#N/A</definedName>
    <definedName name="MAINMENU" localSheetId="0">#N/A</definedName>
    <definedName name="MAINMENU">"#n/a"</definedName>
    <definedName name="MAKRO" localSheetId="2">#REF!</definedName>
    <definedName name="MAKRO" localSheetId="4">#REF!</definedName>
    <definedName name="MAKRO" localSheetId="0">#REF!</definedName>
    <definedName name="MAKRO">"#ref!"</definedName>
    <definedName name="MAKRO1" localSheetId="2">#REF!</definedName>
    <definedName name="MAKRO1" localSheetId="4">#REF!</definedName>
    <definedName name="MAKRO1" localSheetId="0">#REF!</definedName>
    <definedName name="MAKRO1">"#ref!"</definedName>
    <definedName name="MALEE" localSheetId="2">#REF!</definedName>
    <definedName name="MALEE" localSheetId="4">#REF!</definedName>
    <definedName name="MALEE" localSheetId="0">#REF!</definedName>
    <definedName name="MALEE">"#ref!"</definedName>
    <definedName name="MANAGEMENT_ACS" localSheetId="2">#REF!</definedName>
    <definedName name="MANAGEMENT_ACS" localSheetId="4">#REF!</definedName>
    <definedName name="MANAGEMENT_ACS" localSheetId="0">#REF!</definedName>
    <definedName name="MANAGEMENT_ACS">"#ref!"</definedName>
    <definedName name="maneerat" localSheetId="1">#REF!</definedName>
    <definedName name="maneerat" localSheetId="3">#REF!</definedName>
    <definedName name="maneerat" localSheetId="0">#REF!</definedName>
    <definedName name="maneerat">#REF!</definedName>
    <definedName name="maneerat_1" localSheetId="1">#REF!</definedName>
    <definedName name="maneerat_1" localSheetId="0">#REF!</definedName>
    <definedName name="maneerat_1">#REF!</definedName>
    <definedName name="maneerat_2" localSheetId="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4">#REF!</definedName>
    <definedName name="Mar" localSheetId="0">#REF!</definedName>
    <definedName name="Mar">#REF!</definedName>
    <definedName name="MARGINPLAN" localSheetId="1">#REF!</definedName>
    <definedName name="MARGINPLAN" localSheetId="2">#REF!</definedName>
    <definedName name="MARGINPLAN" localSheetId="4">#REF!</definedName>
    <definedName name="MARGINPLAN" localSheetId="0">#REF!</definedName>
    <definedName name="MARGINPLAN">#REF!</definedName>
    <definedName name="MARGINPROJ" localSheetId="1">#REF!</definedName>
    <definedName name="MARGINPROJ" localSheetId="2">#REF!</definedName>
    <definedName name="MARGINPROJ" localSheetId="4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1">#REF!</definedName>
    <definedName name="Materiality" localSheetId="2">#REF!</definedName>
    <definedName name="Materiality" localSheetId="4">#REF!</definedName>
    <definedName name="Materiality" localSheetId="0">#REF!</definedName>
    <definedName name="Materiality">#REF!</definedName>
    <definedName name="MATI" localSheetId="2">#REF!</definedName>
    <definedName name="MATI" localSheetId="4">#REF!</definedName>
    <definedName name="MATI" localSheetId="0">#REF!</definedName>
    <definedName name="MATI">"#ref!"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2">#REF!</definedName>
    <definedName name="May" localSheetId="4">#REF!</definedName>
    <definedName name="May" localSheetId="0">#REF!</definedName>
    <definedName name="May">#REF!</definedName>
    <definedName name="mb">1000000</definedName>
    <definedName name="MCC" localSheetId="2">#REF!</definedName>
    <definedName name="MCC" localSheetId="4">#REF!</definedName>
    <definedName name="MCC" localSheetId="0">#REF!</definedName>
    <definedName name="MCC">"#ref!"</definedName>
    <definedName name="MDX" localSheetId="2">#REF!</definedName>
    <definedName name="MDX" localSheetId="4">#REF!</definedName>
    <definedName name="MDX" localSheetId="0">#REF!</definedName>
    <definedName name="MDX">"#ref!"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 localSheetId="4">#REF!</definedName>
    <definedName name="mk" localSheetId="0">#REF!</definedName>
    <definedName name="mk">#REF!</definedName>
    <definedName name="mk_1" localSheetId="1">#REF!</definedName>
    <definedName name="mk_1" localSheetId="2">#REF!</definedName>
    <definedName name="mk_1" localSheetId="4">#REF!</definedName>
    <definedName name="mk_1" localSheetId="0">#REF!</definedName>
    <definedName name="mk_1">#REF!</definedName>
    <definedName name="mk_2" localSheetId="1">#REF!</definedName>
    <definedName name="mk_2" localSheetId="2">#REF!</definedName>
    <definedName name="mk_2" localSheetId="4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1">#REF!</definedName>
    <definedName name="mm" localSheetId="2">#REF!</definedName>
    <definedName name="mm" localSheetId="3">#REF!</definedName>
    <definedName name="mm" localSheetId="4">#REF!</definedName>
    <definedName name="mm" localSheetId="0">#REF!</definedName>
    <definedName name="mm">#REF!</definedName>
    <definedName name="mmmm" localSheetId="2">#REF!</definedName>
    <definedName name="mmmm" localSheetId="4">#REF!</definedName>
    <definedName name="mmmm" localSheetId="0">#REF!</definedName>
    <definedName name="mmmm">#REF!</definedName>
    <definedName name="MN" localSheetId="2">#REF!</definedName>
    <definedName name="MN" localSheetId="4">#REF!</definedName>
    <definedName name="MN" localSheetId="0">#REF!</definedName>
    <definedName name="MN">#REF!</definedName>
    <definedName name="MNOPQ" localSheetId="2">#REF!</definedName>
    <definedName name="MNOPQ" localSheetId="4">#REF!</definedName>
    <definedName name="MNOPQ" localSheetId="0">#REF!</definedName>
    <definedName name="MNOPQ">"#ref!"</definedName>
    <definedName name="MODERN" localSheetId="2">#REF!</definedName>
    <definedName name="MODERN" localSheetId="4">#REF!</definedName>
    <definedName name="MODERN" localSheetId="0">#REF!</definedName>
    <definedName name="MODERN">"#ref!"</definedName>
    <definedName name="monthcode" localSheetId="2">#REF!</definedName>
    <definedName name="monthcode" localSheetId="4">#REF!</definedName>
    <definedName name="monthcode" localSheetId="0">#REF!</definedName>
    <definedName name="monthcode">#N/A</definedName>
    <definedName name="monthcode___0" localSheetId="2">#REF!</definedName>
    <definedName name="monthcode___0" localSheetId="4">#REF!</definedName>
    <definedName name="monthcode___0" localSheetId="0">#REF!</definedName>
    <definedName name="monthcode___0">#N/A</definedName>
    <definedName name="monthcode___12" localSheetId="2">#REF!</definedName>
    <definedName name="monthcode___12" localSheetId="4">#REF!</definedName>
    <definedName name="monthcode___12" localSheetId="0">#REF!</definedName>
    <definedName name="monthcode___12">#N/A</definedName>
    <definedName name="monthcode___14" localSheetId="2">#REF!</definedName>
    <definedName name="monthcode___14" localSheetId="4">#REF!</definedName>
    <definedName name="monthcode___14" localSheetId="0">#REF!</definedName>
    <definedName name="monthcode___14">#N/A</definedName>
    <definedName name="monthcode___3" localSheetId="2">#REF!</definedName>
    <definedName name="monthcode___3" localSheetId="4">#REF!</definedName>
    <definedName name="monthcode___3" localSheetId="0">#REF!</definedName>
    <definedName name="monthcode___3">#N/A</definedName>
    <definedName name="monthcode___5" localSheetId="2">#REF!</definedName>
    <definedName name="monthcode___5" localSheetId="4">#REF!</definedName>
    <definedName name="monthcode___5" localSheetId="0">#REF!</definedName>
    <definedName name="monthcode___5">#N/A</definedName>
    <definedName name="monthcode___6" localSheetId="2">#REF!</definedName>
    <definedName name="monthcode___6" localSheetId="4">#REF!</definedName>
    <definedName name="monthcode___6" localSheetId="0">#REF!</definedName>
    <definedName name="monthcode___6">#N/A</definedName>
    <definedName name="monthcode___8" localSheetId="2">#REF!</definedName>
    <definedName name="monthcode___8" localSheetId="4">#REF!</definedName>
    <definedName name="monthcode___8" localSheetId="0">#REF!</definedName>
    <definedName name="monthcode___8">#N/A</definedName>
    <definedName name="Mult_Decrement_Female" localSheetId="1">#REF!</definedName>
    <definedName name="Mult_Decrement_Female" localSheetId="2">#REF!</definedName>
    <definedName name="Mult_Decrement_Female" localSheetId="4">#REF!</definedName>
    <definedName name="Mult_Decrement_Female" localSheetId="0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4">#REF!</definedName>
    <definedName name="Mult_Decrement_Male" localSheetId="0">#REF!</definedName>
    <definedName name="Mult_Decrement_Male">#REF!</definedName>
    <definedName name="MWR" localSheetId="1">#REF!</definedName>
    <definedName name="MWR" localSheetId="2">#REF!</definedName>
    <definedName name="MWR" localSheetId="4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2">#REF!</definedName>
    <definedName name="name" localSheetId="4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1">#REF!</definedName>
    <definedName name="name_1" localSheetId="2">#REF!</definedName>
    <definedName name="name_1" localSheetId="4">#REF!</definedName>
    <definedName name="name_1" localSheetId="0">#REF!</definedName>
    <definedName name="name_1">#REF!</definedName>
    <definedName name="name_2" localSheetId="1">#REF!</definedName>
    <definedName name="name_2" localSheetId="2">#REF!</definedName>
    <definedName name="name_2" localSheetId="4">#REF!</definedName>
    <definedName name="name_2" localSheetId="0">#REF!</definedName>
    <definedName name="name_2">#REF!</definedName>
    <definedName name="name_3" localSheetId="1">#REF!</definedName>
    <definedName name="name_3" localSheetId="2">#REF!</definedName>
    <definedName name="name_3" localSheetId="4">#REF!</definedName>
    <definedName name="name_3" localSheetId="0">#REF!</definedName>
    <definedName name="name_3">#REF!</definedName>
    <definedName name="Name1">#REF!</definedName>
    <definedName name="NameAsset" localSheetId="1">#REF!</definedName>
    <definedName name="NameAsset" localSheetId="2">#REF!</definedName>
    <definedName name="NameAsset" localSheetId="4">#REF!</definedName>
    <definedName name="NameAsset" localSheetId="0">#REF!</definedName>
    <definedName name="NameAsset">#REF!</definedName>
    <definedName name="NATION" localSheetId="2">#REF!</definedName>
    <definedName name="NATION" localSheetId="4">#REF!</definedName>
    <definedName name="NATION" localSheetId="0">#REF!</definedName>
    <definedName name="NATION">"#ref!"</definedName>
    <definedName name="NAV" localSheetId="2">#REF!</definedName>
    <definedName name="NAV" localSheetId="4">#REF!</definedName>
    <definedName name="NAV" localSheetId="0">#REF!</definedName>
    <definedName name="NAV">"#ref!"</definedName>
    <definedName name="navarea" localSheetId="1">#REF!</definedName>
    <definedName name="navarea" localSheetId="3">#REF!</definedName>
    <definedName name="navarea" localSheetId="0">#REF!</definedName>
    <definedName name="navarea">#REF!</definedName>
    <definedName name="NAVDate" localSheetId="1">#REF!</definedName>
    <definedName name="NAVDate" localSheetId="0">#REF!</definedName>
    <definedName name="NAVDate">#REF!</definedName>
    <definedName name="NAVUpdate" localSheetId="1">#REF!</definedName>
    <definedName name="NAVUpdate" localSheetId="0">#REF!</definedName>
    <definedName name="NAVUpdate">#REF!</definedName>
    <definedName name="NCode" localSheetId="2">#REF!</definedName>
    <definedName name="NCode" localSheetId="3">#REF!</definedName>
    <definedName name="NCode" localSheetId="4">#REF!</definedName>
    <definedName name="NCode" localSheetId="0">#REF!</definedName>
    <definedName name="NCode">#REF!</definedName>
    <definedName name="NetAssetsValueperunit" localSheetId="2">#REF!+#REF!</definedName>
    <definedName name="NetAssetsValueperunit" localSheetId="4">#REF!+#REF!</definedName>
    <definedName name="NetAssetsValueperunit" localSheetId="0">#REF!+#REF!</definedName>
    <definedName name="NetAssetsValueperunit">#REF!+#REF!</definedName>
    <definedName name="New" localSheetId="1">#REF!</definedName>
    <definedName name="NEW" localSheetId="2">#REF!</definedName>
    <definedName name="NEW" localSheetId="4">#REF!</definedName>
    <definedName name="NEW" localSheetId="0">#REF!</definedName>
    <definedName name="New">#REF!</definedName>
    <definedName name="NEW_1" localSheetId="1">#REF!</definedName>
    <definedName name="NEW_1" localSheetId="2">#REF!</definedName>
    <definedName name="NEW_1" localSheetId="4">#REF!</definedName>
    <definedName name="NEW_1" localSheetId="0">#REF!</definedName>
    <definedName name="NEW_1">#REF!</definedName>
    <definedName name="NEW_2" localSheetId="1">#REF!</definedName>
    <definedName name="NEW_2" localSheetId="2">#REF!</definedName>
    <definedName name="NEW_2" localSheetId="4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2">#REF!</definedName>
    <definedName name="NewsPaperEng" localSheetId="4">#REF!</definedName>
    <definedName name="NewsPaperEng" localSheetId="0">#REF!</definedName>
    <definedName name="NewsPaperEng">#N/A</definedName>
    <definedName name="NewsTitle" localSheetId="2">#REF!</definedName>
    <definedName name="NewsTitle" localSheetId="4">#REF!</definedName>
    <definedName name="NewsTitle" localSheetId="0">#REF!</definedName>
    <definedName name="NewsTitle">#N/A</definedName>
    <definedName name="NewsTitle2" localSheetId="2">#REF!</definedName>
    <definedName name="NewsTitle2" localSheetId="4">#REF!</definedName>
    <definedName name="NewsTitle2" localSheetId="0">#REF!</definedName>
    <definedName name="NewsTitle2">#N/A</definedName>
    <definedName name="NFS" localSheetId="2">#REF!</definedName>
    <definedName name="NFS" localSheetId="4">#REF!</definedName>
    <definedName name="NFS" localSheetId="0">#REF!</definedName>
    <definedName name="NFS">"#ref!"</definedName>
    <definedName name="NFS_W" localSheetId="2">#REF!</definedName>
    <definedName name="NFS_W" localSheetId="4">#REF!</definedName>
    <definedName name="NFS_W" localSheetId="0">#REF!</definedName>
    <definedName name="NFS_W">"#ref!"</definedName>
    <definedName name="NFSW1" localSheetId="2">#REF!</definedName>
    <definedName name="NFSW1" localSheetId="4">#REF!</definedName>
    <definedName name="NFSW1" localSheetId="0">#REF!</definedName>
    <definedName name="NFSW1">"#ref!"</definedName>
    <definedName name="nh" localSheetId="1">#REF!</definedName>
    <definedName name="nh" localSheetId="3">#REF!</definedName>
    <definedName name="nh" localSheetId="0">#REF!</definedName>
    <definedName name="nh">#REF!</definedName>
    <definedName name="njkhjkh" localSheetId="1">#REF!</definedName>
    <definedName name="njkhjkh" localSheetId="2">#REF!</definedName>
    <definedName name="njkhjkh" localSheetId="3">#REF!</definedName>
    <definedName name="njkhjkh" localSheetId="4">#REF!</definedName>
    <definedName name="njkhjkh" localSheetId="0">#REF!</definedName>
    <definedName name="njkhjkh">#REF!</definedName>
    <definedName name="nn" localSheetId="2" hidden="1">{#N/A,#N/A,FALSE,"Eff-SSC2"}</definedName>
    <definedName name="nn" localSheetId="4" hidden="1">{#N/A,#N/A,FALSE,"Eff-SSC2"}</definedName>
    <definedName name="nn" localSheetId="0" hidden="1">{#N/A,#N/A,FALSE,"Eff-SSC2"}</definedName>
    <definedName name="nn">"#ref!"</definedName>
    <definedName name="nnn" localSheetId="1">#REF!</definedName>
    <definedName name="nnn" localSheetId="2">#REF!</definedName>
    <definedName name="nnn" localSheetId="4">#REF!</definedName>
    <definedName name="nnn" localSheetId="0">#REF!</definedName>
    <definedName name="nnn">#REF!</definedName>
    <definedName name="NoofUnit" localSheetId="2">#REF!</definedName>
    <definedName name="NoofUnit" localSheetId="4">#REF!</definedName>
    <definedName name="NoofUnit" localSheetId="0">#REF!</definedName>
    <definedName name="NoofUnit">#N/A</definedName>
    <definedName name="NoOfUnits" localSheetId="1">#REF!</definedName>
    <definedName name="NoOfUnits" localSheetId="2">#REF!</definedName>
    <definedName name="NoOfUnits" localSheetId="4">#REF!</definedName>
    <definedName name="NoOfUnits" localSheetId="0">#REF!</definedName>
    <definedName name="NoOfUnits">#REF!</definedName>
    <definedName name="NOREEN" localSheetId="1">#REF!</definedName>
    <definedName name="NOREEN" localSheetId="2">#REF!</definedName>
    <definedName name="NOREEN" localSheetId="4">#REF!</definedName>
    <definedName name="NOREEN" localSheetId="0">#REF!</definedName>
    <definedName name="NOREEN">#REF!</definedName>
    <definedName name="NOTE2" localSheetId="2">#REF!</definedName>
    <definedName name="NOTE2" localSheetId="4">#REF!</definedName>
    <definedName name="NOTE2" localSheetId="0">#REF!</definedName>
    <definedName name="NOTE2">"#ref!"</definedName>
    <definedName name="Notes" localSheetId="1">#REF!</definedName>
    <definedName name="Notes" localSheetId="3">#REF!</definedName>
    <definedName name="Notes" localSheetId="0">#REF!</definedName>
    <definedName name="Notes">#REF!</definedName>
    <definedName name="Notes_payable">#REF!</definedName>
    <definedName name="Nov" localSheetId="1">#REF!</definedName>
    <definedName name="Nov" localSheetId="2">#REF!</definedName>
    <definedName name="Nov" localSheetId="4">#REF!</definedName>
    <definedName name="Nov" localSheetId="0">#REF!</definedName>
    <definedName name="Nov">#REF!</definedName>
    <definedName name="NOV2003_A" localSheetId="1">#REF!</definedName>
    <definedName name="NOV2003_A" localSheetId="2">#REF!</definedName>
    <definedName name="NOV2003_A" localSheetId="4">#REF!</definedName>
    <definedName name="NOV2003_A" localSheetId="0">#REF!</definedName>
    <definedName name="NOV2003_A">#REF!</definedName>
    <definedName name="NPC" localSheetId="2">#REF!</definedName>
    <definedName name="NPC" localSheetId="4">#REF!</definedName>
    <definedName name="NPC" localSheetId="0">#REF!</definedName>
    <definedName name="NPC">"#ref!"</definedName>
    <definedName name="NRA" localSheetId="1">#REF!</definedName>
    <definedName name="NRA" localSheetId="3">#REF!</definedName>
    <definedName name="NRA" localSheetId="0">#REF!</definedName>
    <definedName name="NRA">#REF!</definedName>
    <definedName name="NSProjectionMethodIndex" localSheetId="2">#REF!</definedName>
    <definedName name="NSProjectionMethodIndex" localSheetId="4">#REF!</definedName>
    <definedName name="NSProjectionMethodIndex" localSheetId="0">#REF!</definedName>
    <definedName name="NSProjectionMethodIndex">#REF!</definedName>
    <definedName name="NSRequiredLevelOfEvidenceItems" localSheetId="2">#REF!</definedName>
    <definedName name="NSRequiredLevelOfEvidenceItems" localSheetId="4">#REF!</definedName>
    <definedName name="NSRequiredLevelOfEvidenceItems" localSheetId="0">#REF!</definedName>
    <definedName name="NSRequiredLevelOfEvidenceItems">#REF!</definedName>
    <definedName name="NSTargetedTestingItems" localSheetId="2">#REF!</definedName>
    <definedName name="NSTargetedTestingItems" localSheetId="4">#REF!</definedName>
    <definedName name="NSTargetedTestingItems" localSheetId="0">#REF!</definedName>
    <definedName name="NSTargetedTestingItems">#REF!</definedName>
    <definedName name="nuch" localSheetId="1">#REF!</definedName>
    <definedName name="nuch" localSheetId="2">#REF!</definedName>
    <definedName name="nuch" localSheetId="4">#REF!</definedName>
    <definedName name="nuch" localSheetId="0">#REF!</definedName>
    <definedName name="nuch">#REF!</definedName>
    <definedName name="NUMBER" localSheetId="2">#N/A</definedName>
    <definedName name="NUMBER" localSheetId="4">#N/A</definedName>
    <definedName name="NUMBER" localSheetId="0">#N/A</definedName>
    <definedName name="NUMBER">"#n/a"</definedName>
    <definedName name="numwa" localSheetId="1">#REF!</definedName>
    <definedName name="numwa" localSheetId="2">#REF!</definedName>
    <definedName name="numwa" localSheetId="4">#REF!</definedName>
    <definedName name="numwa" localSheetId="0">#REF!</definedName>
    <definedName name="numwa">#REF!</definedName>
    <definedName name="o" localSheetId="1">#REF!</definedName>
    <definedName name="o" localSheetId="2">#REF!</definedName>
    <definedName name="o" localSheetId="3">#REF!</definedName>
    <definedName name="o" localSheetId="4">#REF!</definedName>
    <definedName name="o" localSheetId="0">#REF!</definedName>
    <definedName name="o">#REF!</definedName>
    <definedName name="o_1" localSheetId="1">#REF!</definedName>
    <definedName name="o_1" localSheetId="2">#REF!</definedName>
    <definedName name="o_1" localSheetId="4">#REF!</definedName>
    <definedName name="o_1" localSheetId="0">#REF!</definedName>
    <definedName name="o_1">#REF!</definedName>
    <definedName name="o_2" localSheetId="2">#REF!</definedName>
    <definedName name="o_2" localSheetId="4">#REF!</definedName>
    <definedName name="o_2" localSheetId="0">#REF!</definedName>
    <definedName name="o_2">#REF!</definedName>
    <definedName name="o_3" localSheetId="2">#REF!</definedName>
    <definedName name="o_3" localSheetId="4">#REF!</definedName>
    <definedName name="o_3" localSheetId="0">#REF!</definedName>
    <definedName name="o_3">#REF!</definedName>
    <definedName name="OA" localSheetId="2">#REF!</definedName>
    <definedName name="OA" localSheetId="4">#REF!</definedName>
    <definedName name="OA" localSheetId="0">#REF!</definedName>
    <definedName name="OA">"#ref!"</definedName>
    <definedName name="OAE" localSheetId="2">#REF!</definedName>
    <definedName name="OAE" localSheetId="4">#REF!</definedName>
    <definedName name="OAE" localSheetId="0">#REF!</definedName>
    <definedName name="OAE">"#ref!"</definedName>
    <definedName name="OBJ" localSheetId="1">#REF!</definedName>
    <definedName name="OBJ" localSheetId="3">#REF!</definedName>
    <definedName name="OBJ" localSheetId="0">#REF!</definedName>
    <definedName name="OBJ">#REF!</definedName>
    <definedName name="OBJ_1" localSheetId="1">#REF!</definedName>
    <definedName name="OBJ_1" localSheetId="0">#REF!</definedName>
    <definedName name="OBJ_1">#REF!</definedName>
    <definedName name="OBJ_2" localSheetId="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2">#REF!</definedName>
    <definedName name="OCA" localSheetId="4">#REF!</definedName>
    <definedName name="OCA" localSheetId="0">#REF!</definedName>
    <definedName name="OCA">"#ref!"</definedName>
    <definedName name="Oct" localSheetId="1">#REF!</definedName>
    <definedName name="Oct" localSheetId="3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2">#REF!</definedName>
    <definedName name="OCT334___0" localSheetId="4">#REF!</definedName>
    <definedName name="OCT334___0" localSheetId="0">#REF!</definedName>
    <definedName name="OCT334___0">#REF!</definedName>
    <definedName name="OCT334___12" localSheetId="2">#REF!</definedName>
    <definedName name="OCT334___12" localSheetId="4">#REF!</definedName>
    <definedName name="OCT334___12" localSheetId="0">#REF!</definedName>
    <definedName name="OCT334___12">#REF!</definedName>
    <definedName name="OCT334___14" localSheetId="2">#REF!</definedName>
    <definedName name="OCT334___14" localSheetId="4">#REF!</definedName>
    <definedName name="OCT334___14" localSheetId="0">#REF!</definedName>
    <definedName name="OCT334___14">#REF!</definedName>
    <definedName name="OCT334___3" localSheetId="2">#REF!</definedName>
    <definedName name="OCT334___3" localSheetId="4">#REF!</definedName>
    <definedName name="OCT334___3" localSheetId="0">#REF!</definedName>
    <definedName name="OCT334___3">#REF!</definedName>
    <definedName name="OCT334___5" localSheetId="2">#REF!</definedName>
    <definedName name="OCT334___5" localSheetId="4">#REF!</definedName>
    <definedName name="OCT334___5" localSheetId="0">#REF!</definedName>
    <definedName name="OCT334___5">#REF!</definedName>
    <definedName name="OCT334___6" localSheetId="2">#REF!</definedName>
    <definedName name="OCT334___6" localSheetId="4">#REF!</definedName>
    <definedName name="OCT334___6" localSheetId="0">#REF!</definedName>
    <definedName name="OCT334___6">#REF!</definedName>
    <definedName name="OCT334___8" localSheetId="2">#REF!</definedName>
    <definedName name="OCT334___8" localSheetId="4">#REF!</definedName>
    <definedName name="OCT334___8" localSheetId="0">#REF!</definedName>
    <definedName name="OCT334___8">#REF!</definedName>
    <definedName name="ODD" localSheetId="2">#REF!</definedName>
    <definedName name="ODD" localSheetId="4">#REF!</definedName>
    <definedName name="ODD" localSheetId="0">#REF!</definedName>
    <definedName name="ODD">"#ref!"</definedName>
    <definedName name="ODP" localSheetId="2">#N/A</definedName>
    <definedName name="ODP" localSheetId="4">#N/A</definedName>
    <definedName name="ODP" localSheetId="0">#N/A</definedName>
    <definedName name="ODP">"#n/a"</definedName>
    <definedName name="Oh" localSheetId="1">#REF!</definedName>
    <definedName name="Oh" localSheetId="2">#REF!</definedName>
    <definedName name="Oh" localSheetId="4">#REF!</definedName>
    <definedName name="Oh" localSheetId="0">#REF!</definedName>
    <definedName name="Oh">#REF!</definedName>
    <definedName name="Oh_1" localSheetId="1">#REF!</definedName>
    <definedName name="Oh_1" localSheetId="2">#REF!</definedName>
    <definedName name="Oh_1" localSheetId="4">#REF!</definedName>
    <definedName name="Oh_1" localSheetId="0">#REF!</definedName>
    <definedName name="Oh_1">#REF!</definedName>
    <definedName name="Oh_2" localSheetId="1">#REF!</definedName>
    <definedName name="Oh_2" localSheetId="2">#REF!</definedName>
    <definedName name="Oh_2" localSheetId="4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2">#REF!</definedName>
    <definedName name="OHTL" localSheetId="4">#REF!</definedName>
    <definedName name="OHTL" localSheetId="0">#REF!</definedName>
    <definedName name="OHTL">"#ref!"</definedName>
    <definedName name="OI" localSheetId="2">#REF!</definedName>
    <definedName name="OI" localSheetId="4">#REF!</definedName>
    <definedName name="OI" localSheetId="0">#REF!</definedName>
    <definedName name="OI">"#ref!"</definedName>
    <definedName name="oil" localSheetId="1">#REF!</definedName>
    <definedName name="oil" localSheetId="2">#REF!</definedName>
    <definedName name="oil" localSheetId="4">#REF!</definedName>
    <definedName name="oil" localSheetId="0">#REF!</definedName>
    <definedName name="oil">#REF!</definedName>
    <definedName name="oioi" localSheetId="1">#REF!</definedName>
    <definedName name="oioi" localSheetId="0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2">#REF!</definedName>
    <definedName name="OLE_LINK1" localSheetId="4">#REF!</definedName>
    <definedName name="OLE_LINK1" localSheetId="0">#REF!</definedName>
    <definedName name="OLE_LINK1">"#ref!"</definedName>
    <definedName name="OLE_LINK1_21" localSheetId="1">#REF!</definedName>
    <definedName name="OLE_LINK1_21" localSheetId="2">#REF!</definedName>
    <definedName name="OLE_LINK1_21" localSheetId="3">#REF!</definedName>
    <definedName name="OLE_LINK1_21" localSheetId="4">#REF!</definedName>
    <definedName name="OLE_LINK1_21" localSheetId="0">#REF!</definedName>
    <definedName name="OLE_LINK1_21">#REF!</definedName>
    <definedName name="OLE_LINK1_21_1" localSheetId="1">#REF!</definedName>
    <definedName name="OLE_LINK1_21_1" localSheetId="2">#REF!</definedName>
    <definedName name="OLE_LINK1_21_1" localSheetId="4">#REF!</definedName>
    <definedName name="OLE_LINK1_21_1" localSheetId="0">#REF!</definedName>
    <definedName name="OLE_LINK1_21_1">#REF!</definedName>
    <definedName name="OLE_LINK1_21_2" localSheetId="1">#REF!</definedName>
    <definedName name="OLE_LINK1_21_2" localSheetId="2">#REF!</definedName>
    <definedName name="OLE_LINK1_21_2" localSheetId="4">#REF!</definedName>
    <definedName name="OLE_LINK1_21_2" localSheetId="0">#REF!</definedName>
    <definedName name="OLE_LINK1_21_2">#REF!</definedName>
    <definedName name="OLE_LINK1_21_3" localSheetId="1">#REF!</definedName>
    <definedName name="OLE_LINK1_21_3" localSheetId="2">#REF!</definedName>
    <definedName name="OLE_LINK1_21_3" localSheetId="4">#REF!</definedName>
    <definedName name="OLE_LINK1_21_3" localSheetId="0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1">#REF!-#REF!</definedName>
    <definedName name="Onhand" localSheetId="2">#REF!-#REF!</definedName>
    <definedName name="Onhand" localSheetId="4">#REF!-#REF!</definedName>
    <definedName name="Onhand" localSheetId="0">#REF!-#REF!</definedName>
    <definedName name="Onhand">#REF!-#REF!</definedName>
    <definedName name="OO" localSheetId="1">#REF!</definedName>
    <definedName name="oo" localSheetId="2" hidden="1">{#N/A,#N/A,FALSE,"Eff-SSC2"}</definedName>
    <definedName name="oo" localSheetId="4" hidden="1">{#N/A,#N/A,FALSE,"Eff-SSC2"}</definedName>
    <definedName name="oo" localSheetId="0" hidden="1">{#N/A,#N/A,FALSE,"Eff-SSC2"}</definedName>
    <definedName name="OO">#REF!</definedName>
    <definedName name="ooo" localSheetId="2">#REF!</definedName>
    <definedName name="ooo" localSheetId="4">#REF!</definedName>
    <definedName name="ooo" localSheetId="0">#REF!</definedName>
    <definedName name="ooo">#REF!</definedName>
    <definedName name="op" localSheetId="2">#REF!</definedName>
    <definedName name="op" localSheetId="4">#REF!</definedName>
    <definedName name="op" localSheetId="0">#REF!</definedName>
    <definedName name="op">#REF!</definedName>
    <definedName name="OSUM" localSheetId="2">#REF!</definedName>
    <definedName name="OSUM" localSheetId="4">#REF!</definedName>
    <definedName name="OSUM" localSheetId="0">#REF!</definedName>
    <definedName name="OSUM">"#ref!"</definedName>
    <definedName name="other" localSheetId="2">#REF!</definedName>
    <definedName name="other" localSheetId="4">#REF!</definedName>
    <definedName name="other" localSheetId="0">#REF!</definedName>
    <definedName name="other">#N/A</definedName>
    <definedName name="otherliab" localSheetId="2">#REF!</definedName>
    <definedName name="otherliab" localSheetId="4">#REF!</definedName>
    <definedName name="otherliab" localSheetId="0">#REF!</definedName>
    <definedName name="otherliab">"#ref!"</definedName>
    <definedName name="OU" localSheetId="1">#REF!</definedName>
    <definedName name="OU" localSheetId="2">#REF!</definedName>
    <definedName name="OU" localSheetId="4">#REF!</definedName>
    <definedName name="OU" localSheetId="0">#REF!</definedName>
    <definedName name="OU">#REF!</definedName>
    <definedName name="oy" localSheetId="1">#REF!</definedName>
    <definedName name="oy" localSheetId="2">#REF!</definedName>
    <definedName name="oy" localSheetId="4">#REF!</definedName>
    <definedName name="oy" localSheetId="0">#REF!</definedName>
    <definedName name="oy">#REF!</definedName>
    <definedName name="P" localSheetId="1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2">#REF!</definedName>
    <definedName name="P_FCB" localSheetId="4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2">#REF!</definedName>
    <definedName name="PAGE" localSheetId="4">#REF!</definedName>
    <definedName name="PAGE" localSheetId="0">#REF!</definedName>
    <definedName name="PAGE">"#ref!"</definedName>
    <definedName name="page_8" localSheetId="1">#REF!</definedName>
    <definedName name="page_8" localSheetId="2">#REF!</definedName>
    <definedName name="page_8" localSheetId="4">#REF!</definedName>
    <definedName name="page_8" localSheetId="0">#REF!</definedName>
    <definedName name="page_8">#REF!</definedName>
    <definedName name="PAGE1" localSheetId="2">#REF!</definedName>
    <definedName name="PAGE1" localSheetId="4">#REF!</definedName>
    <definedName name="PAGE1" localSheetId="0">#REF!</definedName>
    <definedName name="PAGE1">"#ref!"</definedName>
    <definedName name="page2" localSheetId="1">#REF!</definedName>
    <definedName name="page2" localSheetId="3">#REF!</definedName>
    <definedName name="page2" localSheetId="0">#REF!</definedName>
    <definedName name="page2">#REF!</definedName>
    <definedName name="page3" localSheetId="1">#REF!</definedName>
    <definedName name="page3" localSheetId="0">#REF!</definedName>
    <definedName name="page3">#REF!</definedName>
    <definedName name="PAGE4" localSheetId="2">#REF!</definedName>
    <definedName name="PAGE4" localSheetId="4">#REF!</definedName>
    <definedName name="PAGE4" localSheetId="0">#REF!</definedName>
    <definedName name="PAGE4">"#ref!"</definedName>
    <definedName name="PAGE4TO7" localSheetId="2">#REF!</definedName>
    <definedName name="PAGE4TO7" localSheetId="4">#REF!</definedName>
    <definedName name="PAGE4TO7" localSheetId="0">#REF!</definedName>
    <definedName name="PAGE4TO7">"#ref!"</definedName>
    <definedName name="page5" localSheetId="1">#REF!</definedName>
    <definedName name="page5" localSheetId="3">#REF!</definedName>
    <definedName name="page5" localSheetId="0">#REF!</definedName>
    <definedName name="page5">#REF!</definedName>
    <definedName name="page6" localSheetId="1">#REF!</definedName>
    <definedName name="page6" localSheetId="0">#REF!</definedName>
    <definedName name="page6">#REF!</definedName>
    <definedName name="page7" localSheetId="1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1">#REF!</definedName>
    <definedName name="pathsavebackup" localSheetId="2">#REF!</definedName>
    <definedName name="pathsavebackup" localSheetId="4">#REF!</definedName>
    <definedName name="pathsavebackup" localSheetId="0">#REF!</definedName>
    <definedName name="pathsavebackup">#REF!</definedName>
    <definedName name="pathsaveport">#REF!</definedName>
    <definedName name="pathsavetr" localSheetId="2">#REF!</definedName>
    <definedName name="pathsavetr" localSheetId="4">#REF!</definedName>
    <definedName name="pathsavetr" localSheetId="0">#REF!</definedName>
    <definedName name="pathsavetr">"#ref!"</definedName>
    <definedName name="PathtoExport" localSheetId="1">#REF!</definedName>
    <definedName name="PathtoExport" localSheetId="2">#REF!</definedName>
    <definedName name="PathtoExport" localSheetId="4">#REF!</definedName>
    <definedName name="PathtoExport" localSheetId="0">#REF!</definedName>
    <definedName name="PathtoExport">#REF!</definedName>
    <definedName name="pay">#REF!</definedName>
    <definedName name="payables" localSheetId="2">#REF!</definedName>
    <definedName name="payables" localSheetId="4">#REF!</definedName>
    <definedName name="payables" localSheetId="0">#REF!</definedName>
    <definedName name="Payables">#REF!</definedName>
    <definedName name="PCG" localSheetId="1">#REF!</definedName>
    <definedName name="PCG" localSheetId="2">#REF!</definedName>
    <definedName name="PCG" localSheetId="4">#REF!</definedName>
    <definedName name="PCG" localSheetId="0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distac1" localSheetId="2">#REF!</definedName>
    <definedName name="Pdistac1" localSheetId="4">#REF!</definedName>
    <definedName name="Pdistac1">#REF!</definedName>
    <definedName name="Period" localSheetId="1">#REF!</definedName>
    <definedName name="Period" localSheetId="2">#REF!</definedName>
    <definedName name="Period" localSheetId="4">#REF!</definedName>
    <definedName name="Period" localSheetId="0">#REF!</definedName>
    <definedName name="Period">#REF!</definedName>
    <definedName name="Period_End">#REF!</definedName>
    <definedName name="PeriodsInYear" localSheetId="1">#REF!</definedName>
    <definedName name="PeriodsInYear" localSheetId="2">#REF!</definedName>
    <definedName name="PeriodsInYear" localSheetId="4">#REF!</definedName>
    <definedName name="PeriodsInYear" localSheetId="0">#REF!</definedName>
    <definedName name="PeriodsInYear">#REF!</definedName>
    <definedName name="PHA" localSheetId="2">#REF!</definedName>
    <definedName name="PHA" localSheetId="4">#REF!</definedName>
    <definedName name="PHA" localSheetId="0">#REF!</definedName>
    <definedName name="PHA">"#ref!"</definedName>
    <definedName name="PHATRA" localSheetId="2">#REF!</definedName>
    <definedName name="PHATRA" localSheetId="4">#REF!</definedName>
    <definedName name="PHATRA" localSheetId="0">#REF!</definedName>
    <definedName name="PHATRA">"#ref!"</definedName>
    <definedName name="PHATRA1" localSheetId="2">#REF!</definedName>
    <definedName name="PHATRA1" localSheetId="4">#REF!</definedName>
    <definedName name="PHATRA1" localSheetId="0">#REF!</definedName>
    <definedName name="PHATRA1">"#ref!"</definedName>
    <definedName name="PIE" localSheetId="2">#REF!</definedName>
    <definedName name="PIE" localSheetId="4">#REF!</definedName>
    <definedName name="PIE" localSheetId="0">#REF!</definedName>
    <definedName name="PIE">#REF!</definedName>
    <definedName name="pl" localSheetId="1">#REF!</definedName>
    <definedName name="PL" localSheetId="2">#REF!</definedName>
    <definedName name="PL" localSheetId="4">#REF!</definedName>
    <definedName name="PL" localSheetId="0">#REF!</definedName>
    <definedName name="pl">#REF!</definedName>
    <definedName name="PL_1" localSheetId="1">#REF!</definedName>
    <definedName name="PL_1" localSheetId="2">#REF!</definedName>
    <definedName name="PL_1" localSheetId="4">#REF!</definedName>
    <definedName name="PL_1" localSheetId="0">#REF!</definedName>
    <definedName name="PL_1">#REF!</definedName>
    <definedName name="PL_2" localSheetId="1">#REF!</definedName>
    <definedName name="PL_2" localSheetId="2">#REF!</definedName>
    <definedName name="PL_2" localSheetId="4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1">#REF!</definedName>
    <definedName name="pl_exrate" localSheetId="2">#REF!</definedName>
    <definedName name="pl_exrate" localSheetId="4">#REF!</definedName>
    <definedName name="pl_exrate" localSheetId="0">#REF!</definedName>
    <definedName name="pl_exrate">#REF!</definedName>
    <definedName name="pl_exrate_1" localSheetId="1">#REF!</definedName>
    <definedName name="pl_exrate_1" localSheetId="2">#REF!</definedName>
    <definedName name="pl_exrate_1" localSheetId="4">#REF!</definedName>
    <definedName name="pl_exrate_1" localSheetId="0">#REF!</definedName>
    <definedName name="pl_exrate_1">#REF!</definedName>
    <definedName name="pl_exrate_2" localSheetId="1">#REF!</definedName>
    <definedName name="pl_exrate_2" localSheetId="2">#REF!</definedName>
    <definedName name="pl_exrate_2" localSheetId="4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2">#REF!</definedName>
    <definedName name="PLAN" localSheetId="4">#REF!</definedName>
    <definedName name="PLAN" localSheetId="0">#REF!</definedName>
    <definedName name="PLAN">"#ref!"</definedName>
    <definedName name="PLANT" localSheetId="1">#REF!</definedName>
    <definedName name="PLANT" localSheetId="3">#REF!</definedName>
    <definedName name="PLANT" localSheetId="0">#REF!</definedName>
    <definedName name="PLANT">#REF!</definedName>
    <definedName name="PLANT_1" localSheetId="1">#REF!</definedName>
    <definedName name="PLANT_1" localSheetId="0">#REF!</definedName>
    <definedName name="PLANT_1">#REF!</definedName>
    <definedName name="PLANT_2" localSheetId="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1">#REF!</definedName>
    <definedName name="Plas" localSheetId="2">#REF!</definedName>
    <definedName name="Plas" localSheetId="3">#REF!</definedName>
    <definedName name="Plas" localSheetId="4">#REF!</definedName>
    <definedName name="Plas" localSheetId="0">#REF!</definedName>
    <definedName name="Plas">#REF!</definedName>
    <definedName name="Plas_1" localSheetId="1">#REF!</definedName>
    <definedName name="Plas_1" localSheetId="2">#REF!</definedName>
    <definedName name="Plas_1" localSheetId="4">#REF!</definedName>
    <definedName name="Plas_1" localSheetId="0">#REF!</definedName>
    <definedName name="Plas_1">#REF!</definedName>
    <definedName name="Plas_2" localSheetId="1">#REF!</definedName>
    <definedName name="Plas_2" localSheetId="2">#REF!</definedName>
    <definedName name="Plas_2" localSheetId="4">#REF!</definedName>
    <definedName name="Plas_2" localSheetId="0">#REF!</definedName>
    <definedName name="Plas_2">#REF!</definedName>
    <definedName name="Plas_3" localSheetId="1">#REF!</definedName>
    <definedName name="Plas_3" localSheetId="2">#REF!</definedName>
    <definedName name="Plas_3" localSheetId="4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2">#REF!</definedName>
    <definedName name="PM" localSheetId="4">#REF!</definedName>
    <definedName name="PM" localSheetId="0">#REF!</definedName>
    <definedName name="PM">#REF!</definedName>
    <definedName name="pnh" localSheetId="1">#REF!</definedName>
    <definedName name="pnh" localSheetId="2">#REF!</definedName>
    <definedName name="pnh" localSheetId="4">#REF!</definedName>
    <definedName name="pnh" localSheetId="0">#REF!</definedName>
    <definedName name="pnh">#REF!</definedName>
    <definedName name="PO" localSheetId="1">#REF!</definedName>
    <definedName name="PO" localSheetId="2">#REF!</definedName>
    <definedName name="PO" localSheetId="4">#REF!</definedName>
    <definedName name="PO" localSheetId="0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1" hidden="1">#REF!</definedName>
    <definedName name="pom" localSheetId="2" hidden="1">#REF!</definedName>
    <definedName name="pom" localSheetId="4" hidden="1">#REF!</definedName>
    <definedName name="pom" localSheetId="0" hidden="1">#REF!</definedName>
    <definedName name="pom" hidden="1">#REF!</definedName>
    <definedName name="poo" localSheetId="1">INDEX(data_NormLoss,MATCH(#REF!,data_ID,0))</definedName>
    <definedName name="poo" localSheetId="2">INDEX(data_NormLoss,MATCH(#REF!,data_ID,0))</definedName>
    <definedName name="poo" localSheetId="3">INDEX([0]!data_NormLoss,MATCH(#REF!,[0]!data_ID,0))</definedName>
    <definedName name="poo" localSheetId="4">INDEX([0]!data_NormLoss,MATCH(#REF!,[0]!data_ID,0))</definedName>
    <definedName name="poo" localSheetId="0">INDEX([0]!data_NormLoss,MATCH(#REF!,[0]!data_ID,0))</definedName>
    <definedName name="poo">INDEX(data_NormLoss,MATCH(#REF!,data_ID,0))</definedName>
    <definedName name="PooNim" localSheetId="1">#REF!</definedName>
    <definedName name="PooNim" localSheetId="2">#REF!</definedName>
    <definedName name="PooNim" localSheetId="4">#REF!</definedName>
    <definedName name="PooNim" localSheetId="0">#REF!</definedName>
    <definedName name="PooNim">#REF!</definedName>
    <definedName name="PooNim_1" localSheetId="2">#REF!</definedName>
    <definedName name="PooNim_1" localSheetId="4">#REF!</definedName>
    <definedName name="PooNim_1" localSheetId="0">#REF!</definedName>
    <definedName name="PooNim_1">#REF!</definedName>
    <definedName name="PooNim_2" localSheetId="2">#REF!</definedName>
    <definedName name="PooNim_2" localSheetId="4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2">#REF!</definedName>
    <definedName name="PORT" localSheetId="4">#REF!</definedName>
    <definedName name="PORT" localSheetId="0">#REF!</definedName>
    <definedName name="PORT">"#ref!"</definedName>
    <definedName name="PortDate" localSheetId="1">#REF!</definedName>
    <definedName name="PortDate" localSheetId="3">#REF!</definedName>
    <definedName name="PortDate" localSheetId="0">#REF!</definedName>
    <definedName name="PortDate">#REF!</definedName>
    <definedName name="PortName" localSheetId="1">#REF!</definedName>
    <definedName name="PortName" localSheetId="0">#REF!</definedName>
    <definedName name="PortName">#REF!</definedName>
    <definedName name="PortName1" localSheetId="1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2">#REF!</definedName>
    <definedName name="Position" localSheetId="4">#REF!</definedName>
    <definedName name="Position">#REF!</definedName>
    <definedName name="POST" localSheetId="2">#REF!</definedName>
    <definedName name="POST" localSheetId="4">#REF!</definedName>
    <definedName name="POST" localSheetId="0">#REF!</definedName>
    <definedName name="POST">"#ref!"</definedName>
    <definedName name="pp" localSheetId="1">#REF!</definedName>
    <definedName name="pp" localSheetId="2">#REF!</definedName>
    <definedName name="pp" localSheetId="4">#REF!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1">#REF!</definedName>
    <definedName name="pp_1" localSheetId="2">#REF!</definedName>
    <definedName name="pp_1" localSheetId="4">#REF!</definedName>
    <definedName name="pp_1" localSheetId="0">#REF!</definedName>
    <definedName name="pp_1">#REF!</definedName>
    <definedName name="pp_2" localSheetId="1">#REF!</definedName>
    <definedName name="pp_2" localSheetId="2">#REF!</definedName>
    <definedName name="pp_2" localSheetId="4">#REF!</definedName>
    <definedName name="pp_2" localSheetId="0">#REF!</definedName>
    <definedName name="pp_2">#REF!</definedName>
    <definedName name="pp_3" localSheetId="1">#REF!</definedName>
    <definedName name="pp_3" localSheetId="2">#REF!</definedName>
    <definedName name="pp_3" localSheetId="4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2">#REF!</definedName>
    <definedName name="PRANDA" localSheetId="4">#REF!</definedName>
    <definedName name="PRANDA" localSheetId="0">#REF!</definedName>
    <definedName name="PRANDA">"#ref!"</definedName>
    <definedName name="PRDump" localSheetId="1">#REF!</definedName>
    <definedName name="PRDump" localSheetId="3">#REF!</definedName>
    <definedName name="PRDump" localSheetId="0">#REF!</definedName>
    <definedName name="PRDump">#REF!</definedName>
    <definedName name="PRECIOUS" localSheetId="2">#REF!</definedName>
    <definedName name="PRECIOUS" localSheetId="4">#REF!</definedName>
    <definedName name="PRECIOUS" localSheetId="0">#REF!</definedName>
    <definedName name="PRECIOUS">"#ref!"</definedName>
    <definedName name="prepaid" localSheetId="2">#REF!</definedName>
    <definedName name="prepaid" localSheetId="4">#REF!</definedName>
    <definedName name="prepaid" localSheetId="0">#REF!</definedName>
    <definedName name="prepaid">"#ref!"</definedName>
    <definedName name="prev" localSheetId="2">#REF!</definedName>
    <definedName name="prev" localSheetId="4">#REF!</definedName>
    <definedName name="prev" localSheetId="0">#REF!</definedName>
    <definedName name="prev">"#ref!"</definedName>
    <definedName name="prev1" localSheetId="2">#REF!</definedName>
    <definedName name="prev1" localSheetId="4">#REF!</definedName>
    <definedName name="prev1" localSheetId="0">#REF!</definedName>
    <definedName name="prev1">"#ref!"</definedName>
    <definedName name="price" localSheetId="1">#REF!</definedName>
    <definedName name="price" localSheetId="3">#REF!</definedName>
    <definedName name="price" localSheetId="0">#REF!</definedName>
    <definedName name="price">#REF!</definedName>
    <definedName name="PRINT" localSheetId="2">#N/A</definedName>
    <definedName name="PRINT" localSheetId="4">#N/A</definedName>
    <definedName name="PRINT" localSheetId="0">#N/A</definedName>
    <definedName name="PRINT">"#n/a"</definedName>
    <definedName name="_xlnm.Print_Area" localSheetId="1">'Note 1-17'!$A$1:$P$508</definedName>
    <definedName name="_xlnm.Print_Area" localSheetId="2">'Notes 18-20.1'!$A$1:$O$144</definedName>
    <definedName name="_xlnm.Print_Area" localSheetId="3">'Notes 20.2'!$A$1:$S$47</definedName>
    <definedName name="_xlnm.Print_Area" localSheetId="4">'Notes 20.2-23'!$A$1:$Q$71</definedName>
    <definedName name="_xlnm.Print_Area" localSheetId="0">'TOD8-PL 3 เดือน'!$A$1:$O$79</definedName>
    <definedName name="_xlnm.Print_Area">#REF!</definedName>
    <definedName name="PRINT_AREA_MI" localSheetId="2">#REF!</definedName>
    <definedName name="PRINT_AREA_MI" localSheetId="4">#REF!</definedName>
    <definedName name="PRINT_AREA_MI" localSheetId="0">#REF!</definedName>
    <definedName name="PRINT_AREA_MI">#REF!</definedName>
    <definedName name="Print_Area_MI___0" localSheetId="2">#REF!</definedName>
    <definedName name="Print_Area_MI___0" localSheetId="4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2">#REF!</definedName>
    <definedName name="Print_Area_MI___5" localSheetId="4">#REF!</definedName>
    <definedName name="Print_Area_MI___5" localSheetId="0">#REF!</definedName>
    <definedName name="Print_Area_MI___5">"#ref!"</definedName>
    <definedName name="Print_Area_MI_1" localSheetId="1">#REF!</definedName>
    <definedName name="Print_Area_MI_1" localSheetId="2">#REF!</definedName>
    <definedName name="Print_Area_MI_1" localSheetId="4">#REF!</definedName>
    <definedName name="Print_Area_MI_1" localSheetId="0">#REF!</definedName>
    <definedName name="Print_Area_MI_1">#REF!</definedName>
    <definedName name="Print_Area_MI_2" localSheetId="1">#REF!</definedName>
    <definedName name="Print_Area_MI_2" localSheetId="2">#REF!</definedName>
    <definedName name="Print_Area_MI_2" localSheetId="4">#REF!</definedName>
    <definedName name="Print_Area_MI_2" localSheetId="0">#REF!</definedName>
    <definedName name="Print_Area_MI_2">#REF!</definedName>
    <definedName name="Print_Area_MI_3" localSheetId="1">#REF!</definedName>
    <definedName name="Print_Area_MI_3" localSheetId="0">#REF!</definedName>
    <definedName name="Print_Area_MI_3">#REF!</definedName>
    <definedName name="PRINT_TITL01" localSheetId="2">#REF!</definedName>
    <definedName name="PRINT_TITL01" localSheetId="4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>#REF!</definedName>
    <definedName name="Print_Titles_MI___0" localSheetId="2">#REF!</definedName>
    <definedName name="Print_Titles_MI___0" localSheetId="4">#REF!</definedName>
    <definedName name="Print_Titles_MI___0" localSheetId="0">#REF!</definedName>
    <definedName name="Print_Titles_MI___0">"#ref!"</definedName>
    <definedName name="Print_Titles_MI___12" localSheetId="2">#REF!</definedName>
    <definedName name="Print_Titles_MI___12" localSheetId="4">#REF!</definedName>
    <definedName name="Print_Titles_MI___12" localSheetId="0">#REF!</definedName>
    <definedName name="Print_Titles_MI___12">"#ref!"</definedName>
    <definedName name="Print_Titles_MI___14" localSheetId="2">#REF!</definedName>
    <definedName name="Print_Titles_MI___14" localSheetId="4">#REF!</definedName>
    <definedName name="Print_Titles_MI___14" localSheetId="0">#REF!</definedName>
    <definedName name="Print_Titles_MI___14">"#ref!"</definedName>
    <definedName name="Print_Titles_MI___3" localSheetId="2">#REF!</definedName>
    <definedName name="Print_Titles_MI___3" localSheetId="4">#REF!</definedName>
    <definedName name="Print_Titles_MI___3" localSheetId="0">#REF!</definedName>
    <definedName name="Print_Titles_MI___3">"#ref!"</definedName>
    <definedName name="Print_Titles_MI___5" localSheetId="2">#REF!</definedName>
    <definedName name="Print_Titles_MI___5" localSheetId="4">#REF!</definedName>
    <definedName name="Print_Titles_MI___5" localSheetId="0">#REF!</definedName>
    <definedName name="Print_Titles_MI___5">"#ref!"</definedName>
    <definedName name="Print_Titles_MI___6" localSheetId="2">#REF!</definedName>
    <definedName name="Print_Titles_MI___6" localSheetId="4">#REF!</definedName>
    <definedName name="Print_Titles_MI___6" localSheetId="0">#REF!</definedName>
    <definedName name="Print_Titles_MI___6">"#ref!"</definedName>
    <definedName name="Print_Titles_MI___8" localSheetId="2">#REF!</definedName>
    <definedName name="Print_Titles_MI___8" localSheetId="4">#REF!</definedName>
    <definedName name="Print_Titles_MI___8" localSheetId="0">#REF!</definedName>
    <definedName name="Print_Titles_MI___8">"#ref!"</definedName>
    <definedName name="PRINT_TITLES_MI_1" localSheetId="1">#REF!</definedName>
    <definedName name="PRINT_TITLES_MI_1" localSheetId="3">#REF!</definedName>
    <definedName name="PRINT_TITLES_MI_1" localSheetId="0">#REF!</definedName>
    <definedName name="PRINT_TITLES_MI_1">#REF!</definedName>
    <definedName name="PRINT_TITLES_MI_2" localSheetId="1">#REF!</definedName>
    <definedName name="PRINT_TITLES_MI_2" localSheetId="0">#REF!</definedName>
    <definedName name="PRINT_TITLES_MI_2">#REF!</definedName>
    <definedName name="PRINT_TITLES_MI_3" localSheetId="1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2">#REF!</definedName>
    <definedName name="Pro_Client" localSheetId="4">#REF!</definedName>
    <definedName name="Pro_Client">#REF!</definedName>
    <definedName name="PROD1" localSheetId="2">#REF!</definedName>
    <definedName name="PROD1" localSheetId="4">#REF!</definedName>
    <definedName name="PROD1" localSheetId="0">#REF!</definedName>
    <definedName name="PROD1">"#ref!"</definedName>
    <definedName name="PROD2" localSheetId="2">#REF!</definedName>
    <definedName name="PROD2" localSheetId="4">#REF!</definedName>
    <definedName name="PROD2" localSheetId="0">#REF!</definedName>
    <definedName name="PROD2">"#ref!"</definedName>
    <definedName name="PROD3" localSheetId="2">#REF!</definedName>
    <definedName name="PROD3" localSheetId="4">#REF!</definedName>
    <definedName name="PROD3" localSheetId="0">#REF!</definedName>
    <definedName name="PROD3">"#ref!"</definedName>
    <definedName name="PROD4" localSheetId="2">#REF!</definedName>
    <definedName name="PROD4" localSheetId="4">#REF!</definedName>
    <definedName name="PROD4" localSheetId="0">#REF!</definedName>
    <definedName name="PROD4">"#ref!"</definedName>
    <definedName name="PROD5" localSheetId="2">#REF!</definedName>
    <definedName name="PROD5" localSheetId="4">#REF!</definedName>
    <definedName name="PROD5" localSheetId="0">#REF!</definedName>
    <definedName name="PROD5">"#ref!"</definedName>
    <definedName name="proj" localSheetId="1">#REF!</definedName>
    <definedName name="proj" localSheetId="3">#REF!</definedName>
    <definedName name="proj" localSheetId="0">#REF!</definedName>
    <definedName name="proj">#REF!</definedName>
    <definedName name="proj1" localSheetId="1">#REF!</definedName>
    <definedName name="proj1" localSheetId="0">#REF!</definedName>
    <definedName name="proj1">#REF!</definedName>
    <definedName name="proj2" localSheetId="1">#REF!</definedName>
    <definedName name="proj2" localSheetId="0">#REF!</definedName>
    <definedName name="proj2">#REF!</definedName>
    <definedName name="Promotion" localSheetId="1">#REF!</definedName>
    <definedName name="Promotion" localSheetId="2">#REF!</definedName>
    <definedName name="Promotion" localSheetId="3">#REF!</definedName>
    <definedName name="Promotion" localSheetId="4">#REF!</definedName>
    <definedName name="Promotion" localSheetId="0">#REF!</definedName>
    <definedName name="Promotion">#REF!</definedName>
    <definedName name="Prov" localSheetId="2">#REF!</definedName>
    <definedName name="Prov" localSheetId="4">#REF!</definedName>
    <definedName name="Prov" localSheetId="0">#REF!</definedName>
    <definedName name="Prov">"#ref!"</definedName>
    <definedName name="prov99">#REF!</definedName>
    <definedName name="PROVISION_FOR_O_DUE_INT._RECEIVABLE" localSheetId="2">#REF!</definedName>
    <definedName name="PROVISION_FOR_O_DUE_INT._RECEIVABLE" localSheetId="4">#REF!</definedName>
    <definedName name="PROVISION_FOR_O_DUE_INT._RECEIVABLE" localSheetId="0">#REF!</definedName>
    <definedName name="PROVISION_FOR_O_DUE_INT._RECEIVABLE">"#ref!"</definedName>
    <definedName name="PSL" localSheetId="2">#REF!</definedName>
    <definedName name="PSL" localSheetId="4">#REF!</definedName>
    <definedName name="PSL" localSheetId="0">#REF!</definedName>
    <definedName name="PSL">"#ref!"</definedName>
    <definedName name="ptry" localSheetId="1">#REF!</definedName>
    <definedName name="ptry" localSheetId="2">#REF!</definedName>
    <definedName name="ptry" localSheetId="4">#REF!</definedName>
    <definedName name="ptry" localSheetId="0">#REF!</definedName>
    <definedName name="ptry">#REF!</definedName>
    <definedName name="PTTEP" localSheetId="2">#REF!</definedName>
    <definedName name="PTTEP" localSheetId="4">#REF!</definedName>
    <definedName name="PTTEP" localSheetId="0">#REF!</definedName>
    <definedName name="PTTEP">"#ref!"</definedName>
    <definedName name="PTTEP1" localSheetId="2">#REF!</definedName>
    <definedName name="PTTEP1" localSheetId="4">#REF!</definedName>
    <definedName name="PTTEP1" localSheetId="0">#REF!</definedName>
    <definedName name="PTTEP1">"#ref!"</definedName>
    <definedName name="pui" localSheetId="1">#REF!</definedName>
    <definedName name="pui" localSheetId="3">#REF!</definedName>
    <definedName name="pui" localSheetId="0">#REF!</definedName>
    <definedName name="pui">#REF!</definedName>
    <definedName name="PYEAR" localSheetId="1">#REF!</definedName>
    <definedName name="PYEAR" localSheetId="0">#REF!</definedName>
    <definedName name="PYEAR">#REF!</definedName>
    <definedName name="Pym_EmPm" localSheetId="1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2">#REF!</definedName>
    <definedName name="QE_ADDITION" localSheetId="4">#REF!</definedName>
    <definedName name="QE_ADDITION" localSheetId="0">#REF!</definedName>
    <definedName name="QE_ADDITION">"#ref!"</definedName>
    <definedName name="QE_B_FORWARD" localSheetId="2">#REF!</definedName>
    <definedName name="QE_B_FORWARD" localSheetId="4">#REF!</definedName>
    <definedName name="QE_B_FORWARD" localSheetId="0">#REF!</definedName>
    <definedName name="QE_B_FORWARD">"#ref!"</definedName>
    <definedName name="QE_DISPOSAL" localSheetId="2">#REF!</definedName>
    <definedName name="QE_DISPOSAL" localSheetId="4">#REF!</definedName>
    <definedName name="QE_DISPOSAL" localSheetId="0">#REF!</definedName>
    <definedName name="QE_DISPOSAL">"#ref!"</definedName>
    <definedName name="qf" localSheetId="1">#REF!</definedName>
    <definedName name="qf" localSheetId="3">#REF!</definedName>
    <definedName name="qf" localSheetId="0">#REF!</definedName>
    <definedName name="qf">#REF!</definedName>
    <definedName name="qh" localSheetId="1">#REF!</definedName>
    <definedName name="qh" localSheetId="0">#REF!</definedName>
    <definedName name="qh">#REF!</definedName>
    <definedName name="qi" localSheetId="1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1">#REF!</definedName>
    <definedName name="qqq" localSheetId="2">#REF!</definedName>
    <definedName name="qqq" localSheetId="3">#REF!</definedName>
    <definedName name="qqq" localSheetId="4">#REF!</definedName>
    <definedName name="qqq" localSheetId="0">#REF!</definedName>
    <definedName name="qqq">#REF!</definedName>
    <definedName name="QQQ_1" localSheetId="1">#REF!</definedName>
    <definedName name="QQQ_1" localSheetId="2">#REF!</definedName>
    <definedName name="QQQ_1" localSheetId="4">#REF!</definedName>
    <definedName name="QQQ_1" localSheetId="0">#REF!</definedName>
    <definedName name="QQQ_1">#REF!</definedName>
    <definedName name="QQQ_2" localSheetId="1">#REF!</definedName>
    <definedName name="QQQ_2" localSheetId="2">#REF!</definedName>
    <definedName name="QQQ_2" localSheetId="4">#REF!</definedName>
    <definedName name="QQQ_2" localSheetId="0">#REF!</definedName>
    <definedName name="QQQ_2">#REF!</definedName>
    <definedName name="QQQ_3" localSheetId="1">#REF!</definedName>
    <definedName name="QQQ_3" localSheetId="2">#REF!</definedName>
    <definedName name="QQQ_3" localSheetId="4">#REF!</definedName>
    <definedName name="QQQ_3" localSheetId="0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1">#REF!</definedName>
    <definedName name="QQW" localSheetId="2">#REF!</definedName>
    <definedName name="QQW" localSheetId="4">#REF!</definedName>
    <definedName name="QQW" localSheetId="0">#REF!</definedName>
    <definedName name="QQW">#REF!</definedName>
    <definedName name="qr" localSheetId="1">#REF!</definedName>
    <definedName name="qr" localSheetId="2">#REF!</definedName>
    <definedName name="qr" localSheetId="4">#REF!</definedName>
    <definedName name="qr" localSheetId="0">#REF!</definedName>
    <definedName name="qr">#REF!</definedName>
    <definedName name="qt" localSheetId="1">#REF!</definedName>
    <definedName name="qt" localSheetId="2">#REF!</definedName>
    <definedName name="qt" localSheetId="4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1" hidden="1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2">#REF!</definedName>
    <definedName name="qwqeqweqwq" localSheetId="4">#REF!</definedName>
    <definedName name="qwqeqweqwq" localSheetId="0">#REF!</definedName>
    <definedName name="qwqeqweqwq">#N/A</definedName>
    <definedName name="qy" localSheetId="1">#REF!</definedName>
    <definedName name="qy" localSheetId="2">#REF!</definedName>
    <definedName name="qy" localSheetId="4">#REF!</definedName>
    <definedName name="qy" localSheetId="0">#REF!</definedName>
    <definedName name="qy">#REF!</definedName>
    <definedName name="RAIMON" localSheetId="2">#REF!</definedName>
    <definedName name="RAIMON" localSheetId="4">#REF!</definedName>
    <definedName name="RAIMON" localSheetId="0">#REF!</definedName>
    <definedName name="RAIMON">"#ref!"</definedName>
    <definedName name="RAM" localSheetId="2">#REF!</definedName>
    <definedName name="RAM" localSheetId="4">#REF!</definedName>
    <definedName name="RAM" localSheetId="0">#REF!</definedName>
    <definedName name="RAM">"#ref!"</definedName>
    <definedName name="RANCH" localSheetId="2">#REF!</definedName>
    <definedName name="RANCH" localSheetId="4">#REF!</definedName>
    <definedName name="RANCH" localSheetId="0">#REF!</definedName>
    <definedName name="RANCH">"#ref!"</definedName>
    <definedName name="RATE" localSheetId="2">#REF!</definedName>
    <definedName name="RATE" localSheetId="4">#REF!</definedName>
    <definedName name="RATE" localSheetId="0">#REF!</definedName>
    <definedName name="rate">"#ref!"</definedName>
    <definedName name="RATE_1" localSheetId="1">#REF!</definedName>
    <definedName name="RATE_1" localSheetId="2">#REF!</definedName>
    <definedName name="RATE_1" localSheetId="4">#REF!</definedName>
    <definedName name="RATE_1" localSheetId="0">#REF!</definedName>
    <definedName name="RATE_1">#REF!</definedName>
    <definedName name="RATE_2" localSheetId="1">#REF!</definedName>
    <definedName name="RATE_2" localSheetId="2">#REF!</definedName>
    <definedName name="RATE_2" localSheetId="4">#REF!</definedName>
    <definedName name="RATE_2" localSheetId="0">#REF!</definedName>
    <definedName name="RATE_2">#REF!</definedName>
    <definedName name="RATE_3" localSheetId="1">#REF!</definedName>
    <definedName name="RATE_3" localSheetId="2">#REF!</definedName>
    <definedName name="RATE_3" localSheetId="4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2">#REF!</definedName>
    <definedName name="RATE_OF_AA" localSheetId="4">#REF!</definedName>
    <definedName name="RATE_OF_AA" localSheetId="0">#REF!</definedName>
    <definedName name="RATE_OF_AA">"#ref!"</definedName>
    <definedName name="RATE_OF_IA" localSheetId="2">#REF!</definedName>
    <definedName name="RATE_OF_IA" localSheetId="4">#REF!</definedName>
    <definedName name="RATE_OF_IA" localSheetId="0">#REF!</definedName>
    <definedName name="RATE_OF_IA">"#ref!"</definedName>
    <definedName name="RATE4">#REF!</definedName>
    <definedName name="RATE4_1" localSheetId="1">#REF!</definedName>
    <definedName name="RATE4_1" localSheetId="2">#REF!</definedName>
    <definedName name="RATE4_1" localSheetId="4">#REF!</definedName>
    <definedName name="RATE4_1" localSheetId="0">#REF!</definedName>
    <definedName name="RATE4_1">#REF!</definedName>
    <definedName name="RATE4_2" localSheetId="1">#REF!</definedName>
    <definedName name="RATE4_2" localSheetId="2">#REF!</definedName>
    <definedName name="RATE4_2" localSheetId="4">#REF!</definedName>
    <definedName name="RATE4_2" localSheetId="0">#REF!</definedName>
    <definedName name="RATE4_2">#REF!</definedName>
    <definedName name="RATE4_3" localSheetId="1">#REF!</definedName>
    <definedName name="RATE4_3" localSheetId="2">#REF!</definedName>
    <definedName name="RATE4_3" localSheetId="4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2">#REF!</definedName>
    <definedName name="RCL" localSheetId="4">#REF!</definedName>
    <definedName name="RCL" localSheetId="0">#REF!</definedName>
    <definedName name="RCL">"#ref!"</definedName>
    <definedName name="RCO" localSheetId="2">#REF!</definedName>
    <definedName name="RCO" localSheetId="4">#REF!</definedName>
    <definedName name="RCO" localSheetId="0">#REF!</definedName>
    <definedName name="RCO">#N/A</definedName>
    <definedName name="rd" localSheetId="1">#REF!</definedName>
    <definedName name="rd" localSheetId="2">#REF!</definedName>
    <definedName name="rd" localSheetId="4">#REF!</definedName>
    <definedName name="rd" localSheetId="0">#REF!</definedName>
    <definedName name="rd">#REF!</definedName>
    <definedName name="RE" localSheetId="1">#REF!</definedName>
    <definedName name="RE" localSheetId="2">#REF!</definedName>
    <definedName name="RE" localSheetId="4">#REF!</definedName>
    <definedName name="RE" localSheetId="0">#REF!</definedName>
    <definedName name="RE">#REF!</definedName>
    <definedName name="Re_1" localSheetId="1">#REF!</definedName>
    <definedName name="Re_1" localSheetId="2">#REF!</definedName>
    <definedName name="Re_1" localSheetId="4">#REF!</definedName>
    <definedName name="Re_1" localSheetId="0">#REF!</definedName>
    <definedName name="Re_1">#REF!</definedName>
    <definedName name="RE_ADDITION" localSheetId="2">#REF!</definedName>
    <definedName name="RE_ADDITION" localSheetId="4">#REF!</definedName>
    <definedName name="RE_ADDITION" localSheetId="0">#REF!</definedName>
    <definedName name="RE_ADDITION">"#ref!"</definedName>
    <definedName name="RE_B_FORWARD" localSheetId="2">#REF!</definedName>
    <definedName name="RE_B_FORWARD" localSheetId="4">#REF!</definedName>
    <definedName name="RE_B_FORWARD" localSheetId="0">#REF!</definedName>
    <definedName name="RE_B_FORWARD">"#ref!"</definedName>
    <definedName name="RE_DISPOSAL" localSheetId="2">#REF!</definedName>
    <definedName name="RE_DISPOSAL" localSheetId="4">#REF!</definedName>
    <definedName name="RE_DISPOSAL" localSheetId="0">#REF!</definedName>
    <definedName name="RE_DISPOSAL">"#ref!"</definedName>
    <definedName name="RE_TOTAL" localSheetId="2">#REF!</definedName>
    <definedName name="RE_TOTAL" localSheetId="4">#REF!</definedName>
    <definedName name="RE_TOTAL" localSheetId="0">#REF!</definedName>
    <definedName name="RE_TOTAL">"#ref!"</definedName>
    <definedName name="recamount" localSheetId="1">#REF!</definedName>
    <definedName name="recamount" localSheetId="2">#REF!</definedName>
    <definedName name="recamount" localSheetId="3">#REF!</definedName>
    <definedName name="recamount" localSheetId="4">#REF!</definedName>
    <definedName name="recamount" localSheetId="0">#REF!</definedName>
    <definedName name="recamount">#REF!</definedName>
    <definedName name="recblelocal" localSheetId="2">#REF!</definedName>
    <definedName name="recblelocal" localSheetId="4">#REF!</definedName>
    <definedName name="recblelocal" localSheetId="0">#REF!</definedName>
    <definedName name="recblelocal">"#ref!"</definedName>
    <definedName name="recchoice" localSheetId="1">#REF!</definedName>
    <definedName name="recchoice" localSheetId="2">#REF!</definedName>
    <definedName name="recchoice" localSheetId="3">#REF!</definedName>
    <definedName name="recchoice" localSheetId="4">#REF!</definedName>
    <definedName name="recchoice" localSheetId="0">#REF!</definedName>
    <definedName name="recchoice">#REF!</definedName>
    <definedName name="receivables" localSheetId="2">#REF!</definedName>
    <definedName name="receivables" localSheetId="4">#REF!</definedName>
    <definedName name="receivables" localSheetId="0">#REF!</definedName>
    <definedName name="Receivables">#REF!</definedName>
    <definedName name="Reclass1" localSheetId="2">#REF!</definedName>
    <definedName name="Reclass1" localSheetId="4">#REF!</definedName>
    <definedName name="Reclass1" localSheetId="0">#REF!</definedName>
    <definedName name="Reclass1">"#ref!"</definedName>
    <definedName name="Reconcile" localSheetId="1">#REF!</definedName>
    <definedName name="Reconcile" localSheetId="2">#REF!</definedName>
    <definedName name="Reconcile" localSheetId="4">#REF!</definedName>
    <definedName name="Reconcile" localSheetId="0">#REF!</definedName>
    <definedName name="Reconcile">#REF!</definedName>
    <definedName name="_xlnm.Recorder" localSheetId="1">#REF!</definedName>
    <definedName name="_xlnm.Recorder" localSheetId="0">#REF!</definedName>
    <definedName name="_xlnm.Recorder">#REF!</definedName>
    <definedName name="RecP">#REF!,#REF!,#REF!</definedName>
    <definedName name="recqty" localSheetId="1">#REF!</definedName>
    <definedName name="recqty" localSheetId="2">#REF!</definedName>
    <definedName name="recqty" localSheetId="4">#REF!</definedName>
    <definedName name="recqty">#REF!</definedName>
    <definedName name="RecR">#REF!,#REF!,#REF!</definedName>
    <definedName name="recvbleexport" localSheetId="2">#REF!</definedName>
    <definedName name="recvbleexport" localSheetId="4">#REF!</definedName>
    <definedName name="recvbleexport" localSheetId="0">#REF!</definedName>
    <definedName name="recvbleexport">"#ref!"</definedName>
    <definedName name="ree" localSheetId="1">#REF!</definedName>
    <definedName name="ree" localSheetId="2">#REF!</definedName>
    <definedName name="ree" localSheetId="4">#REF!</definedName>
    <definedName name="ree" localSheetId="0">#REF!</definedName>
    <definedName name="ree">#REF!</definedName>
    <definedName name="ref" localSheetId="2">#REF!</definedName>
    <definedName name="ref" localSheetId="4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1">#REF!-#REF!</definedName>
    <definedName name="Remain" localSheetId="2">#REF!-#REF!</definedName>
    <definedName name="Remain" localSheetId="4">#REF!-#REF!</definedName>
    <definedName name="Remain" localSheetId="0">#REF!-#REF!</definedName>
    <definedName name="Remain">#REF!-#REF!</definedName>
    <definedName name="RemarkNAV2" localSheetId="2">#REF!</definedName>
    <definedName name="RemarkNAV2" localSheetId="4">#REF!</definedName>
    <definedName name="RemarkNAV2" localSheetId="0">#REF!</definedName>
    <definedName name="RemarkNAV2">#REF!</definedName>
    <definedName name="RemarkPort" localSheetId="1">#REF!</definedName>
    <definedName name="RemarkPort" localSheetId="2">#REF!</definedName>
    <definedName name="RemarkPort" localSheetId="4">#REF!</definedName>
    <definedName name="RemarkPort" localSheetId="0">#REF!</definedName>
    <definedName name="RemarkPort">#REF!</definedName>
    <definedName name="rental" localSheetId="2">#REF!</definedName>
    <definedName name="rental" localSheetId="4">#REF!</definedName>
    <definedName name="rental" localSheetId="0">#REF!</definedName>
    <definedName name="rental">#N/A</definedName>
    <definedName name="RepDate" localSheetId="2">#REF!</definedName>
    <definedName name="RepDate" localSheetId="4">#REF!</definedName>
    <definedName name="RepDate" localSheetId="0">#REF!</definedName>
    <definedName name="RepDate">#REF!</definedName>
    <definedName name="REPLACE" localSheetId="2">#REF!</definedName>
    <definedName name="REPLACE" localSheetId="4">#REF!</definedName>
    <definedName name="REPLACE" localSheetId="0">#REF!</definedName>
    <definedName name="REPLACE">"#ref!"</definedName>
    <definedName name="Report" localSheetId="1">#REF!</definedName>
    <definedName name="Report" localSheetId="2">#REF!</definedName>
    <definedName name="Report" localSheetId="4">#REF!</definedName>
    <definedName name="Report" localSheetId="0">#REF!</definedName>
    <definedName name="Report">#REF!</definedName>
    <definedName name="report1" localSheetId="1">#REF!</definedName>
    <definedName name="report1" localSheetId="2">#REF!</definedName>
    <definedName name="report1" localSheetId="3">#REF!</definedName>
    <definedName name="report1" localSheetId="4">#REF!</definedName>
    <definedName name="report1" localSheetId="0">#REF!</definedName>
    <definedName name="report1">#REF!</definedName>
    <definedName name="ReportName" localSheetId="1">#REF!</definedName>
    <definedName name="ReportName" localSheetId="2">#REF!</definedName>
    <definedName name="ReportName" localSheetId="4">#REF!</definedName>
    <definedName name="ReportName" localSheetId="0">#REF!</definedName>
    <definedName name="ReportName">#REF!</definedName>
    <definedName name="ReportName1">#REF!</definedName>
    <definedName name="ReportNameInThai" localSheetId="2">#REF!</definedName>
    <definedName name="ReportNameInThai" localSheetId="4">#REF!</definedName>
    <definedName name="ReportNameInThai" localSheetId="0">#REF!</definedName>
    <definedName name="ReportNameInThai">"#ref!"</definedName>
    <definedName name="Reporttt" localSheetId="1">#REF!</definedName>
    <definedName name="Reporttt" localSheetId="2">#REF!</definedName>
    <definedName name="Reporttt" localSheetId="4">#REF!</definedName>
    <definedName name="Reporttt" localSheetId="0">#REF!</definedName>
    <definedName name="Reporttt">#REF!</definedName>
    <definedName name="RES_EXPEN_CF" localSheetId="2">#REF!</definedName>
    <definedName name="RES_EXPEN_CF" localSheetId="4">#REF!</definedName>
    <definedName name="RES_EXPEN_CF" localSheetId="0">#REF!</definedName>
    <definedName name="RES_EXPEN_CF">"#ref!"</definedName>
    <definedName name="Reselects" localSheetId="1">#REF!</definedName>
    <definedName name="Reselects" localSheetId="3">#REF!</definedName>
    <definedName name="Reselects" localSheetId="0">#REF!</definedName>
    <definedName name="Reselects">#REF!</definedName>
    <definedName name="Retired" localSheetId="1">#REF!</definedName>
    <definedName name="Retired" localSheetId="0">#REF!</definedName>
    <definedName name="Retired">#REF!</definedName>
    <definedName name="Retired_Age" localSheetId="1">#REF!</definedName>
    <definedName name="Retired_Age" localSheetId="2">#REF!</definedName>
    <definedName name="Retired_Age" localSheetId="3">#REF!</definedName>
    <definedName name="Retired_Age" localSheetId="4">#REF!</definedName>
    <definedName name="Retired_Age" localSheetId="0">#REF!</definedName>
    <definedName name="Retired_Age">#REF!</definedName>
    <definedName name="Revenue">#REF!</definedName>
    <definedName name="ReviseStamp" localSheetId="1">#REF!</definedName>
    <definedName name="ReviseStamp" localSheetId="2">#REF!</definedName>
    <definedName name="ReviseStamp" localSheetId="4">#REF!</definedName>
    <definedName name="ReviseStamp" localSheetId="0">#REF!</definedName>
    <definedName name="ReviseStamp">#REF!</definedName>
    <definedName name="RFUR" localSheetId="1">#REF!</definedName>
    <definedName name="RFUR" localSheetId="2">#REF!</definedName>
    <definedName name="RFUR" localSheetId="4">#REF!</definedName>
    <definedName name="RFUR" localSheetId="0">#REF!</definedName>
    <definedName name="RFUR">#REF!</definedName>
    <definedName name="rhrt" localSheetId="1" hidden="1">#REF!</definedName>
    <definedName name="rhrt" localSheetId="2" hidden="1">#REF!</definedName>
    <definedName name="rhrt" localSheetId="4" hidden="1">#REF!</definedName>
    <definedName name="rhrt" localSheetId="0" hidden="1">#REF!</definedName>
    <definedName name="rhrt" hidden="1">#REF!</definedName>
    <definedName name="RIGHT" localSheetId="2">#REF!</definedName>
    <definedName name="RIGHT" localSheetId="4">#REF!</definedName>
    <definedName name="RIGHT" localSheetId="0">#REF!</definedName>
    <definedName name="RIGHT">"#ref!"</definedName>
    <definedName name="rk" localSheetId="1">#REF!</definedName>
    <definedName name="rk" localSheetId="3">#REF!</definedName>
    <definedName name="rk" localSheetId="0">#REF!</definedName>
    <definedName name="rk">#REF!</definedName>
    <definedName name="RLAN" localSheetId="1">#REF!</definedName>
    <definedName name="RLAN" localSheetId="0">#REF!</definedName>
    <definedName name="RLAN">#REF!</definedName>
    <definedName name="RM" localSheetId="2">#REF!</definedName>
    <definedName name="RM" localSheetId="4">#REF!</definedName>
    <definedName name="RM" localSheetId="0">#REF!</definedName>
    <definedName name="RM">"#ref!"</definedName>
    <definedName name="RMAC" localSheetId="1">#REF!</definedName>
    <definedName name="RMAC" localSheetId="3">#REF!</definedName>
    <definedName name="RMAC" localSheetId="0">#REF!</definedName>
    <definedName name="RMAC">#REF!</definedName>
    <definedName name="RMACc" localSheetId="1">#REF!</definedName>
    <definedName name="RMACc" localSheetId="0">#REF!</definedName>
    <definedName name="RMACc">#REF!</definedName>
    <definedName name="RMCOptions">"*010000000000000"</definedName>
    <definedName name="ROBINS" localSheetId="2">#REF!</definedName>
    <definedName name="ROBINS" localSheetId="4">#REF!</definedName>
    <definedName name="ROBINS" localSheetId="0">#REF!</definedName>
    <definedName name="ROBINS">"#ref!"</definedName>
    <definedName name="ROP" localSheetId="1">#REF!</definedName>
    <definedName name="ROP" localSheetId="2">#REF!</definedName>
    <definedName name="ROP" localSheetId="3">#REF!</definedName>
    <definedName name="ROP" localSheetId="4">#REF!</definedName>
    <definedName name="ROP" localSheetId="0">#REF!</definedName>
    <definedName name="ROP">#REF!</definedName>
    <definedName name="RP" localSheetId="1">#REF!</definedName>
    <definedName name="RP" localSheetId="2">#REF!</definedName>
    <definedName name="RP" localSheetId="4">#REF!</definedName>
    <definedName name="RP" localSheetId="0">#REF!</definedName>
    <definedName name="RP">#REF!</definedName>
    <definedName name="RPB" localSheetId="2" hidden="1">#REF!</definedName>
    <definedName name="RPB" localSheetId="4" hidden="1">#REF!</definedName>
    <definedName name="RPB" localSheetId="0" hidden="1">#REF!</definedName>
    <definedName name="RPB" hidden="1">#REF!</definedName>
    <definedName name="RPF" localSheetId="2">#REF!</definedName>
    <definedName name="RPF" localSheetId="4">#REF!</definedName>
    <definedName name="RPF" localSheetId="0">#REF!</definedName>
    <definedName name="RPF">"#ref!"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 localSheetId="2">#REF!</definedName>
    <definedName name="rrr" localSheetId="4">#REF!</definedName>
    <definedName name="rrr" localSheetId="0">#REF!</definedName>
    <definedName name="rrr">#REF!</definedName>
    <definedName name="rrr_1" localSheetId="1">#REF!</definedName>
    <definedName name="rrr_1" localSheetId="2">#REF!</definedName>
    <definedName name="rrr_1" localSheetId="4">#REF!</definedName>
    <definedName name="rrr_1" localSheetId="0">#REF!</definedName>
    <definedName name="rrr_1">#REF!</definedName>
    <definedName name="rrr_2" localSheetId="1">#REF!</definedName>
    <definedName name="rrr_2" localSheetId="2">#REF!</definedName>
    <definedName name="rrr_2" localSheetId="4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2">#REF!</definedName>
    <definedName name="rte" localSheetId="4">#REF!</definedName>
    <definedName name="rte" localSheetId="0">#REF!</definedName>
    <definedName name="rte">"#ref!"</definedName>
    <definedName name="rte_curr" localSheetId="2">#REF!</definedName>
    <definedName name="rte_curr" localSheetId="4">#REF!</definedName>
    <definedName name="rte_curr" localSheetId="0">#REF!</definedName>
    <definedName name="rte_curr">"#ref!"</definedName>
    <definedName name="rtg" localSheetId="1">#REF!</definedName>
    <definedName name="rtg" localSheetId="3">#REF!</definedName>
    <definedName name="rtg" localSheetId="0">#REF!</definedName>
    <definedName name="rtg">#REF!</definedName>
    <definedName name="rtg_1" localSheetId="1">#REF!</definedName>
    <definedName name="rtg_1" localSheetId="0">#REF!</definedName>
    <definedName name="rtg_1">#REF!</definedName>
    <definedName name="rtg_2" localSheetId="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1">#REF!</definedName>
    <definedName name="rth" localSheetId="2">#REF!</definedName>
    <definedName name="rth" localSheetId="3">#REF!</definedName>
    <definedName name="rth" localSheetId="4">#REF!</definedName>
    <definedName name="rth" localSheetId="0">#REF!</definedName>
    <definedName name="rth">#REF!</definedName>
    <definedName name="rtjt" localSheetId="1">#REF!</definedName>
    <definedName name="rtjt" localSheetId="2">#REF!</definedName>
    <definedName name="rtjt" localSheetId="4">#REF!</definedName>
    <definedName name="rtjt" localSheetId="0">#REF!</definedName>
    <definedName name="rtjt">#REF!</definedName>
    <definedName name="RTOO" localSheetId="1">#REF!</definedName>
    <definedName name="RTOO" localSheetId="2">#REF!</definedName>
    <definedName name="RTOO" localSheetId="4">#REF!</definedName>
    <definedName name="RTOO" localSheetId="0">#REF!</definedName>
    <definedName name="RTOO">#REF!</definedName>
    <definedName name="Rub" localSheetId="1">#REF!</definedName>
    <definedName name="Rub" localSheetId="2">#REF!</definedName>
    <definedName name="Rub" localSheetId="3">#REF!</definedName>
    <definedName name="Rub" localSheetId="4">#REF!</definedName>
    <definedName name="Rub" localSheetId="0">#REF!</definedName>
    <definedName name="Rub">#REF!</definedName>
    <definedName name="Rub_1" localSheetId="1">#REF!</definedName>
    <definedName name="Rub_1" localSheetId="2">#REF!</definedName>
    <definedName name="Rub_1" localSheetId="4">#REF!</definedName>
    <definedName name="Rub_1" localSheetId="0">#REF!</definedName>
    <definedName name="Rub_1">#REF!</definedName>
    <definedName name="Rub_2" localSheetId="1">#REF!</definedName>
    <definedName name="Rub_2" localSheetId="2">#REF!</definedName>
    <definedName name="Rub_2" localSheetId="4">#REF!</definedName>
    <definedName name="Rub_2" localSheetId="0">#REF!</definedName>
    <definedName name="Rub_2">#REF!</definedName>
    <definedName name="Rub_3" localSheetId="1">#REF!</definedName>
    <definedName name="Rub_3" localSheetId="2">#REF!</definedName>
    <definedName name="Rub_3" localSheetId="4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1">#REF!</definedName>
    <definedName name="S" localSheetId="2">#REF!</definedName>
    <definedName name="S" localSheetId="4">#REF!</definedName>
    <definedName name="S" localSheetId="0">#REF!</definedName>
    <definedName name="s">#REF!</definedName>
    <definedName name="s_1" localSheetId="1">#REF!</definedName>
    <definedName name="s_1" localSheetId="2">#REF!</definedName>
    <definedName name="s_1" localSheetId="4">#REF!</definedName>
    <definedName name="s_1" localSheetId="0">#REF!</definedName>
    <definedName name="s_1">#REF!</definedName>
    <definedName name="s_2" localSheetId="1">#REF!</definedName>
    <definedName name="s_2" localSheetId="2">#REF!</definedName>
    <definedName name="s_2" localSheetId="4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1">#REF!</definedName>
    <definedName name="S_Adjust_GT" localSheetId="2">#REF!</definedName>
    <definedName name="S_Adjust_GT" localSheetId="4">#REF!</definedName>
    <definedName name="S_Adjust_GT" localSheetId="0">#REF!</definedName>
    <definedName name="S_Adjust_GT">#REF!</definedName>
    <definedName name="S_AJE_Tot" localSheetId="1">#REF!</definedName>
    <definedName name="S_AJE_Tot" localSheetId="2">#REF!</definedName>
    <definedName name="S_AJE_Tot" localSheetId="4">#REF!</definedName>
    <definedName name="S_AJE_Tot" localSheetId="0">#REF!</definedName>
    <definedName name="S_AJE_Tot">#REF!</definedName>
    <definedName name="S_AJE_Tot_Data">#REF!</definedName>
    <definedName name="S_AJE_Tot_GT" localSheetId="1">#REF!</definedName>
    <definedName name="S_AJE_Tot_GT" localSheetId="2">#REF!</definedName>
    <definedName name="S_AJE_Tot_GT" localSheetId="4">#REF!</definedName>
    <definedName name="S_AJE_Tot_GT" localSheetId="0">#REF!</definedName>
    <definedName name="S_AJE_Tot_GT">#REF!</definedName>
    <definedName name="S_CompNum" localSheetId="1">#REF!</definedName>
    <definedName name="S_CompNum" localSheetId="2">#REF!</definedName>
    <definedName name="S_CompNum" localSheetId="4">#REF!</definedName>
    <definedName name="S_CompNum" localSheetId="0">#REF!</definedName>
    <definedName name="S_CompNum">#REF!</definedName>
    <definedName name="S_CY_Beg" localSheetId="1">#REF!</definedName>
    <definedName name="S_CY_Beg" localSheetId="2">#REF!</definedName>
    <definedName name="S_CY_Beg" localSheetId="4">#REF!</definedName>
    <definedName name="S_CY_Beg" localSheetId="0">#REF!</definedName>
    <definedName name="S_CY_Beg">#REF!</definedName>
    <definedName name="S_CY_Beg_Data">#REF!</definedName>
    <definedName name="S_CY_Beg_GT" localSheetId="1">#REF!</definedName>
    <definedName name="S_CY_Beg_GT" localSheetId="2">#REF!</definedName>
    <definedName name="S_CY_Beg_GT" localSheetId="4">#REF!</definedName>
    <definedName name="S_CY_Beg_GT" localSheetId="0">#REF!</definedName>
    <definedName name="S_CY_Beg_GT">#REF!</definedName>
    <definedName name="S_CY_End" localSheetId="1">#REF!</definedName>
    <definedName name="S_CY_End" localSheetId="2">#REF!</definedName>
    <definedName name="S_CY_End" localSheetId="4">#REF!</definedName>
    <definedName name="S_CY_End" localSheetId="0">#REF!</definedName>
    <definedName name="S_CY_End">#REF!</definedName>
    <definedName name="S_CY_End_Data">#REF!</definedName>
    <definedName name="S_CY_End_GT" localSheetId="1">#REF!</definedName>
    <definedName name="S_CY_End_GT" localSheetId="2">#REF!</definedName>
    <definedName name="S_CY_End_GT" localSheetId="4">#REF!</definedName>
    <definedName name="S_CY_End_GT" localSheetId="0">#REF!</definedName>
    <definedName name="S_CY_End_GT">#REF!</definedName>
    <definedName name="S_Diff_Amt" localSheetId="1">#REF!</definedName>
    <definedName name="S_Diff_Amt" localSheetId="2">#REF!</definedName>
    <definedName name="S_Diff_Amt" localSheetId="4">#REF!</definedName>
    <definedName name="S_Diff_Amt" localSheetId="0">#REF!</definedName>
    <definedName name="S_Diff_Amt">#REF!</definedName>
    <definedName name="S_Diff_Pct" localSheetId="1">#REF!</definedName>
    <definedName name="S_Diff_Pct" localSheetId="2">#REF!</definedName>
    <definedName name="S_Diff_Pct" localSheetId="4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2">#REF!</definedName>
    <definedName name="S_ONE" localSheetId="4">#REF!</definedName>
    <definedName name="S_ONE" localSheetId="0">#REF!</definedName>
    <definedName name="S_ONE">"#ref!"</definedName>
    <definedName name="S_ONE1" localSheetId="2">#REF!</definedName>
    <definedName name="S_ONE1" localSheetId="4">#REF!</definedName>
    <definedName name="S_ONE1" localSheetId="0">#REF!</definedName>
    <definedName name="S_ONE1">"#ref!"</definedName>
    <definedName name="S_PY_End" localSheetId="1">#REF!</definedName>
    <definedName name="S_PY_End" localSheetId="3">#REF!</definedName>
    <definedName name="S_PY_End" localSheetId="0">#REF!</definedName>
    <definedName name="S_PY_End">#REF!</definedName>
    <definedName name="S_PY_End_Data" localSheetId="1">#REF!</definedName>
    <definedName name="S_PY_End_Data" localSheetId="0">#REF!</definedName>
    <definedName name="S_PY_End_Data">#REF!</definedName>
    <definedName name="S_PY_End_GT" localSheetId="1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1">#REF!</definedName>
    <definedName name="S_RJE_Tot_GT" localSheetId="2">#REF!</definedName>
    <definedName name="S_RJE_Tot_GT" localSheetId="4">#REF!</definedName>
    <definedName name="S_RJE_Tot_GT" localSheetId="0">#REF!</definedName>
    <definedName name="S_RJE_Tot_GT">#REF!</definedName>
    <definedName name="S_RowNum" localSheetId="1">#REF!</definedName>
    <definedName name="S_RowNum" localSheetId="2">#REF!</definedName>
    <definedName name="S_RowNum" localSheetId="4">#REF!</definedName>
    <definedName name="S_RowNum" localSheetId="0">#REF!</definedName>
    <definedName name="S_RowNum">#REF!</definedName>
    <definedName name="sa" localSheetId="1">#REF!</definedName>
    <definedName name="sa" localSheetId="2">#REF!</definedName>
    <definedName name="sa" localSheetId="4">#REF!</definedName>
    <definedName name="sa" localSheetId="0">#REF!</definedName>
    <definedName name="sa">#REF!</definedName>
    <definedName name="sadadad" localSheetId="1">#REF!</definedName>
    <definedName name="sadadad" localSheetId="2">#REF!</definedName>
    <definedName name="sadadad" localSheetId="4">#REF!</definedName>
    <definedName name="sadadad" localSheetId="0">#REF!</definedName>
    <definedName name="sadadad">#REF!</definedName>
    <definedName name="sadfl" localSheetId="1">#REF!</definedName>
    <definedName name="sadfl" localSheetId="2">#REF!</definedName>
    <definedName name="sadfl" localSheetId="4">#REF!</definedName>
    <definedName name="sadfl" localSheetId="0">#REF!</definedName>
    <definedName name="sadfl">#REF!</definedName>
    <definedName name="Sal_inc" localSheetId="1">#REF!</definedName>
    <definedName name="Sal_inc" localSheetId="2">#REF!</definedName>
    <definedName name="Sal_inc" localSheetId="4">#REF!</definedName>
    <definedName name="Sal_inc" localSheetId="0">#REF!</definedName>
    <definedName name="Sal_inc">#REF!</definedName>
    <definedName name="sale" localSheetId="2">#REF!</definedName>
    <definedName name="sale" localSheetId="4">#REF!</definedName>
    <definedName name="sale" localSheetId="0">#REF!</definedName>
    <definedName name="SALE">#N/A</definedName>
    <definedName name="sale_1" localSheetId="1">#REF!</definedName>
    <definedName name="sale_1" localSheetId="2">#REF!</definedName>
    <definedName name="sale_1" localSheetId="4">#REF!</definedName>
    <definedName name="sale_1" localSheetId="0">#REF!</definedName>
    <definedName name="sale_1">#REF!</definedName>
    <definedName name="sale_2" localSheetId="1">#REF!</definedName>
    <definedName name="sale_2" localSheetId="2">#REF!</definedName>
    <definedName name="sale_2" localSheetId="4">#REF!</definedName>
    <definedName name="sale_2" localSheetId="0">#REF!</definedName>
    <definedName name="sale_2">#REF!</definedName>
    <definedName name="sale_3" localSheetId="1">#REF!</definedName>
    <definedName name="sale_3" localSheetId="2">#REF!</definedName>
    <definedName name="sale_3" localSheetId="4">#REF!</definedName>
    <definedName name="sale_3" localSheetId="0">#REF!</definedName>
    <definedName name="sale_3">#REF!</definedName>
    <definedName name="SALE_TSTC" localSheetId="2">#REF!</definedName>
    <definedName name="SALE_TSTC" localSheetId="4">#REF!</definedName>
    <definedName name="SALE_TSTC" localSheetId="0">#REF!</definedName>
    <definedName name="SALE_TSTC">"#ref!"</definedName>
    <definedName name="sale0309">#REF!</definedName>
    <definedName name="sale0309_1" localSheetId="1">#REF!</definedName>
    <definedName name="sale0309_1" localSheetId="2">#REF!</definedName>
    <definedName name="sale0309_1" localSheetId="4">#REF!</definedName>
    <definedName name="sale0309_1" localSheetId="0">#REF!</definedName>
    <definedName name="sale0309_1">#REF!</definedName>
    <definedName name="sale0309_2" localSheetId="1">#REF!</definedName>
    <definedName name="sale0309_2" localSheetId="2">#REF!</definedName>
    <definedName name="sale0309_2" localSheetId="4">#REF!</definedName>
    <definedName name="sale0309_2" localSheetId="0">#REF!</definedName>
    <definedName name="sale0309_2">#REF!</definedName>
    <definedName name="sale0309_3" localSheetId="1">#REF!</definedName>
    <definedName name="sale0309_3" localSheetId="2">#REF!</definedName>
    <definedName name="sale0309_3" localSheetId="4">#REF!</definedName>
    <definedName name="sale0309_3" localSheetId="0">#REF!</definedName>
    <definedName name="sale0309_3">#REF!</definedName>
    <definedName name="sale0311">#REF!</definedName>
    <definedName name="sale0311_1" localSheetId="1">#REF!</definedName>
    <definedName name="sale0311_1" localSheetId="2">#REF!</definedName>
    <definedName name="sale0311_1" localSheetId="4">#REF!</definedName>
    <definedName name="sale0311_1" localSheetId="0">#REF!</definedName>
    <definedName name="sale0311_1">#REF!</definedName>
    <definedName name="sale0311_2" localSheetId="1">#REF!</definedName>
    <definedName name="sale0311_2" localSheetId="2">#REF!</definedName>
    <definedName name="sale0311_2" localSheetId="4">#REF!</definedName>
    <definedName name="sale0311_2" localSheetId="0">#REF!</definedName>
    <definedName name="sale0311_2">#REF!</definedName>
    <definedName name="sale0311_3" localSheetId="1">#REF!</definedName>
    <definedName name="sale0311_3" localSheetId="2">#REF!</definedName>
    <definedName name="sale0311_3" localSheetId="4">#REF!</definedName>
    <definedName name="sale0311_3" localSheetId="0">#REF!</definedName>
    <definedName name="sale0311_3">#REF!</definedName>
    <definedName name="sale0401">#REF!</definedName>
    <definedName name="sale0401_1" localSheetId="1">#REF!</definedName>
    <definedName name="sale0401_1" localSheetId="2">#REF!</definedName>
    <definedName name="sale0401_1" localSheetId="4">#REF!</definedName>
    <definedName name="sale0401_1" localSheetId="0">#REF!</definedName>
    <definedName name="sale0401_1">#REF!</definedName>
    <definedName name="sale0401_2" localSheetId="1">#REF!</definedName>
    <definedName name="sale0401_2" localSheetId="2">#REF!</definedName>
    <definedName name="sale0401_2" localSheetId="4">#REF!</definedName>
    <definedName name="sale0401_2" localSheetId="0">#REF!</definedName>
    <definedName name="sale0401_2">#REF!</definedName>
    <definedName name="sale0401_3" localSheetId="1">#REF!</definedName>
    <definedName name="sale0401_3" localSheetId="2">#REF!</definedName>
    <definedName name="sale0401_3" localSheetId="4">#REF!</definedName>
    <definedName name="sale0401_3" localSheetId="0">#REF!</definedName>
    <definedName name="sale0401_3">#REF!</definedName>
    <definedName name="sale0402">#REF!</definedName>
    <definedName name="sale0402_1" localSheetId="1">#REF!</definedName>
    <definedName name="sale0402_1" localSheetId="2">#REF!</definedName>
    <definedName name="sale0402_1" localSheetId="4">#REF!</definedName>
    <definedName name="sale0402_1" localSheetId="0">#REF!</definedName>
    <definedName name="sale0402_1">#REF!</definedName>
    <definedName name="sale0402_2" localSheetId="1">#REF!</definedName>
    <definedName name="sale0402_2" localSheetId="2">#REF!</definedName>
    <definedName name="sale0402_2" localSheetId="4">#REF!</definedName>
    <definedName name="sale0402_2" localSheetId="0">#REF!</definedName>
    <definedName name="sale0402_2">#REF!</definedName>
    <definedName name="sale0402_3" localSheetId="1">#REF!</definedName>
    <definedName name="sale0402_3" localSheetId="2">#REF!</definedName>
    <definedName name="sale0402_3" localSheetId="4">#REF!</definedName>
    <definedName name="sale0402_3" localSheetId="0">#REF!</definedName>
    <definedName name="sale0402_3">#REF!</definedName>
    <definedName name="sale0403">#REF!</definedName>
    <definedName name="sale0403_1" localSheetId="1">#REF!</definedName>
    <definedName name="sale0403_1" localSheetId="2">#REF!</definedName>
    <definedName name="sale0403_1" localSheetId="4">#REF!</definedName>
    <definedName name="sale0403_1" localSheetId="0">#REF!</definedName>
    <definedName name="sale0403_1">#REF!</definedName>
    <definedName name="sale0403_2" localSheetId="1">#REF!</definedName>
    <definedName name="sale0403_2" localSheetId="2">#REF!</definedName>
    <definedName name="sale0403_2" localSheetId="4">#REF!</definedName>
    <definedName name="sale0403_2" localSheetId="0">#REF!</definedName>
    <definedName name="sale0403_2">#REF!</definedName>
    <definedName name="sale0403_3" localSheetId="1">#REF!</definedName>
    <definedName name="sale0403_3" localSheetId="2">#REF!</definedName>
    <definedName name="sale0403_3" localSheetId="4">#REF!</definedName>
    <definedName name="sale0403_3" localSheetId="0">#REF!</definedName>
    <definedName name="sale0403_3">#REF!</definedName>
    <definedName name="sale0404">#REF!</definedName>
    <definedName name="sale0404_1" localSheetId="1">#REF!</definedName>
    <definedName name="sale0404_1" localSheetId="2">#REF!</definedName>
    <definedName name="sale0404_1" localSheetId="4">#REF!</definedName>
    <definedName name="sale0404_1" localSheetId="0">#REF!</definedName>
    <definedName name="sale0404_1">#REF!</definedName>
    <definedName name="sale0404_2" localSheetId="1">#REF!</definedName>
    <definedName name="sale0404_2" localSheetId="2">#REF!</definedName>
    <definedName name="sale0404_2" localSheetId="4">#REF!</definedName>
    <definedName name="sale0404_2" localSheetId="0">#REF!</definedName>
    <definedName name="sale0404_2">#REF!</definedName>
    <definedName name="sale0404_3" localSheetId="1">#REF!</definedName>
    <definedName name="sale0404_3" localSheetId="2">#REF!</definedName>
    <definedName name="sale0404_3" localSheetId="4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1">#REF!</definedName>
    <definedName name="sale0406_1" localSheetId="2">#REF!</definedName>
    <definedName name="sale0406_1" localSheetId="4">#REF!</definedName>
    <definedName name="sale0406_1" localSheetId="0">#REF!</definedName>
    <definedName name="sale0406_1">#REF!</definedName>
    <definedName name="sale0406_2" localSheetId="1">#REF!</definedName>
    <definedName name="sale0406_2" localSheetId="2">#REF!</definedName>
    <definedName name="sale0406_2" localSheetId="4">#REF!</definedName>
    <definedName name="sale0406_2" localSheetId="0">#REF!</definedName>
    <definedName name="sale0406_2">#REF!</definedName>
    <definedName name="sale0406_3" localSheetId="1">#REF!</definedName>
    <definedName name="sale0406_3" localSheetId="2">#REF!</definedName>
    <definedName name="sale0406_3" localSheetId="4">#REF!</definedName>
    <definedName name="sale0406_3" localSheetId="0">#REF!</definedName>
    <definedName name="sale0406_3">#REF!</definedName>
    <definedName name="sale0407">#REF!</definedName>
    <definedName name="sale0407_1" localSheetId="1">#REF!</definedName>
    <definedName name="sale0407_1" localSheetId="2">#REF!</definedName>
    <definedName name="sale0407_1" localSheetId="4">#REF!</definedName>
    <definedName name="sale0407_1" localSheetId="0">#REF!</definedName>
    <definedName name="sale0407_1">#REF!</definedName>
    <definedName name="sale0407_2" localSheetId="1">#REF!</definedName>
    <definedName name="sale0407_2" localSheetId="2">#REF!</definedName>
    <definedName name="sale0407_2" localSheetId="4">#REF!</definedName>
    <definedName name="sale0407_2" localSheetId="0">#REF!</definedName>
    <definedName name="sale0407_2">#REF!</definedName>
    <definedName name="sale0407_3" localSheetId="1">#REF!</definedName>
    <definedName name="sale0407_3" localSheetId="2">#REF!</definedName>
    <definedName name="sale0407_3" localSheetId="4">#REF!</definedName>
    <definedName name="sale0407_3" localSheetId="0">#REF!</definedName>
    <definedName name="sale0407_3">#REF!</definedName>
    <definedName name="sale0408">#REF!</definedName>
    <definedName name="sale0408_1" localSheetId="1">#REF!</definedName>
    <definedName name="sale0408_1" localSheetId="2">#REF!</definedName>
    <definedName name="sale0408_1" localSheetId="4">#REF!</definedName>
    <definedName name="sale0408_1" localSheetId="0">#REF!</definedName>
    <definedName name="sale0408_1">#REF!</definedName>
    <definedName name="sale0408_2" localSheetId="1">#REF!</definedName>
    <definedName name="sale0408_2" localSheetId="2">#REF!</definedName>
    <definedName name="sale0408_2" localSheetId="4">#REF!</definedName>
    <definedName name="sale0408_2" localSheetId="0">#REF!</definedName>
    <definedName name="sale0408_2">#REF!</definedName>
    <definedName name="sale0408_3" localSheetId="1">#REF!</definedName>
    <definedName name="sale0408_3" localSheetId="2">#REF!</definedName>
    <definedName name="sale0408_3" localSheetId="4">#REF!</definedName>
    <definedName name="sale0408_3" localSheetId="0">#REF!</definedName>
    <definedName name="sale0408_3">#REF!</definedName>
    <definedName name="SALE0411">#REF!</definedName>
    <definedName name="SALE0411_1" localSheetId="1">#REF!</definedName>
    <definedName name="SALE0411_1" localSheetId="2">#REF!</definedName>
    <definedName name="SALE0411_1" localSheetId="4">#REF!</definedName>
    <definedName name="SALE0411_1" localSheetId="0">#REF!</definedName>
    <definedName name="SALE0411_1">#REF!</definedName>
    <definedName name="SALE0411_2" localSheetId="1">#REF!</definedName>
    <definedName name="SALE0411_2" localSheetId="2">#REF!</definedName>
    <definedName name="SALE0411_2" localSheetId="4">#REF!</definedName>
    <definedName name="SALE0411_2" localSheetId="0">#REF!</definedName>
    <definedName name="SALE0411_2">#REF!</definedName>
    <definedName name="SALE0411_3" localSheetId="1">#REF!</definedName>
    <definedName name="SALE0411_3" localSheetId="2">#REF!</definedName>
    <definedName name="SALE0411_3" localSheetId="4">#REF!</definedName>
    <definedName name="SALE0411_3" localSheetId="0">#REF!</definedName>
    <definedName name="SALE0411_3">#REF!</definedName>
    <definedName name="sale0501">#REF!</definedName>
    <definedName name="sale0501_1" localSheetId="1">#REF!</definedName>
    <definedName name="sale0501_1" localSheetId="2">#REF!</definedName>
    <definedName name="sale0501_1" localSheetId="4">#REF!</definedName>
    <definedName name="sale0501_1" localSheetId="0">#REF!</definedName>
    <definedName name="sale0501_1">#REF!</definedName>
    <definedName name="sale0501_2" localSheetId="1">#REF!</definedName>
    <definedName name="sale0501_2" localSheetId="2">#REF!</definedName>
    <definedName name="sale0501_2" localSheetId="4">#REF!</definedName>
    <definedName name="sale0501_2" localSheetId="0">#REF!</definedName>
    <definedName name="sale0501_2">#REF!</definedName>
    <definedName name="sale0501_3" localSheetId="1">#REF!</definedName>
    <definedName name="sale0501_3" localSheetId="2">#REF!</definedName>
    <definedName name="sale0501_3" localSheetId="4">#REF!</definedName>
    <definedName name="sale0501_3" localSheetId="0">#REF!</definedName>
    <definedName name="sale0501_3">#REF!</definedName>
    <definedName name="SALE0502">#REF!</definedName>
    <definedName name="SALE0502_1" localSheetId="1">#REF!</definedName>
    <definedName name="SALE0502_1" localSheetId="2">#REF!</definedName>
    <definedName name="SALE0502_1" localSheetId="4">#REF!</definedName>
    <definedName name="SALE0502_1" localSheetId="0">#REF!</definedName>
    <definedName name="SALE0502_1">#REF!</definedName>
    <definedName name="SALE0502_2" localSheetId="1">#REF!</definedName>
    <definedName name="SALE0502_2" localSheetId="2">#REF!</definedName>
    <definedName name="SALE0502_2" localSheetId="4">#REF!</definedName>
    <definedName name="SALE0502_2" localSheetId="0">#REF!</definedName>
    <definedName name="SALE0502_2">#REF!</definedName>
    <definedName name="SALE0502_3" localSheetId="1">#REF!</definedName>
    <definedName name="SALE0502_3" localSheetId="2">#REF!</definedName>
    <definedName name="SALE0502_3" localSheetId="4">#REF!</definedName>
    <definedName name="SALE0502_3" localSheetId="0">#REF!</definedName>
    <definedName name="SALE0502_3">#REF!</definedName>
    <definedName name="SALECONTR" localSheetId="2">#REF!</definedName>
    <definedName name="SALECONTR" localSheetId="4">#REF!</definedName>
    <definedName name="SALECONTR" localSheetId="0">#REF!</definedName>
    <definedName name="SALECONTR">"#ref!"</definedName>
    <definedName name="SALES" localSheetId="2">#REF!</definedName>
    <definedName name="SALES" localSheetId="4">#REF!</definedName>
    <definedName name="SALES" localSheetId="0">#REF!</definedName>
    <definedName name="SALES">"#ref!"</definedName>
    <definedName name="SalesAnalysis" localSheetId="2">#REF!</definedName>
    <definedName name="SalesAnalysis" localSheetId="4">#REF!</definedName>
    <definedName name="SalesAnalysis" localSheetId="0">#REF!</definedName>
    <definedName name="SalesAnalysis">"#ref!"</definedName>
    <definedName name="SALESPLAN" localSheetId="1">#REF!</definedName>
    <definedName name="SALESPLAN" localSheetId="3">#REF!</definedName>
    <definedName name="SALESPLAN" localSheetId="0">#REF!</definedName>
    <definedName name="SALESPLAN">#REF!</definedName>
    <definedName name="SalInc" localSheetId="1">#REF!</definedName>
    <definedName name="SalInc" localSheetId="0">#REF!</definedName>
    <definedName name="SalInc">#REF!</definedName>
    <definedName name="Sam_table" localSheetId="1">#REF!</definedName>
    <definedName name="Sam_table" localSheetId="2">#REF!</definedName>
    <definedName name="Sam_table" localSheetId="3">#REF!</definedName>
    <definedName name="Sam_table" localSheetId="4">#REF!</definedName>
    <definedName name="Sam_table" localSheetId="0">#REF!</definedName>
    <definedName name="Sam_table">#REF!</definedName>
    <definedName name="SAMCO" localSheetId="2">#REF!</definedName>
    <definedName name="SAMCO" localSheetId="4">#REF!</definedName>
    <definedName name="SAMCO" localSheetId="0">#REF!</definedName>
    <definedName name="SAMCO">"#ref!"</definedName>
    <definedName name="SAMCO_F" localSheetId="2">#REF!</definedName>
    <definedName name="SAMCO_F" localSheetId="4">#REF!</definedName>
    <definedName name="SAMCO_F" localSheetId="0">#REF!</definedName>
    <definedName name="SAMCO_F">"#ref!"</definedName>
    <definedName name="Sample_Size" localSheetId="1">#REF!</definedName>
    <definedName name="Sample_Size" localSheetId="2">#REF!</definedName>
    <definedName name="Sample_Size" localSheetId="4">#REF!</definedName>
    <definedName name="Sample_Size" localSheetId="0">#REF!</definedName>
    <definedName name="Sample_Size">#REF!</definedName>
    <definedName name="Sampling_Interval" localSheetId="1">#REF!</definedName>
    <definedName name="Sampling_Interval" localSheetId="0">#REF!</definedName>
    <definedName name="Sampling_Interval">#REF!</definedName>
    <definedName name="SATTEL" localSheetId="2">#REF!</definedName>
    <definedName name="SATTEL" localSheetId="4">#REF!</definedName>
    <definedName name="SATTEL" localSheetId="0">#REF!</definedName>
    <definedName name="SATTEL">"#ref!"</definedName>
    <definedName name="SAUCE" localSheetId="2">#REF!</definedName>
    <definedName name="SAUCE" localSheetId="4">#REF!</definedName>
    <definedName name="SAUCE" localSheetId="0">#REF!</definedName>
    <definedName name="SAUCE">"#ref!"</definedName>
    <definedName name="SAVE" localSheetId="2">#REF!</definedName>
    <definedName name="SAVE" localSheetId="4">#REF!</definedName>
    <definedName name="SAVE" localSheetId="0">#REF!</definedName>
    <definedName name="SAVE">"#ref!"</definedName>
    <definedName name="SAW" localSheetId="1">#REF!</definedName>
    <definedName name="SAW" localSheetId="3">#REF!</definedName>
    <definedName name="SAW" localSheetId="0">#REF!</definedName>
    <definedName name="SAW">#REF!</definedName>
    <definedName name="SAW_1" localSheetId="1">#REF!</definedName>
    <definedName name="SAW_1" localSheetId="0">#REF!</definedName>
    <definedName name="SAW_1">#REF!</definedName>
    <definedName name="SAW_2" localSheetId="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2">#REF!</definedName>
    <definedName name="SAWANG" localSheetId="4">#REF!</definedName>
    <definedName name="SAWANG" localSheetId="0">#REF!</definedName>
    <definedName name="SAWANG">"#ref!"</definedName>
    <definedName name="SBUD" localSheetId="1">#REF!</definedName>
    <definedName name="SBUD" localSheetId="3">#REF!</definedName>
    <definedName name="SBUD" localSheetId="0">#REF!</definedName>
    <definedName name="SBUD">#REF!</definedName>
    <definedName name="SC" localSheetId="1">#REF!</definedName>
    <definedName name="SC" localSheetId="0">#REF!</definedName>
    <definedName name="SC">#REF!</definedName>
    <definedName name="SCALRAS" localSheetId="2">#REF!</definedName>
    <definedName name="SCALRAS" localSheetId="4">#REF!</definedName>
    <definedName name="SCALRAS" localSheetId="0">#REF!</definedName>
    <definedName name="SCALRAS">"#ref!"</definedName>
    <definedName name="SCAR" localSheetId="1">#REF!</definedName>
    <definedName name="SCAR" localSheetId="3">#REF!</definedName>
    <definedName name="SCAR" localSheetId="0">#REF!</definedName>
    <definedName name="SCAR">#REF!</definedName>
    <definedName name="SCB" localSheetId="2">#REF!</definedName>
    <definedName name="SCB" localSheetId="4">#REF!</definedName>
    <definedName name="SCB" localSheetId="0">#REF!</definedName>
    <definedName name="SCB">"#ref!"</definedName>
    <definedName name="SCBCS" localSheetId="1">#REF!</definedName>
    <definedName name="SCBCS" localSheetId="3">#REF!</definedName>
    <definedName name="SCBCS" localSheetId="0">#REF!</definedName>
    <definedName name="SCBCS">#REF!</definedName>
    <definedName name="SCBCSNAV" localSheetId="1">#REF!</definedName>
    <definedName name="SCBCSNAV" localSheetId="0">#REF!</definedName>
    <definedName name="SCBCSNAV">#REF!</definedName>
    <definedName name="SCBRF" localSheetId="1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2">#REF!</definedName>
    <definedName name="SCC" localSheetId="4">#REF!</definedName>
    <definedName name="SCC" localSheetId="0">#REF!</definedName>
    <definedName name="SCC">"#ref!"</definedName>
    <definedName name="SCCC" localSheetId="2">#REF!</definedName>
    <definedName name="SCCC" localSheetId="4">#REF!</definedName>
    <definedName name="SCCC" localSheetId="0">#REF!</definedName>
    <definedName name="SCCC">"#ref!"</definedName>
    <definedName name="SCCF" localSheetId="2">#REF!</definedName>
    <definedName name="SCCF" localSheetId="4">#REF!</definedName>
    <definedName name="SCCF" localSheetId="0">#REF!</definedName>
    <definedName name="SCCF">"#ref!"</definedName>
    <definedName name="scd" localSheetId="1">#REF!</definedName>
    <definedName name="scd" localSheetId="3">#REF!</definedName>
    <definedName name="scd" localSheetId="0">#REF!</definedName>
    <definedName name="scd">#REF!</definedName>
    <definedName name="SCEXP" localSheetId="2">#REF!</definedName>
    <definedName name="SCEXP" localSheetId="4">#REF!</definedName>
    <definedName name="SCEXP" localSheetId="0">#REF!</definedName>
    <definedName name="SCEXP">"#ref!"</definedName>
    <definedName name="SCI" localSheetId="2">#REF!</definedName>
    <definedName name="SCI" localSheetId="4">#REF!</definedName>
    <definedName name="SCI" localSheetId="0">#REF!</definedName>
    <definedName name="SCI">"#ref!"</definedName>
    <definedName name="SCIB" localSheetId="2">#REF!</definedName>
    <definedName name="SCIB" localSheetId="4">#REF!</definedName>
    <definedName name="SCIB" localSheetId="0">#REF!</definedName>
    <definedName name="SCIB">"#ref!"</definedName>
    <definedName name="SCIB_W" localSheetId="2">#REF!</definedName>
    <definedName name="SCIB_W" localSheetId="4">#REF!</definedName>
    <definedName name="SCIB_W" localSheetId="0">#REF!</definedName>
    <definedName name="SCIB_W">"#ref!"</definedName>
    <definedName name="SCIB1" localSheetId="2">#REF!</definedName>
    <definedName name="SCIB1" localSheetId="4">#REF!</definedName>
    <definedName name="SCIB1" localSheetId="0">#REF!</definedName>
    <definedName name="SCIB1">"#ref!"</definedName>
    <definedName name="SCIBW1" localSheetId="2">#REF!</definedName>
    <definedName name="SCIBW1" localSheetId="4">#REF!</definedName>
    <definedName name="SCIBW1" localSheetId="0">#REF!</definedName>
    <definedName name="SCIBW1">"#ref!"</definedName>
    <definedName name="SCLOCAL" localSheetId="2">#REF!</definedName>
    <definedName name="SCLOCAL" localSheetId="4">#REF!</definedName>
    <definedName name="SCLOCAL" localSheetId="0">#REF!</definedName>
    <definedName name="SCLOCAL">"#ref!"</definedName>
    <definedName name="SCREEXP" localSheetId="2">#REF!</definedName>
    <definedName name="SCREEXP" localSheetId="4">#REF!</definedName>
    <definedName name="SCREEXP" localSheetId="0">#REF!</definedName>
    <definedName name="SCREEXP">"#ref!"</definedName>
    <definedName name="SCTOTAL" localSheetId="2">#REF!</definedName>
    <definedName name="SCTOTAL" localSheetId="4">#REF!</definedName>
    <definedName name="SCTOTAL" localSheetId="0">#REF!</definedName>
    <definedName name="SCTOTAL">"#ref!"</definedName>
    <definedName name="Scub" localSheetId="1">#REF!</definedName>
    <definedName name="Scub" localSheetId="3">#REF!</definedName>
    <definedName name="Scub" localSheetId="0">#REF!</definedName>
    <definedName name="Scub">#REF!</definedName>
    <definedName name="sd" localSheetId="1">#REF!</definedName>
    <definedName name="sd" localSheetId="0">#REF!</definedName>
    <definedName name="sd">#REF!</definedName>
    <definedName name="sd_1" localSheetId="1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2">#REF!</definedName>
    <definedName name="SECTION108" localSheetId="4">#REF!</definedName>
    <definedName name="SECTION108" localSheetId="0">#REF!</definedName>
    <definedName name="SECTION108">#N/A</definedName>
    <definedName name="sectionNames" localSheetId="1">#REF!</definedName>
    <definedName name="sectionNames" localSheetId="2">#REF!</definedName>
    <definedName name="sectionNames" localSheetId="4">#REF!</definedName>
    <definedName name="sectionNames" localSheetId="0">#REF!</definedName>
    <definedName name="sectionNames">#REF!</definedName>
    <definedName name="sehr" localSheetId="2">#REF!</definedName>
    <definedName name="sehr" localSheetId="4">#REF!</definedName>
    <definedName name="sehr" localSheetId="0">#REF!</definedName>
    <definedName name="sehr">"#ref!"</definedName>
    <definedName name="SEL" localSheetId="1">#REF!</definedName>
    <definedName name="SEL" localSheetId="2">#REF!</definedName>
    <definedName name="SEL" localSheetId="4">#REF!</definedName>
    <definedName name="SEL" localSheetId="0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1">#REF!</definedName>
    <definedName name="SELLOH" localSheetId="2">#REF!</definedName>
    <definedName name="SELLOH" localSheetId="3">#REF!</definedName>
    <definedName name="SELLOH" localSheetId="4">#REF!</definedName>
    <definedName name="SELLOH" localSheetId="0">#REF!</definedName>
    <definedName name="SELLOH">#REF!</definedName>
    <definedName name="SELLR1_6">#N/A</definedName>
    <definedName name="Sep" localSheetId="1">#REF!</definedName>
    <definedName name="Sep" localSheetId="2">#REF!</definedName>
    <definedName name="Sep" localSheetId="4">#REF!</definedName>
    <definedName name="Sep" localSheetId="0">#REF!</definedName>
    <definedName name="Sep">#REF!</definedName>
    <definedName name="Sept">#REF!</definedName>
    <definedName name="SF" localSheetId="1">#REF!</definedName>
    <definedName name="SF" localSheetId="2">#REF!</definedName>
    <definedName name="SF" localSheetId="4">#REF!</definedName>
    <definedName name="SF" localSheetId="0">#REF!</definedName>
    <definedName name="SF">#REF!</definedName>
    <definedName name="sfe" localSheetId="1">#REF!</definedName>
    <definedName name="sfe" localSheetId="2">#REF!</definedName>
    <definedName name="sfe" localSheetId="4">#REF!</definedName>
    <definedName name="sfe" localSheetId="0">#REF!</definedName>
    <definedName name="sfe">#REF!</definedName>
    <definedName name="sfef" localSheetId="1">#REF!</definedName>
    <definedName name="sfef" localSheetId="2">#REF!</definedName>
    <definedName name="sfef" localSheetId="4">#REF!</definedName>
    <definedName name="sfef" localSheetId="0">#REF!</definedName>
    <definedName name="sfef">#REF!</definedName>
    <definedName name="SFName" localSheetId="2">#REF!</definedName>
    <definedName name="SFName" localSheetId="4">#REF!</definedName>
    <definedName name="SFName" localSheetId="0">#REF!</definedName>
    <definedName name="SFName">#REF!</definedName>
    <definedName name="SFP" localSheetId="2">#REF!</definedName>
    <definedName name="SFP" localSheetId="4">#REF!</definedName>
    <definedName name="SFP" localSheetId="0">#REF!</definedName>
    <definedName name="SFP">"#ref!"</definedName>
    <definedName name="sfsfs" localSheetId="1" hidden="1">#REF!</definedName>
    <definedName name="sfsfs" localSheetId="2" hidden="1">#REF!</definedName>
    <definedName name="sfsfs" localSheetId="4" hidden="1">#REF!</definedName>
    <definedName name="sfsfs" localSheetId="0" hidden="1">#REF!</definedName>
    <definedName name="sfsfs" hidden="1">#REF!</definedName>
    <definedName name="SFUR" localSheetId="1">#REF!</definedName>
    <definedName name="SFUR" localSheetId="2">#REF!</definedName>
    <definedName name="SFUR" localSheetId="4">#REF!</definedName>
    <definedName name="SFUR" localSheetId="0">#REF!</definedName>
    <definedName name="SFUR">#REF!</definedName>
    <definedName name="sgf" localSheetId="1" hidden="1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1" hidden="1">#REF!</definedName>
    <definedName name="sgr" localSheetId="2" hidden="1">#REF!</definedName>
    <definedName name="sgr" localSheetId="3" hidden="1">#REF!</definedName>
    <definedName name="sgr" localSheetId="4" hidden="1">#REF!</definedName>
    <definedName name="sgr" localSheetId="0" hidden="1">#REF!</definedName>
    <definedName name="sgr" hidden="1">#REF!</definedName>
    <definedName name="SheLett" localSheetId="2">#REF!</definedName>
    <definedName name="SheLett" localSheetId="4">#REF!</definedName>
    <definedName name="SheLett" localSheetId="0">#REF!</definedName>
    <definedName name="SheLett">"#ref!"</definedName>
    <definedName name="SHIN" localSheetId="2">#REF!</definedName>
    <definedName name="SHIN" localSheetId="4">#REF!</definedName>
    <definedName name="SHIN" localSheetId="0">#REF!</definedName>
    <definedName name="SHIN">"#ref!"</definedName>
    <definedName name="SHIN1" localSheetId="2">#REF!</definedName>
    <definedName name="SHIN1" localSheetId="4">#REF!</definedName>
    <definedName name="SHIN1" localSheetId="0">#REF!</definedName>
    <definedName name="SHIN1">"#ref!"</definedName>
    <definedName name="SHINSAT" localSheetId="2">#REF!</definedName>
    <definedName name="SHINSAT" localSheetId="4">#REF!</definedName>
    <definedName name="SHINSAT" localSheetId="0">#REF!</definedName>
    <definedName name="SHINSAT">"#ref!"</definedName>
    <definedName name="SHINSAT_F" localSheetId="2">#REF!</definedName>
    <definedName name="SHINSAT_F" localSheetId="4">#REF!</definedName>
    <definedName name="SHINSAT_F" localSheetId="0">#REF!</definedName>
    <definedName name="SHINSAT_F">"#ref!"</definedName>
    <definedName name="SHL" localSheetId="2">#REF!</definedName>
    <definedName name="SHL" localSheetId="4">#REF!</definedName>
    <definedName name="SHL" localSheetId="0">#REF!</definedName>
    <definedName name="SHL">"#ref!"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2">#REF!</definedName>
    <definedName name="show11" localSheetId="4">#REF!</definedName>
    <definedName name="show11" localSheetId="0">#REF!</definedName>
    <definedName name="show11">#REF!</definedName>
    <definedName name="sicCN" localSheetId="1">#REF!</definedName>
    <definedName name="sicCN" localSheetId="2">#REF!</definedName>
    <definedName name="sicCN" localSheetId="4">#REF!</definedName>
    <definedName name="sicCN" localSheetId="0">#REF!</definedName>
    <definedName name="sicCN">#REF!</definedName>
    <definedName name="sicCN_1" localSheetId="1">#REF!</definedName>
    <definedName name="sicCN_1" localSheetId="2">#REF!</definedName>
    <definedName name="sicCN_1" localSheetId="4">#REF!</definedName>
    <definedName name="sicCN_1" localSheetId="0">#REF!</definedName>
    <definedName name="sicCN_1">#REF!</definedName>
    <definedName name="sicCN_2" localSheetId="1">#REF!</definedName>
    <definedName name="sicCN_2" localSheetId="2">#REF!</definedName>
    <definedName name="sicCN_2" localSheetId="4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2">#REF!</definedName>
    <definedName name="SINGER" localSheetId="4">#REF!</definedName>
    <definedName name="SINGER" localSheetId="0">#REF!</definedName>
    <definedName name="SINGER">"#ref!"</definedName>
    <definedName name="SITHAI" localSheetId="2">#REF!</definedName>
    <definedName name="SITHAI" localSheetId="4">#REF!</definedName>
    <definedName name="SITHAI" localSheetId="0">#REF!</definedName>
    <definedName name="SITHAI">"#ref!"</definedName>
    <definedName name="SITHAI_F" localSheetId="2">#REF!</definedName>
    <definedName name="SITHAI_F" localSheetId="4">#REF!</definedName>
    <definedName name="SITHAI_F" localSheetId="0">#REF!</definedName>
    <definedName name="SITHAI_F">"#ref!"</definedName>
    <definedName name="SK" localSheetId="2">#REF!</definedName>
    <definedName name="SK" localSheetId="4">#REF!</definedName>
    <definedName name="SK" localSheetId="0">#REF!</definedName>
    <definedName name="SK">"#ref!"</definedName>
    <definedName name="SL" localSheetId="1">#REF!</definedName>
    <definedName name="SL" localSheetId="3">#REF!</definedName>
    <definedName name="SL" localSheetId="0">#REF!</definedName>
    <definedName name="SL">#REF!</definedName>
    <definedName name="SLAN" localSheetId="1">#REF!</definedName>
    <definedName name="SLAN" localSheetId="0">#REF!</definedName>
    <definedName name="SLAN">#REF!</definedName>
    <definedName name="slo" localSheetId="1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2">#REF!</definedName>
    <definedName name="SMC" localSheetId="4">#REF!</definedName>
    <definedName name="SMC" localSheetId="0">#REF!</definedName>
    <definedName name="SMC">"#ref!"</definedName>
    <definedName name="So" localSheetId="2">#REF!</definedName>
    <definedName name="So" localSheetId="4">#REF!</definedName>
    <definedName name="So" localSheetId="0">#REF!</definedName>
    <definedName name="So">"#ref!"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2">#REF!</definedName>
    <definedName name="SOMPR" localSheetId="4">#REF!</definedName>
    <definedName name="SOMPR" localSheetId="0">#REF!</definedName>
    <definedName name="SOMPR">"#ref!"</definedName>
    <definedName name="SONE1" localSheetId="2">#REF!</definedName>
    <definedName name="SONE1" localSheetId="4">#REF!</definedName>
    <definedName name="SONE1" localSheetId="0">#REF!</definedName>
    <definedName name="SONE1">"#ref!"</definedName>
    <definedName name="Sort" localSheetId="1" hidden="1">#REF!</definedName>
    <definedName name="Sort" localSheetId="3" hidden="1">#REF!</definedName>
    <definedName name="Sort" localSheetId="0" hidden="1">#REF!</definedName>
    <definedName name="Sort" hidden="1">#REF!</definedName>
    <definedName name="Sp_2" localSheetId="1">#REF!</definedName>
    <definedName name="Sp_2" localSheetId="0">#REF!</definedName>
    <definedName name="Sp_2">#REF!</definedName>
    <definedName name="Sp_Item" localSheetId="1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2">#REF!</definedName>
    <definedName name="SPC" localSheetId="4">#REF!</definedName>
    <definedName name="SPC" localSheetId="0">#REF!</definedName>
    <definedName name="SPC">"#ref!"</definedName>
    <definedName name="Spec" localSheetId="1">#REF!</definedName>
    <definedName name="Spec" localSheetId="3">#REF!</definedName>
    <definedName name="Spec" localSheetId="0">#REF!</definedName>
    <definedName name="Spec">#REF!</definedName>
    <definedName name="Spec_1" localSheetId="1">#REF!</definedName>
    <definedName name="Spec_1" localSheetId="0">#REF!</definedName>
    <definedName name="Spec_1">#REF!</definedName>
    <definedName name="Spec_2" localSheetId="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2">#REF!</definedName>
    <definedName name="SRate" localSheetId="4">#REF!</definedName>
    <definedName name="SRate" localSheetId="0">#REF!</definedName>
    <definedName name="SRate">"#ref!"</definedName>
    <definedName name="ss" localSheetId="1">#REF!</definedName>
    <definedName name="ss" localSheetId="2" hidden="1">#REF!</definedName>
    <definedName name="ss" localSheetId="3">#REF!</definedName>
    <definedName name="ss" localSheetId="4" hidden="1">#REF!</definedName>
    <definedName name="ss" localSheetId="0" hidden="1">#REF!</definedName>
    <definedName name="ss">#REF!</definedName>
    <definedName name="ssca" localSheetId="1">#REF!</definedName>
    <definedName name="ssca" localSheetId="2">#REF!</definedName>
    <definedName name="ssca" localSheetId="4">#REF!</definedName>
    <definedName name="ssca" localSheetId="0">#REF!</definedName>
    <definedName name="ssca">#REF!</definedName>
    <definedName name="ssca_1" localSheetId="1">#REF!</definedName>
    <definedName name="ssca_1" localSheetId="0">#REF!</definedName>
    <definedName name="ssca_1">#REF!</definedName>
    <definedName name="ssca_2" localSheetId="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2">#REF!</definedName>
    <definedName name="SSI" localSheetId="4">#REF!</definedName>
    <definedName name="SSI" localSheetId="0">#REF!</definedName>
    <definedName name="SSI">"#ref!"</definedName>
    <definedName name="sss" localSheetId="2">#REF!</definedName>
    <definedName name="sss" localSheetId="4">#REF!</definedName>
    <definedName name="sss" localSheetId="0">#REF!</definedName>
    <definedName name="sss">"#ref!"</definedName>
    <definedName name="ssss" localSheetId="1">#REF!</definedName>
    <definedName name="ssss" localSheetId="3">#REF!</definedName>
    <definedName name="ssss" localSheetId="0">#REF!</definedName>
    <definedName name="ssss">#REF!</definedName>
    <definedName name="sssss" localSheetId="1">#REF!</definedName>
    <definedName name="sssss" localSheetId="0">#REF!</definedName>
    <definedName name="sssss">#REF!</definedName>
    <definedName name="ST" localSheetId="1">#REF!</definedName>
    <definedName name="ST" localSheetId="0">#REF!</definedName>
    <definedName name="ST">#REF!</definedName>
    <definedName name="st_year" localSheetId="2">#REF!</definedName>
    <definedName name="st_year" localSheetId="4">#REF!</definedName>
    <definedName name="st_year" localSheetId="0">#REF!</definedName>
    <definedName name="st_year">"#ref!"</definedName>
    <definedName name="st14.1" localSheetId="1">#REF!</definedName>
    <definedName name="st14.1" localSheetId="3">#REF!</definedName>
    <definedName name="st14.1" localSheetId="0">#REF!</definedName>
    <definedName name="st14.1">#REF!</definedName>
    <definedName name="st14.2" localSheetId="1">#REF!</definedName>
    <definedName name="st14.2" localSheetId="0">#REF!</definedName>
    <definedName name="st14.2">#REF!</definedName>
    <definedName name="st15.0" localSheetId="1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2">#REF!</definedName>
    <definedName name="StaffName" localSheetId="4">#REF!</definedName>
    <definedName name="StaffName">#REF!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2">#REF!</definedName>
    <definedName name="STANLY" localSheetId="4">#REF!</definedName>
    <definedName name="STANLY" localSheetId="0">#REF!</definedName>
    <definedName name="STANLY">"#ref!"</definedName>
    <definedName name="STANLY1" localSheetId="2">#REF!</definedName>
    <definedName name="STANLY1" localSheetId="4">#REF!</definedName>
    <definedName name="STANLY1" localSheetId="0">#REF!</definedName>
    <definedName name="STANLY1">"#ref!"</definedName>
    <definedName name="start_yr" localSheetId="2">#REF!</definedName>
    <definedName name="start_yr" localSheetId="4">#REF!</definedName>
    <definedName name="start_yr" localSheetId="0">#REF!</definedName>
    <definedName name="start_yr">"#ref!"</definedName>
    <definedName name="Starting_Point_Random" localSheetId="1">#REF!</definedName>
    <definedName name="Starting_Point_Random" localSheetId="3">#REF!</definedName>
    <definedName name="Starting_Point_Random" localSheetId="0">#REF!</definedName>
    <definedName name="Starting_Point_Random">#REF!</definedName>
    <definedName name="Status" localSheetId="2">#REF!</definedName>
    <definedName name="Status" localSheetId="4">#REF!</definedName>
    <definedName name="Status" localSheetId="0">#REF!</definedName>
    <definedName name="Status">#REF!</definedName>
    <definedName name="Status_1" localSheetId="1">#REF!</definedName>
    <definedName name="Status_1" localSheetId="3">#REF!</definedName>
    <definedName name="Status_1" localSheetId="0">#REF!</definedName>
    <definedName name="Status_1">#REF!</definedName>
    <definedName name="Status_2" localSheetId="1">#REF!</definedName>
    <definedName name="Status_2" localSheetId="0">#REF!</definedName>
    <definedName name="Status_2">#REF!</definedName>
    <definedName name="Status_3" localSheetId="1">#REF!</definedName>
    <definedName name="Status_3" localSheetId="0">#REF!</definedName>
    <definedName name="Status_3">#REF!</definedName>
    <definedName name="STECON" localSheetId="2">#REF!</definedName>
    <definedName name="STECON" localSheetId="4">#REF!</definedName>
    <definedName name="STECON" localSheetId="0">#REF!</definedName>
    <definedName name="STECON">"#ref!"</definedName>
    <definedName name="STEP1_Match" localSheetId="2">#REF!</definedName>
    <definedName name="STEP1_Match" localSheetId="4">#REF!</definedName>
    <definedName name="STEP1_Match" localSheetId="0">#REF!</definedName>
    <definedName name="STEP1_Match">"#ref!"</definedName>
    <definedName name="STK" localSheetId="2">#REF!</definedName>
    <definedName name="STK" localSheetId="4">#REF!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2">#REF!</definedName>
    <definedName name="STOCK" localSheetId="4">#REF!</definedName>
    <definedName name="STOCK" localSheetId="0">#REF!</definedName>
    <definedName name="STOCK">#N/A</definedName>
    <definedName name="STOO" localSheetId="1">#REF!</definedName>
    <definedName name="STOO" localSheetId="3">#REF!</definedName>
    <definedName name="STOO" localSheetId="0">#REF!</definedName>
    <definedName name="STOO">#REF!</definedName>
    <definedName name="sub" localSheetId="1">#REF!</definedName>
    <definedName name="sub" localSheetId="0">#REF!</definedName>
    <definedName name="sub">#REF!</definedName>
    <definedName name="SubAssetType" localSheetId="2">#REF!</definedName>
    <definedName name="SubAssetType" localSheetId="4">#REF!</definedName>
    <definedName name="SubAssetType" localSheetId="0">#REF!</definedName>
    <definedName name="SubAssetType">#REF!</definedName>
    <definedName name="SUC" localSheetId="2">#REF!</definedName>
    <definedName name="SUC" localSheetId="4">#REF!</definedName>
    <definedName name="SUC" localSheetId="0">#REF!</definedName>
    <definedName name="SUC">"#ref!"</definedName>
    <definedName name="SUE" localSheetId="2">#REF!</definedName>
    <definedName name="SUE" localSheetId="4">#REF!</definedName>
    <definedName name="SUE" localSheetId="0">#REF!</definedName>
    <definedName name="SUE">"#ref!"</definedName>
    <definedName name="sum" localSheetId="1">#REF!</definedName>
    <definedName name="sum" localSheetId="2">#REF!</definedName>
    <definedName name="sum" localSheetId="4">#REF!</definedName>
    <definedName name="sum" localSheetId="0">#REF!</definedName>
    <definedName name="sum">#REF!</definedName>
    <definedName name="sum_hr" localSheetId="1">#REF!</definedName>
    <definedName name="sum_hr" localSheetId="0">#REF!</definedName>
    <definedName name="sum_hr">#REF!</definedName>
    <definedName name="SUNCON" localSheetId="2">#REF!</definedName>
    <definedName name="SUNCON" localSheetId="4">#REF!</definedName>
    <definedName name="SUNCON" localSheetId="0">#REF!</definedName>
    <definedName name="SUNCON">"#ref!"</definedName>
    <definedName name="sundry" localSheetId="2">#REF!</definedName>
    <definedName name="sundry" localSheetId="4">#REF!</definedName>
    <definedName name="sundry" localSheetId="0">#REF!</definedName>
    <definedName name="sundry">#N/A</definedName>
    <definedName name="SUPALAI" localSheetId="2">#REF!</definedName>
    <definedName name="SUPALAI" localSheetId="4">#REF!</definedName>
    <definedName name="SUPALAI" localSheetId="0">#REF!</definedName>
    <definedName name="SUPALAI">"#ref!"</definedName>
    <definedName name="SUPALI" localSheetId="2">#REF!</definedName>
    <definedName name="SUPALI" localSheetId="4">#REF!</definedName>
    <definedName name="SUPALI" localSheetId="0">#REF!</definedName>
    <definedName name="SUPALI">"#ref!"</definedName>
    <definedName name="SV" localSheetId="1">#REF!</definedName>
    <definedName name="SV" localSheetId="2">#REF!</definedName>
    <definedName name="SV" localSheetId="4">#REF!</definedName>
    <definedName name="SV" localSheetId="0">#REF!</definedName>
    <definedName name="SV">#REF!</definedName>
    <definedName name="SVFctr14" localSheetId="1">#REF!</definedName>
    <definedName name="SVFctr14" localSheetId="0">#REF!</definedName>
    <definedName name="SVFctr14">#REF!</definedName>
    <definedName name="SVFctr15" localSheetId="1">#REF!</definedName>
    <definedName name="SVFctr15" localSheetId="0">#REF!</definedName>
    <definedName name="SVFctr15">#REF!</definedName>
    <definedName name="SVH" localSheetId="2">#REF!</definedName>
    <definedName name="SVH" localSheetId="4">#REF!</definedName>
    <definedName name="SVH" localSheetId="0">#REF!</definedName>
    <definedName name="SVH">"#ref!"</definedName>
    <definedName name="SVOA" localSheetId="2">#REF!</definedName>
    <definedName name="SVOA" localSheetId="4">#REF!</definedName>
    <definedName name="SVOA" localSheetId="0">#REF!</definedName>
    <definedName name="SVOA">"#ref!"</definedName>
    <definedName name="swd">#REF!</definedName>
    <definedName name="SYNTEC" localSheetId="2">#REF!</definedName>
    <definedName name="SYNTEC" localSheetId="4">#REF!</definedName>
    <definedName name="SYNTEC" localSheetId="0">#REF!</definedName>
    <definedName name="SYNTEC">"#ref!"</definedName>
    <definedName name="t" localSheetId="1" hidden="1">#REF!</definedName>
    <definedName name="t" localSheetId="3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2">#REF!</definedName>
    <definedName name="T_FISH" localSheetId="4">#REF!</definedName>
    <definedName name="T_FISH" localSheetId="0">#REF!</definedName>
    <definedName name="T_FISH">"#ref!"</definedName>
    <definedName name="T99_BYCUST_INC_NOTSPEC" localSheetId="1">#REF!</definedName>
    <definedName name="T99_BYCUST_INC_NOTSPEC" localSheetId="2">#REF!</definedName>
    <definedName name="T99_BYCUST_INC_NOTSPEC" localSheetId="3">#REF!</definedName>
    <definedName name="T99_BYCUST_INC_NOTSPEC" localSheetId="4">#REF!</definedName>
    <definedName name="T99_BYCUST_INC_NOTSPEC" localSheetId="0">#REF!</definedName>
    <definedName name="T99_BYCUST_INC_NOTSPEC">#REF!</definedName>
    <definedName name="T99_BYGROUP_INC_NOTSPEC" localSheetId="1">#REF!</definedName>
    <definedName name="T99_BYGROUP_INC_NOTSPEC" localSheetId="2">#REF!</definedName>
    <definedName name="T99_BYGROUP_INC_NOTSPEC" localSheetId="4">#REF!</definedName>
    <definedName name="T99_BYGROUP_INC_NOTSPEC" localSheetId="0">#REF!</definedName>
    <definedName name="T99_BYGROUP_INC_NOTSPEC">#REF!</definedName>
    <definedName name="TA" localSheetId="2">#REF!</definedName>
    <definedName name="TA" localSheetId="4">#REF!</definedName>
    <definedName name="TA" localSheetId="0">#REF!</definedName>
    <definedName name="TA">"#ref!"</definedName>
    <definedName name="TABLE">#REF!</definedName>
    <definedName name="Table_Factor_Vesting_01" localSheetId="1">#REF!</definedName>
    <definedName name="Table_Factor_Vesting_01" localSheetId="2">#REF!</definedName>
    <definedName name="Table_Factor_Vesting_01" localSheetId="4">#REF!</definedName>
    <definedName name="Table_Factor_Vesting_01" localSheetId="0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4">#REF!</definedName>
    <definedName name="Table_Factor_Withdrawal" localSheetId="0">#REF!</definedName>
    <definedName name="Table_Factor_Withdrawal">#REF!</definedName>
    <definedName name="Table_TB">#REF!</definedName>
    <definedName name="table02" localSheetId="2">#REF!</definedName>
    <definedName name="table02" localSheetId="4">#REF!</definedName>
    <definedName name="table02" localSheetId="0">#REF!</definedName>
    <definedName name="table02">#REF!</definedName>
    <definedName name="table02_1" localSheetId="1">#REF!</definedName>
    <definedName name="table02_1" localSheetId="2">#REF!</definedName>
    <definedName name="table02_1" localSheetId="4">#REF!</definedName>
    <definedName name="table02_1" localSheetId="0">#REF!</definedName>
    <definedName name="table02_1">#REF!</definedName>
    <definedName name="table02_2" localSheetId="1">#REF!</definedName>
    <definedName name="table02_2" localSheetId="2">#REF!</definedName>
    <definedName name="table02_2" localSheetId="4">#REF!</definedName>
    <definedName name="table02_2" localSheetId="0">#REF!</definedName>
    <definedName name="table02_2">#REF!</definedName>
    <definedName name="table02_3" localSheetId="1">#REF!</definedName>
    <definedName name="table02_3" localSheetId="2">#REF!</definedName>
    <definedName name="table02_3" localSheetId="4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2">#REF!</definedName>
    <definedName name="Table152Field1" localSheetId="4">#REF!</definedName>
    <definedName name="Table152Field1" localSheetId="0">#REF!</definedName>
    <definedName name="Table152Field1">#REF!</definedName>
    <definedName name="Table1561Field1" localSheetId="2">#REF!</definedName>
    <definedName name="Table1561Field1" localSheetId="4">#REF!</definedName>
    <definedName name="Table1561Field1" localSheetId="0">#REF!</definedName>
    <definedName name="Table1561Field1">#REF!</definedName>
    <definedName name="table2" localSheetId="1">#REF!</definedName>
    <definedName name="table2" localSheetId="2">#REF!</definedName>
    <definedName name="table2" localSheetId="4">#REF!</definedName>
    <definedName name="table2" localSheetId="0">#REF!</definedName>
    <definedName name="table2">#REF!</definedName>
    <definedName name="Table255Field1" localSheetId="2">#REF!</definedName>
    <definedName name="Table255Field1" localSheetId="4">#REF!</definedName>
    <definedName name="Table255Field1" localSheetId="0">#REF!</definedName>
    <definedName name="Table255Field1">#REF!</definedName>
    <definedName name="TAF" localSheetId="2">#REF!</definedName>
    <definedName name="TAF" localSheetId="4">#REF!</definedName>
    <definedName name="TAF" localSheetId="0">#REF!</definedName>
    <definedName name="TAF">"#ref!"</definedName>
    <definedName name="TakeOn" localSheetId="1">#REF!</definedName>
    <definedName name="TakeOn" localSheetId="2">#REF!</definedName>
    <definedName name="TakeOn" localSheetId="3">#REF!</definedName>
    <definedName name="TakeOn" localSheetId="4">#REF!</definedName>
    <definedName name="TakeOn" localSheetId="0">#REF!</definedName>
    <definedName name="TakeOn">#REF!</definedName>
    <definedName name="TASCO" localSheetId="2">#REF!</definedName>
    <definedName name="TASCO" localSheetId="4">#REF!</definedName>
    <definedName name="TASCO" localSheetId="0">#REF!</definedName>
    <definedName name="TASCO">"#ref!"</definedName>
    <definedName name="TASCO_W" localSheetId="2">#REF!</definedName>
    <definedName name="TASCO_W" localSheetId="4">#REF!</definedName>
    <definedName name="TASCO_W" localSheetId="0">#REF!</definedName>
    <definedName name="TASCO_W">"#ref!"</definedName>
    <definedName name="Tax" localSheetId="1">#REF!</definedName>
    <definedName name="Tax" localSheetId="2">#REF!</definedName>
    <definedName name="Tax" localSheetId="4">#REF!</definedName>
    <definedName name="Tax" localSheetId="0">#REF!</definedName>
    <definedName name="Tax">#REF!</definedName>
    <definedName name="Taxes">#REF!</definedName>
    <definedName name="TB" localSheetId="1">#REF!</definedName>
    <definedName name="TB" localSheetId="2">#REF!</definedName>
    <definedName name="TB" localSheetId="4">#REF!</definedName>
    <definedName name="TB" localSheetId="0">#REF!</definedName>
    <definedName name="TB">#REF!</definedName>
    <definedName name="TCB" localSheetId="2">#REF!</definedName>
    <definedName name="TCB" localSheetId="4">#REF!</definedName>
    <definedName name="TCB" localSheetId="0">#REF!</definedName>
    <definedName name="TCB">"#ref!"</definedName>
    <definedName name="temp" localSheetId="2">#REF!</definedName>
    <definedName name="temp" localSheetId="4">#REF!</definedName>
    <definedName name="temp" localSheetId="0">#REF!</definedName>
    <definedName name="temp">"#ref!"</definedName>
    <definedName name="termloan" localSheetId="2">#REF!</definedName>
    <definedName name="termloan" localSheetId="4">#REF!</definedName>
    <definedName name="termloan" localSheetId="0">#REF!</definedName>
    <definedName name="termloan">"#ref!"</definedName>
    <definedName name="test" localSheetId="1">#REF!</definedName>
    <definedName name="test" localSheetId="3">#REF!</definedName>
    <definedName name="test" localSheetId="0">#REF!</definedName>
    <definedName name="test">#REF!</definedName>
    <definedName name="TEST0" localSheetId="1">#REF!</definedName>
    <definedName name="TEST0" localSheetId="0">#REF!</definedName>
    <definedName name="TEST0">#REF!</definedName>
    <definedName name="TEST1" localSheetId="1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2">#REF!</definedName>
    <definedName name="TextFileName1" localSheetId="4">#REF!</definedName>
    <definedName name="TextFileName1" localSheetId="0">#REF!</definedName>
    <definedName name="TextFileName1">"#ref!"</definedName>
    <definedName name="TextFileName2" localSheetId="2">#REF!</definedName>
    <definedName name="TextFileName2" localSheetId="4">#REF!</definedName>
    <definedName name="TextFileName2" localSheetId="0">#REF!</definedName>
    <definedName name="TextFileName2">"#ref!"</definedName>
    <definedName name="TextFileName3" localSheetId="2">#REF!</definedName>
    <definedName name="TextFileName3" localSheetId="4">#REF!</definedName>
    <definedName name="TextFileName3" localSheetId="0">#REF!</definedName>
    <definedName name="TextFileName3">"#ref!"</definedName>
    <definedName name="TextFileName4" localSheetId="2">#REF!</definedName>
    <definedName name="TextFileName4" localSheetId="4">#REF!</definedName>
    <definedName name="TextFileName4" localSheetId="0">#REF!</definedName>
    <definedName name="TextFileName4">"#ref!"</definedName>
    <definedName name="TextRefCopy1" localSheetId="1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 localSheetId="0">#REF!</definedName>
    <definedName name="TextRefCopy1">#REF!</definedName>
    <definedName name="TextRefCopy13" localSheetId="1">#REF!</definedName>
    <definedName name="TextRefCopy13" localSheetId="2">#REF!</definedName>
    <definedName name="TextRefCopy13" localSheetId="4">#REF!</definedName>
    <definedName name="TextRefCopy13" localSheetId="0">#REF!</definedName>
    <definedName name="TextRefCopy13">#REF!</definedName>
    <definedName name="TextRefCopy14" localSheetId="1">#REF!</definedName>
    <definedName name="TextRefCopy14" localSheetId="2">#REF!</definedName>
    <definedName name="TextRefCopy14" localSheetId="4">#REF!</definedName>
    <definedName name="TextRefCopy14" localSheetId="0">#REF!</definedName>
    <definedName name="TextRefCopy14">#REF!</definedName>
    <definedName name="TextRefCopy15" localSheetId="1">#REF!</definedName>
    <definedName name="TextRefCopy15" localSheetId="2">#REF!</definedName>
    <definedName name="TextRefCopy15" localSheetId="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 localSheetId="4">#REF!</definedName>
    <definedName name="TextRefCopy18" localSheetId="0">#REF!</definedName>
    <definedName name="TextRefCopy18">#REF!</definedName>
    <definedName name="TextRefCopy19" localSheetId="1">#REF!</definedName>
    <definedName name="TextRefCopy19" localSheetId="2">#REF!</definedName>
    <definedName name="TextRefCopy19" localSheetId="4">#REF!</definedName>
    <definedName name="TextRefCopy19" localSheetId="0">#REF!</definedName>
    <definedName name="TextRefCopy19">#REF!</definedName>
    <definedName name="TextRefCopy2" localSheetId="1">#REF!</definedName>
    <definedName name="TextRefCopy2" localSheetId="2">#REF!</definedName>
    <definedName name="TextRefCopy2" localSheetId="4">#REF!</definedName>
    <definedName name="TextRefCopy2" localSheetId="0">#REF!</definedName>
    <definedName name="TextRefCopy2">#REF!</definedName>
    <definedName name="TextRefCopy20" localSheetId="1">#REF!</definedName>
    <definedName name="TextRefCopy20" localSheetId="2">#REF!</definedName>
    <definedName name="TextRefCopy20" localSheetId="4">#REF!</definedName>
    <definedName name="TextRefCopy20" localSheetId="0">#REF!</definedName>
    <definedName name="TextRefCopy20">#REF!</definedName>
    <definedName name="TextRefCopy21" localSheetId="1">#REF!</definedName>
    <definedName name="TextRefCopy21" localSheetId="2">#REF!</definedName>
    <definedName name="TextRefCopy21" localSheetId="4">#REF!</definedName>
    <definedName name="TextRefCopy21" localSheetId="0">#REF!</definedName>
    <definedName name="TextRefCopy21">#REF!</definedName>
    <definedName name="TextRefCopy22" localSheetId="1">#REF!</definedName>
    <definedName name="TextRefCopy22" localSheetId="2">#REF!</definedName>
    <definedName name="TextRefCopy22" localSheetId="4">#REF!</definedName>
    <definedName name="TextRefCopy22" localSheetId="0">#REF!</definedName>
    <definedName name="TextRefCopy22">#REF!</definedName>
    <definedName name="TextRefCopy3" localSheetId="1">#REF!</definedName>
    <definedName name="TextRefCopy3" localSheetId="2">#REF!</definedName>
    <definedName name="TextRefCopy3" localSheetId="3">#REF!</definedName>
    <definedName name="TextRefCopy3" localSheetId="4">#REF!</definedName>
    <definedName name="TextRefCopy3" localSheetId="0">#REF!</definedName>
    <definedName name="TextRefCopy3">#REF!</definedName>
    <definedName name="TextRefCopy4" localSheetId="1">#REF!</definedName>
    <definedName name="TextRefCopy4" localSheetId="2">#REF!</definedName>
    <definedName name="TextRefCopy4" localSheetId="4">#REF!</definedName>
    <definedName name="TextRefCopy4" localSheetId="0">#REF!</definedName>
    <definedName name="TextRefCopy4">#REF!</definedName>
    <definedName name="TextRefCopyRangeCount" hidden="1">22</definedName>
    <definedName name="TFB" localSheetId="2">#REF!</definedName>
    <definedName name="TFB" localSheetId="4">#REF!</definedName>
    <definedName name="TFB" localSheetId="0">#REF!</definedName>
    <definedName name="TFB">"#ref!"</definedName>
    <definedName name="TFB_W" localSheetId="2">#REF!</definedName>
    <definedName name="TFB_W" localSheetId="4">#REF!</definedName>
    <definedName name="TFB_W" localSheetId="0">#REF!</definedName>
    <definedName name="TFB_W">"#ref!"</definedName>
    <definedName name="TFBW1" localSheetId="2">#REF!</definedName>
    <definedName name="TFBW1" localSheetId="4">#REF!</definedName>
    <definedName name="TFBW1" localSheetId="0">#REF!</definedName>
    <definedName name="TFBW1">"#ref!"</definedName>
    <definedName name="TFISH" localSheetId="2">#REF!</definedName>
    <definedName name="TFISH" localSheetId="4">#REF!</definedName>
    <definedName name="TFISH" localSheetId="0">#REF!</definedName>
    <definedName name="TFISH">"#ref!"</definedName>
    <definedName name="TG" localSheetId="1">#REF!</definedName>
    <definedName name="TG" localSheetId="3">#REF!</definedName>
    <definedName name="TG" localSheetId="0">#REF!</definedName>
    <definedName name="TG">#REF!</definedName>
    <definedName name="tgdg" localSheetId="1">#REF!</definedName>
    <definedName name="tgdg" localSheetId="0">#REF!</definedName>
    <definedName name="tgdg">#REF!</definedName>
    <definedName name="tgdg_1" localSheetId="1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2">#REF!</definedName>
    <definedName name="TGPRO" localSheetId="4">#REF!</definedName>
    <definedName name="TGPRO" localSheetId="0">#REF!</definedName>
    <definedName name="TGPRO">"#ref!"</definedName>
    <definedName name="thas">#REF!</definedName>
    <definedName name="TI" localSheetId="2">#REF!</definedName>
    <definedName name="TI" localSheetId="4">#REF!</definedName>
    <definedName name="TI" localSheetId="0">#REF!</definedName>
    <definedName name="TI">"#ref!"</definedName>
    <definedName name="Tiew" localSheetId="2">#REF!</definedName>
    <definedName name="Tiew" localSheetId="4">#REF!</definedName>
    <definedName name="Tiew" localSheetId="0">#REF!</definedName>
    <definedName name="Tiew">"#ref!"</definedName>
    <definedName name="TIG" localSheetId="2">#REF!</definedName>
    <definedName name="TIG" localSheetId="4">#REF!</definedName>
    <definedName name="TIG" localSheetId="0">#REF!</definedName>
    <definedName name="TIG">"#ref!"</definedName>
    <definedName name="time" localSheetId="1">#REF!</definedName>
    <definedName name="time" localSheetId="3">#REF!</definedName>
    <definedName name="time" localSheetId="0">#REF!</definedName>
    <definedName name="time">#REF!</definedName>
    <definedName name="time_1" localSheetId="1">#REF!</definedName>
    <definedName name="time_1" localSheetId="0">#REF!</definedName>
    <definedName name="time_1">#REF!</definedName>
    <definedName name="time_2" localSheetId="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2">#REF!</definedName>
    <definedName name="TISCO" localSheetId="4">#REF!</definedName>
    <definedName name="TISCO" localSheetId="0">#REF!</definedName>
    <definedName name="TISCO">"#ref!"</definedName>
    <definedName name="TIW" localSheetId="2">#REF!</definedName>
    <definedName name="TIW" localSheetId="4">#REF!</definedName>
    <definedName name="TIW" localSheetId="0">#REF!</definedName>
    <definedName name="TIW">"#ref!"</definedName>
    <definedName name="tjy" localSheetId="1" hidden="1">#REF!</definedName>
    <definedName name="tjy" localSheetId="2" hidden="1">#REF!</definedName>
    <definedName name="tjy" localSheetId="3" hidden="1">#REF!</definedName>
    <definedName name="tjy" localSheetId="4" hidden="1">#REF!</definedName>
    <definedName name="tjy" localSheetId="0" hidden="1">#REF!</definedName>
    <definedName name="tjy" hidden="1">#REF!</definedName>
    <definedName name="TMKT" localSheetId="2">#REF!</definedName>
    <definedName name="TMKT" localSheetId="4">#REF!</definedName>
    <definedName name="TMKT" localSheetId="0">#REF!</definedName>
    <definedName name="TMKT">"#ref!"</definedName>
    <definedName name="tot" localSheetId="2">#REF!</definedName>
    <definedName name="tot" localSheetId="4">#REF!</definedName>
    <definedName name="tot" localSheetId="0">#REF!</definedName>
    <definedName name="tot">"#ref!"</definedName>
    <definedName name="total" localSheetId="2">#REF!</definedName>
    <definedName name="total" localSheetId="4">#REF!</definedName>
    <definedName name="total" localSheetId="0">#REF!</definedName>
    <definedName name="total">"#ref!"</definedName>
    <definedName name="TOTAL_FEBUARY" localSheetId="1">#REF!</definedName>
    <definedName name="TOTAL_FEBUARY" localSheetId="3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2">#REF!</definedName>
    <definedName name="total1" localSheetId="4">#REF!</definedName>
    <definedName name="total1" localSheetId="0">#REF!</definedName>
    <definedName name="total1">"#ref!"</definedName>
    <definedName name="total2" localSheetId="2">#REF!</definedName>
    <definedName name="total2" localSheetId="4">#REF!</definedName>
    <definedName name="total2" localSheetId="0">#REF!</definedName>
    <definedName name="total2">"#ref!"</definedName>
    <definedName name="total3" localSheetId="2">#REF!</definedName>
    <definedName name="total3" localSheetId="4">#REF!</definedName>
    <definedName name="total3" localSheetId="0">#REF!</definedName>
    <definedName name="total3">"#ref!"</definedName>
    <definedName name="TotalCA" localSheetId="2">#REF!</definedName>
    <definedName name="TotalCA" localSheetId="4">#REF!</definedName>
    <definedName name="TotalCA" localSheetId="0">#REF!</definedName>
    <definedName name="TotalCA">#N/A</definedName>
    <definedName name="TotalCA___0" localSheetId="2">#REF!</definedName>
    <definedName name="TotalCA___0" localSheetId="4">#REF!</definedName>
    <definedName name="TotalCA___0" localSheetId="0">#REF!</definedName>
    <definedName name="TotalCA___0">#N/A</definedName>
    <definedName name="TotalCA___12" localSheetId="2">#REF!</definedName>
    <definedName name="TotalCA___12" localSheetId="4">#REF!</definedName>
    <definedName name="TotalCA___12" localSheetId="0">#REF!</definedName>
    <definedName name="TotalCA___12">#N/A</definedName>
    <definedName name="TotalCA___14" localSheetId="2">#REF!</definedName>
    <definedName name="TotalCA___14" localSheetId="4">#REF!</definedName>
    <definedName name="TotalCA___14" localSheetId="0">#REF!</definedName>
    <definedName name="TotalCA___14">#N/A</definedName>
    <definedName name="TotalCA___3" localSheetId="2">#REF!</definedName>
    <definedName name="TotalCA___3" localSheetId="4">#REF!</definedName>
    <definedName name="TotalCA___3" localSheetId="0">#REF!</definedName>
    <definedName name="TotalCA___3">#N/A</definedName>
    <definedName name="TotalCA___5" localSheetId="2">#REF!</definedName>
    <definedName name="TotalCA___5" localSheetId="4">#REF!</definedName>
    <definedName name="TotalCA___5" localSheetId="0">#REF!</definedName>
    <definedName name="TotalCA___5">#N/A</definedName>
    <definedName name="TotalCA___6" localSheetId="2">#REF!</definedName>
    <definedName name="TotalCA___6" localSheetId="4">#REF!</definedName>
    <definedName name="TotalCA___6" localSheetId="0">#REF!</definedName>
    <definedName name="TotalCA___6">#N/A</definedName>
    <definedName name="TotalCA___8" localSheetId="2">#REF!</definedName>
    <definedName name="TotalCA___8" localSheetId="4">#REF!</definedName>
    <definedName name="TotalCA___8" localSheetId="0">#REF!</definedName>
    <definedName name="TotalCA___8">#N/A</definedName>
    <definedName name="TotalIBA" localSheetId="2">#REF!</definedName>
    <definedName name="TotalIBA" localSheetId="4">#REF!</definedName>
    <definedName name="TotalIBA" localSheetId="0">#REF!</definedName>
    <definedName name="TotalIBA">"#ref!"</definedName>
    <definedName name="TotalYear" localSheetId="1">#REF!</definedName>
    <definedName name="TotalYear" localSheetId="2">#REF!</definedName>
    <definedName name="TotalYear" localSheetId="4">#REF!</definedName>
    <definedName name="TotalYear" localSheetId="0">#REF!</definedName>
    <definedName name="TotalYear">#REF!</definedName>
    <definedName name="Toyota" localSheetId="2">#REF!</definedName>
    <definedName name="Toyota" localSheetId="4">#REF!</definedName>
    <definedName name="Toyota" localSheetId="0">#REF!</definedName>
    <definedName name="Toyota">"#ref!"</definedName>
    <definedName name="TPA" localSheetId="2">#REF!</definedName>
    <definedName name="TPA" localSheetId="4">#REF!</definedName>
    <definedName name="TPA" localSheetId="0">#REF!</definedName>
    <definedName name="TPA">"#ref!"</definedName>
    <definedName name="TPI" localSheetId="2">#REF!</definedName>
    <definedName name="TPI" localSheetId="4">#REF!</definedName>
    <definedName name="TPI" localSheetId="0">#REF!</definedName>
    <definedName name="TPI">"#ref!"</definedName>
    <definedName name="TPORT" localSheetId="2">#REF!</definedName>
    <definedName name="TPORT" localSheetId="4">#REF!</definedName>
    <definedName name="TPORT" localSheetId="0">#REF!</definedName>
    <definedName name="TPORT">"#ref!"</definedName>
    <definedName name="tr" localSheetId="1" hidden="1">#REF!</definedName>
    <definedName name="tr" localSheetId="3" hidden="1">#REF!</definedName>
    <definedName name="tr" localSheetId="0" hidden="1">#REF!</definedName>
    <definedName name="tr" hidden="1">#REF!</definedName>
    <definedName name="Trade_Duration" localSheetId="2">#REF!</definedName>
    <definedName name="Trade_Duration" localSheetId="4">#REF!</definedName>
    <definedName name="Trade_Duration">#REF!</definedName>
    <definedName name="traffic" localSheetId="1">#REF!</definedName>
    <definedName name="traffic" localSheetId="2">#REF!</definedName>
    <definedName name="traffic" localSheetId="4">#REF!</definedName>
    <definedName name="traffic" localSheetId="0">#REF!</definedName>
    <definedName name="traffic">#REF!</definedName>
    <definedName name="Trans" localSheetId="1">#REF!</definedName>
    <definedName name="Trans" localSheetId="2">#REF!</definedName>
    <definedName name="Trans" localSheetId="4">#REF!</definedName>
    <definedName name="Trans" localSheetId="0">#REF!</definedName>
    <definedName name="Trans">#REF!</definedName>
    <definedName name="Trans_detail" localSheetId="1">#REF!</definedName>
    <definedName name="Trans_detail" localSheetId="2">#REF!</definedName>
    <definedName name="Trans_detail" localSheetId="4">#REF!</definedName>
    <definedName name="Trans_detail" localSheetId="0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2">#REF!</definedName>
    <definedName name="trialbal1" localSheetId="4">#REF!</definedName>
    <definedName name="trialbal1" localSheetId="0">#REF!</definedName>
    <definedName name="trialbal1">#N/A</definedName>
    <definedName name="trialbal1___0" localSheetId="2">#REF!</definedName>
    <definedName name="trialbal1___0" localSheetId="4">#REF!</definedName>
    <definedName name="trialbal1___0" localSheetId="0">#REF!</definedName>
    <definedName name="trialbal1___0">#N/A</definedName>
    <definedName name="trialbal1___12" localSheetId="2">#REF!</definedName>
    <definedName name="trialbal1___12" localSheetId="4">#REF!</definedName>
    <definedName name="trialbal1___12" localSheetId="0">#REF!</definedName>
    <definedName name="trialbal1___12">#N/A</definedName>
    <definedName name="trialbal1___14" localSheetId="2">#REF!</definedName>
    <definedName name="trialbal1___14" localSheetId="4">#REF!</definedName>
    <definedName name="trialbal1___14" localSheetId="0">#REF!</definedName>
    <definedName name="trialbal1___14">#N/A</definedName>
    <definedName name="trialbal1___3" localSheetId="2">#REF!</definedName>
    <definedName name="trialbal1___3" localSheetId="4">#REF!</definedName>
    <definedName name="trialbal1___3" localSheetId="0">#REF!</definedName>
    <definedName name="trialbal1___3">#N/A</definedName>
    <definedName name="trialbal1___5" localSheetId="2">#REF!</definedName>
    <definedName name="trialbal1___5" localSheetId="4">#REF!</definedName>
    <definedName name="trialbal1___5" localSheetId="0">#REF!</definedName>
    <definedName name="trialbal1___5">#N/A</definedName>
    <definedName name="trialbal1___6" localSheetId="2">#REF!</definedName>
    <definedName name="trialbal1___6" localSheetId="4">#REF!</definedName>
    <definedName name="trialbal1___6" localSheetId="0">#REF!</definedName>
    <definedName name="trialbal1___6">#N/A</definedName>
    <definedName name="trialbal1___8" localSheetId="2">#REF!</definedName>
    <definedName name="trialbal1___8" localSheetId="4">#REF!</definedName>
    <definedName name="trialbal1___8" localSheetId="0">#REF!</definedName>
    <definedName name="trialbal1___8">#N/A</definedName>
    <definedName name="TRU" localSheetId="2">#REF!</definedName>
    <definedName name="TRU" localSheetId="4">#REF!</definedName>
    <definedName name="TRU" localSheetId="0">#REF!</definedName>
    <definedName name="TRU">"#ref!"</definedName>
    <definedName name="TRUNG" localSheetId="2">#REF!</definedName>
    <definedName name="TRUNG" localSheetId="4">#REF!</definedName>
    <definedName name="TRUNG" localSheetId="0">#REF!</definedName>
    <definedName name="TRUNG">"#ref!"</definedName>
    <definedName name="TRUNG1" localSheetId="2">#REF!</definedName>
    <definedName name="TRUNG1" localSheetId="4">#REF!</definedName>
    <definedName name="TRUNG1" localSheetId="0">#REF!</definedName>
    <definedName name="TRUNG1">"#ref!"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2">#REF!</definedName>
    <definedName name="TSHARE" localSheetId="4">#REF!</definedName>
    <definedName name="TSHARE" localSheetId="0">#REF!</definedName>
    <definedName name="TSHARE">"#ref!"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 localSheetId="0">#REF!</definedName>
    <definedName name="tt">#REF!</definedName>
    <definedName name="TT_T" localSheetId="2">#REF!</definedName>
    <definedName name="TT_T" localSheetId="4">#REF!</definedName>
    <definedName name="TT_T" localSheetId="0">#REF!</definedName>
    <definedName name="TT_T">"#ref!"</definedName>
    <definedName name="TTDesiredLevelOfEvidenceItems" localSheetId="2">#REF!</definedName>
    <definedName name="TTDesiredLevelOfEvidenceItems" localSheetId="4">#REF!</definedName>
    <definedName name="TTDesiredLevelOfEvidenceItems" localSheetId="0">#REF!</definedName>
    <definedName name="TTDesiredLevelOfEvidenceItems">#REF!</definedName>
    <definedName name="TTT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2">#REF!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1">#REF!</definedName>
    <definedName name="ttttt" localSheetId="2">#REF!</definedName>
    <definedName name="ttttt" localSheetId="4">#REF!</definedName>
    <definedName name="ttttt" localSheetId="0">#REF!</definedName>
    <definedName name="ttttt">#REF!</definedName>
    <definedName name="tututututuut" localSheetId="1">#REF!</definedName>
    <definedName name="tututututuut" localSheetId="2">#REF!</definedName>
    <definedName name="tututututuut" localSheetId="4">#REF!</definedName>
    <definedName name="tututututuut" localSheetId="0">#REF!</definedName>
    <definedName name="tututututuut">#REF!</definedName>
    <definedName name="TVI" localSheetId="2">#REF!</definedName>
    <definedName name="TVI" localSheetId="4">#REF!</definedName>
    <definedName name="TVI" localSheetId="0">#REF!</definedName>
    <definedName name="TVI">"#ref!"</definedName>
    <definedName name="TwoStepMisstatementIdentified" localSheetId="2">#REF!</definedName>
    <definedName name="TwoStepMisstatementIdentified" localSheetId="4">#REF!</definedName>
    <definedName name="TwoStepMisstatementIdentified" localSheetId="0">#REF!</definedName>
    <definedName name="TwoStepMisstatementIdentified">#REF!</definedName>
    <definedName name="TwoStepTolerableEstMisstmtCalc" localSheetId="2">#REF!</definedName>
    <definedName name="TwoStepTolerableEstMisstmtCalc" localSheetId="4">#REF!</definedName>
    <definedName name="TwoStepTolerableEstMisstmtCalc" localSheetId="0">#REF!</definedName>
    <definedName name="TwoStepTolerableEstMisstmtCalc">#REF!</definedName>
    <definedName name="TWRD" localSheetId="2">#REF!</definedName>
    <definedName name="TWRD" localSheetId="4">#REF!</definedName>
    <definedName name="TWRD" localSheetId="0">#REF!</definedName>
    <definedName name="TWRD">"#ref!"</definedName>
    <definedName name="tygkeGDS" localSheetId="1">#REF!</definedName>
    <definedName name="tygkeGDS" localSheetId="2">#REF!</definedName>
    <definedName name="tygkeGDS" localSheetId="4">#REF!</definedName>
    <definedName name="tygkeGDS" localSheetId="0">#REF!</definedName>
    <definedName name="tygkeGDS">#REF!</definedName>
    <definedName name="Type_Config" localSheetId="1">#REF!</definedName>
    <definedName name="Type_Config" localSheetId="2">#REF!</definedName>
    <definedName name="Type_Config" localSheetId="4">#REF!</definedName>
    <definedName name="Type_Config" localSheetId="0">#REF!</definedName>
    <definedName name="Type_Config">#REF!</definedName>
    <definedName name="Type_Contract" localSheetId="1">#REF!</definedName>
    <definedName name="Type_Contract" localSheetId="0">#REF!</definedName>
    <definedName name="Type_Contract">#REF!</definedName>
    <definedName name="TYPE_INV" localSheetId="2">#REF!</definedName>
    <definedName name="TYPE_INV" localSheetId="4">#REF!</definedName>
    <definedName name="TYPE_INV">#REF!</definedName>
    <definedName name="Type_Port" localSheetId="2">#REF!</definedName>
    <definedName name="Type_Port" localSheetId="4">#REF!</definedName>
    <definedName name="Type_Port">#REF!</definedName>
    <definedName name="tyu" localSheetId="2">#REF!</definedName>
    <definedName name="tyu" localSheetId="4">#REF!</definedName>
    <definedName name="tyu">#REF!</definedName>
    <definedName name="u" localSheetId="1">#REF!</definedName>
    <definedName name="u" localSheetId="2">#REF!</definedName>
    <definedName name="u" localSheetId="3">#REF!</definedName>
    <definedName name="u" localSheetId="4">#REF!</definedName>
    <definedName name="u" localSheetId="0">#REF!</definedName>
    <definedName name="u">#REF!</definedName>
    <definedName name="UAF" localSheetId="2">#REF!</definedName>
    <definedName name="UAF" localSheetId="4">#REF!</definedName>
    <definedName name="UAF" localSheetId="0">#REF!</definedName>
    <definedName name="UAF">"#ref!"</definedName>
    <definedName name="UCOM" localSheetId="2">#REF!</definedName>
    <definedName name="UCOM" localSheetId="4">#REF!</definedName>
    <definedName name="UCOM" localSheetId="0">#REF!</definedName>
    <definedName name="UCOM">"#ref!"</definedName>
    <definedName name="UCOM1" localSheetId="2">#REF!</definedName>
    <definedName name="UCOM1" localSheetId="4">#REF!</definedName>
    <definedName name="UCOM1" localSheetId="0">#REF!</definedName>
    <definedName name="UCOM1">"#ref!"</definedName>
    <definedName name="ugkklko" localSheetId="1">#REF!</definedName>
    <definedName name="ugkklko" localSheetId="3">#REF!</definedName>
    <definedName name="ugkklko" localSheetId="0">#REF!</definedName>
    <definedName name="ugkklko">#REF!</definedName>
    <definedName name="UGP" localSheetId="2">#REF!</definedName>
    <definedName name="UGP" localSheetId="4">#REF!</definedName>
    <definedName name="UGP" localSheetId="0">#REF!</definedName>
    <definedName name="UGP">"#ref!"</definedName>
    <definedName name="UGP_F" localSheetId="2">#REF!</definedName>
    <definedName name="UGP_F" localSheetId="4">#REF!</definedName>
    <definedName name="UGP_F" localSheetId="0">#REF!</definedName>
    <definedName name="UGP_F">"#ref!"</definedName>
    <definedName name="ui" localSheetId="1">#REF!</definedName>
    <definedName name="ui" localSheetId="3">#REF!</definedName>
    <definedName name="ui" localSheetId="0">#REF!</definedName>
    <definedName name="ui">#REF!</definedName>
    <definedName name="uio" localSheetId="1">#REF!</definedName>
    <definedName name="uio" localSheetId="0">#REF!</definedName>
    <definedName name="uio">#REF!</definedName>
    <definedName name="uio_1" localSheetId="1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2">#REF!</definedName>
    <definedName name="uj" localSheetId="4">#REF!</definedName>
    <definedName name="uj">#REF!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1">INDEX(data_NormLoss,MATCH(ref_ac8,data_ID,0))</definedName>
    <definedName name="UNC" localSheetId="2">INDEX(data_NormLoss,MATCH(ref_ac8,data_ID,0))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 localSheetId="0">INDEX([0]!data_NormLoss,MATCH([0]!ref_ac8,[0]!data_ID,0))</definedName>
    <definedName name="UNC">INDEX(data_NormLoss,MATCH(ref_ac8,data_ID,0))</definedName>
    <definedName name="UNITED" localSheetId="2">#REF!</definedName>
    <definedName name="UNITED" localSheetId="4">#REF!</definedName>
    <definedName name="UNITED" localSheetId="0">#REF!</definedName>
    <definedName name="UNITED">"#ref!"</definedName>
    <definedName name="Units" localSheetId="1">#REF!</definedName>
    <definedName name="Units" localSheetId="2">#REF!</definedName>
    <definedName name="Units" localSheetId="4">#REF!</definedName>
    <definedName name="Units" localSheetId="0">#REF!</definedName>
    <definedName name="Units">#REF!</definedName>
    <definedName name="unnamed" localSheetId="1">#REF!</definedName>
    <definedName name="unnamed" localSheetId="2">#REF!</definedName>
    <definedName name="unnamed" localSheetId="4">#REF!</definedName>
    <definedName name="unnamed" localSheetId="0">#REF!</definedName>
    <definedName name="unnamed">#REF!</definedName>
    <definedName name="unreal" localSheetId="1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USD" localSheetId="2">#REF!</definedName>
    <definedName name="USD" localSheetId="4">#REF!</definedName>
    <definedName name="USD">#REF!</definedName>
    <definedName name="usechoice" localSheetId="1">#REF!</definedName>
    <definedName name="usechoice" localSheetId="2">#REF!</definedName>
    <definedName name="usechoice" localSheetId="3">#REF!</definedName>
    <definedName name="usechoice" localSheetId="4">#REF!</definedName>
    <definedName name="usechoice">#REF!</definedName>
    <definedName name="usedamount" localSheetId="1">#REF!</definedName>
    <definedName name="usedamount" localSheetId="2">#REF!</definedName>
    <definedName name="usedamount" localSheetId="4">#REF!</definedName>
    <definedName name="usedamount">#REF!</definedName>
    <definedName name="usedqty" localSheetId="1">#REF!</definedName>
    <definedName name="usedqty" localSheetId="2">#REF!</definedName>
    <definedName name="usedqty" localSheetId="4">#REF!</definedName>
    <definedName name="usedqty">#REF!</definedName>
    <definedName name="UTL" localSheetId="2">#REF!</definedName>
    <definedName name="UTL" localSheetId="4">#REF!</definedName>
    <definedName name="UTL" localSheetId="0">#REF!</definedName>
    <definedName name="UTL">"#ref!"</definedName>
    <definedName name="uu" localSheetId="1">#REF!</definedName>
    <definedName name="uu" localSheetId="2">#REF!</definedName>
    <definedName name="uu" localSheetId="4">#REF!</definedName>
    <definedName name="uu" localSheetId="0">#REF!</definedName>
    <definedName name="uu">#REF!</definedName>
    <definedName name="uuuu" localSheetId="1" hidden="1">#REF!</definedName>
    <definedName name="uuuu" localSheetId="2" hidden="1">#REF!</definedName>
    <definedName name="uuuu" localSheetId="4" hidden="1">#REF!</definedName>
    <definedName name="uuuu" localSheetId="0" hidden="1">#REF!</definedName>
    <definedName name="uuuu" hidden="1">#REF!</definedName>
    <definedName name="uuuuuuu" localSheetId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3">#REF!</definedName>
    <definedName name="Valuation_Date" localSheetId="4">#REF!</definedName>
    <definedName name="Valuation_Date" localSheetId="0">#REF!</definedName>
    <definedName name="Valuation_Date">#REF!</definedName>
    <definedName name="VALUATION_NEW" localSheetId="2">#REF!</definedName>
    <definedName name="VALUATION_NEW" localSheetId="4">#REF!</definedName>
    <definedName name="VALUATION_NEW" localSheetId="0">#REF!</definedName>
    <definedName name="VALUATION_NEW">"#ref!"</definedName>
    <definedName name="VALUATION_OUM" localSheetId="2">#REF!</definedName>
    <definedName name="VALUATION_OUM" localSheetId="4">#REF!</definedName>
    <definedName name="VALUATION_OUM" localSheetId="0">#REF!</definedName>
    <definedName name="VALUATION_OUM">"#ref!"</definedName>
    <definedName name="Value_1" localSheetId="1">#REF!</definedName>
    <definedName name="Value_1" localSheetId="2">#REF!</definedName>
    <definedName name="Value_1" localSheetId="4">#REF!</definedName>
    <definedName name="Value_1" localSheetId="0">#REF!</definedName>
    <definedName name="Value_1">#REF!</definedName>
    <definedName name="VB" localSheetId="1">#REF!</definedName>
    <definedName name="VB" localSheetId="0">#REF!</definedName>
    <definedName name="VB">#REF!</definedName>
    <definedName name="VBUD" localSheetId="1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2">#REF!</definedName>
    <definedName name="VINYTHAI" localSheetId="4">#REF!</definedName>
    <definedName name="VINYTHAI" localSheetId="0">#REF!</definedName>
    <definedName name="VINYTHAI">"#ref!"</definedName>
    <definedName name="VIR" localSheetId="1">#REF!</definedName>
    <definedName name="VIR" localSheetId="3">#REF!</definedName>
    <definedName name="VIR" localSheetId="0">#REF!</definedName>
    <definedName name="VIR">#REF!</definedName>
    <definedName name="vkiypgoujp" localSheetId="1">#REF!</definedName>
    <definedName name="vkiypgoujp" localSheetId="2">#REF!</definedName>
    <definedName name="vkiypgoujp" localSheetId="3">#REF!</definedName>
    <definedName name="vkiypgoujp" localSheetId="4">#REF!</definedName>
    <definedName name="vkiypgoujp" localSheetId="0">#REF!</definedName>
    <definedName name="vkiypgoujp">#REF!</definedName>
    <definedName name="VL" localSheetId="1">#REF!</definedName>
    <definedName name="VL" localSheetId="2">#REF!</definedName>
    <definedName name="VL" localSheetId="4">#REF!</definedName>
    <definedName name="VL" localSheetId="0">#REF!</definedName>
    <definedName name="VL">#REF!</definedName>
    <definedName name="VLAN" localSheetId="1">#REF!</definedName>
    <definedName name="VLAN" localSheetId="2">#REF!</definedName>
    <definedName name="VLAN" localSheetId="4">#REF!</definedName>
    <definedName name="VLAN" localSheetId="0">#REF!</definedName>
    <definedName name="VLAN">#REF!</definedName>
    <definedName name="VM" localSheetId="1">#REF!</definedName>
    <definedName name="VM" localSheetId="2">#REF!</definedName>
    <definedName name="VM" localSheetId="4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2">#REF!</definedName>
    <definedName name="VNT" localSheetId="4">#REF!</definedName>
    <definedName name="VNT" localSheetId="0">#REF!</definedName>
    <definedName name="VNT">"#ref!"</definedName>
    <definedName name="VTOO" localSheetId="1">#REF!</definedName>
    <definedName name="VTOO" localSheetId="3">#REF!</definedName>
    <definedName name="VTOO" localSheetId="0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2">#REF!</definedName>
    <definedName name="VW" localSheetId="4">#REF!</definedName>
    <definedName name="VW" localSheetId="0">#REF!</definedName>
    <definedName name="VW">#REF!</definedName>
    <definedName name="VY" localSheetId="1">#REF!</definedName>
    <definedName name="VY" localSheetId="2">#REF!</definedName>
    <definedName name="VY" localSheetId="4">#REF!</definedName>
    <definedName name="VY" localSheetId="0">#REF!</definedName>
    <definedName name="VY">#REF!</definedName>
    <definedName name="w" localSheetId="1">#REF!</definedName>
    <definedName name="w" localSheetId="2">#REF!</definedName>
    <definedName name="w" localSheetId="4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2">#REF!</definedName>
    <definedName name="WACOAL" localSheetId="4">#REF!</definedName>
    <definedName name="WACOAL" localSheetId="0">#REF!</definedName>
    <definedName name="WACOAL">"#ref!"</definedName>
    <definedName name="wadqw" localSheetId="1">#REF!</definedName>
    <definedName name="wadqw" localSheetId="3">#REF!</definedName>
    <definedName name="wadqw" localSheetId="0">#REF!</definedName>
    <definedName name="wadqw">#REF!</definedName>
    <definedName name="WALL" localSheetId="2">#REF!</definedName>
    <definedName name="WALL" localSheetId="4">#REF!</definedName>
    <definedName name="WALL" localSheetId="0">#REF!</definedName>
    <definedName name="WALL">"#ref!"</definedName>
    <definedName name="wanumwa" localSheetId="1">#REF!</definedName>
    <definedName name="wanumwa" localSheetId="3">#REF!</definedName>
    <definedName name="wanumwa" localSheetId="0">#REF!</definedName>
    <definedName name="wanumwa">#REF!</definedName>
    <definedName name="WARN" localSheetId="2">#REF!</definedName>
    <definedName name="WARN" localSheetId="4">#REF!</definedName>
    <definedName name="WARN" localSheetId="0">#REF!</definedName>
    <definedName name="WARN">"#ref!"</definedName>
    <definedName name="wat">#REF!</definedName>
    <definedName name="watey90" localSheetId="2">#REF!</definedName>
    <definedName name="watey90" localSheetId="4">#REF!</definedName>
    <definedName name="watey90" localSheetId="0">#REF!</definedName>
    <definedName name="watey90">"#ref!"</definedName>
    <definedName name="wawa" localSheetId="1">#REF!</definedName>
    <definedName name="wawa" localSheetId="2">#REF!</definedName>
    <definedName name="wawa" localSheetId="4">#REF!</definedName>
    <definedName name="wawa" localSheetId="0">#REF!</definedName>
    <definedName name="wawa">#REF!</definedName>
    <definedName name="wdp" localSheetId="1">#REF!</definedName>
    <definedName name="wdp" localSheetId="2">#REF!</definedName>
    <definedName name="wdp" localSheetId="3">#REF!</definedName>
    <definedName name="wdp" localSheetId="4">#REF!</definedName>
    <definedName name="wdp" localSheetId="0">#REF!</definedName>
    <definedName name="wdp">#REF!</definedName>
    <definedName name="we" localSheetId="1">#REF!</definedName>
    <definedName name="we" localSheetId="2">#REF!</definedName>
    <definedName name="we" localSheetId="4">#REF!</definedName>
    <definedName name="we" localSheetId="0">#REF!</definedName>
    <definedName name="we">#REF!</definedName>
    <definedName name="wedqdd" localSheetId="1">#REF!</definedName>
    <definedName name="wedqdd" localSheetId="2">#REF!</definedName>
    <definedName name="wedqdd" localSheetId="4">#REF!</definedName>
    <definedName name="wedqdd" localSheetId="0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1" hidden="1">#REF!</definedName>
    <definedName name="wefwe" localSheetId="2" hidden="1">#REF!</definedName>
    <definedName name="wefwe" localSheetId="4" hidden="1">#REF!</definedName>
    <definedName name="wefwe" localSheetId="0" hidden="1">#REF!</definedName>
    <definedName name="wefwe" hidden="1">#REF!</definedName>
    <definedName name="WEIGHT" localSheetId="2">#REF!</definedName>
    <definedName name="WEIGHT" localSheetId="4">#REF!</definedName>
    <definedName name="WEIGHT" localSheetId="0">#REF!</definedName>
    <definedName name="WEIGHT">"#ref!"</definedName>
    <definedName name="WG" localSheetId="2">#REF!</definedName>
    <definedName name="WG" localSheetId="4">#REF!</definedName>
    <definedName name="WG" localSheetId="0">#REF!</definedName>
    <definedName name="WG">"#ref!"</definedName>
    <definedName name="WINEXC" localSheetId="2">#REF!</definedName>
    <definedName name="WINEXC" localSheetId="4">#REF!</definedName>
    <definedName name="WINEXC" localSheetId="0">#REF!</definedName>
    <definedName name="WINEXC">"#ref!"</definedName>
    <definedName name="Withdrawal_Rate_ColNo" localSheetId="1">#REF!</definedName>
    <definedName name="Withdrawal_Rate_ColNo" localSheetId="3">#REF!</definedName>
    <definedName name="Withdrawal_Rate_ColNo" localSheetId="0">#REF!</definedName>
    <definedName name="Withdrawal_Rate_ColNo">#REF!</definedName>
    <definedName name="WK_40">#REF!</definedName>
    <definedName name="WK_40_1" localSheetId="1">#REF!</definedName>
    <definedName name="WK_40_1" localSheetId="2">#REF!</definedName>
    <definedName name="WK_40_1" localSheetId="4">#REF!</definedName>
    <definedName name="WK_40_1" localSheetId="0">#REF!</definedName>
    <definedName name="WK_40_1">#REF!</definedName>
    <definedName name="WK_40_2" localSheetId="1">#REF!</definedName>
    <definedName name="WK_40_2" localSheetId="2">#REF!</definedName>
    <definedName name="WK_40_2" localSheetId="4">#REF!</definedName>
    <definedName name="WK_40_2" localSheetId="0">#REF!</definedName>
    <definedName name="WK_40_2">#REF!</definedName>
    <definedName name="WK_40_3" localSheetId="1">#REF!</definedName>
    <definedName name="WK_40_3" localSheetId="2">#REF!</definedName>
    <definedName name="WK_40_3" localSheetId="4">#REF!</definedName>
    <definedName name="WK_40_3" localSheetId="0">#REF!</definedName>
    <definedName name="WK_40_3">#REF!</definedName>
    <definedName name="WK_41">#REF!</definedName>
    <definedName name="WK_41_1" localSheetId="1">#REF!</definedName>
    <definedName name="WK_41_1" localSheetId="2">#REF!</definedName>
    <definedName name="WK_41_1" localSheetId="4">#REF!</definedName>
    <definedName name="WK_41_1" localSheetId="0">#REF!</definedName>
    <definedName name="WK_41_1">#REF!</definedName>
    <definedName name="WK_41_2" localSheetId="1">#REF!</definedName>
    <definedName name="WK_41_2" localSheetId="2">#REF!</definedName>
    <definedName name="WK_41_2" localSheetId="4">#REF!</definedName>
    <definedName name="WK_41_2" localSheetId="0">#REF!</definedName>
    <definedName name="WK_41_2">#REF!</definedName>
    <definedName name="WK_41_3" localSheetId="1">#REF!</definedName>
    <definedName name="WK_41_3" localSheetId="2">#REF!</definedName>
    <definedName name="WK_41_3" localSheetId="4">#REF!</definedName>
    <definedName name="WK_41_3" localSheetId="0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2">#REF!</definedName>
    <definedName name="woi" localSheetId="4">#REF!</definedName>
    <definedName name="woi" localSheetId="0">#REF!</definedName>
    <definedName name="woi">#REF!</definedName>
    <definedName name="wp" localSheetId="1">#REF!</definedName>
    <definedName name="wp" localSheetId="2">#REF!</definedName>
    <definedName name="wp" localSheetId="4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1" hidden="1">#REF!</definedName>
    <definedName name="wq" localSheetId="2" hidden="1">#REF!</definedName>
    <definedName name="wq" localSheetId="4" hidden="1">#REF!</definedName>
    <definedName name="wq" localSheetId="0" hidden="1">#REF!</definedName>
    <definedName name="wq" hidden="1">#REF!</definedName>
    <definedName name="WR_40">#REF!</definedName>
    <definedName name="WR_40_1" localSheetId="1">#REF!</definedName>
    <definedName name="WR_40_1" localSheetId="2">#REF!</definedName>
    <definedName name="WR_40_1" localSheetId="4">#REF!</definedName>
    <definedName name="WR_40_1" localSheetId="0">#REF!</definedName>
    <definedName name="WR_40_1">#REF!</definedName>
    <definedName name="WR_40_2" localSheetId="1">#REF!</definedName>
    <definedName name="WR_40_2" localSheetId="2">#REF!</definedName>
    <definedName name="WR_40_2" localSheetId="4">#REF!</definedName>
    <definedName name="WR_40_2" localSheetId="0">#REF!</definedName>
    <definedName name="WR_40_2">#REF!</definedName>
    <definedName name="WR_40_3" localSheetId="1">#REF!</definedName>
    <definedName name="WR_40_3" localSheetId="2">#REF!</definedName>
    <definedName name="WR_40_3" localSheetId="4">#REF!</definedName>
    <definedName name="WR_40_3" localSheetId="0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 hidden="1">#REF!</definedName>
    <definedName name="WS" localSheetId="2">#REF!</definedName>
    <definedName name="WS" localSheetId="4">#REF!</definedName>
    <definedName name="WS" localSheetId="0">#REF!</definedName>
    <definedName name="ws" hidden="1">#REF!</definedName>
    <definedName name="WS_1" localSheetId="1">#REF!</definedName>
    <definedName name="WS_1" localSheetId="2">#REF!</definedName>
    <definedName name="WS_1" localSheetId="4">#REF!</definedName>
    <definedName name="WS_1" localSheetId="0">#REF!</definedName>
    <definedName name="WS_1">#REF!</definedName>
    <definedName name="WS_2" localSheetId="1">#REF!</definedName>
    <definedName name="WS_2" localSheetId="2">#REF!</definedName>
    <definedName name="WS_2" localSheetId="4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1">#REF!</definedName>
    <definedName name="xzzs" localSheetId="2">#REF!</definedName>
    <definedName name="xzzs" localSheetId="4">#REF!</definedName>
    <definedName name="xzzs" localSheetId="0">#REF!</definedName>
    <definedName name="xzzs">#REF!</definedName>
    <definedName name="Y" localSheetId="1">#REF!</definedName>
    <definedName name="y" localSheetId="2" hidden="1">{#N/A,#N/A,FALSE,"Eff-SSC2"}</definedName>
    <definedName name="y" localSheetId="4" hidden="1">{#N/A,#N/A,FALSE,"Eff-SSC2"}</definedName>
    <definedName name="y" localSheetId="0" hidden="1">{#N/A,#N/A,FALSE,"Eff-SSC2"}</definedName>
    <definedName name="Y">#REF!</definedName>
    <definedName name="YA">#REF!</definedName>
    <definedName name="YA_Tbl" localSheetId="2">#REF!</definedName>
    <definedName name="YA_Tbl" localSheetId="4">#REF!</definedName>
    <definedName name="YA_Tbl" localSheetId="0">#REF!</definedName>
    <definedName name="YA_Tbl">"#ref!"</definedName>
    <definedName name="Ye" localSheetId="1">#REF!</definedName>
    <definedName name="YE" localSheetId="2">#REF!</definedName>
    <definedName name="Ye" localSheetId="3">#REF!</definedName>
    <definedName name="YE" localSheetId="4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1">#REF!</definedName>
    <definedName name="Year" localSheetId="2">#REF!</definedName>
    <definedName name="Year" localSheetId="4">#REF!</definedName>
    <definedName name="Year" localSheetId="0">#REF!</definedName>
    <definedName name="YEAR">#REF!</definedName>
    <definedName name="year_st" localSheetId="2">#REF!</definedName>
    <definedName name="year_st" localSheetId="4">#REF!</definedName>
    <definedName name="year_st" localSheetId="0">#REF!</definedName>
    <definedName name="year_st">"#ref!"</definedName>
    <definedName name="Year97_1st2nd" localSheetId="1">#REF!</definedName>
    <definedName name="Year97_1st2nd" localSheetId="2">#REF!</definedName>
    <definedName name="Year97_1st2nd" localSheetId="4">#REF!</definedName>
    <definedName name="Year97_1st2nd" localSheetId="0">#REF!</definedName>
    <definedName name="Year97_1st2nd">#REF!</definedName>
    <definedName name="YesNoNa">#REF!</definedName>
    <definedName name="yfliu" localSheetId="1">#REF!</definedName>
    <definedName name="yfliu" localSheetId="2">#REF!</definedName>
    <definedName name="yfliu" localSheetId="3">#REF!</definedName>
    <definedName name="yfliu" localSheetId="4">#REF!</definedName>
    <definedName name="yfliu">#REF!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1">#REF!</definedName>
    <definedName name="YOD" localSheetId="2">#REF!</definedName>
    <definedName name="YOD" localSheetId="4">#REF!</definedName>
    <definedName name="YOD" localSheetId="0">#REF!</definedName>
    <definedName name="YOD">#REF!</definedName>
    <definedName name="YODSAPON" localSheetId="1">#REF!</definedName>
    <definedName name="YODSAPON" localSheetId="2">#REF!</definedName>
    <definedName name="YODSAPON" localSheetId="4">#REF!</definedName>
    <definedName name="YODSAPON" localSheetId="0">#REF!</definedName>
    <definedName name="YODSAPON">#REF!</definedName>
    <definedName name="yr" localSheetId="2">#REF!</definedName>
    <definedName name="yr" localSheetId="4">#REF!</definedName>
    <definedName name="yr" localSheetId="0">#REF!</definedName>
    <definedName name="yr">"#ref!"</definedName>
    <definedName name="yr_curr" localSheetId="2">#REF!</definedName>
    <definedName name="yr_curr" localSheetId="4">#REF!</definedName>
    <definedName name="yr_curr" localSheetId="0">#REF!</definedName>
    <definedName name="yr_curr">"#ref!"</definedName>
    <definedName name="yr_start" localSheetId="2">#REF!</definedName>
    <definedName name="yr_start" localSheetId="4">#REF!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1">#REF!</definedName>
    <definedName name="ytjyyrt" localSheetId="2">#REF!</definedName>
    <definedName name="ytjyyrt" localSheetId="4">#REF!</definedName>
    <definedName name="ytjyyrt" localSheetId="0">#REF!</definedName>
    <definedName name="ytjyyrt">#REF!</definedName>
    <definedName name="yu" localSheetId="1">#REF!</definedName>
    <definedName name="yu" localSheetId="2">#REF!</definedName>
    <definedName name="yu" localSheetId="4">#REF!</definedName>
    <definedName name="yu" localSheetId="0">#REF!</definedName>
    <definedName name="yu">#REF!</definedName>
    <definedName name="yuphin" localSheetId="1">#REF!</definedName>
    <definedName name="yuphin" localSheetId="2">#REF!</definedName>
    <definedName name="yuphin" localSheetId="4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2">#REF!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>#REF!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1">#REF!</definedName>
    <definedName name="ZL" localSheetId="2">#REF!</definedName>
    <definedName name="ZL" localSheetId="4">#REF!</definedName>
    <definedName name="ZL" localSheetId="0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2">#REF!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>#REF!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1">#REF!</definedName>
    <definedName name="zz_1" localSheetId="2">#REF!</definedName>
    <definedName name="zz_1" localSheetId="4">#REF!</definedName>
    <definedName name="zz_1" localSheetId="0">#REF!</definedName>
    <definedName name="zz_1">#REF!</definedName>
    <definedName name="zz_2" localSheetId="1">#REF!</definedName>
    <definedName name="zz_2" localSheetId="2">#REF!</definedName>
    <definedName name="zz_2" localSheetId="4">#REF!</definedName>
    <definedName name="zz_2" localSheetId="0">#REF!</definedName>
    <definedName name="zz_2">#REF!</definedName>
    <definedName name="zz_3" localSheetId="1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1">INDEX(data_NormLoss,MATCH(ref_ac3,data_ID,0))</definedName>
    <definedName name="zzzzzzz" localSheetId="2">INDEX(data_NormLoss,MATCH(ref_ac3,data_ID,0))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1">#REF!</definedName>
    <definedName name="あ" localSheetId="2">#REF!</definedName>
    <definedName name="あ" localSheetId="4">#REF!</definedName>
    <definedName name="あ" localSheetId="0">#REF!</definedName>
    <definedName name="あ">#REF!</definedName>
    <definedName name="ﾊ101" localSheetId="1">#REF!</definedName>
    <definedName name="ﾊ101" localSheetId="2">#REF!</definedName>
    <definedName name="ﾊ101" localSheetId="3">#REF!</definedName>
    <definedName name="ﾊ101" localSheetId="4">#REF!</definedName>
    <definedName name="ﾊ101" localSheetId="0">#REF!</definedName>
    <definedName name="ﾊ101">#REF!</definedName>
    <definedName name="ﾊ413" localSheetId="1">#REF!</definedName>
    <definedName name="ﾊ413" localSheetId="2">#REF!</definedName>
    <definedName name="ﾊ413" localSheetId="4">#REF!</definedName>
    <definedName name="ﾊ413">#REF!</definedName>
    <definedName name="เ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2" hidden="1">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2">#REF!</definedName>
    <definedName name="เ1149" localSheetId="4">#REF!</definedName>
    <definedName name="เ1149" localSheetId="0">#REF!</definedName>
    <definedName name="เ1149">#REF!</definedName>
    <definedName name="เ1149_1" localSheetId="1">#REF!</definedName>
    <definedName name="เ1149_1" localSheetId="2">#REF!</definedName>
    <definedName name="เ1149_1" localSheetId="4">#REF!</definedName>
    <definedName name="เ1149_1" localSheetId="0">#REF!</definedName>
    <definedName name="เ1149_1">#REF!</definedName>
    <definedName name="เ1149_2" localSheetId="1">#REF!</definedName>
    <definedName name="เ1149_2" localSheetId="2">#REF!</definedName>
    <definedName name="เ1149_2" localSheetId="4">#REF!</definedName>
    <definedName name="เ1149_2" localSheetId="0">#REF!</definedName>
    <definedName name="เ1149_2">#REF!</definedName>
    <definedName name="เ1149_3" localSheetId="1">#REF!</definedName>
    <definedName name="เ1149_3" localSheetId="2">#REF!</definedName>
    <definedName name="เ1149_3" localSheetId="4">#REF!</definedName>
    <definedName name="เ1149_3" localSheetId="0">#REF!</definedName>
    <definedName name="เ1149_3">#REF!</definedName>
    <definedName name="แ" localSheetId="1">#REF!</definedName>
    <definedName name="แ" localSheetId="2">#REF!</definedName>
    <definedName name="แ" localSheetId="3">#REF!</definedName>
    <definedName name="แ" localSheetId="0">#REF!</definedName>
    <definedName name="แ">#REF!</definedName>
    <definedName name="แ1060" localSheetId="3">#REF!</definedName>
    <definedName name="แ1060" localSheetId="0">#REF!</definedName>
    <definedName name="แ1060">#REF!</definedName>
    <definedName name="แ1063" localSheetId="3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2">#REF!</definedName>
    <definedName name="โ4305" localSheetId="4">#REF!</definedName>
    <definedName name="โ4305" localSheetId="0">#REF!</definedName>
    <definedName name="โ4305">"#ref!"</definedName>
    <definedName name="ไ" localSheetId="1" hidden="1">#REF!</definedName>
    <definedName name="ไ" localSheetId="2" hidden="1">#REF!</definedName>
    <definedName name="ไ" localSheetId="0" hidden="1">#REF!</definedName>
    <definedName name="ไ" hidden="1">#REF!</definedName>
    <definedName name="ก" localSheetId="1">#REF!</definedName>
    <definedName name="ก" localSheetId="0">#REF!</definedName>
    <definedName name="ก">#REF!</definedName>
    <definedName name="ก__1" localSheetId="1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2">#REF!</definedName>
    <definedName name="กห" localSheetId="4">#REF!</definedName>
    <definedName name="กห" localSheetId="0">#REF!</definedName>
    <definedName name="กห">#REF!</definedName>
    <definedName name="กห_1" localSheetId="1">#REF!</definedName>
    <definedName name="กห_1" localSheetId="2">#REF!</definedName>
    <definedName name="กห_1" localSheetId="4">#REF!</definedName>
    <definedName name="กห_1" localSheetId="0">#REF!</definedName>
    <definedName name="กห_1">#REF!</definedName>
    <definedName name="กห_2" localSheetId="1">#REF!</definedName>
    <definedName name="กห_2" localSheetId="2">#REF!</definedName>
    <definedName name="กห_2" localSheetId="4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2">#REF!</definedName>
    <definedName name="กาน" localSheetId="4">#REF!</definedName>
    <definedName name="กาน" localSheetId="0">#REF!</definedName>
    <definedName name="กาน">"#ref!"</definedName>
    <definedName name="การสว" localSheetId="1">#REF!</definedName>
    <definedName name="การสว" localSheetId="3">#REF!</definedName>
    <definedName name="การสว" localSheetId="0">#REF!</definedName>
    <definedName name="การสว">#REF!</definedName>
    <definedName name="กาหนยดายด" localSheetId="2">#REF!</definedName>
    <definedName name="กาหนยดายด" localSheetId="4">#REF!</definedName>
    <definedName name="กาหนยดายด" localSheetId="0">#REF!</definedName>
    <definedName name="กาหนยดายด">#N/A</definedName>
    <definedName name="กำ" localSheetId="1">#REF!</definedName>
    <definedName name="กำ" localSheetId="2">#REF!</definedName>
    <definedName name="กำ" localSheetId="4">#REF!</definedName>
    <definedName name="กำ" localSheetId="0">#REF!</definedName>
    <definedName name="กำ">#REF!</definedName>
    <definedName name="กำไรครับ" localSheetId="1" hidden="1">#REF!</definedName>
    <definedName name="กำไรครับ" localSheetId="2" hidden="1">#REF!</definedName>
    <definedName name="กำไรครับ" localSheetId="4" hidden="1">#REF!</definedName>
    <definedName name="กำไรครับ" localSheetId="0" hidden="1">#REF!</definedName>
    <definedName name="กำไรครับ" hidden="1">#REF!</definedName>
    <definedName name="กิ" localSheetId="1">#REF!</definedName>
    <definedName name="กิ" localSheetId="2">#REF!</definedName>
    <definedName name="กิ" localSheetId="4">#REF!</definedName>
    <definedName name="กิ" localSheetId="0">#REF!</definedName>
    <definedName name="กิ">#REF!</definedName>
    <definedName name="กิด้กื" localSheetId="2">#REF!</definedName>
    <definedName name="กิด้กื" localSheetId="4">#REF!</definedName>
    <definedName name="กิด้กื" localSheetId="0">#REF!</definedName>
    <definedName name="กิด้กื">"#ref!"</definedName>
    <definedName name="เก" localSheetId="1">#REF!</definedName>
    <definedName name="เก" localSheetId="2">#REF!</definedName>
    <definedName name="เก" localSheetId="0">#REF!</definedName>
    <definedName name="เก">#REF!</definedName>
    <definedName name="แก" localSheetId="1">#REF!</definedName>
    <definedName name="แก" localSheetId="0">#REF!</definedName>
    <definedName name="แก">#REF!</definedName>
    <definedName name="แกก" localSheetId="1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2">#REF!</definedName>
    <definedName name="ขขข" localSheetId="3">#REF!</definedName>
    <definedName name="ขขข" localSheetId="4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2">#REF!</definedName>
    <definedName name="ค่าภาชนะบรรจุ" localSheetId="4">#REF!</definedName>
    <definedName name="ค่าภาชนะบรรจุ" localSheetId="0">#REF!</definedName>
    <definedName name="ค่าภาชนะบรรจุ">"#ref!"</definedName>
    <definedName name="ค่ารับรอง" localSheetId="1">#REF!</definedName>
    <definedName name="ค่ารับรอง" localSheetId="3">#REF!</definedName>
    <definedName name="ค่ารับรอง" localSheetId="0">#REF!</definedName>
    <definedName name="ค่ารับรอง">#REF!</definedName>
    <definedName name="คำนวณภาษี" localSheetId="1">#REF!</definedName>
    <definedName name="คำนวณภาษี" localSheetId="0">#REF!</definedName>
    <definedName name="คำนวณภาษี">#REF!</definedName>
    <definedName name="ฆฆ" localSheetId="1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2">#REF!</definedName>
    <definedName name="จำนวนทรายขาว" localSheetId="4">#REF!</definedName>
    <definedName name="จำนวนทรายขาว" localSheetId="0">#REF!</definedName>
    <definedName name="จำนวนทรายขาว">"#ref!"</definedName>
    <definedName name="จำนวนทรายดิบ" localSheetId="2">#REF!</definedName>
    <definedName name="จำนวนทรายดิบ" localSheetId="4">#REF!</definedName>
    <definedName name="จำนวนทรายดิบ" localSheetId="0">#REF!</definedName>
    <definedName name="จำนวนทรายดิบ">"#ref!"</definedName>
    <definedName name="จู" localSheetId="1">#REF!</definedName>
    <definedName name="จู" localSheetId="3">#REF!</definedName>
    <definedName name="จู" localSheetId="0">#REF!</definedName>
    <definedName name="จู">#REF!</definedName>
    <definedName name="ฉ352" localSheetId="1">#REF!</definedName>
    <definedName name="ฉ352" localSheetId="0">#REF!</definedName>
    <definedName name="ฉ352">#REF!</definedName>
    <definedName name="ฉ368" localSheetId="1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 localSheetId="3">#REF!</definedName>
    <definedName name="ชั่วโมงการอบยาง" localSheetId="4">#REF!</definedName>
    <definedName name="ชั่วโมงการอบยาง" localSheetId="0">#REF!</definedName>
    <definedName name="ชั่วโมงการอบยาง">#REF!</definedName>
    <definedName name="ฌ็" localSheetId="1">#REF!</definedName>
    <definedName name="ฌ็" localSheetId="2">#REF!</definedName>
    <definedName name="ฌ็" localSheetId="4">#REF!</definedName>
    <definedName name="ฌ็" localSheetId="0">#REF!</definedName>
    <definedName name="ฌ็">#REF!</definedName>
    <definedName name="ฏฏ" localSheetId="2">#REF!</definedName>
    <definedName name="ฏฏ" localSheetId="4">#REF!</definedName>
    <definedName name="ฏฏ" localSheetId="0">#REF!</definedName>
    <definedName name="ฏฏ">"#ref!"</definedName>
    <definedName name="ด" localSheetId="1">#REF!</definedName>
    <definedName name="ด" localSheetId="2" hidden="1">#REF!</definedName>
    <definedName name="ด" localSheetId="3">#REF!</definedName>
    <definedName name="ด" localSheetId="4" hidden="1">#REF!</definedName>
    <definedName name="ด" localSheetId="0" hidden="1">#REF!</definedName>
    <definedName name="ด">#REF!</definedName>
    <definedName name="ดก" localSheetId="1">#REF!</definedName>
    <definedName name="ดก" localSheetId="2">#REF!</definedName>
    <definedName name="ดก" localSheetId="4">#REF!</definedName>
    <definedName name="ดก" localSheetId="0">#REF!</definedName>
    <definedName name="ดก">#REF!</definedName>
    <definedName name="ดกด" localSheetId="1">#REF!</definedName>
    <definedName name="ดกด" localSheetId="2">#REF!</definedName>
    <definedName name="ดกด" localSheetId="4">#REF!</definedName>
    <definedName name="ดกด" localSheetId="0">#REF!</definedName>
    <definedName name="ดกด">#REF!</definedName>
    <definedName name="ด้ด่เ" localSheetId="2">#REF!</definedName>
    <definedName name="ด้ด่เ" localSheetId="4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2">#REF!</definedName>
    <definedName name="เด" localSheetId="3">#REF!</definedName>
    <definedName name="เด" localSheetId="4">#REF!</definedName>
    <definedName name="เด" localSheetId="0">#REF!</definedName>
    <definedName name="เด">#REF!</definedName>
    <definedName name="เดกะ" localSheetId="2">#REF!</definedName>
    <definedName name="เดกะ" localSheetId="4">#REF!</definedName>
    <definedName name="เดกะ" localSheetId="0">#REF!</definedName>
    <definedName name="เดกะ">#REF!</definedName>
    <definedName name="ต้นทุนทรายดิบ" localSheetId="2">#REF!</definedName>
    <definedName name="ต้นทุนทรายดิบ" localSheetId="4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1">#REF!</definedName>
    <definedName name="ต้นทุนทรายดิบต่อกระสอบ" localSheetId="3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1">#REF!</definedName>
    <definedName name="ตาราง" localSheetId="2">#REF!</definedName>
    <definedName name="ตาราง" localSheetId="0">#REF!</definedName>
    <definedName name="ตาราง">#REF!</definedName>
    <definedName name="ตาราง1" localSheetId="1">#REF!</definedName>
    <definedName name="ตาราง1" localSheetId="0">#REF!</definedName>
    <definedName name="ตาราง1">#REF!</definedName>
    <definedName name="ตาราง2" localSheetId="2">#REF!</definedName>
    <definedName name="ตาราง2" localSheetId="4">#REF!</definedName>
    <definedName name="ตาราง2">#REF!</definedName>
    <definedName name="ตารางเดือน7" localSheetId="1">#REF!</definedName>
    <definedName name="ตารางเดือน7" localSheetId="2">#REF!</definedName>
    <definedName name="ตารางเดือน7" localSheetId="4">#REF!</definedName>
    <definedName name="ตารางเดือน7" localSheetId="0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 localSheetId="4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 localSheetId="4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2">#REF!</definedName>
    <definedName name="ถุงมือสุ่มก่อนชั่ง" localSheetId="4">#REF!</definedName>
    <definedName name="ถุงมือสุ่มก่อนชั่ง" localSheetId="0">#REF!</definedName>
    <definedName name="ถุงมือสุ่มก่อนชั่ง">#REF!</definedName>
    <definedName name="ท" localSheetId="1">#REF!</definedName>
    <definedName name="ท" localSheetId="2">#REF!</definedName>
    <definedName name="ท" localSheetId="4">#REF!</definedName>
    <definedName name="ท" localSheetId="0">#REF!</definedName>
    <definedName name="ท">#REF!</definedName>
    <definedName name="ทใ" localSheetId="1">#REF!</definedName>
    <definedName name="ทใ" localSheetId="2">#REF!</definedName>
    <definedName name="ทใ" localSheetId="4">#REF!</definedName>
    <definedName name="ทใ" localSheetId="0">#REF!</definedName>
    <definedName name="ทใ">#REF!</definedName>
    <definedName name="ททท" localSheetId="1" hidden="1">#REF!</definedName>
    <definedName name="ททท" localSheetId="2" hidden="1">#REF!</definedName>
    <definedName name="ททท" localSheetId="4" hidden="1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2">#REF!</definedName>
    <definedName name="ทรายดิบที่ใช้ทำทรายขาว" localSheetId="4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1">#REF!</definedName>
    <definedName name="ทั" localSheetId="3">#REF!</definedName>
    <definedName name="ทั" localSheetId="0">#REF!</definedName>
    <definedName name="ทั">#REF!</definedName>
    <definedName name="ทา" localSheetId="1">#REF!</definedName>
    <definedName name="ทา" localSheetId="0">#REF!</definedName>
    <definedName name="ทา">#REF!</definedName>
    <definedName name="เทรลเลอร์" localSheetId="1">#REF!</definedName>
    <definedName name="เทรลเลอร์" localSheetId="2">#REF!</definedName>
    <definedName name="เทรลเลอร์" localSheetId="4">#REF!</definedName>
    <definedName name="เทรลเลอร์" localSheetId="0">#REF!</definedName>
    <definedName name="เทรลเลอร์">#REF!</definedName>
    <definedName name="ใท" localSheetId="2" hidden="1">#REF!</definedName>
    <definedName name="ใท" localSheetId="3" hidden="1">#REF!</definedName>
    <definedName name="ใท" localSheetId="4" hidden="1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2">#REF!</definedName>
    <definedName name="แบงค์" localSheetId="4">#REF!</definedName>
    <definedName name="แบงค์" localSheetId="0">#REF!</definedName>
    <definedName name="แบงค์">"#ref!"</definedName>
    <definedName name="ปปป" localSheetId="1">#REF!</definedName>
    <definedName name="ปปป" localSheetId="2">#REF!</definedName>
    <definedName name="ปปป" localSheetId="0">#REF!</definedName>
    <definedName name="ปปป">#REF!</definedName>
    <definedName name="ปผ" localSheetId="1">#REF!</definedName>
    <definedName name="ปผ" localSheetId="0">#REF!</definedName>
    <definedName name="ปผ">#REF!</definedName>
    <definedName name="ประก_นส_งออ_1" localSheetId="1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1">#REF!</definedName>
    <definedName name="ประกันส่งออ" localSheetId="2">#REF!</definedName>
    <definedName name="ประกันส่งออ" localSheetId="3">#REF!</definedName>
    <definedName name="ประกันส่งออ" localSheetId="4">#REF!</definedName>
    <definedName name="ประกันส่งออ" localSheetId="0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 localSheetId="4">#REF!</definedName>
    <definedName name="ประกันส่งออก" localSheetId="0">#REF!</definedName>
    <definedName name="ประกันส่งออก">#REF!</definedName>
    <definedName name="ปห" localSheetId="1">#REF!</definedName>
    <definedName name="ปห" localSheetId="2">#REF!</definedName>
    <definedName name="ปห" localSheetId="4">#REF!</definedName>
    <definedName name="ปห" localSheetId="0">#REF!</definedName>
    <definedName name="ปห">#REF!</definedName>
    <definedName name="ปแอ" localSheetId="1">#REF!</definedName>
    <definedName name="ปแอ" localSheetId="0">#REF!</definedName>
    <definedName name="ปแอ">#REF!</definedName>
    <definedName name="ผแ" localSheetId="1">#REF!</definedName>
    <definedName name="ผแ" localSheetId="2">#REF!</definedName>
    <definedName name="ผแ" localSheetId="4">#REF!</definedName>
    <definedName name="ผแ" localSheetId="0">#REF!</definedName>
    <definedName name="ผแ">#REF!</definedName>
    <definedName name="ผผ" localSheetId="2">#REF!</definedName>
    <definedName name="ผผ" localSheetId="4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1">#REF!</definedName>
    <definedName name="ผฟฟฟ" localSheetId="2">#REF!</definedName>
    <definedName name="ผฟฟฟ" localSheetId="3">#REF!</definedName>
    <definedName name="ผฟฟฟ" localSheetId="4">#REF!</definedName>
    <definedName name="ผฟฟฟ" localSheetId="0">#REF!</definedName>
    <definedName name="ผฟฟฟ">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 localSheetId="4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 localSheetId="4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 localSheetId="4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1">#REF!</definedName>
    <definedName name="แผ" localSheetId="3">#REF!</definedName>
    <definedName name="แผ" localSheetId="0">#REF!</definedName>
    <definedName name="แผ">#REF!</definedName>
    <definedName name="ฝ" localSheetId="1">#REF!</definedName>
    <definedName name="ฝ" localSheetId="2">#REF!</definedName>
    <definedName name="ฝ" localSheetId="4">#REF!</definedName>
    <definedName name="ฝ" localSheetId="0">#REF!</definedName>
    <definedName name="ฝ">#REF!</definedName>
    <definedName name="พ" localSheetId="1">#REF!</definedName>
    <definedName name="พ" localSheetId="2">#REF!</definedName>
    <definedName name="พ" localSheetId="4">#REF!</definedName>
    <definedName name="พ" localSheetId="0">#REF!</definedName>
    <definedName name="พ">#REF!</definedName>
    <definedName name="พเ" localSheetId="2">#REF!</definedName>
    <definedName name="พเ" localSheetId="4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2">#REF!</definedName>
    <definedName name="พพพ" localSheetId="4">#REF!</definedName>
    <definedName name="พพพ" localSheetId="0">#REF!</definedName>
    <definedName name="พพพ">"#ref!"</definedName>
    <definedName name="พส" localSheetId="1">#REF!</definedName>
    <definedName name="พส" localSheetId="3">#REF!</definedName>
    <definedName name="พส" localSheetId="0">#REF!</definedName>
    <definedName name="พส">#REF!</definedName>
    <definedName name="พะ" localSheetId="1">#REF!</definedName>
    <definedName name="พะ" localSheetId="0">#REF!</definedName>
    <definedName name="พะ">#REF!</definedName>
    <definedName name="พำ" localSheetId="1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2">#REF!</definedName>
    <definedName name="เพไ" localSheetId="4">#REF!</definedName>
    <definedName name="เพไ" localSheetId="0">#REF!</definedName>
    <definedName name="เพไ">"#ref!"</definedName>
    <definedName name="ฟ" localSheetId="1">#REF!</definedName>
    <definedName name="ฟ" localSheetId="2">#REF!</definedName>
    <definedName name="ฟ" localSheetId="0">#REF!</definedName>
    <definedName name="ฟ">#REF!</definedName>
    <definedName name="ฟ_1" localSheetId="1">#REF!</definedName>
    <definedName name="ฟ_1" localSheetId="0">#REF!</definedName>
    <definedName name="ฟ_1">#REF!</definedName>
    <definedName name="ฟ_2" localSheetId="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1">#REF!</definedName>
    <definedName name="ฟ1200" localSheetId="2">#REF!</definedName>
    <definedName name="ฟ1200" localSheetId="3">#REF!</definedName>
    <definedName name="ฟ1200" localSheetId="4">#REF!</definedName>
    <definedName name="ฟ1200" localSheetId="0">#REF!</definedName>
    <definedName name="ฟ1200">#REF!</definedName>
    <definedName name="ฟ200" localSheetId="1">#REF!</definedName>
    <definedName name="ฟ200" localSheetId="2">#REF!</definedName>
    <definedName name="ฟ200" localSheetId="4">#REF!</definedName>
    <definedName name="ฟ200" localSheetId="0">#REF!</definedName>
    <definedName name="ฟ200">#REF!</definedName>
    <definedName name="ฟ300" localSheetId="1">#REF!</definedName>
    <definedName name="ฟ300" localSheetId="2">#REF!</definedName>
    <definedName name="ฟ300" localSheetId="3">#REF!</definedName>
    <definedName name="ฟ300" localSheetId="4">#REF!</definedName>
    <definedName name="ฟ300" localSheetId="0">#REF!</definedName>
    <definedName name="ฟ300">#REF!</definedName>
    <definedName name="ฟ360" localSheetId="1">#REF!</definedName>
    <definedName name="ฟ360" localSheetId="2">#REF!</definedName>
    <definedName name="ฟ360" localSheetId="4">#REF!</definedName>
    <definedName name="ฟ360" localSheetId="0">#REF!</definedName>
    <definedName name="ฟ360">#REF!</definedName>
    <definedName name="ฟ850" localSheetId="2">#REF!</definedName>
    <definedName name="ฟ850" localSheetId="4">#REF!</definedName>
    <definedName name="ฟ850" localSheetId="0">#REF!</definedName>
    <definedName name="ฟ850">#REF!</definedName>
    <definedName name="ฟs" localSheetId="2">#REF!</definedName>
    <definedName name="ฟs" localSheetId="4">#REF!</definedName>
    <definedName name="ฟs" localSheetId="0">#REF!</definedName>
    <definedName name="ฟs">"#ref!"</definedName>
    <definedName name="ฟกด" hidden="1">#REF!</definedName>
    <definedName name="ฟกี" localSheetId="1">#REF!</definedName>
    <definedName name="ฟกี" localSheetId="3">#REF!</definedName>
    <definedName name="ฟกี" localSheetId="0">#REF!</definedName>
    <definedName name="ฟกี">#REF!</definedName>
    <definedName name="ฟผ" localSheetId="1">#REF!</definedName>
    <definedName name="ฟผ" localSheetId="0">#REF!</definedName>
    <definedName name="ฟผ">#REF!</definedName>
    <definedName name="ฟฟ" localSheetId="1" hidden="1">#REF!</definedName>
    <definedName name="ฟฟ" localSheetId="2">#REF!</definedName>
    <definedName name="ฟฟ" localSheetId="3" hidden="1">#REF!</definedName>
    <definedName name="ฟฟ" localSheetId="4">#REF!</definedName>
    <definedName name="ฟฟ" localSheetId="0">#REF!</definedName>
    <definedName name="ฟฟ" hidden="1">#REF!</definedName>
    <definedName name="ฟฟก" localSheetId="1">#REF!</definedName>
    <definedName name="ฟฟก" localSheetId="2">#REF!</definedName>
    <definedName name="ฟฟก" localSheetId="4">#REF!</definedName>
    <definedName name="ฟฟก" localSheetId="0">#REF!</definedName>
    <definedName name="ฟฟก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0">#REF!</definedName>
    <definedName name="ฟฟฟ">#REF!</definedName>
    <definedName name="ฟฟฟฟฟ" localSheetId="2">#REF!</definedName>
    <definedName name="ฟฟฟฟฟ" localSheetId="4">#REF!</definedName>
    <definedName name="ฟฟฟฟฟ" localSheetId="0">#REF!</definedName>
    <definedName name="ฟฟฟฟฟ">"#ref!"</definedName>
    <definedName name="ฟหฟ" localSheetId="1" hidden="1">#REF!</definedName>
    <definedName name="ฟหฟ" localSheetId="2" hidden="1">#REF!</definedName>
    <definedName name="ฟหฟ" localSheetId="4" hidden="1">#REF!</definedName>
    <definedName name="ฟหฟ" localSheetId="0" hidden="1">#REF!</definedName>
    <definedName name="ฟหฟ" hidden="1">#REF!</definedName>
    <definedName name="ฟาร" localSheetId="1">#REF!</definedName>
    <definedName name="ฟาร" localSheetId="0">#REF!</definedName>
    <definedName name="ฟาร">#REF!</definedName>
    <definedName name="ฟๆ" localSheetId="1" hidden="1">#REF!</definedName>
    <definedName name="ฟๆ" localSheetId="0" hidden="1">#REF!</definedName>
    <definedName name="ฟๆ" hidden="1">#REF!</definedName>
    <definedName name="ภาระ1">#REF!</definedName>
    <definedName name="ม" localSheetId="1">#REF!</definedName>
    <definedName name="ม" localSheetId="2">#REF!</definedName>
    <definedName name="ม" localSheetId="3">#REF!</definedName>
    <definedName name="ม" localSheetId="4">#REF!</definedName>
    <definedName name="ม">#REF!</definedName>
    <definedName name="มใ" localSheetId="1" hidden="1">#REF!</definedName>
    <definedName name="มใ" localSheetId="2" hidden="1">#REF!</definedName>
    <definedName name="มใ" localSheetId="4" hidden="1">#REF!</definedName>
    <definedName name="มใ" localSheetId="0" hidden="1">#REF!</definedName>
    <definedName name="มใ" hidden="1">#REF!</definedName>
    <definedName name="มด" localSheetId="1">#REF!</definedName>
    <definedName name="มด" localSheetId="2">#REF!</definedName>
    <definedName name="มด" localSheetId="4">#REF!</definedName>
    <definedName name="มด" localSheetId="0">#REF!</definedName>
    <definedName name="มด">#REF!</definedName>
    <definedName name="มม" localSheetId="1">#REF!</definedName>
    <definedName name="มม" localSheetId="2">#REF!</definedName>
    <definedName name="มม" localSheetId="4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2">#REF!</definedName>
    <definedName name="ยน" localSheetId="4">#REF!</definedName>
    <definedName name="ยน" localSheetId="0">#REF!</definedName>
    <definedName name="ยน">"#ref!"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1">#REF!</definedName>
    <definedName name="ยยย" localSheetId="2">#REF!</definedName>
    <definedName name="ยยย" localSheetId="4">#REF!</definedName>
    <definedName name="ยยย" localSheetId="0">#REF!</definedName>
    <definedName name="ยยย">#REF!</definedName>
    <definedName name="ยยยย" localSheetId="1">#REF!</definedName>
    <definedName name="ยยยย" localSheetId="2">#REF!</definedName>
    <definedName name="ยยยย" localSheetId="4">#REF!</definedName>
    <definedName name="ยยยย" localSheetId="0">#REF!</definedName>
    <definedName name="ยยยย">#REF!</definedName>
    <definedName name="ร" localSheetId="1">#REF!</definedName>
    <definedName name="ร" localSheetId="2">#REF!</definedName>
    <definedName name="ร" localSheetId="4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1" hidden="1">#REF!</definedName>
    <definedName name="รั" localSheetId="2" hidden="1">#REF!</definedName>
    <definedName name="รั" localSheetId="4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2">#REF!</definedName>
    <definedName name="ราคาประเมินACL" localSheetId="4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 localSheetId="4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 localSheetId="4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 localSheetId="4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2">#REF!</definedName>
    <definedName name="ส" localSheetId="4">#REF!</definedName>
    <definedName name="ส" localSheetId="0">#REF!</definedName>
    <definedName name="ส">"#ref!"</definedName>
    <definedName name="ส_นค_า_1" localSheetId="1">#REF!</definedName>
    <definedName name="ส_นค_า_1" localSheetId="3">#REF!</definedName>
    <definedName name="ส_นค_า_1" localSheetId="0">#REF!</definedName>
    <definedName name="ส_นค_า_1">#REF!</definedName>
    <definedName name="ส_นค_า_2" localSheetId="1">#REF!</definedName>
    <definedName name="ส_นค_า_2" localSheetId="0">#REF!</definedName>
    <definedName name="ส_นค_า_2">#REF!</definedName>
    <definedName name="ส_นค_า_3" localSheetId="1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1">#REF!</definedName>
    <definedName name="สน" localSheetId="2">#REF!</definedName>
    <definedName name="สน" localSheetId="3">#REF!</definedName>
    <definedName name="สน" localSheetId="4">#REF!</definedName>
    <definedName name="สน" localSheetId="0">#REF!</definedName>
    <definedName name="สน">#REF!</definedName>
    <definedName name="สนน" localSheetId="1">#REF!</definedName>
    <definedName name="สนน" localSheetId="2">#REF!</definedName>
    <definedName name="สนน" localSheetId="4">#REF!</definedName>
    <definedName name="สนน" localSheetId="0">#REF!</definedName>
    <definedName name="สนน">#REF!</definedName>
    <definedName name="สพ" localSheetId="1">#REF!</definedName>
    <definedName name="สพ" localSheetId="2">#REF!</definedName>
    <definedName name="สพ" localSheetId="4">#REF!</definedName>
    <definedName name="สพ" localSheetId="0">#REF!</definedName>
    <definedName name="สพ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 localSheetId="0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 localSheetId="4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1">#REF!</definedName>
    <definedName name="สส" localSheetId="2">#REF!</definedName>
    <definedName name="สส" localSheetId="3">#REF!</definedName>
    <definedName name="สส" localSheetId="4">#REF!</definedName>
    <definedName name="สส" localSheetId="0">#REF!</definedName>
    <definedName name="สส">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2">#REF!</definedName>
    <definedName name="สาย" localSheetId="4">#REF!</definedName>
    <definedName name="สาย" localSheetId="0">#REF!</definedName>
    <definedName name="สาย">#REF!</definedName>
    <definedName name="สินค้า" localSheetId="1">#REF!</definedName>
    <definedName name="สินค้า" localSheetId="2">#REF!</definedName>
    <definedName name="สินค้า" localSheetId="4">#REF!</definedName>
    <definedName name="สินค้า" localSheetId="0">#REF!</definedName>
    <definedName name="สินค้า">#REF!</definedName>
    <definedName name="ห" localSheetId="1">#REF!</definedName>
    <definedName name="ห" localSheetId="2">#REF!</definedName>
    <definedName name="ห" localSheetId="4">#REF!</definedName>
    <definedName name="ห" localSheetId="0">#REF!</definedName>
    <definedName name="ห">#REF!</definedName>
    <definedName name="หก" localSheetId="1">#REF!</definedName>
    <definedName name="หก" localSheetId="0">#REF!</definedName>
    <definedName name="หก">#REF!</definedName>
    <definedName name="หกด" localSheetId="1">#REF!</definedName>
    <definedName name="หกด" localSheetId="2">#REF!</definedName>
    <definedName name="หกด" localSheetId="4">#REF!</definedName>
    <definedName name="หกด" localSheetId="0">#REF!</definedName>
    <definedName name="หกด">#REF!</definedName>
    <definedName name="หด" localSheetId="1">#REF!</definedName>
    <definedName name="หด" localSheetId="2">#REF!</definedName>
    <definedName name="หด" localSheetId="4">#REF!</definedName>
    <definedName name="หด" localSheetId="0">#REF!</definedName>
    <definedName name="หด">#REF!</definedName>
    <definedName name="หป" localSheetId="1">#REF!</definedName>
    <definedName name="หป" localSheetId="2">#REF!</definedName>
    <definedName name="หป" localSheetId="4">#REF!</definedName>
    <definedName name="หป" localSheetId="0">#REF!</definedName>
    <definedName name="หป">#REF!</definedName>
    <definedName name="หปไ" localSheetId="1">#REF!</definedName>
    <definedName name="หปไ" localSheetId="2">#REF!</definedName>
    <definedName name="หปไ" localSheetId="4">#REF!</definedName>
    <definedName name="หปไ" localSheetId="0">#REF!</definedName>
    <definedName name="หปไ">#REF!</definedName>
    <definedName name="หฟ" localSheetId="1">#REF!</definedName>
    <definedName name="หฟ" localSheetId="2">#REF!</definedName>
    <definedName name="หฟ" localSheetId="4">#REF!</definedName>
    <definedName name="หฟ" localSheetId="0">#REF!</definedName>
    <definedName name="หฟ">#REF!</definedName>
    <definedName name="หฟก" localSheetId="1">#REF!</definedName>
    <definedName name="หฟก" localSheetId="2">#REF!</definedName>
    <definedName name="หฟก" localSheetId="4">#REF!</definedName>
    <definedName name="หฟก" localSheetId="0">#REF!</definedName>
    <definedName name="หฟก">#REF!</definedName>
    <definedName name="หฟๆ" localSheetId="1">#REF!</definedName>
    <definedName name="หฟๆ" localSheetId="2">#REF!</definedName>
    <definedName name="หฟๆ" localSheetId="4">#REF!</definedName>
    <definedName name="หฟๆ">#REF!</definedName>
    <definedName name="หมายเหตุ" localSheetId="1" hidden="1">#REF!</definedName>
    <definedName name="หมายเหตุ" localSheetId="2" hidden="1">#REF!</definedName>
    <definedName name="หมายเหตุ" localSheetId="4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1" hidden="1">#REF!</definedName>
    <definedName name="หไย" localSheetId="0" hidden="1">#REF!</definedName>
    <definedName name="หไย" hidden="1">#REF!</definedName>
    <definedName name="หหห" localSheetId="2">#REF!</definedName>
    <definedName name="หหห" localSheetId="4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2">#REF!</definedName>
    <definedName name="อำ" localSheetId="4">#REF!</definedName>
    <definedName name="อำ" localSheetId="0">#REF!</definedName>
    <definedName name="อำ">"#ref!"</definedName>
    <definedName name="ไอ" localSheetId="1">#REF!</definedName>
    <definedName name="ไอ" localSheetId="2">#REF!</definedName>
    <definedName name="ไอ" localSheetId="0">#REF!</definedName>
    <definedName name="ไอ">#REF!</definedName>
    <definedName name="ฮธฯฯ" localSheetId="1">#REF!</definedName>
    <definedName name="ฮธฯฯ" localSheetId="2">#REF!</definedName>
    <definedName name="ฮธฯฯ" localSheetId="4">#REF!</definedName>
    <definedName name="ฮธฯฯ" localSheetId="0">#REF!</definedName>
    <definedName name="ฮธฯฯ">#REF!</definedName>
    <definedName name="ๆ" localSheetId="1">#REF!</definedName>
    <definedName name="ๆ" localSheetId="2">#REF!</definedName>
    <definedName name="ๆ" localSheetId="4">#REF!</definedName>
    <definedName name="ๆ" localSheetId="0">#REF!</definedName>
    <definedName name="ๆ">#REF!</definedName>
    <definedName name="ๆไ" localSheetId="1">#REF!</definedName>
    <definedName name="ๆไ" localSheetId="2">#REF!</definedName>
    <definedName name="ๆไ" localSheetId="3">#REF!</definedName>
    <definedName name="ๆไ" localSheetId="4">#REF!</definedName>
    <definedName name="ๆไ" localSheetId="0">#REF!</definedName>
    <definedName name="ๆไ">#REF!</definedName>
    <definedName name="ๆไฟ" localSheetId="1">#REF!</definedName>
    <definedName name="ๆไฟ" localSheetId="2">#REF!</definedName>
    <definedName name="ๆไฟ" localSheetId="4">#REF!</definedName>
    <definedName name="ๆไฟ" localSheetId="0">#REF!</definedName>
    <definedName name="ๆไฟ">#REF!</definedName>
    <definedName name="ๆๆ" localSheetId="1">#REF!</definedName>
    <definedName name="ๆๆ" localSheetId="2">#REF!</definedName>
    <definedName name="ๆๆ" localSheetId="4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42" i="187" l="1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<sst xmlns="http://schemas.openxmlformats.org/spreadsheetml/2006/main" count="946" uniqueCount="467">
  <si>
    <t>บาท</t>
  </si>
  <si>
    <t>%</t>
  </si>
  <si>
    <t>Total</t>
  </si>
  <si>
    <t>รายได้อื่น</t>
  </si>
  <si>
    <t>X3</t>
  </si>
  <si>
    <t>รายการ</t>
  </si>
  <si>
    <t>รายได้</t>
  </si>
  <si>
    <t>ค่าใช้จ่าย</t>
  </si>
  <si>
    <t>-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</si>
  <si>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</si>
  <si>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</si>
  <si>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</si>
  <si>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</si>
  <si>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</si>
  <si>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</si>
  <si>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</si>
  <si>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</si>
  <si>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1.</t>
  </si>
  <si>
    <t>2.</t>
  </si>
  <si>
    <t>Diff</t>
  </si>
  <si>
    <t>Per Audit</t>
  </si>
  <si>
    <t>4.</t>
  </si>
  <si>
    <t>3.</t>
  </si>
  <si>
    <t>5.</t>
  </si>
  <si>
    <t>6.</t>
  </si>
  <si>
    <t>7.</t>
  </si>
  <si>
    <t>8.</t>
  </si>
  <si>
    <t>10.</t>
  </si>
  <si>
    <t>11.</t>
  </si>
  <si>
    <t>12.</t>
  </si>
  <si>
    <t>15.</t>
  </si>
  <si>
    <t>16.</t>
  </si>
  <si>
    <t>17.</t>
  </si>
  <si>
    <t>18.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</si>
  <si>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</si>
  <si>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</si>
  <si>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</si>
  <si>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</si>
  <si>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</si>
  <si>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</si>
  <si>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</si>
  <si>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</si>
  <si>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</si>
  <si>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</si>
  <si>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</si>
  <si>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</si>
  <si>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</si>
  <si>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</si>
  <si>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</si>
  <si>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</si>
  <si>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</si>
  <si>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</si>
  <si>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</si>
  <si>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</si>
  <si>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</si>
  <si>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</si>
  <si>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</si>
  <si>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</si>
  <si>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</si>
  <si>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</si>
  <si>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</si>
  <si>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</si>
  <si>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</si>
  <si>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</si>
  <si>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ค่าใช้จ่ายอื่น</t>
  </si>
  <si>
    <t>9.</t>
  </si>
  <si>
    <t>X2-D</t>
  </si>
  <si>
    <t>บจก.ดี เค ไรซ์ มิลล์</t>
  </si>
  <si>
    <t>บจก.ศรีสะเกษธัญญะกิจ ไรซ์</t>
  </si>
  <si>
    <t>W. WING YIP PLC</t>
  </si>
  <si>
    <t>4.2</t>
  </si>
  <si>
    <t>Depreciation</t>
  </si>
  <si>
    <t>General information</t>
  </si>
  <si>
    <t>Percentage of shareholding (%)</t>
  </si>
  <si>
    <t xml:space="preserve">Country of </t>
  </si>
  <si>
    <t>Company's Name</t>
  </si>
  <si>
    <t>Nature of Business</t>
  </si>
  <si>
    <t>incorporation</t>
  </si>
  <si>
    <t>Thailand</t>
  </si>
  <si>
    <t>Significant accounting policies</t>
  </si>
  <si>
    <t>4.1</t>
  </si>
  <si>
    <t>Cash and cash equivalents</t>
  </si>
  <si>
    <t>Inventories</t>
  </si>
  <si>
    <t>Property, plant and equipment</t>
  </si>
  <si>
    <t>Intangible assets</t>
  </si>
  <si>
    <t>Management benefit expenses</t>
  </si>
  <si>
    <t>(Unit : Baht)</t>
  </si>
  <si>
    <t>Buildings and improvement</t>
  </si>
  <si>
    <t>Related party transactions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</si>
  <si>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</si>
  <si>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</si>
  <si>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</si>
  <si>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</si>
  <si>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</si>
  <si>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</si>
  <si>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</si>
  <si>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</si>
  <si>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</si>
  <si>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</si>
  <si>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The pricing policies for particular type of transactions are explained further below:</t>
  </si>
  <si>
    <t>Transactions</t>
  </si>
  <si>
    <t>Pricing policy</t>
  </si>
  <si>
    <t>Sales of goods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</si>
  <si>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</si>
  <si>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</si>
  <si>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</si>
  <si>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</si>
  <si>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</si>
  <si>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</si>
  <si>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</si>
  <si>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</si>
  <si>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</si>
  <si>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</si>
  <si>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Related party transactions (continue)</t>
  </si>
  <si>
    <t>Transactions with parent company</t>
  </si>
  <si>
    <t>Other expense</t>
  </si>
  <si>
    <t>Transactions with directors</t>
  </si>
  <si>
    <t>Interest expense</t>
  </si>
  <si>
    <t>Trade receivables</t>
  </si>
  <si>
    <t>Subsidiary company</t>
  </si>
  <si>
    <t>Related parties</t>
  </si>
  <si>
    <t>Director</t>
  </si>
  <si>
    <t>Less</t>
  </si>
  <si>
    <t>Rental deposits and guarantee</t>
  </si>
  <si>
    <t xml:space="preserve">Trade and other current payables </t>
  </si>
  <si>
    <t>Accrued interest expenses</t>
  </si>
  <si>
    <t>Short-term benefits</t>
  </si>
  <si>
    <t>Post-employment benefits</t>
  </si>
  <si>
    <t>Supplementary disclosure of cash flow information</t>
  </si>
  <si>
    <t xml:space="preserve"> Trade and other current receivables</t>
  </si>
  <si>
    <t>Other current receivables</t>
  </si>
  <si>
    <t>Net</t>
  </si>
  <si>
    <t>Prepaid expenses</t>
  </si>
  <si>
    <t>Advance payment for goods</t>
  </si>
  <si>
    <t>Others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</si>
  <si>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</si>
  <si>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</si>
  <si>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</si>
  <si>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</si>
  <si>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</si>
  <si>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</si>
  <si>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</si>
  <si>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</si>
  <si>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</si>
  <si>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Finished goods</t>
  </si>
  <si>
    <t>Work-in-process</t>
  </si>
  <si>
    <t>Raw materials</t>
  </si>
  <si>
    <t>Packing materials</t>
  </si>
  <si>
    <t>Spare parts and factory supplies</t>
  </si>
  <si>
    <t>Paid-up capital (Baht)</t>
  </si>
  <si>
    <t>Shareholding percentage</t>
  </si>
  <si>
    <t>Cost (Baht)</t>
  </si>
  <si>
    <t xml:space="preserve">Thai Ha Innovative Foods </t>
  </si>
  <si>
    <t>Land and improvement</t>
  </si>
  <si>
    <t>Interest rate (%)</t>
  </si>
  <si>
    <t>Peroid (Month)</t>
  </si>
  <si>
    <t>Promissory notes</t>
  </si>
  <si>
    <t>Trade and other current payables</t>
  </si>
  <si>
    <t>Trade payables</t>
  </si>
  <si>
    <t>Other payables</t>
  </si>
  <si>
    <t>As at</t>
  </si>
  <si>
    <t>Add</t>
  </si>
  <si>
    <t>Administrative expenses</t>
  </si>
  <si>
    <t>Subordinated perpetual debentures</t>
  </si>
  <si>
    <t>Income tax income (expenses)</t>
  </si>
  <si>
    <t>Current income tax :</t>
  </si>
  <si>
    <t>Deferred tax :</t>
  </si>
  <si>
    <t xml:space="preserve">Income tax income reported in the statements </t>
  </si>
  <si>
    <t>of comprehensive income</t>
  </si>
  <si>
    <t>Segment Information</t>
  </si>
  <si>
    <t>Revenue from external customer</t>
  </si>
  <si>
    <t>Intersegment revenues</t>
  </si>
  <si>
    <t>Gross profit of the segment</t>
  </si>
  <si>
    <t>Unallocated income and expense :</t>
  </si>
  <si>
    <t>Distribution costs</t>
  </si>
  <si>
    <t>Financial costs</t>
  </si>
  <si>
    <t>Segment Information (continue)</t>
  </si>
  <si>
    <t>Other assets</t>
  </si>
  <si>
    <t>Commitments and contingent liabilities</t>
  </si>
  <si>
    <t>Letters of guarantee</t>
  </si>
  <si>
    <t>Foreign currency risk</t>
  </si>
  <si>
    <t>Forward contract</t>
  </si>
  <si>
    <t>Million US dollar</t>
  </si>
  <si>
    <t>Million Baht</t>
  </si>
  <si>
    <t>The selling contract</t>
  </si>
  <si>
    <t>US Dollar</t>
  </si>
  <si>
    <t>Foreign</t>
  </si>
  <si>
    <t>currency</t>
  </si>
  <si>
    <t>(Million)</t>
  </si>
  <si>
    <t>Trade and other current receivables</t>
  </si>
  <si>
    <t>Other current liabilities</t>
  </si>
  <si>
    <t>Fair value hierarchy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</si>
  <si>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</si>
  <si>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</si>
  <si>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</si>
  <si>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</si>
  <si>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</si>
  <si>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assets</t>
  </si>
  <si>
    <t>Amortised</t>
  </si>
  <si>
    <t>cost</t>
  </si>
  <si>
    <t>Financial assets</t>
  </si>
  <si>
    <t>Other current financial assets</t>
  </si>
  <si>
    <t>Total financial assets</t>
  </si>
  <si>
    <t>Financial liabilities</t>
  </si>
  <si>
    <t>Bank overdrafts and short-term</t>
  </si>
  <si>
    <t>Total financial liabilities</t>
  </si>
  <si>
    <t>ข</t>
  </si>
  <si>
    <t>Short-term borrowings</t>
  </si>
  <si>
    <t>Total revenues</t>
  </si>
  <si>
    <t>Profit (loss) before corporate income tax</t>
  </si>
  <si>
    <t>Profit (loss) for the period</t>
  </si>
  <si>
    <t>Surplus on revaluation of assets</t>
  </si>
  <si>
    <t xml:space="preserve">   Total trade and other current receivables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</si>
  <si>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</si>
  <si>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</si>
  <si>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temporary differences</t>
  </si>
  <si>
    <t xml:space="preserve">Relating to origination and reversal of </t>
  </si>
  <si>
    <t xml:space="preserve">The Group estimates fair value of  foreign exchange forward contracts measurement is determined using a valuation </t>
  </si>
  <si>
    <t>The Group has movements in surplus from asset revaluation as follows:</t>
  </si>
  <si>
    <t>FVPL</t>
  </si>
  <si>
    <t>Assets segments</t>
  </si>
  <si>
    <t xml:space="preserve">Cost price plus margin, where the management determines the </t>
  </si>
  <si>
    <t>appropriate margin.</t>
  </si>
  <si>
    <t>19.</t>
  </si>
  <si>
    <t>Transactions with related companies</t>
  </si>
  <si>
    <t>Total trade and other current payables</t>
  </si>
  <si>
    <t>Related person</t>
  </si>
  <si>
    <t>the year, were as follows:</t>
  </si>
  <si>
    <t>Use of estimates and judgements</t>
  </si>
  <si>
    <t>Other accrued expenses</t>
  </si>
  <si>
    <t>Financial instruments</t>
  </si>
  <si>
    <t>Financial instruments (continue)</t>
  </si>
  <si>
    <t>The parent is a Cheer (Thailand) Co., Ltd.</t>
  </si>
  <si>
    <t>Investment in a subsidiary</t>
  </si>
  <si>
    <t>20.</t>
  </si>
  <si>
    <t>Litigations and other disputes</t>
  </si>
  <si>
    <t>Subsidiary</t>
  </si>
  <si>
    <t>Thai Ha Innovative Foods Co., Ltd.</t>
  </si>
  <si>
    <t>Transactions with subsidiary</t>
  </si>
  <si>
    <t>Beginning amount - net of deferred tax liabilities</t>
  </si>
  <si>
    <t>Ending amount - net of deferred tax liabilities</t>
  </si>
  <si>
    <t>Total balance - net of deferred tax liabilities</t>
  </si>
  <si>
    <t>Corporate Income tax for taxable profits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</si>
  <si>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</si>
  <si>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</si>
  <si>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</si>
  <si>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</si>
  <si>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</si>
  <si>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</si>
  <si>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21.</t>
  </si>
  <si>
    <t>22.</t>
  </si>
  <si>
    <t>Property, plant and equipment (continue)</t>
  </si>
  <si>
    <t>Litigations and other disputes (continue)</t>
  </si>
  <si>
    <t>The Group has outstanding balances of financial assets and liabilities denominated in foreign currencies are summarised belows:</t>
  </si>
  <si>
    <t>Going concern</t>
  </si>
  <si>
    <t>2024</t>
  </si>
  <si>
    <t>Non-related parties</t>
  </si>
  <si>
    <t>Co., Ltd.</t>
  </si>
  <si>
    <t>Fair value of derivative assets</t>
  </si>
  <si>
    <t>(liabilities) (Million Baht)</t>
  </si>
  <si>
    <t>Thai Ha Public Company Limited and Subsidiary</t>
  </si>
  <si>
    <t>a regular basis by the Chief Operating Decision Maker in order to make resource allocation decisions and evaluate segment performance.</t>
  </si>
  <si>
    <t>Revenue Department receivables</t>
  </si>
  <si>
    <t>MOR</t>
  </si>
  <si>
    <t>The Group has the following significant non-cash transactions :</t>
  </si>
  <si>
    <t>Items</t>
  </si>
  <si>
    <t xml:space="preserve">ยอดขายลดลง (31.75) ล้านบาท </t>
  </si>
  <si>
    <t>Separate financial information</t>
  </si>
  <si>
    <t>Basic earnings (loss) per share (Baht per share)</t>
  </si>
  <si>
    <t>Allowance for expected credit losses</t>
  </si>
  <si>
    <t>Consolidated and Separate financial information</t>
  </si>
  <si>
    <t>Basic earnings (loss) per share</t>
  </si>
  <si>
    <t>(Unit : Million Baht)</t>
  </si>
  <si>
    <t xml:space="preserve">Consolidated and 
</t>
  </si>
  <si>
    <t xml:space="preserve">Guarantee for electricity </t>
  </si>
  <si>
    <t xml:space="preserve">      Total</t>
  </si>
  <si>
    <t>Consolidated and 
Separate financial information</t>
  </si>
  <si>
    <t xml:space="preserve">During the year 2023, the Company and its subsidiary (as defendants) were sued in a civil lawsuit concerning a joint venture </t>
  </si>
  <si>
    <t xml:space="preserve">agreement with a group of individuals (as plaintiffs). The plaintiff alleged that the Group failed to comply with the joint venture </t>
  </si>
  <si>
    <t xml:space="preserve">In October 2023, the Group submitted a defense and a counterclaim against the plaintiff, asserting that the Company and its </t>
  </si>
  <si>
    <t>The Group has commitments and contingent liabilities that may arise as follows:</t>
  </si>
  <si>
    <t xml:space="preserve">The Group had already made the payment and received the net assets specified in the joint venture agreement during the year </t>
  </si>
  <si>
    <t>2022, amounting to Baht 25 million.</t>
  </si>
  <si>
    <t xml:space="preserve">Furthermore, the plaintiffs unlawfully terminated the joint venture agreement, rendering the termination invalid. The Group also </t>
  </si>
  <si>
    <t xml:space="preserve">argued  that the plaintiffs filed the lawsuit in bad faith and without legal merit, and that the plaintiffs were the party in breach of </t>
  </si>
  <si>
    <t>the joint venture agreement, causing damages to the Group.</t>
  </si>
  <si>
    <t>authority to file a lawsuit demanding the return of assets or compensation in lieu thereof, as the Group had not violated the agreement.</t>
  </si>
  <si>
    <t>Book value according to cost method</t>
  </si>
  <si>
    <t>subsidiary had not breached the joint venture agreement. The plaintiffs had no right to terminate the joint venture agreement and no</t>
  </si>
  <si>
    <t xml:space="preserve">Operating segment information is presented in a manner consistent with the Group's internal reports, which are reviewed on </t>
  </si>
  <si>
    <t>Domestic sales</t>
  </si>
  <si>
    <t>Export sales</t>
  </si>
  <si>
    <t>Guarantee for performance under the purchase and sales contract</t>
  </si>
  <si>
    <t xml:space="preserve">Other payable for purchase of fixed assets </t>
  </si>
  <si>
    <t>Agricultural products, processed agricultural products and instant products</t>
  </si>
  <si>
    <t>Fair value of financial instruments</t>
  </si>
  <si>
    <t>Fair value of financial instruments (continue)</t>
  </si>
  <si>
    <t>Other receivable for sale of fixed assets</t>
  </si>
  <si>
    <t>23.</t>
  </si>
  <si>
    <t>Detail of investment in a subsidiary</t>
  </si>
  <si>
    <t xml:space="preserve">Transfer surplus on revaluation of </t>
  </si>
  <si>
    <t>assets to retained earnings - net of tax</t>
  </si>
  <si>
    <t>Consolidated financial information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</si>
  <si>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</si>
  <si>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</si>
  <si>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</si>
  <si>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perpetual debentures</t>
  </si>
  <si>
    <t xml:space="preserve">Profit (loss)  used to determine basic earnings per share </t>
  </si>
  <si>
    <t>Ordinary shares</t>
  </si>
  <si>
    <t>Amount</t>
  </si>
  <si>
    <t>from the joint venture or to pay the equivalent amount in lieu of returning the assets. Subsequently, in October 2023, the plaintiff</t>
  </si>
  <si>
    <t>submitted a mediation proposal, requesting the Group to pay a total amount of Baht 29.46 million.</t>
  </si>
  <si>
    <t>Overdrafts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</si>
  <si>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</si>
  <si>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</si>
  <si>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>As at 31 December 2024</t>
  </si>
  <si>
    <t>31 December 2024</t>
  </si>
  <si>
    <t xml:space="preserve">The Group's segments consist of manufacturing and merchandising segments of agricultural products, processed agricultural </t>
  </si>
  <si>
    <t xml:space="preserve">products and instant products, with main geographical segments in Thailand and overseas. The Group evaluates operating performance </t>
  </si>
  <si>
    <t xml:space="preserve">based on revenue and gross profit of each segment and assesses the Group's operating profit or loss using the same basis as that used to </t>
  </si>
  <si>
    <t>Manufacturing segment</t>
  </si>
  <si>
    <t>Merchandising segment</t>
  </si>
  <si>
    <t xml:space="preserve">assets and liabilities approximates their carrying amounts in the statement of financial position. </t>
  </si>
  <si>
    <t xml:space="preserve">Financial assets and liabilities are mostly classified as short-term, and most borrowings bear interest rates at market rates. Management of the Group estimates that the fair value of such financial </t>
  </si>
  <si>
    <t xml:space="preserve">agreement (dated 12 October 2021). As a result, the plaintiffs requested the court to order the Group to return the assets obtained </t>
  </si>
  <si>
    <t xml:space="preserve">In October and November 2023, the South Bangkok Civil Court scheduled mediation for the dispute. However, the plaintiff </t>
  </si>
  <si>
    <t xml:space="preserve">and defendants could not reach a settlement. Subsequently, the South Bangkok Civil Court scheduled witness examinations for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</si>
  <si>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</si>
  <si>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</si>
  <si>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</si>
  <si>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</si>
  <si>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 xml:space="preserve">As at </t>
  </si>
  <si>
    <t>1-3</t>
  </si>
  <si>
    <t>Condensed notes to the Interim Financial Information</t>
  </si>
  <si>
    <t>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</si>
  <si>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</si>
  <si>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</si>
  <si>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</si>
  <si>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</si>
  <si>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</si>
  <si>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</si>
  <si>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</si>
  <si>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</si>
  <si>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</si>
  <si>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</si>
  <si>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</si>
  <si>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>Company and the Group.</t>
  </si>
  <si>
    <t xml:space="preserve">The interim consolidated financial information include the financial information of  Thai Ha Public Company Limited </t>
  </si>
  <si>
    <t>Basis for the preparation of interim financial information (continue)</t>
  </si>
  <si>
    <t>Related party transactions  (continue)</t>
  </si>
  <si>
    <t>2025</t>
  </si>
  <si>
    <t xml:space="preserve">For the three-month period ended </t>
  </si>
  <si>
    <t xml:space="preserve"> Trade and other current receivables (continue)</t>
  </si>
  <si>
    <t>Consolidated</t>
  </si>
  <si>
    <t>Separate</t>
  </si>
  <si>
    <t>financial</t>
  </si>
  <si>
    <t>information</t>
  </si>
  <si>
    <r>
      <t xml:space="preserve">Add </t>
    </r>
    <r>
      <rPr>
        <sz val="14"/>
        <rFont val="Angsana New"/>
        <family val="1"/>
      </rPr>
      <t>Acquisitions during the period - at cost</t>
    </r>
  </si>
  <si>
    <r>
      <t>Less</t>
    </r>
    <r>
      <rPr>
        <sz val="14"/>
        <rFont val="Angsana New"/>
        <family val="1"/>
      </rPr>
      <t xml:space="preserve">  Amortisation</t>
    </r>
  </si>
  <si>
    <t>MMR, MLR-fixed rate</t>
  </si>
  <si>
    <t xml:space="preserve">Corporate income tax was calculated on profit before income tax for the period, using the estimated effective tax rate  for </t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</si>
  <si>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</si>
  <si>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Net book value as at 1 January  2025</t>
  </si>
  <si>
    <t>Revaluations during the period</t>
  </si>
  <si>
    <t>Net book value as at 1 January 2025</t>
  </si>
  <si>
    <t>Number of shares</t>
  </si>
  <si>
    <t xml:space="preserve"> (Shares)</t>
  </si>
  <si>
    <t>(Baht)</t>
  </si>
  <si>
    <t>Registered share capital</t>
  </si>
  <si>
    <t>Beginning ordinary share</t>
  </si>
  <si>
    <t>Ending ordinary shares</t>
  </si>
  <si>
    <t>Issued and paid-up share capital</t>
  </si>
  <si>
    <t>Beginning ordinary shares</t>
  </si>
  <si>
    <t>the Department of Business Development, Ministry of Commerce, on 10 March 2025.</t>
  </si>
  <si>
    <t xml:space="preserve">measure operating profit or loss in the financial statements. The segment revenue and gross profit information of the Group for period </t>
  </si>
  <si>
    <t>certain obligations in the ordinary course of the Company's business, as follows:</t>
  </si>
  <si>
    <t>disclosed by fair value hierarchy levels as follows:</t>
  </si>
  <si>
    <t>Financial Liabilities</t>
  </si>
  <si>
    <t>contract liabilities</t>
  </si>
  <si>
    <t>19.1</t>
  </si>
  <si>
    <t>for the year ended 31 December 2024.</t>
  </si>
  <si>
    <t>statements for the year ended 31 December 2024.</t>
  </si>
  <si>
    <t xml:space="preserve">financial statements for the year ended 31 December 2024, and there have been no significant changes in the composition of the </t>
  </si>
  <si>
    <t>Surplus on revaluation of assets (continue)</t>
  </si>
  <si>
    <t>Reduction in par value of ordinary shares</t>
  </si>
  <si>
    <t xml:space="preserve">The preparation of interim financial information requires management to make judgements, estimates and assumptions that affect </t>
  </si>
  <si>
    <t>from these estimates.</t>
  </si>
  <si>
    <t xml:space="preserve">the application of accounting policies and the reported amounts of assets and liabilities, income and expense. Actual results may differ </t>
  </si>
  <si>
    <t xml:space="preserve">The accounting policies used in the preparation of the interim financial information are consistent with those used in the annual </t>
  </si>
  <si>
    <t>for the accounting periods beginning on or after 1 January 2025 do not have material impact on the Group.</t>
  </si>
  <si>
    <t xml:space="preserve">financial statements for the year ended 31 December 2024.  Except for new and amended Thai Financial Reporting Standards effective </t>
  </si>
  <si>
    <t xml:space="preserve">They also include associated companies and individuals which directly or indirectly own a voting interest in the Company that </t>
  </si>
  <si>
    <t>and direction of the Company’s operations.</t>
  </si>
  <si>
    <t xml:space="preserve">gives them significant influence over the Company, key management personnel, directors, and officers with authority in the planning </t>
  </si>
  <si>
    <t xml:space="preserve">perpetual debentures amounting to Baht 69.59 million. </t>
  </si>
  <si>
    <t xml:space="preserve">The Group has significant foreign exchange risk relating to the sale of goods in foreign currencies. The Group has entered into </t>
  </si>
  <si>
    <t xml:space="preserve">forward foreign exchange contracts, most of which have maturities of not more than one year, to be used as a tool for risk </t>
  </si>
  <si>
    <t>management.</t>
  </si>
  <si>
    <t xml:space="preserve">improving operations to create profit opportunities, and the Group and Company have remaining credit facilities from financial </t>
  </si>
  <si>
    <t xml:space="preserve">institutions that will provide sufficient liquidity to continue operations for more than 12 months from the date of the interim financial </t>
  </si>
  <si>
    <t xml:space="preserve">information. The appropriateness of using the going concern basis depends on the success of management's plans. </t>
  </si>
  <si>
    <t xml:space="preserve">Total ordinary shares </t>
  </si>
  <si>
    <t xml:space="preserve">a reduction of its paid-up share capital from Baht 278,000,000 to Baht 139,000,000. The reduction was implemented by </t>
  </si>
  <si>
    <t xml:space="preserve">decreasing the par value of the Company’s ordinary shares from Baht 1.00 per share to Baht 0.50 per share. The purpose of the </t>
  </si>
  <si>
    <t xml:space="preserve">capital reduction was to offset the Company’s accumulated losses. The registration of the capital reduction was completed with </t>
  </si>
  <si>
    <t xml:space="preserve">According to the resolution of the Company’s Extraordinary General Meeting of Shareholders No. 1/2024 held on </t>
  </si>
  <si>
    <t xml:space="preserve">28 December 2024, approval was granted to reduce the registered capital from Baht 292,500,000 to Baht 146,250,000 and </t>
  </si>
  <si>
    <t>Approval of interim financial Information</t>
  </si>
  <si>
    <t xml:space="preserve">Producing, processing, and preparing </t>
  </si>
  <si>
    <t xml:space="preserve">ready-to-eat foods, beverages, and </t>
  </si>
  <si>
    <t>snacks for sale.</t>
  </si>
  <si>
    <t>20.2  มูลค่ายุติธรรมของเครื่องมือทางการเงิน (ต่อ)</t>
  </si>
  <si>
    <t>As at 30 June 2025</t>
  </si>
  <si>
    <t>30 June 2025</t>
  </si>
  <si>
    <t xml:space="preserve">For the three-month period ended 30 June </t>
  </si>
  <si>
    <t>30 June</t>
  </si>
  <si>
    <t>Net book value as at 30 June 2025</t>
  </si>
  <si>
    <t xml:space="preserve">As at 30 June 2025 and 31 December 2024, the consolidated and separate financial information shown balances of subordinated </t>
  </si>
  <si>
    <t xml:space="preserve">During the period of three-month ended 30 June 2025 and 2024, the Company paid interest to bondholders amounting to Baht </t>
  </si>
  <si>
    <t xml:space="preserve">As at 30 June 2025 and 31 December 2024, the accumulated accrued interest expense from last payment of interest amounting </t>
  </si>
  <si>
    <t>For the three-month and six-month period ended 30 June 2025 (Unaudited but reviewed)</t>
  </si>
  <si>
    <t xml:space="preserve">For the six-month period ended 30 June </t>
  </si>
  <si>
    <t>Long-term borrowings</t>
  </si>
  <si>
    <t>For the six-month period ended</t>
  </si>
  <si>
    <t xml:space="preserve">14.  Share capital  </t>
  </si>
  <si>
    <t xml:space="preserve">to Baht 0.02 million and Baht 0.03 million, respectively. </t>
  </si>
  <si>
    <t xml:space="preserve">As at 30 June 2025 and 31 December 2024, the Group has letters of guarantee issued on behalf of the Company related to </t>
  </si>
  <si>
    <t>As at 30 June 2025 and 31 December 2024, the Group has financial assets and liabilities that show the valuation as follows:</t>
  </si>
  <si>
    <t xml:space="preserve">As at 30 June 2025 and 31 December 2024, the Group has financial assets and liabilites measured at fair value and </t>
  </si>
  <si>
    <t>of three-month and six-month ended 30 June 2025 and 2024 are as follows:</t>
  </si>
  <si>
    <t>The group has pricing policies as discussed in Note to financial statements No.4</t>
  </si>
  <si>
    <t>20.1</t>
  </si>
  <si>
    <t>The interim financial information approved by the Company’s Board of Directors on 13 August 2025.</t>
  </si>
  <si>
    <t>Earnings(loss) per share</t>
  </si>
  <si>
    <t>As at 30 June 2025, the Group has outstarding forward contracts with maturities of 2-3 months as follows :</t>
  </si>
  <si>
    <t>As at 31 December 2024, the Group has outstarding forward contracts with maturities of 1-3 months as follows :</t>
  </si>
  <si>
    <t>The Group and the Company reported net losses for the six-month period ended 30 June 2025, amounting to Baht 30.76</t>
  </si>
  <si>
    <t xml:space="preserve">1.83 million. and Baht 1.84 million, respectively. </t>
  </si>
  <si>
    <t xml:space="preserve">the plaintiff and defendants in April 2024, and defendants' witness examinations in July 2024 and August 2024, which were </t>
  </si>
  <si>
    <t xml:space="preserve">completed. On 28 November 2024, the Court of First Instance dismissed both the plaintiff's complaint and the counterclaim of </t>
  </si>
  <si>
    <t xml:space="preserve">the Company and its subsidiary. </t>
  </si>
  <si>
    <t>Reversal (impairment losses)</t>
  </si>
  <si>
    <t>on expected credit losses</t>
  </si>
  <si>
    <t>("the Company") and its subsidiary as follows:</t>
  </si>
  <si>
    <t>Revenue and expense transactions</t>
  </si>
  <si>
    <t>Revenue and expense transactions (continue)</t>
  </si>
  <si>
    <t>Asset and liability with related companies</t>
  </si>
  <si>
    <t>Asset and liability with related companies (continue)</t>
  </si>
  <si>
    <t xml:space="preserve">On 25 May 2025, the Company entered into a loan agreement with a director of the Company. The loan is repayable in full by </t>
  </si>
  <si>
    <t>25 May 2027 and bears interest at the rate of 3.95% per annum.</t>
  </si>
  <si>
    <t xml:space="preserve">million and Baht 28.73 million, respectively. As of the same date, the Group and the Company had accumulated deficits of Baht </t>
  </si>
  <si>
    <t xml:space="preserve">163.04 million and Baht 170.91 million, respectively, with current liabilities exceeding current assets by Baht 131.12 million and </t>
  </si>
  <si>
    <t>Baht 112.79 million, respectively. These conditions indicate the existence of a material uncertainty that may cast significant doubt</t>
  </si>
  <si>
    <t xml:space="preserve">on the Group's and Company's ability to continue as a going concern. However, the Company's management believes that the </t>
  </si>
  <si>
    <t xml:space="preserve">preparation of the interim financial information on a going concern basis is appropriate, as management is in the process of </t>
  </si>
  <si>
    <t xml:space="preserve">As at 30 June 2025 and 31 December 2024, loan of Thai Ha Innovative Foods Co., Ltd. was a loan from a director of the </t>
  </si>
  <si>
    <t>Company, with the interest rate determined based on the interest rate of a financial institution.</t>
  </si>
  <si>
    <t>13. Long-term borrowings</t>
  </si>
  <si>
    <t>Long-term borrowings as at  1 January  2025</t>
  </si>
  <si>
    <t>Increase in long-term borrowings</t>
  </si>
  <si>
    <t>Long-term borrowings as at  30 June 2025</t>
  </si>
  <si>
    <t xml:space="preserve">   borrowings from financial institutions</t>
  </si>
  <si>
    <t>Bank overdrafts and short-term borrowings from financial institutions</t>
  </si>
  <si>
    <t xml:space="preserve">During the six-month period ended 30 June 2025, the plaintiff and the Group filed an appeal against the judgment of the Court </t>
  </si>
  <si>
    <t>Therefore, as at 30 June 2025, the Group has not recognised any liability in relation to this case.</t>
  </si>
  <si>
    <t xml:space="preserve">of First Instance. The case is currently in the process of preparing and submitting the response to appeal within the legally prescribed </t>
  </si>
  <si>
    <t>timeframe.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</si>
</sst>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8" formatCode="_(* #,##0.00_);[Black]_(* \(#,##0.00\);_(* &quot;-&quot;??_);_(@_)"/>
    <numFmt numFmtId="179" formatCode="dd/mmm/yy_)"/>
    <numFmt numFmtId="180" formatCode="[$-1070000]d/mm/yyyy;@"/>
    <numFmt numFmtId="181" formatCode="#,##0;\(#,##0\)"/>
    <numFmt numFmtId="182" formatCode="[$-107041E]d\ mmmm\ yyyy;@"/>
    <numFmt numFmtId="183" formatCode="_(* #,##0.00_);[Black]_(* \(#,##0.00\);_(* &quot;-&quot;??_);_(@_)\ \ "/>
    <numFmt numFmtId="184" formatCode="_(* #,##0.0000_);_(* \(#,##0.0000\);_(* &quot;-&quot;??_);_(@_)"/>
    <numFmt numFmtId="185" formatCode="_(* #,##0_);_(* \(#,##0\);_(* &quot;-&quot;?????_);_(@_)"/>
    <numFmt numFmtId="186" formatCode="_-* #,##0.0000_-;\-* #,##0.0000_-;_-* &quot;-&quot;??_-;_-@_-"/>
    <numFmt numFmtId="188" formatCode="0.0"/>
    <numFmt numFmtId="189" formatCode="_(* #,##0_);[Black]_(* \(#,##0\);_(* &quot;-&quot;??_);_(@_)"/>
    <numFmt numFmtId="191" formatCode="_(* #,##0.00_);_(* \(#,##0.00\);_(* &quot;-&quot;??_);_(@_)"/>
    <numFmt numFmtId="192" formatCode="_(* #,##0_);_(* \(#,##0\);_(* &quot;-&quot;_);_(@_)"/>
    <numFmt numFmtId="193" formatCode="B1d\-mmm"/>
  </numFmts>
  <fonts count="155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4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3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u/>
      <sz val="14"/>
      <color rgb="FF000000"/>
      <name val="Angsana New"/>
      <family val="1"/>
    </font>
    <font>
      <sz val="11.5"/>
      <name val="Angsana New"/>
      <family val="1"/>
    </font>
    <font>
      <sz val="13.5"/>
      <name val="Angsana New"/>
      <family val="1"/>
      <charset val="222"/>
    </font>
    <font>
      <sz val="11"/>
      <name val="Calibri"/>
      <family val="2"/>
      <charset val="22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76">
    <xf numFmtId="0" fontId="0" fillId="0" borderId="0"/>
    <xf numFmtId="44" fontId="31" fillId="0" borderId="0" applyFont="0" applyFill="0" applyBorder="0" applyAlignment="0" applyProtection="0"/>
    <xf numFmtId="39" fontId="32" fillId="0" borderId="0"/>
    <xf numFmtId="39" fontId="32" fillId="0" borderId="0"/>
    <xf numFmtId="42" fontId="3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2" fillId="0" borderId="0"/>
    <xf numFmtId="39" fontId="32" fillId="0" borderId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9" fontId="32" fillId="0" borderId="0"/>
    <xf numFmtId="39" fontId="32" fillId="0" borderId="0"/>
    <xf numFmtId="0" fontId="26" fillId="0" borderId="0">
      <alignment horizontal="right"/>
    </xf>
    <xf numFmtId="0" fontId="42" fillId="0" borderId="0">
      <alignment horizontal="center"/>
    </xf>
    <xf numFmtId="0" fontId="42" fillId="0" borderId="0">
      <alignment horizontal="right"/>
    </xf>
    <xf numFmtId="176" fontId="26" fillId="0" borderId="0">
      <alignment horizontal="right"/>
    </xf>
    <xf numFmtId="14" fontId="42" fillId="0" borderId="0">
      <alignment horizontal="right"/>
    </xf>
    <xf numFmtId="0" fontId="111" fillId="31" borderId="0" applyNumberFormat="0" applyBorder="0" applyAlignment="0" applyProtection="0"/>
    <xf numFmtId="0" fontId="24" fillId="2" borderId="0" applyNumberFormat="0" applyBorder="0" applyAlignment="0" applyProtection="0"/>
    <xf numFmtId="0" fontId="111" fillId="32" borderId="0" applyNumberFormat="0" applyBorder="0" applyAlignment="0" applyProtection="0"/>
    <xf numFmtId="0" fontId="24" fillId="3" borderId="0" applyNumberFormat="0" applyBorder="0" applyAlignment="0" applyProtection="0"/>
    <xf numFmtId="0" fontId="111" fillId="33" borderId="0" applyNumberFormat="0" applyBorder="0" applyAlignment="0" applyProtection="0"/>
    <xf numFmtId="0" fontId="24" fillId="4" borderId="0" applyNumberFormat="0" applyBorder="0" applyAlignment="0" applyProtection="0"/>
    <xf numFmtId="0" fontId="111" fillId="34" borderId="0" applyNumberFormat="0" applyBorder="0" applyAlignment="0" applyProtection="0"/>
    <xf numFmtId="0" fontId="24" fillId="5" borderId="0" applyNumberFormat="0" applyBorder="0" applyAlignment="0" applyProtection="0"/>
    <xf numFmtId="0" fontId="111" fillId="35" borderId="0" applyNumberFormat="0" applyBorder="0" applyAlignment="0" applyProtection="0"/>
    <xf numFmtId="0" fontId="24" fillId="6" borderId="0" applyNumberFormat="0" applyBorder="0" applyAlignment="0" applyProtection="0"/>
    <xf numFmtId="0" fontId="111" fillId="36" borderId="0" applyNumberFormat="0" applyBorder="0" applyAlignment="0" applyProtection="0"/>
    <xf numFmtId="0" fontId="24" fillId="7" borderId="0" applyNumberFormat="0" applyBorder="0" applyAlignment="0" applyProtection="0"/>
    <xf numFmtId="0" fontId="33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4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33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3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33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3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11" fillId="37" borderId="0" applyNumberFormat="0" applyBorder="0" applyAlignment="0" applyProtection="0"/>
    <xf numFmtId="0" fontId="24" fillId="8" borderId="0" applyNumberFormat="0" applyBorder="0" applyAlignment="0" applyProtection="0"/>
    <xf numFmtId="0" fontId="111" fillId="38" borderId="0" applyNumberFormat="0" applyBorder="0" applyAlignment="0" applyProtection="0"/>
    <xf numFmtId="0" fontId="24" fillId="9" borderId="0" applyNumberFormat="0" applyBorder="0" applyAlignment="0" applyProtection="0"/>
    <xf numFmtId="0" fontId="111" fillId="39" borderId="0" applyNumberFormat="0" applyBorder="0" applyAlignment="0" applyProtection="0"/>
    <xf numFmtId="0" fontId="24" fillId="11" borderId="0" applyNumberFormat="0" applyBorder="0" applyAlignment="0" applyProtection="0"/>
    <xf numFmtId="0" fontId="111" fillId="40" borderId="0" applyNumberFormat="0" applyBorder="0" applyAlignment="0" applyProtection="0"/>
    <xf numFmtId="0" fontId="24" fillId="5" borderId="0" applyNumberFormat="0" applyBorder="0" applyAlignment="0" applyProtection="0"/>
    <xf numFmtId="0" fontId="111" fillId="41" borderId="0" applyNumberFormat="0" applyBorder="0" applyAlignment="0" applyProtection="0"/>
    <xf numFmtId="0" fontId="24" fillId="8" borderId="0" applyNumberFormat="0" applyBorder="0" applyAlignment="0" applyProtection="0"/>
    <xf numFmtId="0" fontId="111" fillId="42" borderId="0" applyNumberFormat="0" applyBorder="0" applyAlignment="0" applyProtection="0"/>
    <xf numFmtId="0" fontId="24" fillId="12" borderId="0" applyNumberFormat="0" applyBorder="0" applyAlignment="0" applyProtection="0"/>
    <xf numFmtId="0" fontId="3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3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3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33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4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3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12" fillId="43" borderId="0" applyNumberFormat="0" applyBorder="0" applyAlignment="0" applyProtection="0"/>
    <xf numFmtId="0" fontId="34" fillId="14" borderId="0" applyNumberFormat="0" applyBorder="0" applyAlignment="0" applyProtection="0"/>
    <xf numFmtId="0" fontId="112" fillId="44" borderId="0" applyNumberFormat="0" applyBorder="0" applyAlignment="0" applyProtection="0"/>
    <xf numFmtId="0" fontId="34" fillId="9" borderId="0" applyNumberFormat="0" applyBorder="0" applyAlignment="0" applyProtection="0"/>
    <xf numFmtId="0" fontId="112" fillId="45" borderId="0" applyNumberFormat="0" applyBorder="0" applyAlignment="0" applyProtection="0"/>
    <xf numFmtId="0" fontId="34" fillId="11" borderId="0" applyNumberFormat="0" applyBorder="0" applyAlignment="0" applyProtection="0"/>
    <xf numFmtId="0" fontId="112" fillId="46" borderId="0" applyNumberFormat="0" applyBorder="0" applyAlignment="0" applyProtection="0"/>
    <xf numFmtId="0" fontId="34" fillId="15" borderId="0" applyNumberFormat="0" applyBorder="0" applyAlignment="0" applyProtection="0"/>
    <xf numFmtId="0" fontId="112" fillId="47" borderId="0" applyNumberFormat="0" applyBorder="0" applyAlignment="0" applyProtection="0"/>
    <xf numFmtId="0" fontId="34" fillId="16" borderId="0" applyNumberFormat="0" applyBorder="0" applyAlignment="0" applyProtection="0"/>
    <xf numFmtId="0" fontId="112" fillId="48" borderId="0" applyNumberFormat="0" applyBorder="0" applyAlignment="0" applyProtection="0"/>
    <xf numFmtId="0" fontId="34" fillId="17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14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4" fillId="9" borderId="0" applyNumberFormat="0" applyBorder="0" applyAlignment="0" applyProtection="0"/>
    <xf numFmtId="0" fontId="34" fillId="18" borderId="0" applyNumberFormat="0" applyBorder="0" applyAlignment="0" applyProtection="0"/>
    <xf numFmtId="0" fontId="78" fillId="18" borderId="0" applyNumberFormat="0" applyBorder="0" applyAlignment="0" applyProtection="0"/>
    <xf numFmtId="0" fontId="34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34" fillId="15" borderId="0" applyNumberFormat="0" applyBorder="0" applyAlignment="0" applyProtection="0"/>
    <xf numFmtId="0" fontId="34" fillId="3" borderId="0" applyNumberFormat="0" applyBorder="0" applyAlignment="0" applyProtection="0"/>
    <xf numFmtId="0" fontId="78" fillId="3" borderId="0" applyNumberFormat="0" applyBorder="0" applyAlignment="0" applyProtection="0"/>
    <xf numFmtId="0" fontId="34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1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9" fontId="36" fillId="0" borderId="0"/>
    <xf numFmtId="0" fontId="112" fillId="49" borderId="0" applyNumberFormat="0" applyBorder="0" applyAlignment="0" applyProtection="0"/>
    <xf numFmtId="0" fontId="34" fillId="19" borderId="0" applyNumberFormat="0" applyBorder="0" applyAlignment="0" applyProtection="0"/>
    <xf numFmtId="0" fontId="112" fillId="50" borderId="0" applyNumberFormat="0" applyBorder="0" applyAlignment="0" applyProtection="0"/>
    <xf numFmtId="0" fontId="34" fillId="20" borderId="0" applyNumberFormat="0" applyBorder="0" applyAlignment="0" applyProtection="0"/>
    <xf numFmtId="0" fontId="112" fillId="51" borderId="0" applyNumberFormat="0" applyBorder="0" applyAlignment="0" applyProtection="0"/>
    <xf numFmtId="0" fontId="34" fillId="21" borderId="0" applyNumberFormat="0" applyBorder="0" applyAlignment="0" applyProtection="0"/>
    <xf numFmtId="0" fontId="112" fillId="52" borderId="0" applyNumberFormat="0" applyBorder="0" applyAlignment="0" applyProtection="0"/>
    <xf numFmtId="0" fontId="34" fillId="15" borderId="0" applyNumberFormat="0" applyBorder="0" applyAlignment="0" applyProtection="0"/>
    <xf numFmtId="0" fontId="112" fillId="53" borderId="0" applyNumberFormat="0" applyBorder="0" applyAlignment="0" applyProtection="0"/>
    <xf numFmtId="0" fontId="34" fillId="16" borderId="0" applyNumberFormat="0" applyBorder="0" applyAlignment="0" applyProtection="0"/>
    <xf numFmtId="0" fontId="112" fillId="54" borderId="0" applyNumberFormat="0" applyBorder="0" applyAlignment="0" applyProtection="0"/>
    <xf numFmtId="0" fontId="34" fillId="18" borderId="0" applyNumberFormat="0" applyBorder="0" applyAlignment="0" applyProtection="0"/>
    <xf numFmtId="0" fontId="113" fillId="55" borderId="0" applyNumberFormat="0" applyBorder="0" applyAlignment="0" applyProtection="0"/>
    <xf numFmtId="0" fontId="64" fillId="3" borderId="0" applyNumberFormat="0" applyBorder="0" applyAlignment="0" applyProtection="0"/>
    <xf numFmtId="0" fontId="114" fillId="56" borderId="55" applyNumberFormat="0" applyAlignment="0" applyProtection="0"/>
    <xf numFmtId="0" fontId="98" fillId="22" borderId="1" applyNumberFormat="0" applyAlignment="0" applyProtection="0"/>
    <xf numFmtId="0" fontId="115" fillId="57" borderId="56" applyNumberFormat="0" applyAlignment="0" applyProtection="0"/>
    <xf numFmtId="0" fontId="58" fillId="23" borderId="2" applyNumberFormat="0" applyAlignment="0" applyProtection="0"/>
    <xf numFmtId="43" fontId="25" fillId="0" borderId="0" applyFont="0" applyFill="0" applyBorder="0" applyAlignment="0" applyProtection="0"/>
    <xf numFmtId="39" fontId="32" fillId="0" borderId="0"/>
    <xf numFmtId="39" fontId="32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10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10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6" fillId="0" borderId="0"/>
    <xf numFmtId="165" fontId="48" fillId="0" borderId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6" fillId="0" borderId="0"/>
    <xf numFmtId="166" fontId="48" fillId="0" borderId="0"/>
    <xf numFmtId="0" fontId="37" fillId="0" borderId="0" applyProtection="0"/>
    <xf numFmtId="167" fontId="36" fillId="0" borderId="0"/>
    <xf numFmtId="167" fontId="48" fillId="0" borderId="0"/>
    <xf numFmtId="168" fontId="3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" fontId="37" fillId="0" borderId="0" applyProtection="0"/>
    <xf numFmtId="0" fontId="117" fillId="58" borderId="0" applyNumberFormat="0" applyBorder="0" applyAlignment="0" applyProtection="0"/>
    <xf numFmtId="0" fontId="59" fillId="4" borderId="0" applyNumberFormat="0" applyBorder="0" applyAlignment="0" applyProtection="0"/>
    <xf numFmtId="38" fontId="39" fillId="24" borderId="0" applyNumberFormat="0" applyBorder="0" applyAlignment="0" applyProtection="0"/>
    <xf numFmtId="0" fontId="40" fillId="25" borderId="3"/>
    <xf numFmtId="0" fontId="41" fillId="0" borderId="4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42" fillId="0" borderId="0">
      <alignment horizontal="left"/>
    </xf>
    <xf numFmtId="0" fontId="42" fillId="0" borderId="0">
      <alignment horizontal="right"/>
    </xf>
    <xf numFmtId="0" fontId="42" fillId="26" borderId="6">
      <alignment vertical="center" wrapText="1"/>
    </xf>
    <xf numFmtId="0" fontId="118" fillId="0" borderId="57" applyNumberFormat="0" applyFill="0" applyAlignment="0" applyProtection="0"/>
    <xf numFmtId="0" fontId="99" fillId="0" borderId="7" applyNumberFormat="0" applyFill="0" applyAlignment="0" applyProtection="0"/>
    <xf numFmtId="0" fontId="119" fillId="0" borderId="58" applyNumberFormat="0" applyFill="0" applyAlignment="0" applyProtection="0"/>
    <xf numFmtId="0" fontId="100" fillId="0" borderId="8" applyNumberFormat="0" applyFill="0" applyAlignment="0" applyProtection="0"/>
    <xf numFmtId="0" fontId="120" fillId="0" borderId="59" applyNumberFormat="0" applyFill="0" applyAlignment="0" applyProtection="0"/>
    <xf numFmtId="0" fontId="101" fillId="0" borderId="9" applyNumberFormat="0" applyFill="0" applyAlignment="0" applyProtection="0"/>
    <xf numFmtId="0" fontId="12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80" fillId="0" borderId="0" applyNumberFormat="0" applyFill="0" applyBorder="0" applyAlignment="0" applyProtection="0">
      <alignment vertical="top"/>
      <protection locked="0"/>
    </xf>
    <xf numFmtId="10" fontId="39" fillId="27" borderId="10" applyNumberFormat="0" applyBorder="0" applyAlignment="0" applyProtection="0"/>
    <xf numFmtId="0" fontId="121" fillId="59" borderId="55" applyNumberFormat="0" applyAlignment="0" applyProtection="0"/>
    <xf numFmtId="0" fontId="61" fillId="7" borderId="1" applyNumberFormat="0" applyAlignment="0" applyProtection="0"/>
    <xf numFmtId="0" fontId="122" fillId="0" borderId="60" applyNumberFormat="0" applyFill="0" applyAlignment="0" applyProtection="0"/>
    <xf numFmtId="0" fontId="102" fillId="0" borderId="11" applyNumberFormat="0" applyFill="0" applyAlignment="0" applyProtection="0"/>
    <xf numFmtId="0" fontId="123" fillId="60" borderId="0" applyNumberFormat="0" applyBorder="0" applyAlignment="0" applyProtection="0"/>
    <xf numFmtId="0" fontId="103" fillId="13" borderId="0" applyNumberFormat="0" applyBorder="0" applyAlignment="0" applyProtection="0"/>
    <xf numFmtId="37" fontId="45" fillId="0" borderId="0"/>
    <xf numFmtId="169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9" fontId="46" fillId="0" borderId="0"/>
    <xf numFmtId="0" fontId="46" fillId="0" borderId="0"/>
    <xf numFmtId="169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0" fillId="0" borderId="0"/>
    <xf numFmtId="0" fontId="72" fillId="0" borderId="0"/>
    <xf numFmtId="0" fontId="72" fillId="0" borderId="0"/>
    <xf numFmtId="0" fontId="124" fillId="0" borderId="0"/>
    <xf numFmtId="0" fontId="124" fillId="0" borderId="0"/>
    <xf numFmtId="0" fontId="26" fillId="0" borderId="0"/>
    <xf numFmtId="0" fontId="125" fillId="0" borderId="0"/>
    <xf numFmtId="0" fontId="126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72" fillId="0" borderId="0"/>
    <xf numFmtId="0" fontId="72" fillId="0" borderId="0"/>
    <xf numFmtId="0" fontId="81" fillId="0" borderId="0"/>
    <xf numFmtId="0" fontId="127" fillId="0" borderId="0"/>
    <xf numFmtId="0" fontId="125" fillId="0" borderId="0"/>
    <xf numFmtId="0" fontId="127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72" fillId="0" borderId="0"/>
    <xf numFmtId="0" fontId="125" fillId="0" borderId="0"/>
    <xf numFmtId="0" fontId="72" fillId="0" borderId="0"/>
    <xf numFmtId="0" fontId="125" fillId="0" borderId="0"/>
    <xf numFmtId="0" fontId="72" fillId="0" borderId="0"/>
    <xf numFmtId="0" fontId="125" fillId="0" borderId="0"/>
    <xf numFmtId="0" fontId="72" fillId="0" borderId="0"/>
    <xf numFmtId="0" fontId="125" fillId="0" borderId="0"/>
    <xf numFmtId="0" fontId="72" fillId="0" borderId="0"/>
    <xf numFmtId="0" fontId="125" fillId="0" borderId="0"/>
    <xf numFmtId="0" fontId="72" fillId="0" borderId="0"/>
    <xf numFmtId="0" fontId="125" fillId="0" borderId="0"/>
    <xf numFmtId="0" fontId="72" fillId="0" borderId="0"/>
    <xf numFmtId="0" fontId="26" fillId="0" borderId="0"/>
    <xf numFmtId="0" fontId="127" fillId="0" borderId="0"/>
    <xf numFmtId="0" fontId="127" fillId="0" borderId="0"/>
    <xf numFmtId="0" fontId="111" fillId="0" borderId="0"/>
    <xf numFmtId="0" fontId="110" fillId="0" borderId="0"/>
    <xf numFmtId="0" fontId="127" fillId="0" borderId="0"/>
    <xf numFmtId="0" fontId="111" fillId="0" borderId="0"/>
    <xf numFmtId="0" fontId="125" fillId="0" borderId="0"/>
    <xf numFmtId="0" fontId="127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5" fillId="0" borderId="0"/>
    <xf numFmtId="0" fontId="110" fillId="0" borderId="0"/>
    <xf numFmtId="0" fontId="125" fillId="0" borderId="0"/>
    <xf numFmtId="0" fontId="35" fillId="0" borderId="0"/>
    <xf numFmtId="0" fontId="35" fillId="0" borderId="0"/>
    <xf numFmtId="0" fontId="35" fillId="0" borderId="0"/>
    <xf numFmtId="0" fontId="125" fillId="0" borderId="0"/>
    <xf numFmtId="0" fontId="125" fillId="0" borderId="0"/>
    <xf numFmtId="0" fontId="72" fillId="0" borderId="0"/>
    <xf numFmtId="0" fontId="110" fillId="0" borderId="0"/>
    <xf numFmtId="0" fontId="111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6" fillId="0" borderId="0"/>
    <xf numFmtId="0" fontId="110" fillId="0" borderId="0"/>
    <xf numFmtId="0" fontId="110" fillId="0" borderId="0"/>
    <xf numFmtId="0" fontId="35" fillId="0" borderId="0"/>
    <xf numFmtId="0" fontId="26" fillId="0" borderId="0"/>
    <xf numFmtId="0" fontId="125" fillId="0" borderId="0"/>
    <xf numFmtId="0" fontId="26" fillId="0" borderId="0"/>
    <xf numFmtId="0" fontId="26" fillId="0" borderId="0"/>
    <xf numFmtId="0" fontId="26" fillId="0" borderId="0"/>
    <xf numFmtId="0" fontId="125" fillId="0" borderId="0"/>
    <xf numFmtId="0" fontId="125" fillId="0" borderId="0"/>
    <xf numFmtId="0" fontId="26" fillId="0" borderId="0"/>
    <xf numFmtId="0" fontId="26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35" fillId="0" borderId="0"/>
    <xf numFmtId="0" fontId="110" fillId="0" borderId="0"/>
    <xf numFmtId="0" fontId="26" fillId="0" borderId="0"/>
    <xf numFmtId="0" fontId="26" fillId="0" borderId="0"/>
    <xf numFmtId="0" fontId="26" fillId="0" borderId="0"/>
    <xf numFmtId="0" fontId="110" fillId="0" borderId="0"/>
    <xf numFmtId="0" fontId="110" fillId="0" borderId="0"/>
    <xf numFmtId="0" fontId="35" fillId="0" borderId="0"/>
    <xf numFmtId="0" fontId="110" fillId="0" borderId="0"/>
    <xf numFmtId="0" fontId="26" fillId="0" borderId="0"/>
    <xf numFmtId="0" fontId="26" fillId="0" borderId="0"/>
    <xf numFmtId="0" fontId="26" fillId="0" borderId="0"/>
    <xf numFmtId="0" fontId="110" fillId="0" borderId="0"/>
    <xf numFmtId="0" fontId="110" fillId="0" borderId="0"/>
    <xf numFmtId="0" fontId="35" fillId="0" borderId="0"/>
    <xf numFmtId="0" fontId="110" fillId="0" borderId="0"/>
    <xf numFmtId="0" fontId="125" fillId="0" borderId="0"/>
    <xf numFmtId="0" fontId="125" fillId="0" borderId="0"/>
    <xf numFmtId="0" fontId="125" fillId="0" borderId="0"/>
    <xf numFmtId="0" fontId="110" fillId="0" borderId="0"/>
    <xf numFmtId="0" fontId="110" fillId="0" borderId="0"/>
    <xf numFmtId="0" fontId="35" fillId="0" borderId="0"/>
    <xf numFmtId="0" fontId="110" fillId="0" borderId="0"/>
    <xf numFmtId="0" fontId="125" fillId="0" borderId="0"/>
    <xf numFmtId="0" fontId="125" fillId="0" borderId="0"/>
    <xf numFmtId="0" fontId="125" fillId="0" borderId="0"/>
    <xf numFmtId="0" fontId="110" fillId="0" borderId="0"/>
    <xf numFmtId="0" fontId="110" fillId="0" borderId="0"/>
    <xf numFmtId="0" fontId="35" fillId="0" borderId="0"/>
    <xf numFmtId="0" fontId="110" fillId="0" borderId="0"/>
    <xf numFmtId="0" fontId="125" fillId="0" borderId="0"/>
    <xf numFmtId="0" fontId="125" fillId="0" borderId="0"/>
    <xf numFmtId="0" fontId="125" fillId="0" borderId="0"/>
    <xf numFmtId="0" fontId="110" fillId="0" borderId="0"/>
    <xf numFmtId="0" fontId="110" fillId="0" borderId="0"/>
    <xf numFmtId="0" fontId="110" fillId="0" borderId="0"/>
    <xf numFmtId="0" fontId="35" fillId="0" borderId="0"/>
    <xf numFmtId="0" fontId="110" fillId="0" borderId="0"/>
    <xf numFmtId="0" fontId="26" fillId="0" borderId="0"/>
    <xf numFmtId="0" fontId="110" fillId="0" borderId="0"/>
    <xf numFmtId="0" fontId="72" fillId="0" borderId="0"/>
    <xf numFmtId="0" fontId="110" fillId="0" borderId="0"/>
    <xf numFmtId="0" fontId="48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25" fillId="0" borderId="0"/>
    <xf numFmtId="0" fontId="110" fillId="0" borderId="0"/>
    <xf numFmtId="0" fontId="110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81" fillId="0" borderId="0"/>
    <xf numFmtId="0" fontId="26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25" fillId="0" borderId="0"/>
    <xf numFmtId="0" fontId="110" fillId="0" borderId="0"/>
    <xf numFmtId="0" fontId="110" fillId="0" borderId="0"/>
    <xf numFmtId="0" fontId="125" fillId="0" borderId="0"/>
    <xf numFmtId="0" fontId="110" fillId="0" borderId="0"/>
    <xf numFmtId="0" fontId="1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7" fillId="0" borderId="0"/>
    <xf numFmtId="0" fontId="127" fillId="0" borderId="0"/>
    <xf numFmtId="0" fontId="3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09" fillId="0" borderId="0"/>
    <xf numFmtId="0" fontId="35" fillId="0" borderId="0"/>
    <xf numFmtId="0" fontId="79" fillId="0" borderId="0"/>
    <xf numFmtId="0" fontId="2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0" borderId="0"/>
    <xf numFmtId="0" fontId="127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10" fillId="0" borderId="0"/>
    <xf numFmtId="0" fontId="127" fillId="0" borderId="0"/>
    <xf numFmtId="0" fontId="110" fillId="0" borderId="0"/>
    <xf numFmtId="0" fontId="127" fillId="0" borderId="0"/>
    <xf numFmtId="0" fontId="110" fillId="0" borderId="0"/>
    <xf numFmtId="0" fontId="127" fillId="0" borderId="0"/>
    <xf numFmtId="0" fontId="110" fillId="0" borderId="0"/>
    <xf numFmtId="0" fontId="127" fillId="0" borderId="0"/>
    <xf numFmtId="0" fontId="110" fillId="0" borderId="0"/>
    <xf numFmtId="0" fontId="127" fillId="0" borderId="0"/>
    <xf numFmtId="0" fontId="110" fillId="0" borderId="0"/>
    <xf numFmtId="0" fontId="127" fillId="0" borderId="0"/>
    <xf numFmtId="0" fontId="110" fillId="0" borderId="0"/>
    <xf numFmtId="0" fontId="72" fillId="0" borderId="0"/>
    <xf numFmtId="0" fontId="35" fillId="0" borderId="0"/>
    <xf numFmtId="0" fontId="110" fillId="0" borderId="0"/>
    <xf numFmtId="0" fontId="125" fillId="0" borderId="0"/>
    <xf numFmtId="0" fontId="110" fillId="0" borderId="0"/>
    <xf numFmtId="0" fontId="125" fillId="0" borderId="0"/>
    <xf numFmtId="0" fontId="110" fillId="0" borderId="0"/>
    <xf numFmtId="0" fontId="26" fillId="0" borderId="0"/>
    <xf numFmtId="0" fontId="110" fillId="0" borderId="0"/>
    <xf numFmtId="0" fontId="26" fillId="0" borderId="0"/>
    <xf numFmtId="0" fontId="110" fillId="0" borderId="0"/>
    <xf numFmtId="0" fontId="26" fillId="0" borderId="0"/>
    <xf numFmtId="0" fontId="110" fillId="0" borderId="0"/>
    <xf numFmtId="0" fontId="111" fillId="0" borderId="0"/>
    <xf numFmtId="0" fontId="110" fillId="0" borderId="0"/>
    <xf numFmtId="0" fontId="35" fillId="0" borderId="0"/>
    <xf numFmtId="0" fontId="125" fillId="0" borderId="0"/>
    <xf numFmtId="0" fontId="127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6" fillId="0" borderId="0"/>
    <xf numFmtId="0" fontId="125" fillId="0" borderId="0"/>
    <xf numFmtId="0" fontId="26" fillId="0" borderId="0"/>
    <xf numFmtId="0" fontId="125" fillId="0" borderId="0"/>
    <xf numFmtId="0" fontId="26" fillId="0" borderId="0"/>
    <xf numFmtId="0" fontId="1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7" fillId="0" borderId="0"/>
    <xf numFmtId="0" fontId="47" fillId="0" borderId="0"/>
    <xf numFmtId="0" fontId="47" fillId="0" borderId="0"/>
    <xf numFmtId="0" fontId="47" fillId="0" borderId="0"/>
    <xf numFmtId="0" fontId="127" fillId="0" borderId="0"/>
    <xf numFmtId="0" fontId="12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7" fillId="0" borderId="0"/>
    <xf numFmtId="0" fontId="127" fillId="0" borderId="0"/>
    <xf numFmtId="0" fontId="26" fillId="0" borderId="0"/>
    <xf numFmtId="0" fontId="72" fillId="0" borderId="0"/>
    <xf numFmtId="0" fontId="127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26" fillId="0" borderId="0"/>
    <xf numFmtId="0" fontId="125" fillId="0" borderId="0"/>
    <xf numFmtId="0" fontId="26" fillId="0" borderId="0"/>
    <xf numFmtId="0" fontId="1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48" fillId="0" borderId="0"/>
    <xf numFmtId="0" fontId="36" fillId="0" borderId="0"/>
    <xf numFmtId="0" fontId="48" fillId="0" borderId="0"/>
    <xf numFmtId="0" fontId="36" fillId="0" borderId="0"/>
    <xf numFmtId="0" fontId="35" fillId="0" borderId="0"/>
    <xf numFmtId="0" fontId="49" fillId="0" borderId="0"/>
    <xf numFmtId="0" fontId="105" fillId="61" borderId="61" applyNumberFormat="0" applyFont="0" applyAlignment="0" applyProtection="0"/>
    <xf numFmtId="0" fontId="26" fillId="10" borderId="12" applyNumberFormat="0" applyFont="0" applyAlignment="0" applyProtection="0"/>
    <xf numFmtId="0" fontId="128" fillId="56" borderId="62" applyNumberFormat="0" applyAlignment="0" applyProtection="0"/>
    <xf numFmtId="0" fontId="65" fillId="22" borderId="13" applyNumberFormat="0" applyAlignment="0" applyProtection="0"/>
    <xf numFmtId="10" fontId="31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7" fillId="0" borderId="0" applyFont="0" applyFill="0" applyBorder="0" applyAlignment="0" applyProtection="0"/>
    <xf numFmtId="1" fontId="31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1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1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50" fillId="0" borderId="0"/>
    <xf numFmtId="0" fontId="12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30" fillId="0" borderId="63" applyNumberFormat="0" applyFill="0" applyAlignment="0" applyProtection="0"/>
    <xf numFmtId="3" fontId="107" fillId="0" borderId="16">
      <alignment horizontal="center"/>
    </xf>
    <xf numFmtId="3" fontId="107" fillId="0" borderId="16">
      <alignment horizontal="center"/>
    </xf>
    <xf numFmtId="40" fontId="49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17"/>
    <xf numFmtId="0" fontId="53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98" fillId="22" borderId="1" applyNumberFormat="0" applyAlignment="0" applyProtection="0"/>
    <xf numFmtId="0" fontId="53" fillId="28" borderId="1" applyNumberFormat="0" applyAlignment="0" applyProtection="0"/>
    <xf numFmtId="0" fontId="82" fillId="28" borderId="1" applyNumberFormat="0" applyAlignment="0" applyProtection="0"/>
    <xf numFmtId="0" fontId="53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82" fillId="28" borderId="1" applyNumberFormat="0" applyAlignment="0" applyProtection="0"/>
    <xf numFmtId="0" fontId="5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58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58" fillId="23" borderId="2" applyNumberFormat="0" applyAlignment="0" applyProtection="0"/>
    <xf numFmtId="0" fontId="86" fillId="23" borderId="2" applyNumberFormat="0" applyAlignment="0" applyProtection="0"/>
    <xf numFmtId="0" fontId="58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86" fillId="23" borderId="2" applyNumberFormat="0" applyAlignment="0" applyProtection="0"/>
    <xf numFmtId="0" fontId="54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02" fillId="0" borderId="11" applyNumberFormat="0" applyFill="0" applyAlignment="0" applyProtection="0"/>
    <xf numFmtId="0" fontId="54" fillId="0" borderId="18" applyNumberFormat="0" applyFill="0" applyAlignment="0" applyProtection="0"/>
    <xf numFmtId="0" fontId="83" fillId="0" borderId="18" applyNumberFormat="0" applyFill="0" applyAlignment="0" applyProtection="0"/>
    <xf numFmtId="0" fontId="54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59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87" fillId="6" borderId="0" applyNumberFormat="0" applyBorder="0" applyAlignment="0" applyProtection="0"/>
    <xf numFmtId="0" fontId="59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0" fontId="26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61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61" fillId="7" borderId="1" applyNumberFormat="0" applyAlignment="0" applyProtection="0"/>
    <xf numFmtId="0" fontId="61" fillId="13" borderId="1" applyNumberFormat="0" applyAlignment="0" applyProtection="0"/>
    <xf numFmtId="0" fontId="89" fillId="13" borderId="1" applyNumberFormat="0" applyAlignment="0" applyProtection="0"/>
    <xf numFmtId="0" fontId="61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89" fillId="13" borderId="1" applyNumberFormat="0" applyAlignment="0" applyProtection="0"/>
    <xf numFmtId="0" fontId="62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03" fillId="13" borderId="0" applyNumberFormat="0" applyBorder="0" applyAlignment="0" applyProtection="0"/>
    <xf numFmtId="0" fontId="62" fillId="13" borderId="0" applyNumberFormat="0" applyBorder="0" applyAlignment="0" applyProtection="0"/>
    <xf numFmtId="0" fontId="90" fillId="13" borderId="0" applyNumberFormat="0" applyBorder="0" applyAlignment="0" applyProtection="0"/>
    <xf numFmtId="0" fontId="62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3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63" fillId="0" borderId="15" applyNumberFormat="0" applyFill="0" applyAlignment="0" applyProtection="0"/>
    <xf numFmtId="0" fontId="63" fillId="0" borderId="19" applyNumberFormat="0" applyFill="0" applyAlignment="0" applyProtection="0"/>
    <xf numFmtId="0" fontId="91" fillId="0" borderId="19" applyNumberFormat="0" applyFill="0" applyAlignment="0" applyProtection="0"/>
    <xf numFmtId="0" fontId="63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64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64" fillId="3" borderId="0" applyNumberFormat="0" applyBorder="0" applyAlignment="0" applyProtection="0"/>
    <xf numFmtId="0" fontId="64" fillId="5" borderId="0" applyNumberFormat="0" applyBorder="0" applyAlignment="0" applyProtection="0"/>
    <xf numFmtId="0" fontId="92" fillId="5" borderId="0" applyNumberFormat="0" applyBorder="0" applyAlignment="0" applyProtection="0"/>
    <xf numFmtId="0" fontId="64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88" fillId="0" borderId="0"/>
    <xf numFmtId="0" fontId="34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34" fillId="19" borderId="0" applyNumberFormat="0" applyBorder="0" applyAlignment="0" applyProtection="0"/>
    <xf numFmtId="0" fontId="34" fillId="29" borderId="0" applyNumberFormat="0" applyBorder="0" applyAlignment="0" applyProtection="0"/>
    <xf numFmtId="0" fontId="78" fillId="29" borderId="0" applyNumberFormat="0" applyBorder="0" applyAlignment="0" applyProtection="0"/>
    <xf numFmtId="0" fontId="34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34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78" fillId="18" borderId="0" applyNumberFormat="0" applyBorder="0" applyAlignment="0" applyProtection="0"/>
    <xf numFmtId="0" fontId="34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21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4" fillId="15" borderId="0" applyNumberFormat="0" applyBorder="0" applyAlignment="0" applyProtection="0"/>
    <xf numFmtId="0" fontId="34" fillId="30" borderId="0" applyNumberFormat="0" applyBorder="0" applyAlignment="0" applyProtection="0"/>
    <xf numFmtId="0" fontId="78" fillId="30" borderId="0" applyNumberFormat="0" applyBorder="0" applyAlignment="0" applyProtection="0"/>
    <xf numFmtId="0" fontId="34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4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34" fillId="16" borderId="0" applyNumberFormat="0" applyBorder="0" applyAlignment="0" applyProtection="0"/>
    <xf numFmtId="0" fontId="78" fillId="16" borderId="0" applyNumberFormat="0" applyBorder="0" applyAlignment="0" applyProtection="0"/>
    <xf numFmtId="0" fontId="34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34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78" fillId="20" borderId="0" applyNumberFormat="0" applyBorder="0" applyAlignment="0" applyProtection="0"/>
    <xf numFmtId="0" fontId="34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65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65" fillId="22" borderId="13" applyNumberFormat="0" applyAlignment="0" applyProtection="0"/>
    <xf numFmtId="0" fontId="65" fillId="28" borderId="13" applyNumberFormat="0" applyAlignment="0" applyProtection="0"/>
    <xf numFmtId="0" fontId="94" fillId="28" borderId="13" applyNumberFormat="0" applyAlignment="0" applyProtection="0"/>
    <xf numFmtId="0" fontId="65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94" fillId="28" borderId="13" applyNumberFormat="0" applyAlignment="0" applyProtection="0"/>
    <xf numFmtId="0" fontId="48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8" fillId="10" borderId="12" applyNumberFormat="0" applyFont="0" applyAlignment="0" applyProtection="0"/>
    <xf numFmtId="0" fontId="26" fillId="10" borderId="12" applyNumberFormat="0" applyFont="0" applyAlignment="0" applyProtection="0"/>
    <xf numFmtId="0" fontId="72" fillId="10" borderId="12" applyNumberFormat="0" applyFont="0" applyAlignment="0" applyProtection="0"/>
    <xf numFmtId="0" fontId="48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72" fillId="10" borderId="12" applyNumberFormat="0" applyFont="0" applyAlignment="0" applyProtection="0"/>
    <xf numFmtId="0" fontId="66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9" fillId="0" borderId="7" applyNumberFormat="0" applyFill="0" applyAlignment="0" applyProtection="0"/>
    <xf numFmtId="0" fontId="66" fillId="0" borderId="20" applyNumberFormat="0" applyFill="0" applyAlignment="0" applyProtection="0"/>
    <xf numFmtId="0" fontId="95" fillId="0" borderId="20" applyNumberFormat="0" applyFill="0" applyAlignment="0" applyProtection="0"/>
    <xf numFmtId="0" fontId="66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67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0" fillId="0" borderId="8" applyNumberFormat="0" applyFill="0" applyAlignment="0" applyProtection="0"/>
    <xf numFmtId="0" fontId="67" fillId="0" borderId="21" applyNumberFormat="0" applyFill="0" applyAlignment="0" applyProtection="0"/>
    <xf numFmtId="0" fontId="96" fillId="0" borderId="21" applyNumberFormat="0" applyFill="0" applyAlignment="0" applyProtection="0"/>
    <xf numFmtId="0" fontId="67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68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01" fillId="0" borderId="9" applyNumberFormat="0" applyFill="0" applyAlignment="0" applyProtection="0"/>
    <xf numFmtId="0" fontId="68" fillId="0" borderId="22" applyNumberFormat="0" applyFill="0" applyAlignment="0" applyProtection="0"/>
    <xf numFmtId="0" fontId="97" fillId="0" borderId="22" applyNumberFormat="0" applyFill="0" applyAlignment="0" applyProtection="0"/>
    <xf numFmtId="0" fontId="68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8" fillId="0" borderId="0"/>
    <xf numFmtId="9" fontId="11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1" fillId="0" borderId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36" fillId="0" borderId="0"/>
    <xf numFmtId="0" fontId="48" fillId="0" borderId="0"/>
    <xf numFmtId="0" fontId="47" fillId="0" borderId="0"/>
    <xf numFmtId="179" fontId="26" fillId="0" borderId="0" applyFont="0" applyFill="0" applyBorder="0" applyAlignment="0" applyProtection="0"/>
    <xf numFmtId="0" fontId="26" fillId="0" borderId="0"/>
    <xf numFmtId="0" fontId="48" fillId="0" borderId="0"/>
    <xf numFmtId="43" fontId="24" fillId="0" borderId="0" applyFont="0" applyFill="0" applyBorder="0" applyAlignment="0" applyProtection="0"/>
    <xf numFmtId="0" fontId="20" fillId="0" borderId="0"/>
    <xf numFmtId="0" fontId="36" fillId="0" borderId="0"/>
    <xf numFmtId="0" fontId="139" fillId="0" borderId="0"/>
    <xf numFmtId="0" fontId="19" fillId="0" borderId="0"/>
    <xf numFmtId="9" fontId="19" fillId="0" borderId="0" applyFont="0" applyFill="0" applyBorder="0" applyAlignment="0" applyProtection="0"/>
    <xf numFmtId="0" fontId="141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42" fillId="0" borderId="0"/>
    <xf numFmtId="0" fontId="48" fillId="0" borderId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6" fillId="0" borderId="0"/>
    <xf numFmtId="9" fontId="17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4" fillId="0" borderId="0"/>
    <xf numFmtId="0" fontId="16" fillId="0" borderId="0"/>
    <xf numFmtId="0" fontId="143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5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44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2" fillId="0" borderId="0"/>
    <xf numFmtId="17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4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8" fillId="0" borderId="0"/>
    <xf numFmtId="0" fontId="81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72" fillId="0" borderId="0" applyFont="0" applyFill="0" applyBorder="0" applyAlignment="0" applyProtection="0"/>
    <xf numFmtId="0" fontId="72" fillId="0" borderId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4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1" fillId="0" borderId="0"/>
    <xf numFmtId="43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/>
    <xf numFmtId="43" fontId="26" fillId="0" borderId="0" applyFont="0" applyFill="0" applyBorder="0" applyAlignment="0" applyProtection="0"/>
    <xf numFmtId="0" fontId="35" fillId="0" borderId="0"/>
    <xf numFmtId="43" fontId="26" fillId="0" borderId="0" applyFont="0" applyFill="0" applyBorder="0" applyAlignment="0" applyProtection="0"/>
    <xf numFmtId="0" fontId="81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4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48" fillId="0" borderId="0"/>
    <xf numFmtId="0" fontId="7" fillId="0" borderId="0"/>
    <xf numFmtId="0" fontId="7" fillId="0" borderId="0"/>
    <xf numFmtId="0" fontId="9" fillId="0" borderId="0"/>
    <xf numFmtId="0" fontId="48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7" fillId="0" borderId="68">
      <alignment horizontal="center"/>
    </xf>
    <xf numFmtId="3" fontId="107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1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11">
    <xf numFmtId="0" fontId="0" fillId="0" borderId="0" xfId="0"/>
    <xf numFmtId="43" fontId="28" fillId="0" borderId="0" xfId="829" applyFont="1"/>
    <xf numFmtId="43" fontId="137" fillId="0" borderId="0" xfId="1651" applyFont="1" applyFill="1"/>
    <xf numFmtId="164" fontId="28" fillId="0" borderId="0" xfId="3075" applyNumberFormat="1" applyFont="1" applyFill="1" applyBorder="1" applyAlignment="1"/>
    <xf numFmtId="43" fontId="28" fillId="0" borderId="0" xfId="1018" applyFont="1" applyFill="1" applyAlignment="1"/>
    <xf numFmtId="173" fontId="28" fillId="0" borderId="0" xfId="3076" applyNumberFormat="1" applyFont="1" applyFill="1" applyBorder="1" applyAlignment="1">
      <alignment horizontal="center"/>
    </xf>
    <xf numFmtId="173" fontId="27" fillId="0" borderId="0" xfId="3076" applyNumberFormat="1" applyFont="1" applyFill="1" applyBorder="1" applyAlignment="1">
      <alignment horizontal="center"/>
    </xf>
    <xf numFmtId="43" fontId="28" fillId="0" borderId="0" xfId="3079" applyFont="1" applyFill="1" applyAlignment="1"/>
    <xf numFmtId="0" fontId="28" fillId="0" borderId="0" xfId="3067" applyFont="1"/>
    <xf numFmtId="1" fontId="27" fillId="0" borderId="0" xfId="3067" applyNumberFormat="1" applyFont="1"/>
    <xf numFmtId="0" fontId="27" fillId="0" borderId="0" xfId="3067" applyFont="1"/>
    <xf numFmtId="14" fontId="28" fillId="0" borderId="0" xfId="3067" applyNumberFormat="1" applyFont="1" applyAlignment="1">
      <alignment horizontal="right"/>
    </xf>
    <xf numFmtId="0" fontId="28" fillId="0" borderId="64" xfId="3067" applyFont="1" applyBorder="1"/>
    <xf numFmtId="0" fontId="30" fillId="0" borderId="34" xfId="3067" applyFont="1" applyBorder="1"/>
    <xf numFmtId="0" fontId="28" fillId="0" borderId="31" xfId="3067" applyFont="1" applyBorder="1"/>
    <xf numFmtId="0" fontId="28" fillId="0" borderId="37" xfId="3067" applyFont="1" applyBorder="1"/>
    <xf numFmtId="0" fontId="28" fillId="0" borderId="65" xfId="3067" quotePrefix="1" applyFont="1" applyBorder="1" applyAlignment="1">
      <alignment horizontal="left" indent="1"/>
    </xf>
    <xf numFmtId="164" fontId="27" fillId="62" borderId="64" xfId="3067" applyNumberFormat="1" applyFont="1" applyFill="1" applyBorder="1"/>
    <xf numFmtId="0" fontId="27" fillId="0" borderId="67" xfId="3067" applyFont="1" applyBorder="1" applyAlignment="1">
      <alignment horizontal="center"/>
    </xf>
    <xf numFmtId="0" fontId="76" fillId="0" borderId="0" xfId="3067" applyFont="1" applyAlignment="1">
      <alignment horizontal="right"/>
    </xf>
    <xf numFmtId="0" fontId="27" fillId="0" borderId="0" xfId="3067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3" applyFont="1" applyFill="1" applyBorder="1" applyAlignment="1">
      <alignment horizontal="center" vertical="center" shrinkToFit="1"/>
    </xf>
    <xf numFmtId="43" fontId="27" fillId="63" borderId="31" xfId="3043" applyFont="1" applyFill="1" applyBorder="1" applyAlignment="1">
      <alignment horizontal="center" vertical="center" shrinkToFit="1"/>
    </xf>
    <xf numFmtId="0" fontId="27" fillId="63" borderId="32" xfId="3067" applyFont="1" applyFill="1" applyBorder="1" applyAlignment="1">
      <alignment horizontal="center" shrinkToFit="1"/>
    </xf>
    <xf numFmtId="0" fontId="27" fillId="63" borderId="34" xfId="3067" applyFont="1" applyFill="1" applyBorder="1" applyAlignment="1">
      <alignment horizontal="center" shrinkToFit="1"/>
    </xf>
    <xf numFmtId="180" fontId="27" fillId="63" borderId="64" xfId="1584" quotePrefix="1" applyNumberFormat="1" applyFont="1" applyFill="1" applyBorder="1" applyAlignment="1">
      <alignment horizontal="center" vertical="center" shrinkToFit="1"/>
    </xf>
    <xf numFmtId="180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7" applyNumberFormat="1" applyFont="1" applyFill="1" applyBorder="1" applyAlignment="1">
      <alignment horizontal="center" shrinkToFit="1"/>
    </xf>
    <xf numFmtId="43" fontId="27" fillId="63" borderId="65" xfId="3067" applyNumberFormat="1" applyFont="1" applyFill="1" applyBorder="1" applyAlignment="1">
      <alignment horizontal="center" shrinkToFit="1"/>
    </xf>
    <xf numFmtId="0" fontId="28" fillId="0" borderId="41" xfId="3067" applyFont="1" applyBorder="1"/>
    <xf numFmtId="0" fontId="28" fillId="0" borderId="38" xfId="3067" applyFont="1" applyBorder="1"/>
    <xf numFmtId="0" fontId="28" fillId="0" borderId="42" xfId="3067" applyFont="1" applyBorder="1" applyAlignment="1">
      <alignment horizontal="center"/>
    </xf>
    <xf numFmtId="0" fontId="28" fillId="0" borderId="46" xfId="3067" applyFont="1" applyBorder="1"/>
    <xf numFmtId="0" fontId="28" fillId="0" borderId="26" xfId="3067" applyFont="1" applyBorder="1"/>
    <xf numFmtId="0" fontId="28" fillId="0" borderId="0" xfId="3067" applyFont="1" applyAlignment="1">
      <alignment vertical="top"/>
    </xf>
    <xf numFmtId="0" fontId="28" fillId="0" borderId="23" xfId="3067" applyFont="1" applyBorder="1" applyAlignment="1">
      <alignment horizontal="center" vertical="top"/>
    </xf>
    <xf numFmtId="0" fontId="28" fillId="0" borderId="42" xfId="3067" applyFont="1" applyBorder="1" applyAlignment="1">
      <alignment horizontal="center" vertical="top"/>
    </xf>
    <xf numFmtId="0" fontId="28" fillId="0" borderId="46" xfId="3067" applyFont="1" applyBorder="1" applyAlignment="1">
      <alignment vertical="top"/>
    </xf>
    <xf numFmtId="0" fontId="28" fillId="0" borderId="26" xfId="3067" applyFont="1" applyBorder="1" applyAlignment="1">
      <alignment vertical="top"/>
    </xf>
    <xf numFmtId="0" fontId="28" fillId="0" borderId="54" xfId="3067" applyFont="1" applyBorder="1"/>
    <xf numFmtId="0" fontId="28" fillId="0" borderId="50" xfId="3067" applyFont="1" applyBorder="1"/>
    <xf numFmtId="0" fontId="28" fillId="62" borderId="5" xfId="3067" applyFont="1" applyFill="1" applyBorder="1"/>
    <xf numFmtId="0" fontId="28" fillId="62" borderId="28" xfId="3067" applyFont="1" applyFill="1" applyBorder="1"/>
    <xf numFmtId="43" fontId="28" fillId="0" borderId="0" xfId="3067" applyNumberFormat="1" applyFont="1"/>
    <xf numFmtId="43" fontId="28" fillId="0" borderId="26" xfId="3043" applyFont="1" applyFill="1" applyBorder="1" applyAlignment="1">
      <alignment horizontal="right" vertical="top" shrinkToFit="1"/>
    </xf>
    <xf numFmtId="43" fontId="28" fillId="0" borderId="42" xfId="3043" applyFont="1" applyFill="1" applyBorder="1" applyAlignment="1">
      <alignment horizontal="right" vertical="top" shrinkToFit="1"/>
    </xf>
    <xf numFmtId="43" fontId="28" fillId="0" borderId="67" xfId="3043" applyFont="1" applyFill="1" applyBorder="1" applyAlignment="1">
      <alignment horizontal="right" vertical="top" shrinkToFit="1"/>
    </xf>
    <xf numFmtId="0" fontId="28" fillId="62" borderId="33" xfId="3067" applyFont="1" applyFill="1" applyBorder="1"/>
    <xf numFmtId="0" fontId="28" fillId="62" borderId="52" xfId="3067" applyFont="1" applyFill="1" applyBorder="1"/>
    <xf numFmtId="0" fontId="28" fillId="62" borderId="29" xfId="3067" applyFont="1" applyFill="1" applyBorder="1"/>
    <xf numFmtId="0" fontId="28" fillId="62" borderId="53" xfId="3067" applyFont="1" applyFill="1" applyBorder="1"/>
    <xf numFmtId="0" fontId="28" fillId="0" borderId="32" xfId="3067" applyFont="1" applyBorder="1" applyAlignment="1">
      <alignment horizontal="center" vertical="top"/>
    </xf>
    <xf numFmtId="0" fontId="28" fillId="0" borderId="34" xfId="3067" applyFont="1" applyBorder="1" applyAlignment="1">
      <alignment horizontal="center" vertical="top"/>
    </xf>
    <xf numFmtId="0" fontId="28" fillId="0" borderId="31" xfId="3067" applyFont="1" applyBorder="1" applyAlignment="1">
      <alignment vertical="top"/>
    </xf>
    <xf numFmtId="0" fontId="28" fillId="0" borderId="37" xfId="3067" applyFont="1" applyBorder="1" applyAlignment="1">
      <alignment vertical="top"/>
    </xf>
    <xf numFmtId="43" fontId="28" fillId="0" borderId="51" xfId="3043" applyFont="1" applyFill="1" applyBorder="1" applyAlignment="1">
      <alignment horizontal="right" vertical="top" shrinkToFit="1"/>
    </xf>
    <xf numFmtId="43" fontId="28" fillId="0" borderId="39" xfId="3043" applyFont="1" applyFill="1" applyBorder="1" applyAlignment="1">
      <alignment horizontal="right" vertical="top" shrinkToFit="1"/>
    </xf>
    <xf numFmtId="0" fontId="28" fillId="0" borderId="27" xfId="3067" applyFont="1" applyBorder="1" applyAlignment="1">
      <alignment horizontal="center" vertical="top"/>
    </xf>
    <xf numFmtId="0" fontId="28" fillId="0" borderId="39" xfId="3067" applyFont="1" applyBorder="1" applyAlignment="1">
      <alignment horizontal="center" vertical="top"/>
    </xf>
    <xf numFmtId="0" fontId="28" fillId="0" borderId="44" xfId="3067" applyFont="1" applyBorder="1" applyAlignment="1">
      <alignment vertical="top"/>
    </xf>
    <xf numFmtId="0" fontId="28" fillId="0" borderId="51" xfId="3067" applyFont="1" applyBorder="1" applyAlignment="1">
      <alignment vertical="top"/>
    </xf>
    <xf numFmtId="43" fontId="27" fillId="0" borderId="28" xfId="3043" applyFont="1" applyFill="1" applyBorder="1" applyAlignment="1">
      <alignment horizontal="right" vertical="center" shrinkToFit="1"/>
    </xf>
    <xf numFmtId="43" fontId="27" fillId="0" borderId="35" xfId="3043" applyFont="1" applyFill="1" applyBorder="1" applyAlignment="1">
      <alignment horizontal="right" vertical="center" shrinkToFit="1"/>
    </xf>
    <xf numFmtId="0" fontId="133" fillId="63" borderId="37" xfId="3067" applyFont="1" applyFill="1" applyBorder="1" applyAlignment="1">
      <alignment horizontal="center" vertical="center"/>
    </xf>
    <xf numFmtId="0" fontId="133" fillId="63" borderId="67" xfId="3067" applyFont="1" applyFill="1" applyBorder="1" applyAlignment="1">
      <alignment horizontal="center" vertical="center"/>
    </xf>
    <xf numFmtId="0" fontId="27" fillId="0" borderId="24" xfId="1736" applyFont="1" applyBorder="1"/>
    <xf numFmtId="0" fontId="133" fillId="0" borderId="38" xfId="3067" applyFont="1" applyBorder="1" applyAlignment="1">
      <alignment horizontal="center" vertical="center"/>
    </xf>
    <xf numFmtId="0" fontId="133" fillId="0" borderId="41" xfId="3067" applyFont="1" applyBorder="1" applyAlignment="1">
      <alignment horizontal="center" vertical="center"/>
    </xf>
    <xf numFmtId="43" fontId="27" fillId="0" borderId="24" xfId="3067" applyNumberFormat="1" applyFont="1" applyBorder="1" applyAlignment="1">
      <alignment horizontal="center"/>
    </xf>
    <xf numFmtId="43" fontId="27" fillId="0" borderId="36" xfId="3067" applyNumberFormat="1" applyFont="1" applyBorder="1" applyAlignment="1">
      <alignment horizontal="center"/>
    </xf>
    <xf numFmtId="0" fontId="27" fillId="0" borderId="41" xfId="3067" applyFont="1" applyBorder="1" applyAlignment="1">
      <alignment vertical="center"/>
    </xf>
    <xf numFmtId="0" fontId="27" fillId="0" borderId="38" xfId="3067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6" applyFont="1" applyFill="1" applyBorder="1" applyAlignment="1">
      <alignment horizontal="center"/>
    </xf>
    <xf numFmtId="0" fontId="27" fillId="62" borderId="10" xfId="1736" applyFont="1" applyFill="1" applyBorder="1" applyAlignment="1">
      <alignment horizontal="left" indent="3"/>
    </xf>
    <xf numFmtId="43" fontId="27" fillId="62" borderId="28" xfId="3067" applyNumberFormat="1" applyFont="1" applyFill="1" applyBorder="1"/>
    <xf numFmtId="43" fontId="27" fillId="62" borderId="28" xfId="3043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7" applyFont="1" applyFill="1" applyBorder="1"/>
    <xf numFmtId="0" fontId="28" fillId="62" borderId="35" xfId="3067" applyFont="1" applyFill="1" applyBorder="1"/>
    <xf numFmtId="0" fontId="27" fillId="0" borderId="25" xfId="3067" applyFont="1" applyBorder="1" applyAlignment="1">
      <alignment horizontal="center"/>
    </xf>
    <xf numFmtId="0" fontId="27" fillId="0" borderId="25" xfId="3067" applyFont="1" applyBorder="1"/>
    <xf numFmtId="0" fontId="28" fillId="0" borderId="45" xfId="3067" applyFont="1" applyBorder="1"/>
    <xf numFmtId="43" fontId="28" fillId="0" borderId="49" xfId="3043" applyFont="1" applyFill="1" applyBorder="1" applyAlignment="1">
      <alignment horizontal="right" vertical="center" shrinkToFit="1"/>
    </xf>
    <xf numFmtId="0" fontId="28" fillId="0" borderId="25" xfId="3067" applyFont="1" applyBorder="1"/>
    <xf numFmtId="0" fontId="28" fillId="0" borderId="23" xfId="3067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7" applyFont="1" applyFill="1" applyBorder="1" applyAlignment="1">
      <alignment horizontal="center"/>
    </xf>
    <xf numFmtId="0" fontId="27" fillId="62" borderId="10" xfId="3067" applyFont="1" applyFill="1" applyBorder="1" applyAlignment="1">
      <alignment horizontal="left" indent="2"/>
    </xf>
    <xf numFmtId="0" fontId="27" fillId="0" borderId="10" xfId="1736" applyFont="1" applyBorder="1" applyAlignment="1">
      <alignment horizontal="center"/>
    </xf>
    <xf numFmtId="0" fontId="27" fillId="0" borderId="10" xfId="1736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7" applyFont="1" applyBorder="1"/>
    <xf numFmtId="0" fontId="28" fillId="0" borderId="35" xfId="3067" applyFont="1" applyBorder="1"/>
    <xf numFmtId="0" fontId="28" fillId="0" borderId="5" xfId="3067" applyFont="1" applyBorder="1"/>
    <xf numFmtId="0" fontId="28" fillId="0" borderId="28" xfId="3067" applyFont="1" applyBorder="1"/>
    <xf numFmtId="0" fontId="28" fillId="0" borderId="32" xfId="3067" applyFont="1" applyBorder="1" applyAlignment="1">
      <alignment horizontal="left" vertical="top"/>
    </xf>
    <xf numFmtId="0" fontId="27" fillId="62" borderId="10" xfId="3067" applyFont="1" applyFill="1" applyBorder="1" applyAlignment="1">
      <alignment horizontal="center" shrinkToFit="1"/>
    </xf>
    <xf numFmtId="0" fontId="27" fillId="62" borderId="10" xfId="3067" applyFont="1" applyFill="1" applyBorder="1" applyAlignment="1">
      <alignment shrinkToFit="1"/>
    </xf>
    <xf numFmtId="0" fontId="27" fillId="62" borderId="33" xfId="3067" applyFont="1" applyFill="1" applyBorder="1" applyAlignment="1">
      <alignment horizontal="center"/>
    </xf>
    <xf numFmtId="0" fontId="27" fillId="62" borderId="33" xfId="3067" applyFont="1" applyFill="1" applyBorder="1"/>
    <xf numFmtId="43" fontId="27" fillId="62" borderId="53" xfId="3067" applyNumberFormat="1" applyFont="1" applyFill="1" applyBorder="1"/>
    <xf numFmtId="43" fontId="27" fillId="62" borderId="53" xfId="842" applyFont="1" applyFill="1" applyBorder="1"/>
    <xf numFmtId="0" fontId="28" fillId="0" borderId="40" xfId="3067" applyFont="1" applyBorder="1"/>
    <xf numFmtId="43" fontId="28" fillId="0" borderId="40" xfId="3067" applyNumberFormat="1" applyFont="1" applyBorder="1"/>
    <xf numFmtId="0" fontId="28" fillId="0" borderId="40" xfId="3067" applyFont="1" applyBorder="1" applyAlignment="1">
      <alignment shrinkToFit="1"/>
    </xf>
    <xf numFmtId="0" fontId="28" fillId="63" borderId="33" xfId="3067" applyFont="1" applyFill="1" applyBorder="1" applyAlignment="1">
      <alignment horizontal="center" vertical="top"/>
    </xf>
    <xf numFmtId="0" fontId="28" fillId="63" borderId="33" xfId="3067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3" applyFont="1" applyFill="1" applyBorder="1" applyAlignment="1">
      <alignment horizontal="right" vertical="top" shrinkToFit="1"/>
    </xf>
    <xf numFmtId="43" fontId="28" fillId="63" borderId="53" xfId="3043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7" applyFont="1" applyFill="1" applyBorder="1" applyAlignment="1">
      <alignment horizontal="center" vertical="top"/>
    </xf>
    <xf numFmtId="0" fontId="28" fillId="63" borderId="29" xfId="3067" applyFont="1" applyFill="1" applyBorder="1" applyAlignment="1">
      <alignment vertical="top"/>
    </xf>
    <xf numFmtId="0" fontId="28" fillId="63" borderId="53" xfId="3067" applyFont="1" applyFill="1" applyBorder="1" applyAlignment="1">
      <alignment vertical="top"/>
    </xf>
    <xf numFmtId="0" fontId="27" fillId="0" borderId="14" xfId="3067" applyFont="1" applyBorder="1" applyAlignment="1">
      <alignment horizontal="center"/>
    </xf>
    <xf numFmtId="0" fontId="28" fillId="0" borderId="14" xfId="3067" applyFont="1" applyBorder="1"/>
    <xf numFmtId="43" fontId="27" fillId="0" borderId="38" xfId="3043" applyFont="1" applyFill="1" applyBorder="1" applyAlignment="1">
      <alignment horizontal="right" vertical="center" shrinkToFit="1"/>
    </xf>
    <xf numFmtId="0" fontId="28" fillId="0" borderId="36" xfId="3067" applyFont="1" applyBorder="1"/>
    <xf numFmtId="0" fontId="28" fillId="0" borderId="24" xfId="3067" applyFont="1" applyBorder="1"/>
    <xf numFmtId="0" fontId="28" fillId="0" borderId="42" xfId="3067" applyFont="1" applyBorder="1"/>
    <xf numFmtId="43" fontId="27" fillId="0" borderId="51" xfId="3043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7" applyFont="1" applyBorder="1"/>
    <xf numFmtId="0" fontId="28" fillId="0" borderId="39" xfId="3067" applyFont="1" applyBorder="1"/>
    <xf numFmtId="0" fontId="28" fillId="0" borderId="44" xfId="3067" applyFont="1" applyBorder="1"/>
    <xf numFmtId="0" fontId="28" fillId="0" borderId="51" xfId="3067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7" applyFont="1" applyBorder="1" applyAlignment="1">
      <alignment horizontal="center" shrinkToFit="1"/>
    </xf>
    <xf numFmtId="0" fontId="28" fillId="0" borderId="25" xfId="3067" applyFont="1" applyBorder="1" applyAlignment="1">
      <alignment shrinkToFit="1"/>
    </xf>
    <xf numFmtId="0" fontId="27" fillId="0" borderId="27" xfId="3067" applyFont="1" applyBorder="1" applyAlignment="1">
      <alignment horizontal="center"/>
    </xf>
    <xf numFmtId="0" fontId="27" fillId="0" borderId="27" xfId="3067" applyFont="1" applyBorder="1"/>
    <xf numFmtId="0" fontId="28" fillId="0" borderId="27" xfId="3067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3" applyFont="1" applyFill="1" applyBorder="1" applyAlignment="1">
      <alignment horizontal="right" vertical="top" shrinkToFit="1"/>
    </xf>
    <xf numFmtId="43" fontId="28" fillId="0" borderId="36" xfId="3043" applyFont="1" applyFill="1" applyBorder="1" applyAlignment="1">
      <alignment horizontal="right" vertical="top" shrinkToFit="1"/>
    </xf>
    <xf numFmtId="0" fontId="28" fillId="0" borderId="36" xfId="3067" applyFont="1" applyBorder="1" applyAlignment="1">
      <alignment horizontal="center" vertical="top"/>
    </xf>
    <xf numFmtId="0" fontId="28" fillId="0" borderId="41" xfId="3067" applyFont="1" applyBorder="1" applyAlignment="1">
      <alignment vertical="top"/>
    </xf>
    <xf numFmtId="0" fontId="28" fillId="0" borderId="38" xfId="3067" applyFont="1" applyBorder="1" applyAlignment="1">
      <alignment vertical="top"/>
    </xf>
    <xf numFmtId="43" fontId="28" fillId="0" borderId="0" xfId="842" applyFont="1" applyFill="1" applyBorder="1" applyAlignment="1">
      <alignment vertical="center"/>
    </xf>
    <xf numFmtId="164" fontId="28" fillId="0" borderId="0" xfId="1651" applyNumberFormat="1" applyFont="1" applyFill="1"/>
    <xf numFmtId="173" fontId="28" fillId="0" borderId="0" xfId="3022" applyNumberFormat="1" applyFont="1" applyFill="1" applyAlignment="1">
      <alignment horizontal="left" vertical="top" shrinkToFit="1"/>
    </xf>
    <xf numFmtId="43" fontId="28" fillId="0" borderId="0" xfId="3079" applyFont="1" applyFill="1" applyAlignment="1">
      <alignment horizontal="right"/>
    </xf>
    <xf numFmtId="171" fontId="28" fillId="0" borderId="0" xfId="3079" applyNumberFormat="1" applyFont="1" applyFill="1" applyAlignment="1">
      <alignment horizontal="right"/>
    </xf>
    <xf numFmtId="43" fontId="27" fillId="0" borderId="67" xfId="3043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3" fontId="28" fillId="0" borderId="0" xfId="829" applyNumberFormat="1" applyFont="1" applyFill="1"/>
    <xf numFmtId="173" fontId="28" fillId="0" borderId="0" xfId="840" applyNumberFormat="1" applyFont="1" applyFill="1" applyBorder="1" applyAlignment="1">
      <alignment shrinkToFit="1"/>
    </xf>
    <xf numFmtId="43" fontId="73" fillId="0" borderId="0" xfId="870" applyFont="1" applyFill="1" applyBorder="1"/>
    <xf numFmtId="43" fontId="28" fillId="0" borderId="0" xfId="1222" quotePrefix="1" applyFont="1" applyFill="1" applyBorder="1" applyAlignment="1">
      <alignment horizontal="center" shrinkToFit="1"/>
    </xf>
    <xf numFmtId="43" fontId="27" fillId="0" borderId="0" xfId="870" applyFont="1" applyFill="1" applyAlignment="1">
      <alignment horizontal="left"/>
    </xf>
    <xf numFmtId="43" fontId="73" fillId="0" borderId="0" xfId="870" applyFont="1" applyFill="1"/>
    <xf numFmtId="43" fontId="73" fillId="0" borderId="0" xfId="840" applyFont="1" applyFill="1" applyBorder="1" applyAlignment="1">
      <alignment shrinkToFit="1"/>
    </xf>
    <xf numFmtId="43" fontId="73" fillId="0" borderId="0" xfId="840" applyFont="1" applyFill="1" applyAlignment="1">
      <alignment shrinkToFit="1"/>
    </xf>
    <xf numFmtId="184" fontId="28" fillId="0" borderId="0" xfId="3075" applyNumberFormat="1" applyFont="1" applyFill="1" applyAlignment="1"/>
    <xf numFmtId="186" fontId="28" fillId="0" borderId="0" xfId="3079" applyNumberFormat="1" applyFont="1" applyFill="1" applyAlignment="1">
      <alignment horizontal="right"/>
    </xf>
    <xf numFmtId="43" fontId="27" fillId="0" borderId="0" xfId="840" applyFont="1" applyFill="1" applyBorder="1"/>
    <xf numFmtId="43" fontId="27" fillId="0" borderId="0" xfId="1651" applyFont="1" applyFill="1"/>
    <xf numFmtId="43" fontId="27" fillId="0" borderId="0" xfId="870" applyFont="1" applyFill="1"/>
    <xf numFmtId="184" fontId="28" fillId="0" borderId="30" xfId="1650" applyNumberFormat="1" applyFont="1" applyFill="1" applyBorder="1"/>
    <xf numFmtId="184" fontId="28" fillId="0" borderId="0" xfId="1650" quotePrefix="1" applyNumberFormat="1" applyFont="1" applyFill="1" applyBorder="1" applyAlignment="1">
      <alignment horizontal="center"/>
    </xf>
    <xf numFmtId="184" fontId="28" fillId="0" borderId="0" xfId="1650" applyNumberFormat="1" applyFont="1" applyFill="1" applyBorder="1"/>
    <xf numFmtId="43" fontId="27" fillId="0" borderId="0" xfId="1651" applyFont="1" applyFill="1" applyAlignment="1">
      <alignment horizontal="right"/>
    </xf>
    <xf numFmtId="43" fontId="28" fillId="0" borderId="0" xfId="1651" applyFont="1" applyFill="1"/>
    <xf numFmtId="43" fontId="28" fillId="0" borderId="0" xfId="840" applyFont="1" applyFill="1"/>
    <xf numFmtId="173" fontId="28" fillId="0" borderId="0" xfId="1018" applyNumberFormat="1" applyFont="1" applyFill="1" applyAlignment="1">
      <alignment horizontal="left" vertical="top" shrinkToFit="1"/>
    </xf>
    <xf numFmtId="43" fontId="28" fillId="0" borderId="0" xfId="870" applyFont="1" applyFill="1"/>
    <xf numFmtId="43" fontId="28" fillId="0" borderId="0" xfId="840" applyFont="1" applyFill="1" applyBorder="1" applyAlignment="1">
      <alignment shrinkToFit="1"/>
    </xf>
    <xf numFmtId="43" fontId="28" fillId="0" borderId="0" xfId="840" applyFont="1" applyFill="1" applyAlignment="1">
      <alignment shrinkToFit="1"/>
    </xf>
    <xf numFmtId="0" fontId="28" fillId="0" borderId="46" xfId="3067" applyFont="1" applyBorder="1" applyAlignment="1">
      <alignment horizontal="left" vertical="top" wrapText="1"/>
    </xf>
    <xf numFmtId="0" fontId="28" fillId="0" borderId="26" xfId="3067" applyFont="1" applyBorder="1" applyAlignment="1">
      <alignment horizontal="left" vertical="top" wrapText="1"/>
    </xf>
    <xf numFmtId="43" fontId="28" fillId="0" borderId="0" xfId="3083" applyFont="1" applyFill="1" applyAlignment="1">
      <alignment shrinkToFit="1"/>
    </xf>
    <xf numFmtId="43" fontId="28" fillId="0" borderId="0" xfId="840" applyFont="1" applyFill="1" applyBorder="1"/>
    <xf numFmtId="43" fontId="27" fillId="0" borderId="0" xfId="829" applyFont="1" applyFill="1" applyAlignment="1">
      <alignment shrinkToFit="1"/>
    </xf>
    <xf numFmtId="164" fontId="28" fillId="0" borderId="0" xfId="3067" applyNumberFormat="1" applyFont="1"/>
    <xf numFmtId="10" fontId="28" fillId="0" borderId="0" xfId="3008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7" applyFont="1" applyBorder="1" applyAlignment="1">
      <alignment horizontal="center" vertical="top"/>
    </xf>
    <xf numFmtId="0" fontId="28" fillId="0" borderId="24" xfId="3067" applyFont="1" applyBorder="1" applyAlignment="1">
      <alignment horizontal="center" vertical="top" shrinkToFit="1"/>
    </xf>
    <xf numFmtId="0" fontId="28" fillId="0" borderId="24" xfId="3067" applyFont="1" applyBorder="1" applyAlignment="1">
      <alignment horizontal="left" vertical="top" indent="1"/>
    </xf>
    <xf numFmtId="0" fontId="28" fillId="0" borderId="23" xfId="3067" applyFont="1" applyBorder="1" applyAlignment="1">
      <alignment horizontal="center" vertical="top" shrinkToFit="1"/>
    </xf>
    <xf numFmtId="0" fontId="28" fillId="0" borderId="23" xfId="3067" applyFont="1" applyBorder="1" applyAlignment="1">
      <alignment horizontal="left" vertical="top" indent="1"/>
    </xf>
    <xf numFmtId="9" fontId="28" fillId="0" borderId="42" xfId="3068" applyFont="1" applyFill="1" applyBorder="1" applyAlignment="1">
      <alignment vertical="top"/>
    </xf>
    <xf numFmtId="9" fontId="28" fillId="0" borderId="26" xfId="3068" applyFont="1" applyFill="1" applyBorder="1" applyAlignment="1">
      <alignment vertical="top"/>
    </xf>
    <xf numFmtId="9" fontId="28" fillId="0" borderId="42" xfId="3068" applyFont="1" applyFill="1" applyBorder="1" applyAlignment="1">
      <alignment horizontal="right" vertical="top" shrinkToFit="1"/>
    </xf>
    <xf numFmtId="9" fontId="28" fillId="0" borderId="26" xfId="3068" applyFont="1" applyFill="1" applyBorder="1" applyAlignment="1">
      <alignment horizontal="right" vertical="top" shrinkToFit="1"/>
    </xf>
    <xf numFmtId="185" fontId="27" fillId="0" borderId="46" xfId="3067" applyNumberFormat="1" applyFont="1" applyBorder="1" applyAlignment="1">
      <alignment vertical="top"/>
    </xf>
    <xf numFmtId="0" fontId="27" fillId="0" borderId="26" xfId="3067" applyFont="1" applyBorder="1" applyAlignment="1">
      <alignment horizontal="left" vertical="top" indent="1"/>
    </xf>
    <xf numFmtId="0" fontId="28" fillId="0" borderId="27" xfId="3067" applyFont="1" applyBorder="1" applyAlignment="1">
      <alignment horizontal="left" vertical="top" indent="1"/>
    </xf>
    <xf numFmtId="10" fontId="28" fillId="0" borderId="45" xfId="3068" applyNumberFormat="1" applyFont="1" applyFill="1" applyBorder="1" applyAlignment="1">
      <alignment vertical="top"/>
    </xf>
    <xf numFmtId="10" fontId="28" fillId="0" borderId="26" xfId="3068" applyNumberFormat="1" applyFont="1" applyFill="1" applyBorder="1" applyAlignment="1">
      <alignment vertical="top"/>
    </xf>
    <xf numFmtId="10" fontId="28" fillId="0" borderId="42" xfId="3008" applyNumberFormat="1" applyFont="1" applyFill="1" applyBorder="1" applyAlignment="1">
      <alignment horizontal="right" vertical="top" shrinkToFit="1"/>
    </xf>
    <xf numFmtId="0" fontId="28" fillId="0" borderId="46" xfId="3067" applyFont="1" applyBorder="1" applyAlignment="1">
      <alignment horizontal="left" vertical="top"/>
    </xf>
    <xf numFmtId="43" fontId="27" fillId="0" borderId="0" xfId="840" applyFont="1" applyFill="1" applyBorder="1" applyAlignment="1">
      <alignment shrinkToFit="1"/>
    </xf>
    <xf numFmtId="43" fontId="27" fillId="0" borderId="0" xfId="840" applyFont="1" applyFill="1" applyAlignment="1">
      <alignment shrinkToFit="1"/>
    </xf>
    <xf numFmtId="43" fontId="28" fillId="0" borderId="0" xfId="870" applyFont="1" applyFill="1" applyBorder="1"/>
    <xf numFmtId="0" fontId="28" fillId="0" borderId="24" xfId="3067" applyFont="1" applyBorder="1" applyAlignment="1">
      <alignment horizontal="left" vertical="top"/>
    </xf>
    <xf numFmtId="43" fontId="28" fillId="0" borderId="0" xfId="840" applyFont="1" applyFill="1" applyBorder="1" applyAlignment="1">
      <alignment horizontal="center" shrinkToFit="1"/>
    </xf>
    <xf numFmtId="43" fontId="27" fillId="0" borderId="0" xfId="1222" applyFont="1" applyFill="1" applyBorder="1" applyAlignment="1">
      <alignment shrinkToFit="1"/>
    </xf>
    <xf numFmtId="43" fontId="28" fillId="0" borderId="0" xfId="3032" applyFont="1" applyFill="1"/>
    <xf numFmtId="43" fontId="28" fillId="0" borderId="0" xfId="3032" applyFont="1" applyFill="1" applyAlignment="1">
      <alignment wrapText="1"/>
    </xf>
    <xf numFmtId="43" fontId="28" fillId="0" borderId="0" xfId="3032" applyFont="1" applyFill="1" applyBorder="1" applyAlignment="1"/>
    <xf numFmtId="43" fontId="27" fillId="0" borderId="0" xfId="829" applyFont="1" applyFill="1" applyBorder="1" applyAlignment="1">
      <alignment shrinkToFit="1"/>
    </xf>
    <xf numFmtId="43" fontId="28" fillId="0" borderId="0" xfId="1149" applyFont="1" applyFill="1"/>
    <xf numFmtId="43" fontId="28" fillId="0" borderId="0" xfId="3165" applyFont="1" applyFill="1" applyAlignment="1">
      <alignment wrapText="1"/>
    </xf>
    <xf numFmtId="43" fontId="28" fillId="0" borderId="0" xfId="3165" applyFont="1" applyFill="1" applyAlignment="1">
      <alignment horizontal="left"/>
    </xf>
    <xf numFmtId="43" fontId="28" fillId="0" borderId="0" xfId="3165" applyFont="1" applyFill="1"/>
    <xf numFmtId="43" fontId="28" fillId="0" borderId="0" xfId="3165" applyFont="1" applyFill="1" applyBorder="1" applyAlignment="1">
      <alignment horizontal="center" shrinkToFit="1"/>
    </xf>
    <xf numFmtId="43" fontId="28" fillId="0" borderId="0" xfId="3165" applyFont="1" applyFill="1" applyAlignment="1">
      <alignment horizontal="center" shrinkToFit="1"/>
    </xf>
    <xf numFmtId="43" fontId="27" fillId="0" borderId="0" xfId="3165" applyFont="1" applyFill="1" applyAlignment="1">
      <alignment horizontal="center" shrinkToFit="1"/>
    </xf>
    <xf numFmtId="43" fontId="27" fillId="0" borderId="0" xfId="840" quotePrefix="1" applyFont="1" applyFill="1" applyBorder="1" applyAlignment="1">
      <alignment horizontal="center" shrinkToFit="1"/>
    </xf>
    <xf numFmtId="43" fontId="27" fillId="0" borderId="0" xfId="840" applyFont="1" applyFill="1" applyAlignment="1">
      <alignment horizontal="center" shrinkToFit="1"/>
    </xf>
    <xf numFmtId="43" fontId="27" fillId="0" borderId="0" xfId="840" applyFont="1" applyFill="1" applyBorder="1" applyAlignment="1">
      <alignment horizontal="center" shrinkToFit="1"/>
    </xf>
    <xf numFmtId="173" fontId="28" fillId="0" borderId="0" xfId="3165" applyNumberFormat="1" applyFont="1" applyFill="1" applyAlignment="1">
      <alignment wrapText="1"/>
    </xf>
    <xf numFmtId="173" fontId="27" fillId="0" borderId="0" xfId="3165" applyNumberFormat="1" applyFont="1" applyFill="1" applyAlignment="1">
      <alignment horizontal="center" shrinkToFit="1"/>
    </xf>
    <xf numFmtId="173" fontId="27" fillId="0" borderId="0" xfId="840" quotePrefix="1" applyNumberFormat="1" applyFont="1" applyFill="1" applyBorder="1" applyAlignment="1">
      <alignment horizontal="center" shrinkToFit="1"/>
    </xf>
    <xf numFmtId="173" fontId="27" fillId="0" borderId="0" xfId="840" applyNumberFormat="1" applyFont="1" applyFill="1" applyBorder="1" applyAlignment="1">
      <alignment horizontal="center" shrinkToFit="1"/>
    </xf>
    <xf numFmtId="43" fontId="28" fillId="0" borderId="0" xfId="3165" applyFont="1" applyFill="1" applyBorder="1" applyAlignment="1">
      <alignment shrinkToFit="1"/>
    </xf>
    <xf numFmtId="43" fontId="28" fillId="0" borderId="0" xfId="3165" applyFont="1" applyFill="1" applyAlignment="1">
      <alignment shrinkToFit="1"/>
    </xf>
    <xf numFmtId="43" fontId="27" fillId="0" borderId="0" xfId="1222" applyFont="1" applyFill="1" applyAlignment="1">
      <alignment horizontal="right"/>
    </xf>
    <xf numFmtId="43" fontId="28" fillId="0" borderId="0" xfId="1651" applyFont="1" applyFill="1" applyBorder="1"/>
    <xf numFmtId="164" fontId="27" fillId="0" borderId="0" xfId="1651" applyNumberFormat="1" applyFont="1" applyFill="1" applyBorder="1"/>
    <xf numFmtId="164" fontId="28" fillId="0" borderId="0" xfId="1651" applyNumberFormat="1" applyFont="1" applyFill="1" applyBorder="1"/>
    <xf numFmtId="43" fontId="28" fillId="0" borderId="0" xfId="840" applyFont="1" applyFill="1" applyBorder="1" applyAlignment="1">
      <alignment horizontal="center"/>
    </xf>
    <xf numFmtId="43" fontId="28" fillId="0" borderId="0" xfId="3083" applyFont="1" applyFill="1"/>
    <xf numFmtId="39" fontId="27" fillId="0" borderId="0" xfId="870" applyNumberFormat="1" applyFont="1" applyFill="1"/>
    <xf numFmtId="39" fontId="27" fillId="0" borderId="0" xfId="840" applyNumberFormat="1" applyFont="1" applyFill="1" applyAlignment="1">
      <alignment shrinkToFit="1"/>
    </xf>
    <xf numFmtId="39" fontId="28" fillId="0" borderId="0" xfId="840" applyNumberFormat="1" applyFont="1" applyFill="1" applyBorder="1" applyAlignment="1">
      <alignment shrinkToFit="1"/>
    </xf>
    <xf numFmtId="43" fontId="27" fillId="0" borderId="0" xfId="1236" applyFont="1" applyFill="1" applyBorder="1" applyAlignment="1"/>
    <xf numFmtId="43" fontId="27" fillId="0" borderId="0" xfId="3165" applyFont="1" applyFill="1" applyAlignment="1">
      <alignment horizontal="right"/>
    </xf>
    <xf numFmtId="43" fontId="27" fillId="0" borderId="0" xfId="870" applyFont="1" applyFill="1" applyBorder="1" applyAlignment="1">
      <alignment horizontal="right"/>
    </xf>
    <xf numFmtId="43" fontId="27" fillId="0" borderId="5" xfId="840" applyFont="1" applyFill="1" applyBorder="1" applyAlignment="1">
      <alignment horizontal="center" shrinkToFit="1"/>
    </xf>
    <xf numFmtId="171" fontId="28" fillId="0" borderId="0" xfId="840" applyNumberFormat="1" applyFont="1" applyFill="1" applyBorder="1" applyAlignment="1">
      <alignment shrinkToFit="1"/>
    </xf>
    <xf numFmtId="0" fontId="28" fillId="0" borderId="0" xfId="3165" applyNumberFormat="1" applyFont="1" applyFill="1" applyBorder="1" applyAlignment="1">
      <alignment horizontal="center"/>
    </xf>
    <xf numFmtId="43" fontId="27" fillId="0" borderId="0" xfId="3075" applyFont="1" applyFill="1" applyBorder="1" applyAlignment="1"/>
    <xf numFmtId="43" fontId="27" fillId="0" borderId="0" xfId="3079" applyFont="1" applyFill="1" applyBorder="1" applyAlignment="1">
      <alignment horizontal="center"/>
    </xf>
    <xf numFmtId="43" fontId="28" fillId="0" borderId="0" xfId="1018" applyFont="1" applyFill="1" applyAlignment="1">
      <alignment horizontal="left" vertical="top" shrinkToFit="1"/>
    </xf>
    <xf numFmtId="173" fontId="69" fillId="0" borderId="0" xfId="3165" applyNumberFormat="1" applyFont="1" applyFill="1" applyBorder="1" applyAlignment="1">
      <alignment shrinkToFit="1"/>
    </xf>
    <xf numFmtId="173" fontId="29" fillId="0" borderId="0" xfId="3165" applyNumberFormat="1" applyFont="1" applyFill="1" applyBorder="1" applyAlignment="1">
      <alignment shrinkToFit="1"/>
    </xf>
    <xf numFmtId="189" fontId="69" fillId="0" borderId="0" xfId="3165" applyNumberFormat="1" applyFont="1" applyFill="1" applyBorder="1" applyAlignment="1">
      <alignment horizontal="right" shrinkToFit="1"/>
    </xf>
    <xf numFmtId="189" fontId="29" fillId="0" borderId="0" xfId="3165" applyNumberFormat="1" applyFont="1" applyFill="1" applyBorder="1" applyAlignment="1">
      <alignment shrinkToFit="1"/>
    </xf>
    <xf numFmtId="189" fontId="29" fillId="0" borderId="0" xfId="3165" applyNumberFormat="1" applyFont="1" applyFill="1" applyBorder="1" applyAlignment="1">
      <alignment horizontal="right" shrinkToFit="1"/>
    </xf>
    <xf numFmtId="173" fontId="29" fillId="0" borderId="0" xfId="3165" applyNumberFormat="1" applyFont="1" applyFill="1" applyBorder="1" applyAlignment="1">
      <alignment horizontal="right" shrinkToFit="1"/>
    </xf>
    <xf numFmtId="43" fontId="29" fillId="0" borderId="0" xfId="3083" applyFont="1" applyFill="1" applyBorder="1"/>
    <xf numFmtId="181" fontId="29" fillId="0" borderId="0" xfId="3165" applyNumberFormat="1" applyFont="1" applyFill="1" applyBorder="1" applyAlignment="1">
      <alignment horizontal="right" shrinkToFit="1"/>
    </xf>
    <xf numFmtId="43" fontId="28" fillId="0" borderId="0" xfId="3165" applyFont="1" applyFill="1" applyAlignment="1">
      <alignment horizontal="left" vertical="top" shrinkToFit="1"/>
    </xf>
    <xf numFmtId="43" fontId="28" fillId="0" borderId="0" xfId="3169" applyFont="1" applyFill="1"/>
    <xf numFmtId="43" fontId="28" fillId="0" borderId="0" xfId="3169" applyFont="1" applyFill="1" applyAlignment="1">
      <alignment horizontal="center"/>
    </xf>
    <xf numFmtId="0" fontId="27" fillId="0" borderId="0" xfId="870" applyNumberFormat="1" applyFont="1" applyFill="1" applyAlignment="1">
      <alignment horizontal="center" vertical="center"/>
    </xf>
    <xf numFmtId="0" fontId="28" fillId="0" borderId="0" xfId="870" applyNumberFormat="1" applyFont="1" applyFill="1" applyBorder="1" applyAlignment="1">
      <alignment horizontal="center" vertical="center"/>
    </xf>
    <xf numFmtId="43" fontId="28" fillId="0" borderId="0" xfId="3083" applyFont="1" applyFill="1" applyBorder="1"/>
    <xf numFmtId="43" fontId="28" fillId="0" borderId="0" xfId="3169" applyFont="1" applyFill="1" applyAlignment="1">
      <alignment vertical="center"/>
    </xf>
    <xf numFmtId="43" fontId="27" fillId="0" borderId="0" xfId="3169" applyFont="1" applyFill="1" applyAlignment="1">
      <alignment horizontal="left" vertical="center"/>
    </xf>
    <xf numFmtId="43" fontId="27" fillId="0" borderId="0" xfId="3169" applyFont="1" applyFill="1" applyAlignment="1">
      <alignment horizontal="center" vertical="center"/>
    </xf>
    <xf numFmtId="43" fontId="27" fillId="0" borderId="31" xfId="3169" applyFont="1" applyFill="1" applyBorder="1" applyAlignment="1">
      <alignment vertical="center"/>
    </xf>
    <xf numFmtId="43" fontId="27" fillId="0" borderId="0" xfId="3169" applyFont="1" applyFill="1" applyAlignment="1">
      <alignment vertical="center"/>
    </xf>
    <xf numFmtId="43" fontId="27" fillId="0" borderId="64" xfId="3169" applyFont="1" applyFill="1" applyBorder="1" applyAlignment="1">
      <alignment horizontal="center" vertical="center"/>
    </xf>
    <xf numFmtId="43" fontId="27" fillId="0" borderId="0" xfId="3169" applyFont="1" applyFill="1" applyAlignment="1">
      <alignment horizontal="center" vertical="center" shrinkToFit="1"/>
    </xf>
    <xf numFmtId="43" fontId="28" fillId="0" borderId="0" xfId="3169" applyFont="1" applyFill="1" applyAlignment="1">
      <alignment vertical="top"/>
    </xf>
    <xf numFmtId="43" fontId="28" fillId="0" borderId="0" xfId="3169" applyFont="1" applyFill="1" applyAlignment="1">
      <alignment horizontal="center" vertical="top"/>
    </xf>
    <xf numFmtId="0" fontId="28" fillId="0" borderId="0" xfId="3169" applyNumberFormat="1" applyFont="1" applyFill="1" applyAlignment="1">
      <alignment horizontal="center"/>
    </xf>
    <xf numFmtId="0" fontId="28" fillId="0" borderId="0" xfId="3169" applyNumberFormat="1" applyFont="1" applyFill="1"/>
    <xf numFmtId="43" fontId="28" fillId="0" borderId="0" xfId="3169" applyFont="1" applyFill="1" applyAlignment="1">
      <alignment horizontal="center" wrapText="1"/>
    </xf>
    <xf numFmtId="49" fontId="27" fillId="0" borderId="64" xfId="3173" quotePrefix="1" applyNumberFormat="1" applyFont="1" applyFill="1" applyBorder="1" applyAlignment="1">
      <alignment horizontal="center" shrinkToFit="1"/>
    </xf>
    <xf numFmtId="0" fontId="27" fillId="0" borderId="0" xfId="3173" applyNumberFormat="1" applyFont="1" applyFill="1" applyAlignment="1">
      <alignment horizontal="center"/>
    </xf>
    <xf numFmtId="43" fontId="134" fillId="0" borderId="0" xfId="3067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33" fillId="0" borderId="36" xfId="3067" applyNumberFormat="1" applyFont="1" applyBorder="1" applyAlignment="1">
      <alignment horizontal="center" vertical="center"/>
    </xf>
    <xf numFmtId="43" fontId="28" fillId="0" borderId="42" xfId="3043" applyFont="1" applyFill="1" applyBorder="1" applyAlignment="1">
      <alignment vertical="top"/>
    </xf>
    <xf numFmtId="43" fontId="28" fillId="0" borderId="26" xfId="3043" applyFont="1" applyFill="1" applyBorder="1" applyAlignment="1">
      <alignment vertical="top"/>
    </xf>
    <xf numFmtId="43" fontId="135" fillId="0" borderId="42" xfId="3043" applyFont="1" applyFill="1" applyBorder="1" applyAlignment="1">
      <alignment vertical="top"/>
    </xf>
    <xf numFmtId="43" fontId="28" fillId="0" borderId="39" xfId="3043" applyFont="1" applyFill="1" applyBorder="1" applyAlignment="1">
      <alignment vertical="top"/>
    </xf>
    <xf numFmtId="43" fontId="28" fillId="0" borderId="51" xfId="3043" applyFont="1" applyFill="1" applyBorder="1" applyAlignment="1">
      <alignment vertical="top"/>
    </xf>
    <xf numFmtId="43" fontId="27" fillId="62" borderId="35" xfId="3067" applyNumberFormat="1" applyFont="1" applyFill="1" applyBorder="1"/>
    <xf numFmtId="43" fontId="27" fillId="62" borderId="35" xfId="3043" applyFont="1" applyFill="1" applyBorder="1" applyAlignment="1">
      <alignment horizontal="right" vertical="center" shrinkToFit="1"/>
    </xf>
    <xf numFmtId="43" fontId="28" fillId="0" borderId="45" xfId="3067" applyNumberFormat="1" applyFont="1" applyBorder="1"/>
    <xf numFmtId="43" fontId="28" fillId="0" borderId="50" xfId="3067" applyNumberFormat="1" applyFont="1" applyBorder="1"/>
    <xf numFmtId="43" fontId="28" fillId="0" borderId="49" xfId="3067" applyNumberFormat="1" applyFont="1" applyBorder="1"/>
    <xf numFmtId="43" fontId="28" fillId="0" borderId="48" xfId="3043" applyFont="1" applyFill="1" applyBorder="1" applyAlignment="1">
      <alignment horizontal="right" vertical="center" shrinkToFit="1"/>
    </xf>
    <xf numFmtId="43" fontId="27" fillId="0" borderId="35" xfId="3043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3" applyFont="1" applyFill="1" applyBorder="1" applyAlignment="1">
      <alignment horizontal="right" vertical="center" shrinkToFit="1"/>
    </xf>
    <xf numFmtId="43" fontId="27" fillId="0" borderId="65" xfId="3043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3" applyFont="1" applyFill="1" applyBorder="1" applyAlignment="1">
      <alignment horizontal="right" vertical="top" shrinkToFit="1"/>
    </xf>
    <xf numFmtId="43" fontId="27" fillId="0" borderId="45" xfId="3043" applyFont="1" applyFill="1" applyBorder="1" applyAlignment="1">
      <alignment horizontal="right" vertical="center" shrinkToFit="1"/>
    </xf>
    <xf numFmtId="43" fontId="27" fillId="0" borderId="50" xfId="3043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3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3" applyFont="1" applyFill="1" applyBorder="1" applyAlignment="1">
      <alignment horizontal="right" vertical="center" shrinkToFit="1"/>
    </xf>
    <xf numFmtId="43" fontId="28" fillId="0" borderId="26" xfId="3043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3" applyFont="1" applyFill="1" applyBorder="1" applyAlignment="1">
      <alignment horizontal="right" vertical="center" shrinkToFit="1"/>
    </xf>
    <xf numFmtId="43" fontId="27" fillId="62" borderId="52" xfId="3067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43" fontId="137" fillId="0" borderId="0" xfId="3083" applyFont="1" applyFill="1" applyAlignment="1">
      <alignment wrapText="1"/>
    </xf>
    <xf numFmtId="0" fontId="28" fillId="0" borderId="46" xfId="3067" quotePrefix="1" applyFont="1" applyBorder="1" applyAlignment="1">
      <alignment vertical="top" wrapText="1"/>
    </xf>
    <xf numFmtId="0" fontId="28" fillId="0" borderId="26" xfId="3067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3" applyFont="1" applyFill="1" applyBorder="1" applyAlignment="1">
      <alignment horizontal="center" vertical="center" shrinkToFit="1"/>
    </xf>
    <xf numFmtId="43" fontId="27" fillId="63" borderId="0" xfId="3043" applyFont="1" applyFill="1" applyBorder="1" applyAlignment="1">
      <alignment horizontal="center" vertical="center" shrinkToFit="1"/>
    </xf>
    <xf numFmtId="0" fontId="133" fillId="63" borderId="49" xfId="3067" applyFont="1" applyFill="1" applyBorder="1" applyAlignment="1">
      <alignment horizontal="center" vertical="center"/>
    </xf>
    <xf numFmtId="0" fontId="27" fillId="63" borderId="14" xfId="3067" applyFont="1" applyFill="1" applyBorder="1" applyAlignment="1">
      <alignment horizontal="center" shrinkToFit="1"/>
    </xf>
    <xf numFmtId="0" fontId="28" fillId="0" borderId="46" xfId="3067" quotePrefix="1" applyFont="1" applyBorder="1" applyAlignment="1">
      <alignment horizontal="left" vertical="top"/>
    </xf>
    <xf numFmtId="0" fontId="28" fillId="0" borderId="47" xfId="3067" quotePrefix="1" applyFont="1" applyBorder="1" applyAlignment="1">
      <alignment vertical="top"/>
    </xf>
    <xf numFmtId="0" fontId="28" fillId="0" borderId="46" xfId="3067" quotePrefix="1" applyFont="1" applyBorder="1" applyAlignment="1">
      <alignment vertical="top"/>
    </xf>
    <xf numFmtId="0" fontId="28" fillId="0" borderId="26" xfId="3067" quotePrefix="1" applyFont="1" applyBorder="1" applyAlignment="1">
      <alignment vertical="top"/>
    </xf>
    <xf numFmtId="49" fontId="148" fillId="0" borderId="64" xfId="3173" quotePrefix="1" applyNumberFormat="1" applyFont="1" applyFill="1" applyBorder="1" applyAlignment="1">
      <alignment horizontal="center"/>
    </xf>
    <xf numFmtId="0" fontId="148" fillId="0" borderId="0" xfId="3173" applyNumberFormat="1" applyFont="1" applyFill="1" applyAlignment="1">
      <alignment horizontal="center"/>
    </xf>
    <xf numFmtId="49" fontId="148" fillId="0" borderId="64" xfId="3173" quotePrefix="1" applyNumberFormat="1" applyFont="1" applyFill="1" applyBorder="1" applyAlignment="1">
      <alignment horizontal="center" shrinkToFit="1"/>
    </xf>
    <xf numFmtId="173" fontId="28" fillId="0" borderId="0" xfId="840" applyNumberFormat="1" applyFont="1" applyFill="1" applyAlignment="1"/>
    <xf numFmtId="173" fontId="73" fillId="0" borderId="0" xfId="829" quotePrefix="1" applyNumberFormat="1" applyFont="1" applyFill="1" applyBorder="1" applyAlignment="1">
      <alignment horizontal="center" shrinkToFit="1"/>
    </xf>
    <xf numFmtId="173" fontId="73" fillId="0" borderId="0" xfId="829" applyNumberFormat="1" applyFont="1" applyFill="1" applyAlignment="1">
      <alignment horizontal="center" shrinkToFit="1"/>
    </xf>
    <xf numFmtId="173" fontId="28" fillId="0" borderId="0" xfId="829" quotePrefix="1" applyNumberFormat="1" applyFont="1" applyFill="1" applyBorder="1" applyAlignment="1">
      <alignment horizontal="center" shrinkToFit="1"/>
    </xf>
    <xf numFmtId="173" fontId="28" fillId="0" borderId="0" xfId="829" applyNumberFormat="1" applyFont="1" applyFill="1" applyAlignment="1">
      <alignment horizontal="center" shrinkToFit="1"/>
    </xf>
    <xf numFmtId="173" fontId="73" fillId="0" borderId="29" xfId="829" quotePrefix="1" applyNumberFormat="1" applyFont="1" applyFill="1" applyBorder="1" applyAlignment="1">
      <alignment horizontal="center" shrinkToFit="1"/>
    </xf>
    <xf numFmtId="173" fontId="27" fillId="0" borderId="0" xfId="3032" applyNumberFormat="1" applyFont="1" applyFill="1"/>
    <xf numFmtId="173" fontId="28" fillId="0" borderId="0" xfId="3032" applyNumberFormat="1" applyFont="1" applyFill="1" applyBorder="1"/>
    <xf numFmtId="173" fontId="28" fillId="0" borderId="0" xfId="829" applyNumberFormat="1" applyFont="1" applyFill="1" applyBorder="1" applyAlignment="1"/>
    <xf numFmtId="173" fontId="28" fillId="0" borderId="0" xfId="829" applyNumberFormat="1" applyFont="1" applyFill="1" applyAlignment="1"/>
    <xf numFmtId="173" fontId="27" fillId="0" borderId="0" xfId="3032" applyNumberFormat="1" applyFont="1" applyFill="1" applyBorder="1" applyAlignment="1">
      <alignment horizontal="right"/>
    </xf>
    <xf numFmtId="182" fontId="27" fillId="0" borderId="64" xfId="3173" quotePrefix="1" applyNumberFormat="1" applyFont="1" applyFill="1" applyBorder="1" applyAlignment="1">
      <alignment horizontal="center" shrinkToFit="1"/>
    </xf>
    <xf numFmtId="0" fontId="28" fillId="0" borderId="0" xfId="3165" applyNumberFormat="1" applyFont="1" applyFill="1" applyAlignment="1">
      <alignment horizontal="center" vertical="center"/>
    </xf>
    <xf numFmtId="178" fontId="28" fillId="0" borderId="0" xfId="1651" applyNumberFormat="1" applyFont="1" applyFill="1"/>
    <xf numFmtId="178" fontId="28" fillId="0" borderId="0" xfId="3165" applyNumberFormat="1" applyFont="1" applyFill="1"/>
    <xf numFmtId="178" fontId="28" fillId="0" borderId="0" xfId="1651" applyNumberFormat="1" applyFont="1" applyFill="1" applyBorder="1"/>
    <xf numFmtId="178" fontId="27" fillId="0" borderId="0" xfId="3165" applyNumberFormat="1" applyFont="1" applyFill="1"/>
    <xf numFmtId="178" fontId="28" fillId="0" borderId="0" xfId="3165" applyNumberFormat="1" applyFont="1" applyFill="1" applyAlignment="1">
      <alignment horizontal="right"/>
    </xf>
    <xf numFmtId="178" fontId="27" fillId="0" borderId="0" xfId="3165" applyNumberFormat="1" applyFont="1" applyFill="1" applyAlignment="1">
      <alignment shrinkToFit="1"/>
    </xf>
    <xf numFmtId="178" fontId="27" fillId="0" borderId="0" xfId="3165" applyNumberFormat="1" applyFont="1" applyFill="1" applyBorder="1"/>
    <xf numFmtId="43" fontId="28" fillId="0" borderId="64" xfId="3032" applyFont="1" applyFill="1" applyBorder="1"/>
    <xf numFmtId="43" fontId="27" fillId="0" borderId="29" xfId="3032" applyFont="1" applyFill="1" applyBorder="1"/>
    <xf numFmtId="173" fontId="73" fillId="0" borderId="0" xfId="840" applyNumberFormat="1" applyFont="1" applyFill="1" applyAlignment="1">
      <alignment shrinkToFit="1"/>
    </xf>
    <xf numFmtId="178" fontId="27" fillId="0" borderId="64" xfId="3173" quotePrefix="1" applyNumberFormat="1" applyFont="1" applyFill="1" applyBorder="1" applyAlignment="1">
      <alignment horizontal="center" shrinkToFit="1"/>
    </xf>
    <xf numFmtId="43" fontId="27" fillId="0" borderId="0" xfId="3032" applyFont="1" applyFill="1" applyBorder="1" applyAlignment="1"/>
    <xf numFmtId="43" fontId="27" fillId="0" borderId="0" xfId="3032" applyFont="1" applyFill="1" applyAlignment="1"/>
    <xf numFmtId="0" fontId="132" fillId="0" borderId="0" xfId="3032" quotePrefix="1" applyNumberFormat="1" applyFont="1" applyFill="1"/>
    <xf numFmtId="173" fontId="137" fillId="0" borderId="0" xfId="829" applyNumberFormat="1" applyFont="1" applyFill="1" applyAlignment="1">
      <alignment wrapText="1"/>
    </xf>
    <xf numFmtId="173" fontId="137" fillId="0" borderId="0" xfId="1651" applyNumberFormat="1" applyFont="1" applyFill="1"/>
    <xf numFmtId="173" fontId="28" fillId="0" borderId="0" xfId="829" applyNumberFormat="1" applyFont="1" applyFill="1" applyAlignment="1">
      <alignment wrapText="1"/>
    </xf>
    <xf numFmtId="173" fontId="28" fillId="0" borderId="0" xfId="829" applyNumberFormat="1" applyFont="1" applyFill="1" applyBorder="1" applyAlignment="1">
      <alignment horizontal="center" shrinkToFit="1"/>
    </xf>
    <xf numFmtId="173" fontId="27" fillId="0" borderId="29" xfId="829" applyNumberFormat="1" applyFont="1" applyFill="1" applyBorder="1" applyAlignment="1">
      <alignment horizontal="center" shrinkToFit="1"/>
    </xf>
    <xf numFmtId="189" fontId="28" fillId="0" borderId="0" xfId="829" applyNumberFormat="1" applyFont="1" applyFill="1" applyAlignment="1">
      <alignment shrinkToFit="1"/>
    </xf>
    <xf numFmtId="189" fontId="28" fillId="0" borderId="64" xfId="829" applyNumberFormat="1" applyFont="1" applyFill="1" applyBorder="1" applyAlignment="1">
      <alignment shrinkToFit="1"/>
    </xf>
    <xf numFmtId="189" fontId="27" fillId="0" borderId="0" xfId="829" applyNumberFormat="1" applyFont="1" applyFill="1" applyAlignment="1">
      <alignment shrinkToFit="1"/>
    </xf>
    <xf numFmtId="189" fontId="27" fillId="0" borderId="29" xfId="829" applyNumberFormat="1" applyFont="1" applyFill="1" applyBorder="1" applyAlignment="1">
      <alignment shrinkToFit="1"/>
    </xf>
    <xf numFmtId="173" fontId="28" fillId="0" borderId="0" xfId="1236" applyNumberFormat="1" applyFont="1" applyFill="1" applyAlignment="1"/>
    <xf numFmtId="173" fontId="28" fillId="0" borderId="0" xfId="829" applyNumberFormat="1" applyFont="1" applyFill="1" applyBorder="1" applyAlignment="1">
      <alignment horizontal="center"/>
    </xf>
    <xf numFmtId="173" fontId="28" fillId="0" borderId="0" xfId="829" applyNumberFormat="1" applyFont="1" applyFill="1" applyBorder="1"/>
    <xf numFmtId="43" fontId="28" fillId="0" borderId="0" xfId="3022" applyFont="1" applyFill="1" applyBorder="1" applyAlignment="1">
      <alignment horizontal="center" vertical="center"/>
    </xf>
    <xf numFmtId="173" fontId="28" fillId="0" borderId="0" xfId="3032" applyNumberFormat="1" applyFont="1" applyFill="1" applyBorder="1" applyAlignment="1"/>
    <xf numFmtId="173" fontId="27" fillId="0" borderId="0" xfId="3032" applyNumberFormat="1" applyFont="1" applyFill="1" applyAlignment="1"/>
    <xf numFmtId="173" fontId="28" fillId="0" borderId="64" xfId="3032" applyNumberFormat="1" applyFont="1" applyFill="1" applyBorder="1" applyAlignment="1"/>
    <xf numFmtId="173" fontId="28" fillId="0" borderId="0" xfId="3032" applyNumberFormat="1" applyFont="1" applyFill="1"/>
    <xf numFmtId="173" fontId="27" fillId="0" borderId="30" xfId="3032" applyNumberFormat="1" applyFont="1" applyFill="1" applyBorder="1" applyAlignment="1"/>
    <xf numFmtId="173" fontId="28" fillId="0" borderId="0" xfId="829" applyNumberFormat="1" applyFont="1" applyFill="1" applyAlignment="1">
      <alignment vertical="center"/>
    </xf>
    <xf numFmtId="173" fontId="28" fillId="0" borderId="0" xfId="829" applyNumberFormat="1" applyFont="1" applyFill="1" applyBorder="1" applyAlignment="1">
      <alignment vertical="center"/>
    </xf>
    <xf numFmtId="173" fontId="27" fillId="0" borderId="29" xfId="829" applyNumberFormat="1" applyFont="1" applyFill="1" applyBorder="1" applyAlignment="1">
      <alignment vertical="center"/>
    </xf>
    <xf numFmtId="173" fontId="27" fillId="0" borderId="0" xfId="829" applyNumberFormat="1" applyFont="1" applyFill="1" applyAlignment="1">
      <alignment vertical="center"/>
    </xf>
    <xf numFmtId="173" fontId="28" fillId="0" borderId="0" xfId="829" applyNumberFormat="1" applyFont="1" applyFill="1" applyAlignment="1">
      <alignment horizontal="left" vertical="top" shrinkToFit="1"/>
    </xf>
    <xf numFmtId="173" fontId="28" fillId="0" borderId="0" xfId="3165" applyNumberFormat="1" applyFont="1" applyFill="1" applyAlignment="1"/>
    <xf numFmtId="173" fontId="28" fillId="0" borderId="0" xfId="3165" applyNumberFormat="1" applyFont="1" applyFill="1" applyAlignment="1">
      <alignment horizontal="left"/>
    </xf>
    <xf numFmtId="173" fontId="28" fillId="0" borderId="0" xfId="3165" applyNumberFormat="1" applyFont="1" applyFill="1"/>
    <xf numFmtId="43" fontId="28" fillId="0" borderId="0" xfId="3174" applyFont="1" applyFill="1" applyAlignment="1">
      <alignment vertical="center"/>
    </xf>
    <xf numFmtId="43" fontId="27" fillId="0" borderId="0" xfId="3174" applyFont="1" applyFill="1" applyAlignment="1">
      <alignment horizontal="right" vertical="center"/>
    </xf>
    <xf numFmtId="43" fontId="27" fillId="0" borderId="0" xfId="3174" applyFont="1" applyFill="1" applyAlignment="1">
      <alignment horizontal="center" vertical="center" shrinkToFit="1"/>
    </xf>
    <xf numFmtId="43" fontId="28" fillId="0" borderId="0" xfId="3174" applyFont="1" applyFill="1" applyAlignment="1">
      <alignment vertical="center" shrinkToFit="1"/>
    </xf>
    <xf numFmtId="43" fontId="27" fillId="0" borderId="0" xfId="3174" applyFont="1" applyFill="1" applyAlignment="1">
      <alignment vertical="center" shrinkToFit="1"/>
    </xf>
    <xf numFmtId="43" fontId="27" fillId="0" borderId="64" xfId="3174" applyFont="1" applyFill="1" applyBorder="1" applyAlignment="1">
      <alignment horizontal="center" vertical="center" shrinkToFit="1"/>
    </xf>
    <xf numFmtId="43" fontId="152" fillId="0" borderId="0" xfId="1222" applyFont="1" applyFill="1" applyBorder="1" applyAlignment="1">
      <alignment horizontal="center"/>
    </xf>
    <xf numFmtId="43" fontId="27" fillId="0" borderId="0" xfId="3032" applyFont="1" applyFill="1" applyBorder="1"/>
    <xf numFmtId="189" fontId="28" fillId="0" borderId="0" xfId="1236" applyNumberFormat="1" applyFont="1" applyFill="1" applyAlignment="1"/>
    <xf numFmtId="189" fontId="27" fillId="0" borderId="29" xfId="3075" applyNumberFormat="1" applyFont="1" applyFill="1" applyBorder="1" applyAlignment="1"/>
    <xf numFmtId="173" fontId="27" fillId="0" borderId="29" xfId="829" applyNumberFormat="1" applyFont="1" applyFill="1" applyBorder="1" applyAlignment="1">
      <alignment shrinkToFit="1"/>
    </xf>
    <xf numFmtId="173" fontId="27" fillId="0" borderId="0" xfId="829" applyNumberFormat="1" applyFont="1" applyFill="1" applyAlignment="1">
      <alignment shrinkToFit="1"/>
    </xf>
    <xf numFmtId="173" fontId="28" fillId="0" borderId="0" xfId="3165" applyNumberFormat="1" applyFont="1" applyFill="1" applyAlignment="1">
      <alignment horizontal="left" shrinkToFit="1"/>
    </xf>
    <xf numFmtId="173" fontId="73" fillId="0" borderId="0" xfId="3165" applyNumberFormat="1" applyFont="1" applyFill="1"/>
    <xf numFmtId="189" fontId="28" fillId="0" borderId="0" xfId="3165" applyNumberFormat="1" applyFont="1" applyFill="1" applyAlignment="1">
      <alignment horizontal="left"/>
    </xf>
    <xf numFmtId="189" fontId="28" fillId="0" borderId="0" xfId="3165" applyNumberFormat="1" applyFont="1" applyFill="1" applyBorder="1" applyAlignment="1">
      <alignment horizontal="center" shrinkToFit="1"/>
    </xf>
    <xf numFmtId="189" fontId="27" fillId="0" borderId="0" xfId="3165" applyNumberFormat="1" applyFont="1" applyFill="1" applyAlignment="1">
      <alignment horizontal="center"/>
    </xf>
    <xf numFmtId="189" fontId="28" fillId="0" borderId="0" xfId="3165" applyNumberFormat="1" applyFont="1" applyFill="1" applyAlignment="1">
      <alignment horizontal="center" shrinkToFit="1"/>
    </xf>
    <xf numFmtId="189" fontId="28" fillId="0" borderId="0" xfId="3165" applyNumberFormat="1" applyFont="1" applyFill="1" applyBorder="1"/>
    <xf numFmtId="189" fontId="28" fillId="0" borderId="0" xfId="3165" applyNumberFormat="1" applyFont="1" applyFill="1"/>
    <xf numFmtId="189" fontId="28" fillId="0" borderId="0" xfId="3165" applyNumberFormat="1" applyFont="1" applyFill="1" applyAlignment="1">
      <alignment shrinkToFit="1"/>
    </xf>
    <xf numFmtId="189" fontId="27" fillId="0" borderId="31" xfId="3165" applyNumberFormat="1" applyFont="1" applyFill="1" applyBorder="1" applyAlignment="1">
      <alignment shrinkToFit="1"/>
    </xf>
    <xf numFmtId="189" fontId="27" fillId="0" borderId="0" xfId="3165" applyNumberFormat="1" applyFont="1" applyFill="1" applyAlignment="1">
      <alignment shrinkToFit="1"/>
    </xf>
    <xf numFmtId="189" fontId="27" fillId="0" borderId="0" xfId="3165" applyNumberFormat="1" applyFont="1" applyFill="1"/>
    <xf numFmtId="189" fontId="28" fillId="0" borderId="0" xfId="3165" applyNumberFormat="1" applyFont="1" applyFill="1" applyAlignment="1">
      <alignment horizontal="right"/>
    </xf>
    <xf numFmtId="189" fontId="28" fillId="0" borderId="64" xfId="3165" applyNumberFormat="1" applyFont="1" applyFill="1" applyBorder="1" applyAlignment="1">
      <alignment shrinkToFit="1"/>
    </xf>
    <xf numFmtId="189" fontId="27" fillId="0" borderId="0" xfId="3165" applyNumberFormat="1" applyFont="1" applyFill="1" applyAlignment="1">
      <alignment horizontal="right"/>
    </xf>
    <xf numFmtId="189" fontId="27" fillId="0" borderId="29" xfId="3165" applyNumberFormat="1" applyFont="1" applyFill="1" applyBorder="1" applyAlignment="1">
      <alignment shrinkToFit="1"/>
    </xf>
    <xf numFmtId="189" fontId="28" fillId="0" borderId="0" xfId="3165" applyNumberFormat="1" applyFont="1" applyFill="1" applyBorder="1" applyAlignment="1">
      <alignment shrinkToFit="1"/>
    </xf>
    <xf numFmtId="189" fontId="28" fillId="0" borderId="64" xfId="3165" applyNumberFormat="1" applyFont="1" applyFill="1" applyBorder="1"/>
    <xf numFmtId="189" fontId="27" fillId="0" borderId="0" xfId="3165" applyNumberFormat="1" applyFont="1" applyFill="1" applyBorder="1"/>
    <xf numFmtId="43" fontId="28" fillId="0" borderId="0" xfId="870" applyFont="1" applyFill="1" applyAlignment="1">
      <alignment horizontal="left"/>
    </xf>
    <xf numFmtId="43" fontId="28" fillId="0" borderId="0" xfId="870" applyFont="1" applyFill="1" applyAlignment="1"/>
    <xf numFmtId="173" fontId="73" fillId="0" borderId="0" xfId="870" applyNumberFormat="1" applyFont="1" applyFill="1" applyBorder="1"/>
    <xf numFmtId="173" fontId="28" fillId="0" borderId="5" xfId="3032" applyNumberFormat="1" applyFont="1" applyFill="1" applyBorder="1"/>
    <xf numFmtId="173" fontId="28" fillId="0" borderId="0" xfId="870" applyNumberFormat="1" applyFont="1" applyFill="1" applyBorder="1"/>
    <xf numFmtId="173" fontId="28" fillId="0" borderId="0" xfId="840" applyNumberFormat="1" applyFont="1" applyFill="1" applyAlignment="1">
      <alignment shrinkToFit="1"/>
    </xf>
    <xf numFmtId="192" fontId="28" fillId="0" borderId="0" xfId="840" applyNumberFormat="1" applyFont="1" applyFill="1" applyBorder="1" applyAlignment="1">
      <alignment shrinkToFit="1"/>
    </xf>
    <xf numFmtId="192" fontId="140" fillId="0" borderId="0" xfId="840" applyNumberFormat="1" applyFont="1" applyFill="1" applyAlignment="1">
      <alignment shrinkToFit="1"/>
    </xf>
    <xf numFmtId="173" fontId="28" fillId="0" borderId="0" xfId="3032" applyNumberFormat="1" applyFont="1" applyFill="1" applyAlignment="1">
      <alignment shrinkToFit="1"/>
    </xf>
    <xf numFmtId="173" fontId="73" fillId="0" borderId="30" xfId="840" applyNumberFormat="1" applyFont="1" applyFill="1" applyBorder="1" applyAlignment="1">
      <alignment shrinkToFit="1"/>
    </xf>
    <xf numFmtId="173" fontId="28" fillId="0" borderId="0" xfId="3032" applyNumberFormat="1" applyFont="1" applyFill="1" applyBorder="1" applyAlignment="1">
      <alignment shrinkToFit="1"/>
    </xf>
    <xf numFmtId="189" fontId="137" fillId="0" borderId="0" xfId="1651" applyNumberFormat="1" applyFont="1" applyFill="1"/>
    <xf numFmtId="43" fontId="27" fillId="0" borderId="0" xfId="3032" applyFont="1" applyFill="1" applyBorder="1" applyAlignment="1">
      <alignment shrinkToFit="1"/>
    </xf>
    <xf numFmtId="173" fontId="27" fillId="0" borderId="29" xfId="3032" applyNumberFormat="1" applyFont="1" applyFill="1" applyBorder="1" applyAlignment="1">
      <alignment shrinkToFit="1"/>
    </xf>
    <xf numFmtId="173" fontId="27" fillId="0" borderId="0" xfId="3032" applyNumberFormat="1" applyFont="1" applyFill="1" applyBorder="1"/>
    <xf numFmtId="173" fontId="28" fillId="0" borderId="0" xfId="829" applyNumberFormat="1" applyFont="1" applyFill="1" applyBorder="1" applyAlignment="1">
      <alignment horizontal="center" vertical="center"/>
    </xf>
    <xf numFmtId="192" fontId="28" fillId="0" borderId="64" xfId="3022" applyNumberFormat="1" applyFont="1" applyFill="1" applyBorder="1" applyAlignment="1">
      <alignment horizontal="center" vertical="center"/>
    </xf>
    <xf numFmtId="192" fontId="28" fillId="0" borderId="0" xfId="3075" applyNumberFormat="1" applyFont="1" applyFill="1" applyAlignment="1">
      <alignment vertical="center" shrinkToFit="1"/>
    </xf>
    <xf numFmtId="173" fontId="28" fillId="0" borderId="0" xfId="3083" applyNumberFormat="1" applyFont="1" applyFill="1" applyBorder="1"/>
    <xf numFmtId="173" fontId="28" fillId="0" borderId="0" xfId="3083" applyNumberFormat="1" applyFont="1" applyFill="1"/>
    <xf numFmtId="189" fontId="28" fillId="0" borderId="0" xfId="840" applyNumberFormat="1" applyFont="1" applyFill="1" applyBorder="1" applyAlignment="1">
      <alignment shrinkToFit="1"/>
    </xf>
    <xf numFmtId="189" fontId="28" fillId="0" borderId="0" xfId="3083" applyNumberFormat="1" applyFont="1" applyFill="1" applyBorder="1"/>
    <xf numFmtId="189" fontId="28" fillId="0" borderId="0" xfId="3083" applyNumberFormat="1" applyFont="1" applyFill="1"/>
    <xf numFmtId="189" fontId="140" fillId="0" borderId="0" xfId="840" applyNumberFormat="1" applyFont="1" applyFill="1" applyAlignment="1">
      <alignment shrinkToFit="1"/>
    </xf>
    <xf numFmtId="173" fontId="28" fillId="0" borderId="64" xfId="3032" applyNumberFormat="1" applyFont="1" applyFill="1" applyBorder="1"/>
    <xf numFmtId="173" fontId="27" fillId="0" borderId="64" xfId="3032" applyNumberFormat="1" applyFont="1" applyFill="1" applyBorder="1"/>
    <xf numFmtId="173" fontId="27" fillId="0" borderId="29" xfId="3032" applyNumberFormat="1" applyFont="1" applyFill="1" applyBorder="1"/>
    <xf numFmtId="173" fontId="28" fillId="0" borderId="5" xfId="840" applyNumberFormat="1" applyFont="1" applyFill="1" applyBorder="1" applyAlignment="1">
      <alignment shrinkToFit="1"/>
    </xf>
    <xf numFmtId="192" fontId="73" fillId="0" borderId="0" xfId="870" applyNumberFormat="1" applyFont="1" applyFill="1" applyBorder="1"/>
    <xf numFmtId="189" fontId="27" fillId="0" borderId="64" xfId="3165" applyNumberFormat="1" applyFont="1" applyFill="1" applyBorder="1"/>
    <xf numFmtId="189" fontId="27" fillId="0" borderId="5" xfId="3165" applyNumberFormat="1" applyFont="1" applyFill="1" applyBorder="1"/>
    <xf numFmtId="173" fontId="137" fillId="0" borderId="0" xfId="3083" applyNumberFormat="1" applyFont="1" applyFill="1" applyAlignment="1">
      <alignment wrapText="1"/>
    </xf>
    <xf numFmtId="173" fontId="28" fillId="0" borderId="0" xfId="3083" applyNumberFormat="1" applyFont="1" applyFill="1" applyAlignment="1"/>
    <xf numFmtId="189" fontId="137" fillId="0" borderId="64" xfId="1651" applyNumberFormat="1" applyFont="1" applyFill="1" applyBorder="1"/>
    <xf numFmtId="0" fontId="28" fillId="0" borderId="0" xfId="829" applyNumberFormat="1" applyFont="1" applyFill="1" applyBorder="1" applyAlignment="1">
      <alignment shrinkToFit="1"/>
    </xf>
    <xf numFmtId="173" fontId="28" fillId="0" borderId="0" xfId="3165" applyNumberFormat="1" applyFont="1" applyFill="1" applyBorder="1" applyAlignment="1">
      <alignment horizontal="center" shrinkToFit="1"/>
    </xf>
    <xf numFmtId="173" fontId="27" fillId="0" borderId="29" xfId="3165" quotePrefix="1" applyNumberFormat="1" applyFont="1" applyFill="1" applyBorder="1" applyAlignment="1">
      <alignment horizontal="center" shrinkToFit="1"/>
    </xf>
    <xf numFmtId="173" fontId="28" fillId="0" borderId="0" xfId="3165" quotePrefix="1" applyNumberFormat="1" applyFont="1" applyFill="1" applyBorder="1" applyAlignment="1">
      <alignment horizontal="center" shrinkToFit="1"/>
    </xf>
    <xf numFmtId="173" fontId="28" fillId="0" borderId="0" xfId="3165" applyNumberFormat="1" applyFont="1" applyFill="1" applyAlignment="1">
      <alignment horizontal="center" shrinkToFit="1"/>
    </xf>
    <xf numFmtId="173" fontId="27" fillId="0" borderId="0" xfId="829" applyNumberFormat="1" applyFont="1" applyFill="1" applyAlignment="1">
      <alignment horizontal="center" shrinkToFit="1"/>
    </xf>
    <xf numFmtId="173" fontId="27" fillId="0" borderId="29" xfId="829" quotePrefix="1" applyNumberFormat="1" applyFont="1" applyFill="1" applyBorder="1" applyAlignment="1">
      <alignment horizontal="center" shrinkToFit="1"/>
    </xf>
    <xf numFmtId="173" fontId="28" fillId="0" borderId="0" xfId="829" applyNumberFormat="1" applyFont="1" applyFill="1" applyAlignment="1">
      <alignment shrinkToFit="1"/>
    </xf>
    <xf numFmtId="173" fontId="28" fillId="0" borderId="0" xfId="829" applyNumberFormat="1" applyFont="1" applyFill="1" applyBorder="1" applyAlignment="1">
      <alignment shrinkToFit="1"/>
    </xf>
    <xf numFmtId="173" fontId="27" fillId="0" borderId="0" xfId="829" applyNumberFormat="1" applyFont="1" applyFill="1" applyBorder="1"/>
    <xf numFmtId="189" fontId="28" fillId="0" borderId="0" xfId="3165" applyNumberFormat="1" applyFont="1" applyFill="1" applyBorder="1" applyAlignment="1">
      <alignment horizontal="left"/>
    </xf>
    <xf numFmtId="189" fontId="28" fillId="0" borderId="0" xfId="3165" quotePrefix="1" applyNumberFormat="1" applyFont="1" applyFill="1" applyAlignment="1">
      <alignment horizontal="center" shrinkToFit="1"/>
    </xf>
    <xf numFmtId="173" fontId="27" fillId="0" borderId="30" xfId="829" applyNumberFormat="1" applyFont="1" applyFill="1" applyBorder="1" applyAlignment="1">
      <alignment horizontal="center" vertical="center"/>
    </xf>
    <xf numFmtId="173" fontId="27" fillId="0" borderId="0" xfId="829" applyNumberFormat="1" applyFont="1" applyFill="1" applyAlignment="1">
      <alignment horizontal="center" vertical="center"/>
    </xf>
    <xf numFmtId="173" fontId="27" fillId="0" borderId="0" xfId="829" quotePrefix="1" applyNumberFormat="1" applyFont="1" applyFill="1" applyBorder="1" applyAlignment="1">
      <alignment horizontal="center" shrinkToFit="1"/>
    </xf>
    <xf numFmtId="173" fontId="27" fillId="0" borderId="0" xfId="829" applyNumberFormat="1" applyFont="1" applyFill="1" applyBorder="1" applyAlignment="1">
      <alignment horizontal="center" shrinkToFit="1"/>
    </xf>
    <xf numFmtId="173" fontId="28" fillId="0" borderId="0" xfId="829" quotePrefix="1" applyNumberFormat="1" applyFont="1" applyFill="1" applyAlignment="1">
      <alignment horizontal="center" shrinkToFit="1"/>
    </xf>
    <xf numFmtId="189" fontId="28" fillId="0" borderId="0" xfId="3165" applyNumberFormat="1" applyFont="1" applyFill="1" applyAlignment="1">
      <alignment horizontal="left" shrinkToFit="1"/>
    </xf>
    <xf numFmtId="173" fontId="27" fillId="0" borderId="0" xfId="829" applyNumberFormat="1" applyFont="1" applyFill="1" applyBorder="1" applyAlignment="1">
      <alignment vertical="center"/>
    </xf>
    <xf numFmtId="173" fontId="28" fillId="0" borderId="0" xfId="3165" applyNumberFormat="1" applyFont="1" applyFill="1" applyAlignment="1">
      <alignment vertical="center"/>
    </xf>
    <xf numFmtId="173" fontId="28" fillId="0" borderId="0" xfId="3165" applyNumberFormat="1" applyFont="1" applyFill="1" applyBorder="1" applyAlignment="1">
      <alignment vertical="center"/>
    </xf>
    <xf numFmtId="173" fontId="27" fillId="0" borderId="29" xfId="3165" applyNumberFormat="1" applyFont="1" applyFill="1" applyBorder="1" applyAlignment="1">
      <alignment vertical="center"/>
    </xf>
    <xf numFmtId="173" fontId="27" fillId="0" borderId="0" xfId="3165" applyNumberFormat="1" applyFont="1" applyFill="1" applyAlignment="1">
      <alignment vertical="center"/>
    </xf>
    <xf numFmtId="173" fontId="27" fillId="0" borderId="0" xfId="3165" applyNumberFormat="1" applyFont="1" applyFill="1" applyBorder="1" applyAlignment="1">
      <alignment vertical="center"/>
    </xf>
    <xf numFmtId="164" fontId="28" fillId="0" borderId="0" xfId="3024" applyNumberFormat="1" applyFont="1" applyFill="1" applyAlignment="1">
      <alignment vertical="center"/>
    </xf>
    <xf numFmtId="173" fontId="27" fillId="0" borderId="0" xfId="3109" quotePrefix="1" applyNumberFormat="1" applyFont="1" applyFill="1" applyBorder="1" applyAlignment="1">
      <alignment horizontal="right" vertical="center" shrinkToFit="1"/>
    </xf>
    <xf numFmtId="173" fontId="28" fillId="0" borderId="0" xfId="3109" quotePrefix="1" applyNumberFormat="1" applyFont="1" applyFill="1" applyBorder="1" applyAlignment="1">
      <alignment horizontal="right" vertical="center"/>
    </xf>
    <xf numFmtId="173" fontId="27" fillId="0" borderId="0" xfId="3083" applyNumberFormat="1" applyFont="1" applyFill="1" applyAlignment="1">
      <alignment horizontal="right" vertical="center"/>
    </xf>
    <xf numFmtId="173" fontId="27" fillId="0" borderId="0" xfId="3083" applyNumberFormat="1" applyFont="1" applyFill="1" applyAlignment="1">
      <alignment vertical="center"/>
    </xf>
    <xf numFmtId="173" fontId="27" fillId="0" borderId="29" xfId="3109" quotePrefix="1" applyNumberFormat="1" applyFont="1" applyFill="1" applyBorder="1" applyAlignment="1">
      <alignment horizontal="center" vertical="center"/>
    </xf>
    <xf numFmtId="173" fontId="27" fillId="0" borderId="0" xfId="3032" applyNumberFormat="1" applyFont="1" applyFill="1" applyBorder="1" applyAlignment="1"/>
    <xf numFmtId="173" fontId="27" fillId="0" borderId="0" xfId="829" applyNumberFormat="1" applyFont="1" applyFill="1"/>
    <xf numFmtId="173" fontId="27" fillId="0" borderId="0" xfId="3165" quotePrefix="1" applyNumberFormat="1" applyFont="1" applyFill="1" applyBorder="1" applyAlignment="1">
      <alignment horizontal="center" shrinkToFit="1"/>
    </xf>
    <xf numFmtId="173" fontId="27" fillId="0" borderId="0" xfId="3109" quotePrefix="1" applyNumberFormat="1" applyFont="1" applyFill="1" applyBorder="1" applyAlignment="1">
      <alignment horizontal="center" vertical="center"/>
    </xf>
    <xf numFmtId="49" fontId="28" fillId="0" borderId="0" xfId="2232" applyNumberFormat="1" applyFont="1"/>
    <xf numFmtId="0" fontId="28" fillId="0" borderId="0" xfId="2232" applyFont="1"/>
    <xf numFmtId="0" fontId="28" fillId="0" borderId="0" xfId="3007" applyFont="1"/>
    <xf numFmtId="0" fontId="28" fillId="0" borderId="0" xfId="3069" applyFont="1"/>
    <xf numFmtId="49" fontId="27" fillId="0" borderId="0" xfId="2232" applyNumberFormat="1" applyFont="1"/>
    <xf numFmtId="0" fontId="27" fillId="0" borderId="0" xfId="2232" applyFont="1"/>
    <xf numFmtId="49" fontId="28" fillId="0" borderId="0" xfId="2232" applyNumberFormat="1" applyFont="1" applyAlignment="1">
      <alignment horizontal="center"/>
    </xf>
    <xf numFmtId="49" fontId="27" fillId="0" borderId="0" xfId="2232" applyNumberFormat="1" applyFont="1" applyAlignment="1">
      <alignment horizontal="center"/>
    </xf>
    <xf numFmtId="43" fontId="28" fillId="0" borderId="0" xfId="2232" applyNumberFormat="1" applyFont="1"/>
    <xf numFmtId="0" fontId="27" fillId="0" borderId="0" xfId="3069" applyFont="1" applyAlignment="1">
      <alignment vertical="center" shrinkToFit="1"/>
    </xf>
    <xf numFmtId="0" fontId="0" fillId="0" borderId="0" xfId="0" applyAlignment="1">
      <alignment shrinkToFit="1"/>
    </xf>
    <xf numFmtId="49" fontId="27" fillId="0" borderId="0" xfId="2232" applyNumberFormat="1" applyFont="1" applyAlignment="1">
      <alignment horizontal="left"/>
    </xf>
    <xf numFmtId="0" fontId="28" fillId="0" borderId="0" xfId="3077" applyFont="1"/>
    <xf numFmtId="0" fontId="27" fillId="0" borderId="0" xfId="2232" applyFont="1" applyAlignment="1">
      <alignment horizontal="left"/>
    </xf>
    <xf numFmtId="184" fontId="28" fillId="0" borderId="0" xfId="2232" applyNumberFormat="1" applyFont="1"/>
    <xf numFmtId="0" fontId="28" fillId="0" borderId="0" xfId="2232" applyFont="1" applyAlignment="1">
      <alignment horizontal="left"/>
    </xf>
    <xf numFmtId="0" fontId="27" fillId="0" borderId="0" xfId="2232" applyFont="1" applyAlignment="1">
      <alignment horizontal="center"/>
    </xf>
    <xf numFmtId="49" fontId="27" fillId="0" borderId="0" xfId="2232" applyNumberFormat="1" applyFont="1" applyAlignment="1">
      <alignment horizontal="center" vertical="center"/>
    </xf>
    <xf numFmtId="164" fontId="27" fillId="0" borderId="0" xfId="2232" applyNumberFormat="1" applyFont="1"/>
    <xf numFmtId="0" fontId="28" fillId="0" borderId="0" xfId="2232" applyFont="1" applyAlignment="1">
      <alignment horizontal="center"/>
    </xf>
    <xf numFmtId="0" fontId="28" fillId="0" borderId="0" xfId="2232" applyFont="1" applyAlignment="1">
      <alignment wrapText="1"/>
    </xf>
    <xf numFmtId="0" fontId="73" fillId="0" borderId="0" xfId="3157" quotePrefix="1" applyFont="1" applyAlignment="1">
      <alignment horizontal="center"/>
    </xf>
    <xf numFmtId="0" fontId="27" fillId="0" borderId="0" xfId="2053" applyFont="1"/>
    <xf numFmtId="0" fontId="137" fillId="0" borderId="0" xfId="2053" applyFont="1"/>
    <xf numFmtId="0" fontId="28" fillId="0" borderId="0" xfId="2231" applyFont="1"/>
    <xf numFmtId="0" fontId="27" fillId="0" borderId="0" xfId="2231" applyFont="1" applyAlignment="1">
      <alignment horizontal="left"/>
    </xf>
    <xf numFmtId="0" fontId="73" fillId="0" borderId="0" xfId="2233" applyFont="1"/>
    <xf numFmtId="0" fontId="28" fillId="0" borderId="0" xfId="2236" applyFont="1"/>
    <xf numFmtId="0" fontId="28" fillId="0" borderId="0" xfId="2233" applyFont="1"/>
    <xf numFmtId="0" fontId="28" fillId="0" borderId="0" xfId="2233" applyFont="1" applyAlignment="1">
      <alignment vertical="center"/>
    </xf>
    <xf numFmtId="0" fontId="27" fillId="0" borderId="0" xfId="2233" applyFont="1"/>
    <xf numFmtId="0" fontId="28" fillId="0" borderId="0" xfId="2235" applyFont="1"/>
    <xf numFmtId="0" fontId="27" fillId="0" borderId="0" xfId="2240" applyFont="1" applyAlignment="1">
      <alignment horizontal="left"/>
    </xf>
    <xf numFmtId="0" fontId="137" fillId="0" borderId="0" xfId="2236" applyFont="1"/>
    <xf numFmtId="0" fontId="28" fillId="0" borderId="0" xfId="2240" applyFont="1"/>
    <xf numFmtId="0" fontId="27" fillId="0" borderId="0" xfId="2240" quotePrefix="1" applyFont="1" applyAlignment="1">
      <alignment vertical="center"/>
    </xf>
    <xf numFmtId="0" fontId="137" fillId="0" borderId="0" xfId="2233" applyFont="1"/>
    <xf numFmtId="0" fontId="137" fillId="0" borderId="0" xfId="3016" applyFont="1"/>
    <xf numFmtId="164" fontId="28" fillId="0" borderId="0" xfId="2240" applyNumberFormat="1" applyFont="1"/>
    <xf numFmtId="0" fontId="137" fillId="0" borderId="0" xfId="2236" quotePrefix="1" applyFont="1"/>
    <xf numFmtId="0" fontId="73" fillId="0" borderId="0" xfId="2240" applyFont="1"/>
    <xf numFmtId="49" fontId="28" fillId="0" borderId="0" xfId="2239" applyNumberFormat="1" applyFont="1" applyAlignment="1">
      <alignment horizontal="center"/>
    </xf>
    <xf numFmtId="0" fontId="28" fillId="0" borderId="0" xfId="3049" applyFont="1" applyAlignment="1">
      <alignment vertical="center"/>
    </xf>
    <xf numFmtId="0" fontId="27" fillId="0" borderId="0" xfId="3049" applyFont="1" applyAlignment="1">
      <alignment vertical="center"/>
    </xf>
    <xf numFmtId="0" fontId="27" fillId="0" borderId="31" xfId="3751" applyFont="1" applyBorder="1" applyAlignment="1">
      <alignment horizontal="center" vertical="center"/>
    </xf>
    <xf numFmtId="49" fontId="133" fillId="0" borderId="64" xfId="3752" quotePrefix="1" applyNumberFormat="1" applyFont="1" applyBorder="1" applyAlignment="1">
      <alignment horizontal="center" shrinkToFit="1"/>
    </xf>
    <xf numFmtId="0" fontId="151" fillId="0" borderId="0" xfId="3158" applyFont="1"/>
    <xf numFmtId="0" fontId="28" fillId="0" borderId="0" xfId="2235" applyFont="1" applyAlignment="1">
      <alignment vertical="top"/>
    </xf>
    <xf numFmtId="49" fontId="27" fillId="0" borderId="0" xfId="3027" applyNumberFormat="1" applyFont="1" applyAlignment="1">
      <alignment horizontal="center"/>
    </xf>
    <xf numFmtId="0" fontId="28" fillId="0" borderId="0" xfId="2240" applyFont="1" applyAlignment="1">
      <alignment horizontal="left"/>
    </xf>
    <xf numFmtId="0" fontId="137" fillId="0" borderId="0" xfId="1740" quotePrefix="1" applyFont="1"/>
    <xf numFmtId="0" fontId="137" fillId="0" borderId="0" xfId="1740" applyFont="1"/>
    <xf numFmtId="0" fontId="137" fillId="0" borderId="0" xfId="3007" applyFont="1"/>
    <xf numFmtId="0" fontId="28" fillId="0" borderId="0" xfId="2236" applyFont="1" applyAlignment="1">
      <alignment vertical="center"/>
    </xf>
    <xf numFmtId="0" fontId="28" fillId="0" borderId="0" xfId="2231" applyFont="1" applyAlignment="1">
      <alignment wrapText="1"/>
    </xf>
    <xf numFmtId="49" fontId="28" fillId="0" borderId="0" xfId="2237" applyNumberFormat="1" applyFont="1" applyAlignment="1">
      <alignment horizontal="center"/>
    </xf>
    <xf numFmtId="188" fontId="27" fillId="0" borderId="0" xfId="3007" quotePrefix="1" applyNumberFormat="1" applyFont="1" applyAlignment="1">
      <alignment horizontal="left"/>
    </xf>
    <xf numFmtId="0" fontId="28" fillId="0" borderId="0" xfId="3158" applyFont="1"/>
    <xf numFmtId="0" fontId="28" fillId="0" borderId="0" xfId="2235" applyFont="1" applyAlignment="1">
      <alignment wrapText="1"/>
    </xf>
    <xf numFmtId="188" fontId="28" fillId="0" borderId="0" xfId="3007" quotePrefix="1" applyNumberFormat="1" applyFont="1" applyAlignment="1">
      <alignment horizontal="left"/>
    </xf>
    <xf numFmtId="49" fontId="27" fillId="0" borderId="0" xfId="3016" quotePrefix="1" applyNumberFormat="1" applyFont="1" applyAlignment="1">
      <alignment horizontal="center"/>
    </xf>
    <xf numFmtId="0" fontId="28" fillId="0" borderId="0" xfId="2238" applyFont="1"/>
    <xf numFmtId="0" fontId="27" fillId="0" borderId="0" xfId="2236" applyFont="1"/>
    <xf numFmtId="0" fontId="28" fillId="0" borderId="0" xfId="2238" applyFont="1" applyAlignment="1">
      <alignment wrapText="1"/>
    </xf>
    <xf numFmtId="178" fontId="27" fillId="0" borderId="0" xfId="2238" applyNumberFormat="1" applyFont="1" applyAlignment="1">
      <alignment wrapText="1"/>
    </xf>
    <xf numFmtId="0" fontId="28" fillId="0" borderId="0" xfId="2239" applyFont="1"/>
    <xf numFmtId="49" fontId="28" fillId="0" borderId="0" xfId="2238" applyNumberFormat="1" applyFont="1" applyAlignment="1">
      <alignment horizontal="center"/>
    </xf>
    <xf numFmtId="0" fontId="28" fillId="0" borderId="0" xfId="3074" applyFont="1"/>
    <xf numFmtId="0" fontId="28" fillId="0" borderId="0" xfId="3007" applyFont="1" applyAlignment="1">
      <alignment vertical="center"/>
    </xf>
    <xf numFmtId="0" fontId="27" fillId="0" borderId="0" xfId="3016" applyFont="1"/>
    <xf numFmtId="0" fontId="27" fillId="0" borderId="64" xfId="3016" applyFont="1" applyBorder="1"/>
    <xf numFmtId="0" fontId="28" fillId="0" borderId="0" xfId="2238" applyFont="1" applyAlignment="1">
      <alignment horizontal="center" wrapText="1"/>
    </xf>
    <xf numFmtId="0" fontId="132" fillId="0" borderId="0" xfId="3158" applyFont="1" applyAlignment="1">
      <alignment vertical="center"/>
    </xf>
    <xf numFmtId="189" fontId="28" fillId="0" borderId="0" xfId="2238" applyNumberFormat="1" applyFont="1" applyAlignment="1">
      <alignment wrapText="1"/>
    </xf>
    <xf numFmtId="0" fontId="132" fillId="0" borderId="0" xfId="3158" applyFont="1"/>
    <xf numFmtId="0" fontId="28" fillId="0" borderId="0" xfId="2238" quotePrefix="1" applyFont="1"/>
    <xf numFmtId="0" fontId="132" fillId="0" borderId="0" xfId="3158" quotePrefix="1" applyFont="1"/>
    <xf numFmtId="49" fontId="27" fillId="0" borderId="0" xfId="3074" applyNumberFormat="1" applyFont="1" applyAlignment="1">
      <alignment horizontal="center" vertical="center"/>
    </xf>
    <xf numFmtId="0" fontId="27" fillId="0" borderId="0" xfId="3074" applyFont="1" applyAlignment="1">
      <alignment vertical="center"/>
    </xf>
    <xf numFmtId="0" fontId="27" fillId="0" borderId="0" xfId="2238" applyFont="1"/>
    <xf numFmtId="0" fontId="27" fillId="0" borderId="0" xfId="3074" applyFont="1"/>
    <xf numFmtId="0" fontId="28" fillId="0" borderId="0" xfId="3049" applyFont="1" applyAlignment="1">
      <alignment vertical="center" shrinkToFit="1"/>
    </xf>
    <xf numFmtId="0" fontId="28" fillId="0" borderId="0" xfId="3045" applyFont="1" applyAlignment="1">
      <alignment vertical="center" shrinkToFit="1"/>
    </xf>
    <xf numFmtId="0" fontId="27" fillId="0" borderId="0" xfId="3007" applyFont="1" applyAlignment="1">
      <alignment vertical="center"/>
    </xf>
    <xf numFmtId="0" fontId="27" fillId="0" borderId="0" xfId="3007" applyFont="1" applyAlignment="1">
      <alignment horizontal="right" vertical="center"/>
    </xf>
    <xf numFmtId="0" fontId="27" fillId="0" borderId="64" xfId="3007" applyFont="1" applyBorder="1" applyAlignment="1">
      <alignment horizontal="center"/>
    </xf>
    <xf numFmtId="0" fontId="27" fillId="0" borderId="0" xfId="3007" applyFont="1"/>
    <xf numFmtId="0" fontId="27" fillId="0" borderId="0" xfId="3007" applyFont="1" applyAlignment="1">
      <alignment horizontal="center"/>
    </xf>
    <xf numFmtId="49" fontId="27" fillId="0" borderId="64" xfId="3007" quotePrefix="1" applyNumberFormat="1" applyFont="1" applyBorder="1" applyAlignment="1">
      <alignment horizontal="center"/>
    </xf>
    <xf numFmtId="49" fontId="27" fillId="0" borderId="64" xfId="3007" quotePrefix="1" applyNumberFormat="1" applyFont="1" applyBorder="1" applyAlignment="1">
      <alignment horizontal="center" shrinkToFit="1"/>
    </xf>
    <xf numFmtId="0" fontId="30" fillId="0" borderId="0" xfId="2240" applyFont="1" applyAlignment="1">
      <alignment horizontal="left"/>
    </xf>
    <xf numFmtId="182" fontId="27" fillId="0" borderId="0" xfId="2232" quotePrefix="1" applyNumberFormat="1" applyFont="1" applyAlignment="1">
      <alignment horizontal="center" shrinkToFit="1"/>
    </xf>
    <xf numFmtId="182" fontId="27" fillId="0" borderId="0" xfId="2232" applyNumberFormat="1" applyFont="1" applyAlignment="1">
      <alignment horizontal="center" shrinkToFit="1"/>
    </xf>
    <xf numFmtId="49" fontId="27" fillId="0" borderId="0" xfId="3074" applyNumberFormat="1" applyFont="1" applyAlignment="1">
      <alignment horizontal="center"/>
    </xf>
    <xf numFmtId="49" fontId="27" fillId="0" borderId="64" xfId="3157" quotePrefix="1" applyNumberFormat="1" applyFont="1" applyBorder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0" xfId="2231" applyFont="1" applyAlignment="1">
      <alignment horizontal="center"/>
    </xf>
    <xf numFmtId="173" fontId="28" fillId="0" borderId="0" xfId="2238" applyNumberFormat="1" applyFont="1" applyAlignment="1">
      <alignment wrapText="1"/>
    </xf>
    <xf numFmtId="0" fontId="133" fillId="0" borderId="0" xfId="3158" applyFont="1"/>
    <xf numFmtId="0" fontId="137" fillId="0" borderId="0" xfId="2238" applyFont="1" applyAlignment="1">
      <alignment wrapText="1"/>
    </xf>
    <xf numFmtId="49" fontId="137" fillId="0" borderId="0" xfId="2238" applyNumberFormat="1" applyFont="1" applyAlignment="1">
      <alignment horizontal="center"/>
    </xf>
    <xf numFmtId="49" fontId="28" fillId="0" borderId="0" xfId="1835" applyNumberFormat="1" applyFont="1" applyAlignment="1">
      <alignment horizontal="center"/>
    </xf>
    <xf numFmtId="0" fontId="28" fillId="0" borderId="0" xfId="1835" applyFont="1"/>
    <xf numFmtId="182" fontId="73" fillId="0" borderId="0" xfId="2232" quotePrefix="1" applyNumberFormat="1" applyFont="1" applyAlignment="1">
      <alignment horizontal="center" shrinkToFit="1"/>
    </xf>
    <xf numFmtId="182" fontId="73" fillId="0" borderId="0" xfId="2232" applyNumberFormat="1" applyFont="1" applyAlignment="1">
      <alignment horizontal="center" shrinkToFit="1"/>
    </xf>
    <xf numFmtId="43" fontId="28" fillId="0" borderId="0" xfId="829" applyFont="1" applyFill="1" applyBorder="1" applyAlignment="1">
      <alignment horizontal="center" shrinkToFit="1"/>
    </xf>
    <xf numFmtId="49" fontId="28" fillId="0" borderId="0" xfId="1835" applyNumberFormat="1" applyFont="1" applyAlignment="1">
      <alignment horizontal="left"/>
    </xf>
    <xf numFmtId="0" fontId="27" fillId="0" borderId="0" xfId="3074" applyFont="1" applyAlignment="1">
      <alignment horizontal="center"/>
    </xf>
    <xf numFmtId="0" fontId="27" fillId="0" borderId="0" xfId="2146" applyFont="1"/>
    <xf numFmtId="49" fontId="27" fillId="0" borderId="64" xfId="3007" quotePrefix="1" applyNumberFormat="1" applyFont="1" applyBorder="1" applyAlignment="1">
      <alignment horizontal="center" vertical="center"/>
    </xf>
    <xf numFmtId="0" fontId="28" fillId="0" borderId="0" xfId="3074" applyFont="1" applyAlignment="1">
      <alignment horizontal="center"/>
    </xf>
    <xf numFmtId="0" fontId="28" fillId="0" borderId="0" xfId="2146" applyFont="1"/>
    <xf numFmtId="0" fontId="27" fillId="0" borderId="0" xfId="2146" quotePrefix="1" applyFont="1" applyAlignment="1">
      <alignment horizontal="center"/>
    </xf>
    <xf numFmtId="0" fontId="27" fillId="0" borderId="0" xfId="3007" applyFont="1" applyAlignment="1">
      <alignment horizontal="right"/>
    </xf>
    <xf numFmtId="0" fontId="27" fillId="0" borderId="64" xfId="3007" quotePrefix="1" applyFont="1" applyBorder="1" applyAlignment="1">
      <alignment horizontal="center"/>
    </xf>
    <xf numFmtId="0" fontId="27" fillId="0" borderId="64" xfId="3007" quotePrefix="1" applyFont="1" applyBorder="1" applyAlignment="1">
      <alignment horizontal="center" shrinkToFit="1"/>
    </xf>
    <xf numFmtId="0" fontId="28" fillId="0" borderId="0" xfId="2240" quotePrefix="1" applyFont="1"/>
    <xf numFmtId="173" fontId="27" fillId="0" borderId="0" xfId="3007" applyNumberFormat="1" applyFont="1"/>
    <xf numFmtId="43" fontId="27" fillId="0" borderId="0" xfId="2232" applyNumberFormat="1" applyFont="1" applyAlignment="1">
      <alignment shrinkToFit="1"/>
    </xf>
    <xf numFmtId="0" fontId="28" fillId="0" borderId="0" xfId="2232" applyFont="1" applyAlignment="1">
      <alignment shrinkToFit="1"/>
    </xf>
    <xf numFmtId="49" fontId="28" fillId="0" borderId="0" xfId="2231" applyNumberFormat="1" applyFont="1" applyAlignment="1">
      <alignment horizontal="center"/>
    </xf>
    <xf numFmtId="0" fontId="27" fillId="0" borderId="0" xfId="2235" applyFont="1"/>
    <xf numFmtId="0" fontId="28" fillId="0" borderId="0" xfId="2231" applyFont="1" applyAlignment="1">
      <alignment horizontal="left"/>
    </xf>
    <xf numFmtId="49" fontId="27" fillId="0" borderId="0" xfId="2231" applyNumberFormat="1" applyFont="1"/>
    <xf numFmtId="0" fontId="27" fillId="0" borderId="0" xfId="1825" applyFont="1"/>
    <xf numFmtId="49" fontId="28" fillId="0" borderId="0" xfId="2232" applyNumberFormat="1" applyFont="1" applyAlignment="1">
      <alignment horizontal="center" wrapText="1"/>
    </xf>
    <xf numFmtId="0" fontId="27" fillId="0" borderId="0" xfId="1740" applyFont="1" applyAlignment="1">
      <alignment horizontal="left" vertical="center"/>
    </xf>
    <xf numFmtId="0" fontId="27" fillId="0" borderId="0" xfId="2239" applyFont="1"/>
    <xf numFmtId="0" fontId="28" fillId="0" borderId="0" xfId="1740" applyFont="1" applyAlignment="1">
      <alignment horizontal="left" vertical="center"/>
    </xf>
    <xf numFmtId="0" fontId="28" fillId="0" borderId="0" xfId="1740" applyFont="1"/>
    <xf numFmtId="0" fontId="28" fillId="0" borderId="0" xfId="1740" applyFont="1" applyAlignment="1">
      <alignment horizontal="left" indent="1"/>
    </xf>
    <xf numFmtId="0" fontId="28" fillId="0" borderId="0" xfId="1740" applyFont="1" applyAlignment="1">
      <alignment horizontal="left"/>
    </xf>
    <xf numFmtId="0" fontId="27" fillId="0" borderId="64" xfId="3157" quotePrefix="1" applyFont="1" applyBorder="1" applyAlignment="1">
      <alignment horizontal="center" shrinkToFit="1"/>
    </xf>
    <xf numFmtId="0" fontId="27" fillId="0" borderId="0" xfId="1740" applyFont="1" applyAlignment="1">
      <alignment horizontal="left"/>
    </xf>
    <xf numFmtId="178" fontId="28" fillId="0" borderId="0" xfId="1740" applyNumberFormat="1" applyFont="1"/>
    <xf numFmtId="178" fontId="27" fillId="0" borderId="0" xfId="2239" applyNumberFormat="1" applyFont="1"/>
    <xf numFmtId="178" fontId="27" fillId="0" borderId="0" xfId="2232" applyNumberFormat="1" applyFont="1"/>
    <xf numFmtId="0" fontId="74" fillId="0" borderId="0" xfId="2232" applyFont="1" applyAlignment="1">
      <alignment horizontal="left" shrinkToFit="1"/>
    </xf>
    <xf numFmtId="43" fontId="28" fillId="0" borderId="0" xfId="2231" applyNumberFormat="1" applyFont="1" applyAlignment="1">
      <alignment horizontal="left" shrinkToFit="1"/>
    </xf>
    <xf numFmtId="0" fontId="28" fillId="0" borderId="0" xfId="2231" applyFont="1" applyAlignment="1">
      <alignment horizontal="left" shrinkToFit="1"/>
    </xf>
    <xf numFmtId="49" fontId="28" fillId="0" borderId="0" xfId="2231" applyNumberFormat="1" applyFont="1" applyAlignment="1">
      <alignment horizontal="center" shrinkToFit="1"/>
    </xf>
    <xf numFmtId="183" fontId="28" fillId="0" borderId="0" xfId="2232" applyNumberFormat="1" applyFont="1" applyAlignment="1">
      <alignment horizontal="center" shrinkToFit="1"/>
    </xf>
    <xf numFmtId="49" fontId="28" fillId="0" borderId="0" xfId="2232" applyNumberFormat="1" applyFont="1" applyAlignment="1">
      <alignment horizontal="center" shrinkToFit="1"/>
    </xf>
    <xf numFmtId="49" fontId="27" fillId="0" borderId="0" xfId="3031" applyNumberFormat="1" applyFont="1" applyAlignment="1">
      <alignment horizontal="center"/>
    </xf>
    <xf numFmtId="0" fontId="28" fillId="0" borderId="0" xfId="3031" applyFont="1"/>
    <xf numFmtId="0" fontId="27" fillId="0" borderId="0" xfId="3031" applyFont="1"/>
    <xf numFmtId="178" fontId="28" fillId="0" borderId="0" xfId="2232" applyNumberFormat="1" applyFont="1" applyAlignment="1">
      <alignment horizontal="left"/>
    </xf>
    <xf numFmtId="178" fontId="28" fillId="0" borderId="0" xfId="2232" applyNumberFormat="1" applyFont="1"/>
    <xf numFmtId="0" fontId="27" fillId="0" borderId="0" xfId="3007" applyFont="1" applyAlignment="1">
      <alignment horizontal="center" vertical="center"/>
    </xf>
    <xf numFmtId="164" fontId="27" fillId="0" borderId="0" xfId="1740" applyNumberFormat="1" applyFont="1"/>
    <xf numFmtId="164" fontId="27" fillId="0" borderId="0" xfId="2239" applyNumberFormat="1" applyFont="1"/>
    <xf numFmtId="49" fontId="28" fillId="0" borderId="0" xfId="2231" applyNumberFormat="1" applyFont="1"/>
    <xf numFmtId="0" fontId="74" fillId="0" borderId="0" xfId="3007" applyFont="1"/>
    <xf numFmtId="49" fontId="27" fillId="0" borderId="0" xfId="2239" applyNumberFormat="1" applyFont="1" applyAlignment="1">
      <alignment horizontal="center"/>
    </xf>
    <xf numFmtId="0" fontId="27" fillId="0" borderId="0" xfId="2231" applyFont="1"/>
    <xf numFmtId="0" fontId="27" fillId="0" borderId="0" xfId="2239" applyFont="1" applyAlignment="1">
      <alignment horizontal="left"/>
    </xf>
    <xf numFmtId="0" fontId="27" fillId="0" borderId="0" xfId="3751" applyFont="1"/>
    <xf numFmtId="0" fontId="148" fillId="0" borderId="0" xfId="3007" applyFont="1" applyAlignment="1">
      <alignment vertical="center"/>
    </xf>
    <xf numFmtId="0" fontId="145" fillId="0" borderId="0" xfId="3007" applyFont="1" applyAlignment="1">
      <alignment vertical="center"/>
    </xf>
    <xf numFmtId="39" fontId="27" fillId="0" borderId="0" xfId="2231" applyNumberFormat="1" applyFont="1" applyAlignment="1">
      <alignment horizontal="left"/>
    </xf>
    <xf numFmtId="39" fontId="27" fillId="0" borderId="0" xfId="2239" applyNumberFormat="1" applyFont="1"/>
    <xf numFmtId="0" fontId="27" fillId="0" borderId="0" xfId="2232" applyFont="1" applyAlignment="1">
      <alignment horizontal="center" vertical="center"/>
    </xf>
    <xf numFmtId="39" fontId="27" fillId="0" borderId="0" xfId="2232" applyNumberFormat="1" applyFont="1"/>
    <xf numFmtId="49" fontId="27" fillId="0" borderId="0" xfId="2239" quotePrefix="1" applyNumberFormat="1" applyFont="1" applyAlignment="1">
      <alignment horizontal="center"/>
    </xf>
    <xf numFmtId="0" fontId="27" fillId="0" borderId="0" xfId="3045" applyFont="1"/>
    <xf numFmtId="49" fontId="28" fillId="0" borderId="0" xfId="3045" applyNumberFormat="1" applyFont="1"/>
    <xf numFmtId="0" fontId="28" fillId="0" borderId="0" xfId="3045" applyFont="1"/>
    <xf numFmtId="0" fontId="28" fillId="0" borderId="0" xfId="3045" applyFont="1" applyAlignment="1">
      <alignment vertical="center"/>
    </xf>
    <xf numFmtId="189" fontId="27" fillId="0" borderId="0" xfId="3007" applyNumberFormat="1" applyFont="1"/>
    <xf numFmtId="0" fontId="74" fillId="0" borderId="0" xfId="3007" applyFont="1" applyAlignment="1">
      <alignment vertical="center"/>
    </xf>
    <xf numFmtId="189" fontId="135" fillId="0" borderId="0" xfId="3007" applyNumberFormat="1" applyFont="1"/>
    <xf numFmtId="0" fontId="73" fillId="0" borderId="0" xfId="2239" applyFont="1"/>
    <xf numFmtId="0" fontId="73" fillId="0" borderId="0" xfId="2232" applyFont="1"/>
    <xf numFmtId="0" fontId="28" fillId="0" borderId="0" xfId="2239" applyFont="1" applyAlignment="1">
      <alignment horizontal="left"/>
    </xf>
    <xf numFmtId="49" fontId="73" fillId="0" borderId="0" xfId="2231" applyNumberFormat="1" applyFont="1" applyAlignment="1">
      <alignment horizontal="center"/>
    </xf>
    <xf numFmtId="182" fontId="27" fillId="0" borderId="0" xfId="3007" quotePrefix="1" applyNumberFormat="1" applyFont="1" applyAlignment="1">
      <alignment horizontal="center" vertical="center" shrinkToFit="1"/>
    </xf>
    <xf numFmtId="0" fontId="28" fillId="0" borderId="0" xfId="3866" applyFont="1" applyAlignment="1">
      <alignment horizontal="left" shrinkToFit="1"/>
    </xf>
    <xf numFmtId="173" fontId="73" fillId="0" borderId="0" xfId="2232" applyNumberFormat="1" applyFont="1"/>
    <xf numFmtId="0" fontId="74" fillId="0" borderId="0" xfId="3151" applyFont="1" applyAlignment="1">
      <alignment shrinkToFit="1"/>
    </xf>
    <xf numFmtId="0" fontId="74" fillId="0" borderId="0" xfId="3866" applyFont="1" applyAlignment="1">
      <alignment horizontal="center" shrinkToFit="1"/>
    </xf>
    <xf numFmtId="0" fontId="28" fillId="0" borderId="0" xfId="2241" applyFont="1"/>
    <xf numFmtId="192" fontId="73" fillId="0" borderId="0" xfId="2232" applyNumberFormat="1" applyFont="1"/>
    <xf numFmtId="173" fontId="28" fillId="0" borderId="0" xfId="2232" applyNumberFormat="1" applyFont="1"/>
    <xf numFmtId="0" fontId="74" fillId="0" borderId="0" xfId="3866" applyFont="1" applyAlignment="1">
      <alignment shrinkToFit="1"/>
    </xf>
    <xf numFmtId="49" fontId="27" fillId="0" borderId="0" xfId="3045" applyNumberFormat="1" applyFont="1" applyAlignment="1">
      <alignment horizontal="center"/>
    </xf>
    <xf numFmtId="0" fontId="27" fillId="0" borderId="0" xfId="3045" applyFont="1" applyAlignment="1">
      <alignment shrinkToFit="1"/>
    </xf>
    <xf numFmtId="0" fontId="74" fillId="0" borderId="0" xfId="2170" applyFont="1" applyAlignment="1">
      <alignment vertical="center"/>
    </xf>
    <xf numFmtId="43" fontId="27" fillId="0" borderId="0" xfId="3007" applyNumberFormat="1" applyFont="1" applyAlignment="1">
      <alignment horizontal="center" vertical="center"/>
    </xf>
    <xf numFmtId="49" fontId="28" fillId="0" borderId="0" xfId="2232" applyNumberFormat="1" applyFont="1" applyAlignment="1">
      <alignment horizontal="center" vertical="center"/>
    </xf>
    <xf numFmtId="49" fontId="27" fillId="0" borderId="64" xfId="3007" quotePrefix="1" applyNumberFormat="1" applyFont="1" applyBorder="1" applyAlignment="1">
      <alignment horizontal="center" vertical="center" shrinkToFit="1"/>
    </xf>
    <xf numFmtId="49" fontId="27" fillId="0" borderId="0" xfId="3007" applyNumberFormat="1" applyFont="1" applyAlignment="1">
      <alignment vertical="center" shrinkToFit="1"/>
    </xf>
    <xf numFmtId="49" fontId="28" fillId="0" borderId="0" xfId="3007" quotePrefix="1" applyNumberFormat="1" applyFont="1" applyAlignment="1">
      <alignment horizontal="center" vertical="center" shrinkToFit="1"/>
    </xf>
    <xf numFmtId="49" fontId="27" fillId="0" borderId="0" xfId="2231" applyNumberFormat="1" applyFont="1" applyAlignment="1">
      <alignment horizontal="center"/>
    </xf>
    <xf numFmtId="0" fontId="27" fillId="0" borderId="0" xfId="2234" applyFont="1" applyAlignment="1">
      <alignment vertical="center"/>
    </xf>
    <xf numFmtId="0" fontId="28" fillId="0" borderId="0" xfId="2234" applyFont="1" applyAlignment="1">
      <alignment vertical="center"/>
    </xf>
    <xf numFmtId="49" fontId="73" fillId="0" borderId="0" xfId="2239" applyNumberFormat="1" applyFont="1" applyAlignment="1">
      <alignment horizontal="center"/>
    </xf>
    <xf numFmtId="0" fontId="73" fillId="0" borderId="0" xfId="2231" applyFont="1"/>
    <xf numFmtId="0" fontId="137" fillId="0" borderId="0" xfId="2232" applyFont="1"/>
    <xf numFmtId="0" fontId="137" fillId="0" borderId="0" xfId="2232" applyFont="1" applyAlignment="1">
      <alignment horizontal="left"/>
    </xf>
    <xf numFmtId="49" fontId="137" fillId="0" borderId="0" xfId="2232" applyNumberFormat="1" applyFont="1" applyAlignment="1">
      <alignment horizontal="center"/>
    </xf>
    <xf numFmtId="0" fontId="27" fillId="0" borderId="0" xfId="3072" applyFont="1" applyAlignment="1">
      <alignment vertical="center"/>
    </xf>
    <xf numFmtId="0" fontId="27" fillId="0" borderId="0" xfId="2146" applyFont="1" applyAlignment="1">
      <alignment vertical="center"/>
    </xf>
    <xf numFmtId="49" fontId="27" fillId="0" borderId="0" xfId="3007" applyNumberFormat="1" applyFont="1" applyAlignment="1">
      <alignment horizontal="right" vertical="center" shrinkToFit="1"/>
    </xf>
    <xf numFmtId="0" fontId="138" fillId="0" borderId="0" xfId="2146" applyFont="1" applyAlignment="1">
      <alignment vertical="center" shrinkToFit="1"/>
    </xf>
    <xf numFmtId="0" fontId="28" fillId="0" borderId="0" xfId="3016" applyFont="1" applyAlignment="1">
      <alignment vertical="center"/>
    </xf>
    <xf numFmtId="0" fontId="28" fillId="0" borderId="0" xfId="2146" applyFont="1" applyAlignment="1">
      <alignment vertical="center"/>
    </xf>
    <xf numFmtId="0" fontId="73" fillId="0" borderId="0" xfId="3069" applyFont="1"/>
    <xf numFmtId="0" fontId="137" fillId="0" borderId="0" xfId="2230" applyFont="1"/>
    <xf numFmtId="49" fontId="73" fillId="0" borderId="0" xfId="2146" applyNumberFormat="1" applyFont="1" applyAlignment="1">
      <alignment horizontal="center" shrinkToFit="1"/>
    </xf>
    <xf numFmtId="0" fontId="73" fillId="0" borderId="0" xfId="3971" applyFont="1" applyAlignment="1">
      <alignment horizontal="center"/>
    </xf>
    <xf numFmtId="0" fontId="73" fillId="0" borderId="64" xfId="2146" applyFont="1" applyBorder="1" applyAlignment="1">
      <alignment horizontal="center" shrinkToFit="1"/>
    </xf>
    <xf numFmtId="0" fontId="137" fillId="0" borderId="0" xfId="3971" applyFont="1"/>
    <xf numFmtId="0" fontId="73" fillId="0" borderId="64" xfId="3972" applyFont="1" applyBorder="1" applyAlignment="1">
      <alignment horizontal="center" shrinkToFit="1"/>
    </xf>
    <xf numFmtId="0" fontId="73" fillId="0" borderId="0" xfId="2146" applyFont="1" applyAlignment="1">
      <alignment horizontal="center"/>
    </xf>
    <xf numFmtId="0" fontId="73" fillId="0" borderId="0" xfId="3972" applyFont="1" applyAlignment="1">
      <alignment horizontal="left"/>
    </xf>
    <xf numFmtId="0" fontId="137" fillId="0" borderId="0" xfId="3972" applyFont="1" applyAlignment="1">
      <alignment horizontal="left"/>
    </xf>
    <xf numFmtId="173" fontId="137" fillId="0" borderId="0" xfId="2232" applyNumberFormat="1" applyFont="1" applyAlignment="1">
      <alignment horizontal="left"/>
    </xf>
    <xf numFmtId="173" fontId="137" fillId="0" borderId="0" xfId="2232" applyNumberFormat="1" applyFont="1"/>
    <xf numFmtId="0" fontId="74" fillId="0" borderId="0" xfId="2239" applyFont="1" applyAlignment="1">
      <alignment horizontal="left"/>
    </xf>
    <xf numFmtId="189" fontId="137" fillId="0" borderId="0" xfId="2232" applyNumberFormat="1" applyFont="1"/>
    <xf numFmtId="173" fontId="27" fillId="0" borderId="29" xfId="2232" applyNumberFormat="1" applyFont="1" applyBorder="1"/>
    <xf numFmtId="0" fontId="73" fillId="0" borderId="0" xfId="3971" applyFont="1"/>
    <xf numFmtId="0" fontId="28" fillId="0" borderId="0" xfId="2232" quotePrefix="1" applyFont="1"/>
    <xf numFmtId="0" fontId="27" fillId="0" borderId="0" xfId="3077" applyFont="1"/>
    <xf numFmtId="0" fontId="28" fillId="0" borderId="0" xfId="3971" applyFont="1"/>
    <xf numFmtId="49" fontId="27" fillId="0" borderId="0" xfId="2232" quotePrefix="1" applyNumberFormat="1" applyFont="1" applyAlignment="1">
      <alignment horizontal="center"/>
    </xf>
    <xf numFmtId="0" fontId="27" fillId="0" borderId="0" xfId="3045" quotePrefix="1" applyFont="1" applyAlignment="1">
      <alignment horizontal="center"/>
    </xf>
    <xf numFmtId="37" fontId="27" fillId="0" borderId="0" xfId="3045" applyNumberFormat="1" applyFont="1" applyAlignment="1">
      <alignment horizontal="center"/>
    </xf>
    <xf numFmtId="0" fontId="28" fillId="0" borderId="0" xfId="3007" applyFont="1" applyAlignment="1">
      <alignment shrinkToFit="1"/>
    </xf>
    <xf numFmtId="0" fontId="27" fillId="0" borderId="0" xfId="3007" applyFont="1" applyAlignment="1">
      <alignment wrapText="1" shrinkToFit="1"/>
    </xf>
    <xf numFmtId="0" fontId="27" fillId="0" borderId="0" xfId="3007" quotePrefix="1" applyFont="1"/>
    <xf numFmtId="49" fontId="27" fillId="0" borderId="0" xfId="3007" quotePrefix="1" applyNumberFormat="1" applyFont="1" applyAlignment="1">
      <alignment horizontal="center"/>
    </xf>
    <xf numFmtId="49" fontId="27" fillId="0" borderId="0" xfId="3007" quotePrefix="1" applyNumberFormat="1" applyFont="1" applyAlignment="1">
      <alignment horizontal="center" shrinkToFit="1"/>
    </xf>
    <xf numFmtId="178" fontId="137" fillId="0" borderId="0" xfId="2232" applyNumberFormat="1" applyFont="1" applyAlignment="1">
      <alignment horizontal="left"/>
    </xf>
    <xf numFmtId="178" fontId="137" fillId="0" borderId="0" xfId="2232" applyNumberFormat="1" applyFont="1"/>
    <xf numFmtId="0" fontId="28" fillId="0" borderId="0" xfId="3007" applyFont="1" applyAlignment="1">
      <alignment horizontal="left" shrinkToFit="1"/>
    </xf>
    <xf numFmtId="189" fontId="137" fillId="0" borderId="0" xfId="2232" applyNumberFormat="1" applyFont="1" applyAlignment="1">
      <alignment horizontal="left"/>
    </xf>
    <xf numFmtId="189" fontId="153" fillId="0" borderId="64" xfId="2232" applyNumberFormat="1" applyFont="1" applyBorder="1" applyAlignment="1">
      <alignment horizontal="left"/>
    </xf>
    <xf numFmtId="178" fontId="153" fillId="0" borderId="0" xfId="2232" applyNumberFormat="1" applyFont="1" applyAlignment="1">
      <alignment horizontal="left"/>
    </xf>
    <xf numFmtId="178" fontId="153" fillId="0" borderId="0" xfId="2232" applyNumberFormat="1" applyFont="1"/>
    <xf numFmtId="0" fontId="28" fillId="0" borderId="0" xfId="3078" applyFont="1"/>
    <xf numFmtId="41" fontId="28" fillId="0" borderId="0" xfId="3078" applyNumberFormat="1" applyFont="1"/>
    <xf numFmtId="49" fontId="27" fillId="0" borderId="0" xfId="2234" applyNumberFormat="1" applyFont="1" applyAlignment="1">
      <alignment horizontal="center"/>
    </xf>
    <xf numFmtId="0" fontId="27" fillId="0" borderId="0" xfId="1940" applyFont="1"/>
    <xf numFmtId="0" fontId="27" fillId="0" borderId="0" xfId="3078" applyFont="1"/>
    <xf numFmtId="0" fontId="28" fillId="0" borderId="0" xfId="2146" applyFont="1" applyAlignment="1">
      <alignment horizontal="left"/>
    </xf>
    <xf numFmtId="0" fontId="27" fillId="0" borderId="0" xfId="3078" applyFont="1" applyAlignment="1">
      <alignment horizontal="right"/>
    </xf>
    <xf numFmtId="0" fontId="27" fillId="0" borderId="31" xfId="3078" applyFont="1" applyBorder="1"/>
    <xf numFmtId="0" fontId="27" fillId="0" borderId="0" xfId="3078" applyFont="1" applyAlignment="1">
      <alignment horizontal="center"/>
    </xf>
    <xf numFmtId="49" fontId="27" fillId="0" borderId="64" xfId="3078" quotePrefix="1" applyNumberFormat="1" applyFont="1" applyBorder="1" applyAlignment="1">
      <alignment horizontal="center"/>
    </xf>
    <xf numFmtId="49" fontId="149" fillId="0" borderId="0" xfId="3078" applyNumberFormat="1" applyFont="1"/>
    <xf numFmtId="0" fontId="147" fillId="0" borderId="0" xfId="3078" applyFont="1"/>
    <xf numFmtId="0" fontId="147" fillId="0" borderId="0" xfId="3078" applyFont="1" applyAlignment="1">
      <alignment horizontal="center"/>
    </xf>
    <xf numFmtId="49" fontId="27" fillId="0" borderId="0" xfId="3078" quotePrefix="1" applyNumberFormat="1" applyFont="1" applyAlignment="1">
      <alignment horizontal="center"/>
    </xf>
    <xf numFmtId="0" fontId="149" fillId="0" borderId="0" xfId="3078" applyFont="1"/>
    <xf numFmtId="164" fontId="149" fillId="0" borderId="0" xfId="3078" applyNumberFormat="1" applyFont="1"/>
    <xf numFmtId="49" fontId="149" fillId="0" borderId="0" xfId="3078" applyNumberFormat="1" applyFont="1" applyAlignment="1">
      <alignment horizontal="left" indent="1"/>
    </xf>
    <xf numFmtId="49" fontId="147" fillId="0" borderId="0" xfId="3078" applyNumberFormat="1" applyFont="1"/>
    <xf numFmtId="164" fontId="147" fillId="0" borderId="0" xfId="3078" applyNumberFormat="1" applyFont="1"/>
    <xf numFmtId="0" fontId="149" fillId="0" borderId="0" xfId="3078" applyFont="1" applyAlignment="1">
      <alignment shrinkToFit="1"/>
    </xf>
    <xf numFmtId="189" fontId="28" fillId="0" borderId="0" xfId="3078" applyNumberFormat="1" applyFont="1" applyAlignment="1">
      <alignment shrinkToFit="1"/>
    </xf>
    <xf numFmtId="0" fontId="149" fillId="0" borderId="0" xfId="3078" applyFont="1" applyAlignment="1">
      <alignment horizontal="left"/>
    </xf>
    <xf numFmtId="189" fontId="27" fillId="0" borderId="0" xfId="3078" applyNumberFormat="1" applyFont="1" applyAlignment="1">
      <alignment shrinkToFit="1"/>
    </xf>
    <xf numFmtId="189" fontId="28" fillId="0" borderId="64" xfId="3078" applyNumberFormat="1" applyFont="1" applyBorder="1" applyAlignment="1">
      <alignment shrinkToFit="1"/>
    </xf>
    <xf numFmtId="0" fontId="147" fillId="0" borderId="0" xfId="3078" applyFont="1" applyAlignment="1">
      <alignment horizontal="left"/>
    </xf>
    <xf numFmtId="49" fontId="149" fillId="0" borderId="0" xfId="2232" applyNumberFormat="1" applyFont="1"/>
    <xf numFmtId="189" fontId="27" fillId="0" borderId="29" xfId="3078" applyNumberFormat="1" applyFont="1" applyBorder="1" applyAlignment="1">
      <alignment shrinkToFit="1"/>
    </xf>
    <xf numFmtId="0" fontId="30" fillId="0" borderId="0" xfId="1946" applyFont="1"/>
    <xf numFmtId="0" fontId="27" fillId="0" borderId="0" xfId="3078" applyFont="1" applyAlignment="1">
      <alignment horizontal="left"/>
    </xf>
    <xf numFmtId="164" fontId="27" fillId="0" borderId="0" xfId="3078" applyNumberFormat="1" applyFont="1"/>
    <xf numFmtId="164" fontId="27" fillId="0" borderId="0" xfId="3078" applyNumberFormat="1" applyFont="1" applyAlignment="1">
      <alignment shrinkToFit="1"/>
    </xf>
    <xf numFmtId="0" fontId="146" fillId="0" borderId="0" xfId="3078" applyFont="1"/>
    <xf numFmtId="164" fontId="148" fillId="0" borderId="64" xfId="3078" quotePrefix="1" applyNumberFormat="1" applyFont="1" applyBorder="1" applyAlignment="1">
      <alignment horizontal="center" shrinkToFit="1"/>
    </xf>
    <xf numFmtId="164" fontId="148" fillId="0" borderId="0" xfId="3078" applyNumberFormat="1" applyFont="1" applyAlignment="1">
      <alignment shrinkToFit="1"/>
    </xf>
    <xf numFmtId="164" fontId="148" fillId="0" borderId="64" xfId="3078" applyNumberFormat="1" applyFont="1" applyBorder="1" applyAlignment="1">
      <alignment horizontal="center" shrinkToFit="1"/>
    </xf>
    <xf numFmtId="0" fontId="28" fillId="0" borderId="0" xfId="3078" applyFont="1" applyAlignment="1">
      <alignment horizontal="left"/>
    </xf>
    <xf numFmtId="49" fontId="27" fillId="0" borderId="0" xfId="3069" applyNumberFormat="1" applyFont="1" applyAlignment="1">
      <alignment horizontal="center"/>
    </xf>
    <xf numFmtId="0" fontId="27" fillId="0" borderId="0" xfId="3069" applyFont="1"/>
    <xf numFmtId="0" fontId="28" fillId="0" borderId="0" xfId="3069" quotePrefix="1" applyFont="1"/>
    <xf numFmtId="0" fontId="27" fillId="0" borderId="0" xfId="3007" applyFont="1" applyAlignment="1">
      <alignment wrapText="1"/>
    </xf>
    <xf numFmtId="49" fontId="27" fillId="0" borderId="0" xfId="3007" applyNumberFormat="1" applyFont="1" applyAlignment="1">
      <alignment horizontal="center"/>
    </xf>
    <xf numFmtId="0" fontId="27" fillId="0" borderId="0" xfId="2234" applyFont="1"/>
    <xf numFmtId="0" fontId="27" fillId="0" borderId="0" xfId="1794" applyFont="1" applyAlignment="1">
      <alignment horizontal="left"/>
    </xf>
    <xf numFmtId="0" fontId="28" fillId="0" borderId="0" xfId="3159" applyFont="1"/>
    <xf numFmtId="0" fontId="7" fillId="0" borderId="0" xfId="3159"/>
    <xf numFmtId="0" fontId="28" fillId="0" borderId="0" xfId="1794" applyFont="1" applyAlignment="1">
      <alignment horizontal="left"/>
    </xf>
    <xf numFmtId="0" fontId="154" fillId="0" borderId="0" xfId="3159" applyFont="1"/>
    <xf numFmtId="0" fontId="140" fillId="0" borderId="0" xfId="3007" applyFont="1"/>
    <xf numFmtId="0" fontId="28" fillId="0" borderId="0" xfId="2234" applyFont="1"/>
    <xf numFmtId="0" fontId="28" fillId="0" borderId="0" xfId="3007" applyFont="1" applyAlignment="1">
      <alignment horizontal="center"/>
    </xf>
    <xf numFmtId="0" fontId="133" fillId="0" borderId="5" xfId="3159" applyFont="1" applyBorder="1" applyAlignment="1">
      <alignment horizontal="center"/>
    </xf>
    <xf numFmtId="0" fontId="132" fillId="0" borderId="0" xfId="3159" applyFont="1"/>
    <xf numFmtId="0" fontId="28" fillId="0" borderId="0" xfId="2234" quotePrefix="1" applyFont="1" applyAlignment="1">
      <alignment horizontal="center"/>
    </xf>
    <xf numFmtId="0" fontId="27" fillId="0" borderId="0" xfId="3023" applyFont="1" applyAlignment="1">
      <alignment shrinkToFit="1"/>
    </xf>
    <xf numFmtId="182" fontId="27" fillId="0" borderId="0" xfId="3023" applyNumberFormat="1" applyFont="1" applyAlignment="1">
      <alignment horizontal="center" shrinkToFit="1"/>
    </xf>
    <xf numFmtId="182" fontId="148" fillId="0" borderId="64" xfId="3023" applyNumberFormat="1" applyFont="1" applyBorder="1" applyAlignment="1">
      <alignment horizontal="center" shrinkToFit="1"/>
    </xf>
    <xf numFmtId="182" fontId="146" fillId="0" borderId="64" xfId="3023" quotePrefix="1" applyNumberFormat="1" applyFont="1" applyBorder="1" applyAlignment="1">
      <alignment horizontal="center" shrinkToFit="1"/>
    </xf>
    <xf numFmtId="182" fontId="146" fillId="0" borderId="64" xfId="3023" applyNumberFormat="1" applyFont="1" applyBorder="1" applyAlignment="1">
      <alignment horizontal="center" shrinkToFit="1"/>
    </xf>
    <xf numFmtId="182" fontId="27" fillId="0" borderId="0" xfId="3023" applyNumberFormat="1" applyFont="1" applyAlignment="1">
      <alignment shrinkToFit="1"/>
    </xf>
    <xf numFmtId="0" fontId="132" fillId="0" borderId="0" xfId="3159" applyFont="1" applyAlignment="1">
      <alignment horizontal="center"/>
    </xf>
    <xf numFmtId="43" fontId="28" fillId="0" borderId="0" xfId="3007" applyNumberFormat="1" applyFont="1"/>
    <xf numFmtId="0" fontId="29" fillId="0" borderId="0" xfId="3166" applyFont="1"/>
    <xf numFmtId="41" fontId="28" fillId="0" borderId="0" xfId="3045" applyNumberFormat="1" applyFont="1" applyAlignment="1">
      <alignment horizontal="right" shrinkToFit="1"/>
    </xf>
    <xf numFmtId="0" fontId="28" fillId="0" borderId="0" xfId="3045" applyFont="1" applyAlignment="1">
      <alignment horizontal="right" shrinkToFit="1"/>
    </xf>
    <xf numFmtId="0" fontId="27" fillId="0" borderId="0" xfId="3007" quotePrefix="1" applyFont="1" applyAlignment="1">
      <alignment horizontal="center"/>
    </xf>
    <xf numFmtId="0" fontId="69" fillId="0" borderId="0" xfId="3166" applyFont="1" applyAlignment="1">
      <alignment horizontal="left"/>
    </xf>
    <xf numFmtId="0" fontId="29" fillId="0" borderId="0" xfId="3166" applyFont="1" applyAlignment="1">
      <alignment horizontal="left"/>
    </xf>
    <xf numFmtId="0" fontId="27" fillId="0" borderId="0" xfId="3007" applyFont="1" applyAlignment="1">
      <alignment horizontal="left"/>
    </xf>
    <xf numFmtId="0" fontId="69" fillId="0" borderId="0" xfId="3166" quotePrefix="1" applyFont="1" applyAlignment="1">
      <alignment horizontal="left"/>
    </xf>
    <xf numFmtId="0" fontId="28" fillId="0" borderId="0" xfId="1741" applyFont="1" applyAlignment="1">
      <alignment vertical="center"/>
    </xf>
    <xf numFmtId="49" fontId="28" fillId="0" borderId="0" xfId="3159" applyNumberFormat="1" applyFont="1" applyAlignment="1">
      <alignment horizontal="center"/>
    </xf>
    <xf numFmtId="49" fontId="28" fillId="0" borderId="0" xfId="3159" applyNumberFormat="1" applyFont="1"/>
    <xf numFmtId="0" fontId="27" fillId="0" borderId="0" xfId="2233" applyFont="1" applyAlignment="1">
      <alignment horizontal="right"/>
    </xf>
    <xf numFmtId="43" fontId="27" fillId="0" borderId="0" xfId="2233" applyNumberFormat="1" applyFont="1" applyAlignment="1">
      <alignment horizontal="right"/>
    </xf>
    <xf numFmtId="0" fontId="27" fillId="0" borderId="0" xfId="2236" applyFont="1" applyAlignment="1">
      <alignment horizontal="center" shrinkToFit="1"/>
    </xf>
    <xf numFmtId="49" fontId="27" fillId="0" borderId="0" xfId="3159" applyNumberFormat="1" applyFont="1" applyAlignment="1">
      <alignment horizontal="center" shrinkToFit="1"/>
    </xf>
    <xf numFmtId="0" fontId="27" fillId="0" borderId="0" xfId="2233" applyFont="1" applyAlignment="1">
      <alignment horizontal="center" shrinkToFit="1"/>
    </xf>
    <xf numFmtId="0" fontId="69" fillId="0" borderId="0" xfId="3166" applyFont="1"/>
    <xf numFmtId="0" fontId="27" fillId="0" borderId="64" xfId="2236" applyFont="1" applyBorder="1" applyAlignment="1">
      <alignment horizontal="center" shrinkToFit="1"/>
    </xf>
    <xf numFmtId="49" fontId="27" fillId="0" borderId="64" xfId="3159" applyNumberFormat="1" applyFont="1" applyBorder="1" applyAlignment="1">
      <alignment horizontal="center" shrinkToFit="1"/>
    </xf>
    <xf numFmtId="0" fontId="27" fillId="0" borderId="64" xfId="2233" applyFont="1" applyBorder="1" applyAlignment="1">
      <alignment horizontal="center" shrinkToFit="1"/>
    </xf>
    <xf numFmtId="0" fontId="27" fillId="0" borderId="0" xfId="1741" applyFont="1" applyAlignment="1">
      <alignment vertical="center"/>
    </xf>
    <xf numFmtId="0" fontId="27" fillId="0" borderId="0" xfId="3034" applyFont="1"/>
    <xf numFmtId="173" fontId="27" fillId="0" borderId="0" xfId="2236" applyNumberFormat="1" applyFont="1" applyAlignment="1">
      <alignment horizontal="center" shrinkToFit="1"/>
    </xf>
    <xf numFmtId="49" fontId="27" fillId="0" borderId="0" xfId="2019" applyNumberFormat="1" applyFont="1"/>
    <xf numFmtId="0" fontId="28" fillId="0" borderId="0" xfId="3103" applyFont="1"/>
    <xf numFmtId="49" fontId="27" fillId="0" borderId="0" xfId="3101" applyNumberFormat="1" applyFont="1"/>
    <xf numFmtId="173" fontId="29" fillId="0" borderId="0" xfId="3166" applyNumberFormat="1" applyFont="1"/>
    <xf numFmtId="49" fontId="28" fillId="0" borderId="0" xfId="3101" applyNumberFormat="1" applyFont="1"/>
    <xf numFmtId="49" fontId="28" fillId="0" borderId="0" xfId="2146" applyNumberFormat="1" applyFont="1" applyAlignment="1">
      <alignment horizontal="left"/>
    </xf>
    <xf numFmtId="184" fontId="27" fillId="0" borderId="0" xfId="3007" applyNumberFormat="1" applyFont="1" applyAlignment="1">
      <alignment horizontal="center"/>
    </xf>
    <xf numFmtId="184" fontId="28" fillId="0" borderId="0" xfId="3007" applyNumberFormat="1" applyFont="1"/>
    <xf numFmtId="0" fontId="28" fillId="0" borderId="0" xfId="2232" applyFont="1" applyAlignment="1">
      <alignment vertical="top"/>
    </xf>
    <xf numFmtId="0" fontId="27" fillId="0" borderId="64" xfId="2232" applyFont="1" applyBorder="1" applyAlignment="1">
      <alignment horizontal="center"/>
    </xf>
    <xf numFmtId="0" fontId="27" fillId="0" borderId="0" xfId="3162" applyFont="1"/>
    <xf numFmtId="0" fontId="28" fillId="0" borderId="0" xfId="3081" applyFont="1" applyAlignment="1">
      <alignment horizontal="left"/>
    </xf>
    <xf numFmtId="0" fontId="28" fillId="0" borderId="0" xfId="2232" applyFont="1" applyAlignment="1">
      <alignment horizontal="left" vertical="top" wrapText="1" shrinkToFit="1"/>
    </xf>
    <xf numFmtId="0" fontId="28" fillId="0" borderId="0" xfId="3081" applyFont="1" applyAlignment="1">
      <alignment horizontal="left" indent="1"/>
    </xf>
    <xf numFmtId="0" fontId="28" fillId="0" borderId="0" xfId="3069" applyFont="1" applyAlignment="1">
      <alignment horizontal="left"/>
    </xf>
    <xf numFmtId="0" fontId="27" fillId="0" borderId="0" xfId="3047" quotePrefix="1" applyFont="1" applyAlignment="1">
      <alignment horizontal="center"/>
    </xf>
    <xf numFmtId="181" fontId="28" fillId="0" borderId="0" xfId="3007" applyNumberFormat="1" applyFont="1"/>
    <xf numFmtId="0" fontId="28" fillId="0" borderId="0" xfId="3007" applyFont="1" applyAlignment="1">
      <alignment horizontal="left"/>
    </xf>
    <xf numFmtId="0" fontId="28" fillId="0" borderId="0" xfId="3007" quotePrefix="1" applyFont="1"/>
    <xf numFmtId="0" fontId="28" fillId="0" borderId="0" xfId="1725" applyFont="1"/>
    <xf numFmtId="0" fontId="28" fillId="0" borderId="0" xfId="3047" applyFont="1"/>
    <xf numFmtId="0" fontId="27" fillId="0" borderId="0" xfId="3047" applyFont="1" applyAlignment="1">
      <alignment horizontal="left"/>
    </xf>
    <xf numFmtId="0" fontId="28" fillId="0" borderId="0" xfId="0" applyFont="1"/>
    <xf numFmtId="0" fontId="27" fillId="0" borderId="0" xfId="1741" quotePrefix="1" applyFont="1" applyAlignment="1">
      <alignment horizontal="center" vertical="center"/>
    </xf>
    <xf numFmtId="43" fontId="27" fillId="63" borderId="35" xfId="3067" applyNumberFormat="1" applyFont="1" applyFill="1" applyBorder="1" applyAlignment="1">
      <alignment horizontal="center"/>
    </xf>
    <xf numFmtId="43" fontId="27" fillId="63" borderId="5" xfId="3067" applyNumberFormat="1" applyFont="1" applyFill="1" applyBorder="1" applyAlignment="1">
      <alignment horizontal="center"/>
    </xf>
    <xf numFmtId="43" fontId="27" fillId="63" borderId="28" xfId="3067" applyNumberFormat="1" applyFont="1" applyFill="1" applyBorder="1" applyAlignment="1">
      <alignment horizontal="center"/>
    </xf>
    <xf numFmtId="0" fontId="28" fillId="0" borderId="46" xfId="3067" applyFont="1" applyBorder="1" applyAlignment="1">
      <alignment horizontal="left" vertical="top" wrapText="1"/>
    </xf>
    <xf numFmtId="0" fontId="28" fillId="0" borderId="26" xfId="3067" applyFont="1" applyBorder="1" applyAlignment="1">
      <alignment horizontal="left" vertical="top" wrapText="1"/>
    </xf>
    <xf numFmtId="0" fontId="133" fillId="63" borderId="32" xfId="3067" applyFont="1" applyFill="1" applyBorder="1" applyAlignment="1">
      <alignment horizontal="center" vertical="top"/>
    </xf>
    <xf numFmtId="0" fontId="133" fillId="63" borderId="66" xfId="3067" applyFont="1" applyFill="1" applyBorder="1" applyAlignment="1">
      <alignment horizontal="center" vertical="top"/>
    </xf>
    <xf numFmtId="43" fontId="133" fillId="63" borderId="34" xfId="3067" applyNumberFormat="1" applyFont="1" applyFill="1" applyBorder="1" applyAlignment="1">
      <alignment horizontal="center" vertical="center"/>
    </xf>
    <xf numFmtId="43" fontId="133" fillId="63" borderId="65" xfId="3067" applyNumberFormat="1" applyFont="1" applyFill="1" applyBorder="1" applyAlignment="1">
      <alignment horizontal="center" vertical="center"/>
    </xf>
    <xf numFmtId="0" fontId="133" fillId="63" borderId="31" xfId="3067" applyFont="1" applyFill="1" applyBorder="1" applyAlignment="1">
      <alignment horizontal="center" vertical="center"/>
    </xf>
    <xf numFmtId="0" fontId="133" fillId="63" borderId="64" xfId="3067" applyFont="1" applyFill="1" applyBorder="1" applyAlignment="1">
      <alignment horizontal="center" vertical="center"/>
    </xf>
    <xf numFmtId="0" fontId="27" fillId="63" borderId="31" xfId="3067" applyFont="1" applyFill="1" applyBorder="1" applyAlignment="1">
      <alignment horizontal="center" vertical="top" wrapText="1"/>
    </xf>
    <xf numFmtId="0" fontId="27" fillId="63" borderId="37" xfId="3067" applyFont="1" applyFill="1" applyBorder="1" applyAlignment="1">
      <alignment horizontal="center" vertical="top" wrapText="1"/>
    </xf>
    <xf numFmtId="0" fontId="27" fillId="63" borderId="64" xfId="3067" applyFont="1" applyFill="1" applyBorder="1" applyAlignment="1">
      <alignment horizontal="center" vertical="top" wrapText="1"/>
    </xf>
    <xf numFmtId="0" fontId="27" fillId="63" borderId="67" xfId="3067" applyFont="1" applyFill="1" applyBorder="1" applyAlignment="1">
      <alignment horizontal="center" vertical="top" wrapText="1"/>
    </xf>
    <xf numFmtId="43" fontId="133" fillId="63" borderId="48" xfId="3067" applyNumberFormat="1" applyFont="1" applyFill="1" applyBorder="1" applyAlignment="1">
      <alignment horizontal="center" vertical="center"/>
    </xf>
    <xf numFmtId="0" fontId="133" fillId="63" borderId="0" xfId="3067" applyFont="1" applyFill="1" applyAlignment="1">
      <alignment horizontal="center" vertical="center"/>
    </xf>
    <xf numFmtId="0" fontId="27" fillId="0" borderId="0" xfId="1825" applyFont="1" applyAlignment="1">
      <alignment horizontal="center"/>
    </xf>
    <xf numFmtId="43" fontId="27" fillId="0" borderId="0" xfId="3007" applyNumberFormat="1" applyFont="1" applyAlignment="1">
      <alignment horizontal="center"/>
    </xf>
    <xf numFmtId="0" fontId="27" fillId="0" borderId="0" xfId="3007" applyFont="1" applyAlignment="1">
      <alignment horizontal="center"/>
    </xf>
    <xf numFmtId="0" fontId="28" fillId="0" borderId="0" xfId="3007" applyFont="1" applyAlignment="1">
      <alignment horizontal="left" shrinkToFit="1"/>
    </xf>
    <xf numFmtId="43" fontId="27" fillId="0" borderId="0" xfId="3032" quotePrefix="1" applyFont="1" applyFill="1" applyBorder="1" applyAlignment="1">
      <alignment horizontal="center" wrapText="1" shrinkToFit="1"/>
    </xf>
    <xf numFmtId="43" fontId="27" fillId="0" borderId="31" xfId="840" quotePrefix="1" applyFont="1" applyFill="1" applyBorder="1" applyAlignment="1">
      <alignment horizontal="center" wrapText="1" shrinkToFit="1"/>
    </xf>
    <xf numFmtId="193" fontId="27" fillId="0" borderId="0" xfId="840" quotePrefix="1" applyNumberFormat="1" applyFont="1" applyFill="1" applyBorder="1" applyAlignment="1">
      <alignment horizontal="center" wrapText="1" shrinkToFit="1"/>
    </xf>
    <xf numFmtId="0" fontId="27" fillId="0" borderId="64" xfId="3007" applyFont="1" applyBorder="1" applyAlignment="1">
      <alignment horizontal="center"/>
    </xf>
    <xf numFmtId="43" fontId="27" fillId="0" borderId="31" xfId="3173" applyFont="1" applyFill="1" applyBorder="1" applyAlignment="1">
      <alignment horizontal="center"/>
    </xf>
    <xf numFmtId="0" fontId="28" fillId="0" borderId="0" xfId="3866" applyFont="1" applyAlignment="1">
      <alignment horizontal="left" shrinkToFit="1"/>
    </xf>
    <xf numFmtId="0" fontId="27" fillId="0" borderId="64" xfId="3007" applyFont="1" applyBorder="1" applyAlignment="1">
      <alignment horizontal="center" vertical="center" shrinkToFit="1"/>
    </xf>
    <xf numFmtId="0" fontId="27" fillId="0" borderId="0" xfId="3007" applyFont="1" applyAlignment="1">
      <alignment horizontal="left" vertical="center" shrinkToFit="1"/>
    </xf>
    <xf numFmtId="0" fontId="27" fillId="0" borderId="64" xfId="3007" applyFont="1" applyBorder="1" applyAlignment="1">
      <alignment horizontal="center" vertical="center"/>
    </xf>
    <xf numFmtId="0" fontId="27" fillId="0" borderId="5" xfId="3007" applyFont="1" applyBorder="1" applyAlignment="1">
      <alignment horizontal="center" vertical="center"/>
    </xf>
    <xf numFmtId="0" fontId="27" fillId="0" borderId="31" xfId="3069" applyFont="1" applyBorder="1" applyAlignment="1">
      <alignment horizontal="center" vertical="center" shrinkToFit="1"/>
    </xf>
    <xf numFmtId="43" fontId="27" fillId="0" borderId="31" xfId="3032" quotePrefix="1" applyFont="1" applyFill="1" applyBorder="1" applyAlignment="1">
      <alignment horizontal="center" shrinkToFit="1"/>
    </xf>
    <xf numFmtId="0" fontId="27" fillId="0" borderId="64" xfId="3007" applyFont="1" applyBorder="1" applyAlignment="1">
      <alignment horizontal="center" wrapText="1"/>
    </xf>
    <xf numFmtId="43" fontId="27" fillId="0" borderId="64" xfId="3173" applyFont="1" applyFill="1" applyBorder="1" applyAlignment="1">
      <alignment horizontal="center"/>
    </xf>
    <xf numFmtId="0" fontId="73" fillId="0" borderId="0" xfId="2231" applyFont="1" applyAlignment="1">
      <alignment horizontal="left" shrinkToFit="1"/>
    </xf>
    <xf numFmtId="0" fontId="27" fillId="0" borderId="0" xfId="3007" applyFont="1" applyAlignment="1">
      <alignment horizontal="center" vertical="center" wrapText="1" shrinkToFit="1"/>
    </xf>
    <xf numFmtId="0" fontId="27" fillId="0" borderId="64" xfId="3007" applyFont="1" applyBorder="1" applyAlignment="1">
      <alignment horizontal="center" vertical="center" wrapText="1" shrinkToFit="1"/>
    </xf>
    <xf numFmtId="0" fontId="27" fillId="0" borderId="0" xfId="3016" applyFont="1" applyAlignment="1">
      <alignment horizontal="center"/>
    </xf>
    <xf numFmtId="0" fontId="27" fillId="0" borderId="0" xfId="2238" applyFont="1" applyAlignment="1">
      <alignment horizontal="center" wrapText="1"/>
    </xf>
    <xf numFmtId="0" fontId="27" fillId="0" borderId="64" xfId="2238" applyFont="1" applyBorder="1" applyAlignment="1">
      <alignment horizontal="center" wrapText="1"/>
    </xf>
    <xf numFmtId="0" fontId="27" fillId="0" borderId="64" xfId="3016" applyFont="1" applyBorder="1" applyAlignment="1">
      <alignment horizontal="center"/>
    </xf>
    <xf numFmtId="43" fontId="27" fillId="0" borderId="0" xfId="3169" applyFont="1" applyFill="1" applyAlignment="1">
      <alignment horizontal="center" vertical="center" wrapText="1"/>
    </xf>
    <xf numFmtId="0" fontId="27" fillId="0" borderId="64" xfId="3158" applyFont="1" applyBorder="1" applyAlignment="1">
      <alignment horizontal="center" vertical="center"/>
    </xf>
    <xf numFmtId="43" fontId="27" fillId="0" borderId="64" xfId="3007" applyNumberFormat="1" applyFont="1" applyBorder="1" applyAlignment="1">
      <alignment horizontal="center"/>
    </xf>
    <xf numFmtId="0" fontId="27" fillId="0" borderId="64" xfId="3074" applyFont="1" applyBorder="1" applyAlignment="1">
      <alignment horizontal="center"/>
    </xf>
    <xf numFmtId="0" fontId="27" fillId="0" borderId="64" xfId="2238" applyFont="1" applyBorder="1" applyAlignment="1">
      <alignment horizontal="center"/>
    </xf>
    <xf numFmtId="43" fontId="27" fillId="0" borderId="0" xfId="3078" applyNumberFormat="1" applyFont="1" applyAlignment="1">
      <alignment horizontal="center"/>
    </xf>
    <xf numFmtId="0" fontId="27" fillId="0" borderId="0" xfId="3078" applyFont="1" applyAlignment="1">
      <alignment horizontal="center"/>
    </xf>
    <xf numFmtId="0" fontId="149" fillId="0" borderId="0" xfId="3078" applyFont="1" applyAlignment="1">
      <alignment shrinkToFit="1"/>
    </xf>
    <xf numFmtId="0" fontId="150" fillId="0" borderId="0" xfId="0" applyFont="1" applyAlignment="1">
      <alignment shrinkToFit="1"/>
    </xf>
    <xf numFmtId="43" fontId="27" fillId="0" borderId="64" xfId="3078" applyNumberFormat="1" applyFont="1" applyBorder="1" applyAlignment="1">
      <alignment horizontal="center"/>
    </xf>
    <xf numFmtId="0" fontId="27" fillId="0" borderId="64" xfId="3078" applyFont="1" applyBorder="1" applyAlignment="1">
      <alignment horizontal="center"/>
    </xf>
    <xf numFmtId="0" fontId="27" fillId="0" borderId="31" xfId="3078" applyFont="1" applyBorder="1" applyAlignment="1">
      <alignment horizontal="center" vertical="center" wrapText="1"/>
    </xf>
    <xf numFmtId="0" fontId="27" fillId="0" borderId="0" xfId="3078" applyFont="1" applyAlignment="1">
      <alignment horizontal="center" vertical="center" wrapText="1"/>
    </xf>
    <xf numFmtId="0" fontId="27" fillId="0" borderId="31" xfId="3078" applyFont="1" applyBorder="1" applyAlignment="1">
      <alignment horizontal="center"/>
    </xf>
    <xf numFmtId="0" fontId="27" fillId="0" borderId="64" xfId="3078" applyFont="1" applyBorder="1" applyAlignment="1">
      <alignment horizontal="center" vertical="center" wrapText="1"/>
    </xf>
    <xf numFmtId="0" fontId="27" fillId="0" borderId="31" xfId="3007" applyFont="1" applyBorder="1" applyAlignment="1">
      <alignment horizontal="center"/>
    </xf>
    <xf numFmtId="0" fontId="27" fillId="0" borderId="0" xfId="3007" applyFont="1" applyAlignment="1">
      <alignment horizontal="center" wrapText="1"/>
    </xf>
    <xf numFmtId="43" fontId="27" fillId="0" borderId="64" xfId="840" applyFont="1" applyFill="1" applyBorder="1" applyAlignment="1">
      <alignment horizontal="center"/>
    </xf>
    <xf numFmtId="182" fontId="27" fillId="0" borderId="31" xfId="3023" applyNumberFormat="1" applyFont="1" applyBorder="1" applyAlignment="1">
      <alignment horizontal="center" shrinkToFit="1"/>
    </xf>
    <xf numFmtId="43" fontId="27" fillId="0" borderId="0" xfId="840" applyFont="1" applyFill="1" applyBorder="1" applyAlignment="1">
      <alignment horizontal="center" wrapText="1"/>
    </xf>
    <xf numFmtId="43" fontId="27" fillId="0" borderId="64" xfId="840" applyFont="1" applyFill="1" applyBorder="1" applyAlignment="1">
      <alignment horizontal="center" wrapText="1"/>
    </xf>
    <xf numFmtId="43" fontId="27" fillId="0" borderId="64" xfId="840" applyFont="1" applyFill="1" applyBorder="1" applyAlignment="1">
      <alignment horizontal="center" shrinkToFit="1"/>
    </xf>
    <xf numFmtId="43" fontId="27" fillId="0" borderId="31" xfId="840" applyFont="1" applyFill="1" applyBorder="1" applyAlignment="1">
      <alignment horizontal="center" shrinkToFit="1"/>
    </xf>
    <xf numFmtId="0" fontId="146" fillId="0" borderId="31" xfId="3078" applyFont="1" applyBorder="1" applyAlignment="1">
      <alignment horizontal="center" vertical="center" wrapText="1"/>
    </xf>
    <xf numFmtId="43" fontId="27" fillId="0" borderId="5" xfId="840" applyFont="1" applyFill="1" applyBorder="1" applyAlignment="1">
      <alignment horizontal="center"/>
    </xf>
    <xf numFmtId="0" fontId="27" fillId="0" borderId="64" xfId="2236" applyFont="1" applyBorder="1" applyAlignment="1">
      <alignment horizontal="center"/>
    </xf>
    <xf numFmtId="43" fontId="27" fillId="0" borderId="64" xfId="2236" applyNumberFormat="1" applyFont="1" applyBorder="1" applyAlignment="1">
      <alignment horizontal="center"/>
    </xf>
    <xf numFmtId="0" fontId="27" fillId="0" borderId="31" xfId="2232" applyFont="1" applyBorder="1" applyAlignment="1">
      <alignment horizontal="center"/>
    </xf>
  </cellXfs>
  <cellStyles count="397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89" xr:uid="{892CFFC2-AB3B-4D68-87C0-CE0E8AC8F04F}"/>
    <cellStyle name="?? 13" xfId="3757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90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91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2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3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4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95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96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97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98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99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200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201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2" xr:uid="{00000000-0005-0000-0000-000041030000}"/>
    <cellStyle name="Comma 10 10 2 2" xfId="3126" xr:uid="{82BDD2CA-7C74-42A8-ACD7-C4319391CB50}"/>
    <cellStyle name="Comma 10 10 2 3" xfId="3184" xr:uid="{658AF76A-3A9E-4977-B274-578AEB6DFA92}"/>
    <cellStyle name="Comma 10 11" xfId="834" xr:uid="{00000000-0005-0000-0000-000042030000}"/>
    <cellStyle name="Comma 10 11 2" xfId="3203" xr:uid="{F86E3420-6DAB-489F-BE42-E82D952AECDE}"/>
    <cellStyle name="Comma 10 12" xfId="835" xr:uid="{00000000-0005-0000-0000-000043030000}"/>
    <cellStyle name="Comma 10 12 2" xfId="3204" xr:uid="{F271BFAD-4DFC-4F6B-A0E1-BCFCEA68E393}"/>
    <cellStyle name="Comma 10 13" xfId="836" xr:uid="{00000000-0005-0000-0000-000044030000}"/>
    <cellStyle name="Comma 10 13 2" xfId="3205" xr:uid="{0B571BF7-8515-4EB1-8401-A976FCFC6D47}"/>
    <cellStyle name="Comma 10 14" xfId="837" xr:uid="{00000000-0005-0000-0000-000045030000}"/>
    <cellStyle name="Comma 10 14 2" xfId="3206" xr:uid="{362CF1E5-A3CB-4307-AB87-15794EB68D07}"/>
    <cellStyle name="Comma 10 15" xfId="838" xr:uid="{00000000-0005-0000-0000-000046030000}"/>
    <cellStyle name="Comma 10 15 2" xfId="3207" xr:uid="{0BF7A4B8-9C9B-48CA-AA2B-58D8852E794F}"/>
    <cellStyle name="Comma 10 16" xfId="839" xr:uid="{00000000-0005-0000-0000-000047030000}"/>
    <cellStyle name="Comma 10 16 2" xfId="3208" xr:uid="{8AC56C8A-29BB-4C10-B7B6-EED30C33B376}"/>
    <cellStyle name="Comma 10 17" xfId="3032" xr:uid="{00000000-0005-0000-0000-000048030000}"/>
    <cellStyle name="Comma 10 17 2" xfId="3083" xr:uid="{38608CB6-427E-49E7-BD80-D6A5254836F1}"/>
    <cellStyle name="Comma 10 17 2 2" xfId="3733" xr:uid="{0F9E0D0C-BF02-439A-A1AC-2130EC21439C}"/>
    <cellStyle name="Comma 10 17 3" xfId="3138" xr:uid="{65C86D6A-D3E4-4C68-AA1A-84DD92A26A2C}"/>
    <cellStyle name="Comma 10 17 4" xfId="3179" xr:uid="{368A7B04-66B1-4F0D-8449-A2D21ED65DF1}"/>
    <cellStyle name="Comma 10 2" xfId="840" xr:uid="{00000000-0005-0000-0000-000049030000}"/>
    <cellStyle name="Comma 10 2 10" xfId="3175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6" xr:uid="{23575EFE-4E89-4F05-AE42-B79AB8986172}"/>
    <cellStyle name="Comma 10 2 2 2 5 2" xfId="3742" xr:uid="{72327447-8987-4CA3-9FAF-189292B05BA8}"/>
    <cellStyle name="Comma 10 2 2 3" xfId="846" xr:uid="{00000000-0005-0000-0000-00004F030000}"/>
    <cellStyle name="Comma 10 2 2 3 2" xfId="3209" xr:uid="{D4C68625-11C2-4223-8A6E-83CEFC9340C4}"/>
    <cellStyle name="Comma 10 2 2 4" xfId="847" xr:uid="{00000000-0005-0000-0000-000050030000}"/>
    <cellStyle name="Comma 10 2 2 4 2" xfId="3210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11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7" xr:uid="{00000000-0005-0000-0000-00005A030000}"/>
    <cellStyle name="Comma 10 3 2 2 2" xfId="3136" xr:uid="{47F38BB8-A08D-4482-A0FB-6BF14CB524DE}"/>
    <cellStyle name="Comma 10 3 3" xfId="857" xr:uid="{00000000-0005-0000-0000-00005B030000}"/>
    <cellStyle name="Comma 10 3 3 2" xfId="3213" xr:uid="{496FB67D-FD5D-4C98-8188-1C6EFA08195A}"/>
    <cellStyle name="Comma 10 3 4" xfId="3212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15" xr:uid="{78AA896A-4A67-4139-8DFF-E3F55B71F991}"/>
    <cellStyle name="Comma 10 4 3" xfId="3214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17" xr:uid="{45DEAF31-3357-4667-B891-A096CA8DD565}"/>
    <cellStyle name="Comma 10 5 3" xfId="3216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18" xr:uid="{F0D34761-E8CB-4DDC-A355-8F69A755028C}"/>
    <cellStyle name="Comma 10 7 2 3" xfId="3079" xr:uid="{0A649F61-4488-4AFC-A8AB-A747A1E42D97}"/>
    <cellStyle name="Comma 10 7 2 3 2" xfId="3186" xr:uid="{9A5B5772-795F-4D1C-8243-F4E759B92261}"/>
    <cellStyle name="Comma 10 8" xfId="866" xr:uid="{00000000-0005-0000-0000-000064030000}"/>
    <cellStyle name="Comma 10 8 2" xfId="3219" xr:uid="{32330CCD-534C-4B70-B888-1D2605B6A095}"/>
    <cellStyle name="Comma 10 9" xfId="867" xr:uid="{00000000-0005-0000-0000-000065030000}"/>
    <cellStyle name="Comma 10 9 2" xfId="3220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80" xr:uid="{ABAE4D7E-451D-4205-811A-E59474A1E120}"/>
    <cellStyle name="Comma 11 2 13" xfId="3132" xr:uid="{83FD0CD4-AE11-4CFC-B27C-0157052371F0}"/>
    <cellStyle name="Comma 11 2 14" xfId="3117" xr:uid="{1F9A9E57-B439-4567-BD3B-15E7341DB035}"/>
    <cellStyle name="Comma 11 2 14 2" xfId="3973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21" xr:uid="{3C5D46E4-A1DC-479F-A3B0-5BCF82B65F14}"/>
    <cellStyle name="Comma 11 2 2 3" xfId="877" xr:uid="{00000000-0005-0000-0000-00006F030000}"/>
    <cellStyle name="Comma 11 2 2 3 2" xfId="3222" xr:uid="{B38D519F-702E-4BC5-B938-8C98CEE07452}"/>
    <cellStyle name="Comma 11 2 2 4" xfId="878" xr:uid="{00000000-0005-0000-0000-000070030000}"/>
    <cellStyle name="Comma 11 2 2 4 2" xfId="3223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4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26" xr:uid="{83A3B95D-A8F1-42FA-A113-D580A9A4E37E}"/>
    <cellStyle name="Comma 11 3 3" xfId="3225" xr:uid="{DDE7B5A7-D665-4A8B-A7A4-D9BD9EC312A7}"/>
    <cellStyle name="Comma 11 4" xfId="888" xr:uid="{00000000-0005-0000-0000-00007A030000}"/>
    <cellStyle name="Comma 11 4 2" xfId="3227" xr:uid="{F6890AAF-8F3C-4603-8345-B64F35FA0D3F}"/>
    <cellStyle name="Comma 11 5" xfId="889" xr:uid="{00000000-0005-0000-0000-00007B030000}"/>
    <cellStyle name="Comma 11 5 2" xfId="3228" xr:uid="{CFC49879-0324-44A0-AF17-1AC697F710EB}"/>
    <cellStyle name="Comma 11 6" xfId="3051" xr:uid="{3150F550-5442-4A8D-8B12-D3E4A4DEAF8B}"/>
    <cellStyle name="Comma 11 6 2" xfId="3721" xr:uid="{9A48D95C-D12C-464F-99A5-29AD8FDE451A}"/>
    <cellStyle name="Comma 11 9" xfId="3053" xr:uid="{29865DE3-7B5D-445E-8F3A-63543AF61E7A}"/>
    <cellStyle name="Comma 11 9 2" xfId="3723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31" xr:uid="{8AD5CC88-FC84-4578-BA76-3794DABAEE82}"/>
    <cellStyle name="Comma 12 2 2 3" xfId="894" xr:uid="{00000000-0005-0000-0000-000080030000}"/>
    <cellStyle name="Comma 12 2 2 3 2" xfId="3122" xr:uid="{26BA19E2-261D-403E-8276-9419A5A0A476}"/>
    <cellStyle name="Comma 12 2 2 4" xfId="895" xr:uid="{00000000-0005-0000-0000-000081030000}"/>
    <cellStyle name="Comma 12 2 2 4 2" xfId="3232" xr:uid="{C6B7270F-3876-4D2C-A251-977A6F10CF7A}"/>
    <cellStyle name="Comma 12 2 2 5" xfId="3230" xr:uid="{572C52B9-27C4-4E31-8150-93E6C3AFA4BC}"/>
    <cellStyle name="Comma 12 2 3" xfId="896" xr:uid="{00000000-0005-0000-0000-000082030000}"/>
    <cellStyle name="Comma 12 2 3 2" xfId="3233" xr:uid="{3509FB13-A593-4189-BE1C-E3DCA3CA3155}"/>
    <cellStyle name="Comma 12 2 4" xfId="897" xr:uid="{00000000-0005-0000-0000-000083030000}"/>
    <cellStyle name="Comma 12 2 4 2" xfId="3234" xr:uid="{AC55077B-D689-45E1-8B6F-2D27D85840BE}"/>
    <cellStyle name="Comma 12 2 6" xfId="3040" xr:uid="{00000000-0005-0000-0000-000084030000}"/>
    <cellStyle name="Comma 12 2 6 2" xfId="3715" xr:uid="{EBC885A0-B63C-4BB8-B3C7-D6866318CC06}"/>
    <cellStyle name="Comma 12 2 6 3" xfId="3042" xr:uid="{00000000-0005-0000-0000-000085030000}"/>
    <cellStyle name="Comma 12 2 6 3 2" xfId="3717" xr:uid="{A365D6F5-2BF3-4DBC-A19C-E83E98539508}"/>
    <cellStyle name="Comma 12 3" xfId="898" xr:uid="{00000000-0005-0000-0000-000086030000}"/>
    <cellStyle name="Comma 12 3 2" xfId="3235" xr:uid="{D0C5D84E-2FDC-4FD8-98F5-1CF2530E5F60}"/>
    <cellStyle name="Comma 12 4" xfId="899" xr:uid="{00000000-0005-0000-0000-000087030000}"/>
    <cellStyle name="Comma 12 4 2" xfId="3236" xr:uid="{A5B08959-5095-47A3-A3C5-A2369997C074}"/>
    <cellStyle name="Comma 12 5" xfId="900" xr:uid="{00000000-0005-0000-0000-000088030000}"/>
    <cellStyle name="Comma 12 5 2" xfId="3237" xr:uid="{4DD0341F-FAF6-4C2A-911C-97C29C7689E8}"/>
    <cellStyle name="Comma 12 6" xfId="3229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40" xr:uid="{F661EDB5-0C6B-4A2A-B843-800E5E42D198}"/>
    <cellStyle name="Comma 13 2 2 3" xfId="908" xr:uid="{00000000-0005-0000-0000-000090030000}"/>
    <cellStyle name="Comma 13 2 2 3 2" xfId="3241" xr:uid="{AE087A1D-EFA5-4429-B716-764075D3C697}"/>
    <cellStyle name="Comma 13 2 2 4" xfId="909" xr:uid="{00000000-0005-0000-0000-000091030000}"/>
    <cellStyle name="Comma 13 2 2 4 2" xfId="3242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39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3" xr:uid="{6FEC1A45-1698-434D-A408-A2D0CF359268}"/>
    <cellStyle name="Comma 13 4" xfId="918" xr:uid="{00000000-0005-0000-0000-00009A030000}"/>
    <cellStyle name="Comma 13 4 2" xfId="3244" xr:uid="{FE4851C3-1EC9-456E-BBFD-C45DA17B5BF7}"/>
    <cellStyle name="Comma 13 5" xfId="919" xr:uid="{00000000-0005-0000-0000-00009B030000}"/>
    <cellStyle name="Comma 13 5 2" xfId="3245" xr:uid="{3C6F3E2B-BC94-42CD-A88F-00BD5FC4332C}"/>
    <cellStyle name="Comma 13 6" xfId="920" xr:uid="{00000000-0005-0000-0000-00009C030000}"/>
    <cellStyle name="Comma 13 6 2" xfId="3246" xr:uid="{7C4D8339-DC11-42E7-9A46-7E83976AD6F2}"/>
    <cellStyle name="Comma 13 7" xfId="3238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48" xr:uid="{E360EDE8-7EB3-409A-8822-2EB044E5B49B}"/>
    <cellStyle name="Comma 14 2 2" xfId="923" xr:uid="{00000000-0005-0000-0000-00009F030000}"/>
    <cellStyle name="Comma 14 2 2 12" xfId="3071" xr:uid="{8B3771E8-97A3-4E94-938C-D3D0E18EE44E}"/>
    <cellStyle name="Comma 14 2 2 12 2" xfId="3115" xr:uid="{F4B604EB-AD76-499A-8F7B-8BC9B618535E}"/>
    <cellStyle name="Comma 14 2 2 12 3" xfId="3732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49" xr:uid="{3B310865-E7A0-4123-A6D2-FA3A74601863}"/>
    <cellStyle name="Comma 14 2 2 3" xfId="928" xr:uid="{00000000-0005-0000-0000-0000A4030000}"/>
    <cellStyle name="Comma 14 2 2 3 2" xfId="3250" xr:uid="{ED1D5791-0FB6-4976-9650-DC175DB5F3DC}"/>
    <cellStyle name="Comma 14 2 2 4" xfId="929" xr:uid="{00000000-0005-0000-0000-0000A5030000}"/>
    <cellStyle name="Comma 14 2 2 4 2" xfId="3251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2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16" xr:uid="{2E1ADB33-0721-48FC-AA60-1FADB8520D1D}"/>
    <cellStyle name="Comma 14 3 2 3" xfId="3254" xr:uid="{DED0BFF1-F631-4051-BBD1-700718362B60}"/>
    <cellStyle name="Comma 14 3 3" xfId="3253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55" xr:uid="{0F240C7F-FD7E-4640-8DEB-51AEEE323F20}"/>
    <cellStyle name="Comma 14 5" xfId="941" xr:uid="{00000000-0005-0000-0000-0000B1030000}"/>
    <cellStyle name="Comma 14 5 2" xfId="3063" xr:uid="{9B54B368-6E1E-4DD7-A1B4-EBBAB32614B3}"/>
    <cellStyle name="Comma 14 5 2 2" xfId="3729" xr:uid="{6729EE6A-F2D0-44B0-A6A3-7A783AFE5BE1}"/>
    <cellStyle name="Comma 14 5 2 2 2" xfId="3965" xr:uid="{CE4C4560-7691-4BC8-BC8A-0186FC0C1EC7}"/>
    <cellStyle name="Comma 14 5 2 3" xfId="3849" xr:uid="{35747BE6-7878-4BA9-8041-DBC1F73C5C10}"/>
    <cellStyle name="Comma 14 5 3" xfId="3256" xr:uid="{A51E976C-1B45-4966-82F3-4E8D38036D52}"/>
    <cellStyle name="Comma 14 6" xfId="942" xr:uid="{00000000-0005-0000-0000-0000B2030000}"/>
    <cellStyle name="Comma 14 6 2" xfId="3257" xr:uid="{12367A8D-181C-48DE-A2ED-0E9339111EE9}"/>
    <cellStyle name="Comma 14 7" xfId="3247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60" xr:uid="{BF47F201-3E52-4E05-9203-E4BA018D1C3F}"/>
    <cellStyle name="Comma 15 2 2 3" xfId="950" xr:uid="{00000000-0005-0000-0000-0000BA030000}"/>
    <cellStyle name="Comma 15 2 2 3 2" xfId="3261" xr:uid="{507CA121-469B-4236-A84B-3C484608BD2E}"/>
    <cellStyle name="Comma 15 2 2 4" xfId="951" xr:uid="{00000000-0005-0000-0000-0000BB030000}"/>
    <cellStyle name="Comma 15 2 2 4 2" xfId="3262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59" xr:uid="{CAD9F607-F958-4E3E-A589-B10071C493BE}"/>
    <cellStyle name="Comma 15 3" xfId="958" xr:uid="{00000000-0005-0000-0000-0000C2030000}"/>
    <cellStyle name="Comma 15 3 2" xfId="3263" xr:uid="{D1CD56A6-94B8-42E5-A737-30F035B901BF}"/>
    <cellStyle name="Comma 15 4" xfId="959" xr:uid="{00000000-0005-0000-0000-0000C3030000}"/>
    <cellStyle name="Comma 15 4 2" xfId="3264" xr:uid="{FE379C24-2940-4B4C-A7ED-651DFE0716B3}"/>
    <cellStyle name="Comma 15 5" xfId="960" xr:uid="{00000000-0005-0000-0000-0000C4030000}"/>
    <cellStyle name="Comma 15 5 2" xfId="3265" xr:uid="{998509F6-643D-4CD4-8955-1CBDD7B14332}"/>
    <cellStyle name="Comma 15 6" xfId="961" xr:uid="{00000000-0005-0000-0000-0000C5030000}"/>
    <cellStyle name="Comma 15 6 2" xfId="3266" xr:uid="{2DC9120C-438C-4809-B7E3-D73A711DBED3}"/>
    <cellStyle name="Comma 15 7" xfId="3258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68" xr:uid="{7C9607F2-8B13-4CEA-8D37-B00CCB5CB10E}"/>
    <cellStyle name="Comma 16 3" xfId="964" xr:uid="{00000000-0005-0000-0000-0000C8030000}"/>
    <cellStyle name="Comma 16 3 2" xfId="3269" xr:uid="{C722C2E6-FD82-4FDC-AAE8-1591EB102DA3}"/>
    <cellStyle name="Comma 16 3 3" xfId="3106" xr:uid="{EFEFC968-849A-4CB7-9E07-5BB757DE7787}"/>
    <cellStyle name="Comma 16 3 3 2" xfId="3748" xr:uid="{F38BA539-C2AA-4214-98E2-1BA2B8748CBD}"/>
    <cellStyle name="Comma 16 4" xfId="3267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2" xr:uid="{ABA2F2F4-A899-4546-B602-1C831320B46A}"/>
    <cellStyle name="Comma 17 2 2 3" xfId="972" xr:uid="{00000000-0005-0000-0000-0000D0030000}"/>
    <cellStyle name="Comma 17 2 2 3 2" xfId="3273" xr:uid="{C59622E5-1088-459F-AE05-C400331034C6}"/>
    <cellStyle name="Comma 17 2 2 4" xfId="973" xr:uid="{00000000-0005-0000-0000-0000D1030000}"/>
    <cellStyle name="Comma 17 2 2 4 2" xfId="3274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71" xr:uid="{92F04789-F3DA-476C-B32C-3A403905CEE0}"/>
    <cellStyle name="Comma 17 3" xfId="980" xr:uid="{00000000-0005-0000-0000-0000D8030000}"/>
    <cellStyle name="Comma 17 3 2" xfId="3275" xr:uid="{DF7E3924-7B87-4FD2-8FA3-1C4114C99013}"/>
    <cellStyle name="Comma 17 4" xfId="981" xr:uid="{00000000-0005-0000-0000-0000D9030000}"/>
    <cellStyle name="Comma 17 4 2" xfId="3276" xr:uid="{E34A8A1A-E10D-43DA-A8E4-F75B93AB9110}"/>
    <cellStyle name="Comma 17 5" xfId="982" xr:uid="{00000000-0005-0000-0000-0000DA030000}"/>
    <cellStyle name="Comma 17 5 2" xfId="3277" xr:uid="{D4691540-05EA-435E-ABB0-7DB888E6F7E9}"/>
    <cellStyle name="Comma 17 6" xfId="3270" xr:uid="{7F8D83CD-7C06-488C-BFAD-7E993B45464B}"/>
    <cellStyle name="Comma 18" xfId="983" xr:uid="{00000000-0005-0000-0000-0000DB030000}"/>
    <cellStyle name="Comma 18 2" xfId="3043" xr:uid="{00000000-0005-0000-0000-0000DC030000}"/>
    <cellStyle name="Comma 18 2 2" xfId="3718" xr:uid="{C3B11F5F-9EA3-46D9-9054-074816604BA0}"/>
    <cellStyle name="Comma 18 3" xfId="3278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81" xr:uid="{4907A5AF-AAC6-4C8A-8DEB-D409AF93DFA3}"/>
    <cellStyle name="Comma 19 2 2 3" xfId="991" xr:uid="{00000000-0005-0000-0000-0000E4030000}"/>
    <cellStyle name="Comma 19 2 2 3 2" xfId="3282" xr:uid="{4B47E0AD-FC9D-4AE7-8E0E-A534006D12F0}"/>
    <cellStyle name="Comma 19 2 2 4" xfId="992" xr:uid="{00000000-0005-0000-0000-0000E5030000}"/>
    <cellStyle name="Comma 19 2 2 4 2" xfId="3283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80" xr:uid="{D16BEC12-6FD6-4D69-BD0E-39C5661A4C8B}"/>
    <cellStyle name="Comma 19 3" xfId="999" xr:uid="{00000000-0005-0000-0000-0000EC030000}"/>
    <cellStyle name="Comma 19 3 2" xfId="3284" xr:uid="{36776935-D8EE-48DA-B6CA-A3C2C187DAFB}"/>
    <cellStyle name="Comma 19 4" xfId="1000" xr:uid="{00000000-0005-0000-0000-0000ED030000}"/>
    <cellStyle name="Comma 19 4 2" xfId="3285" xr:uid="{22842022-3B3C-4768-B62B-4B37683BF1FE}"/>
    <cellStyle name="Comma 19 5" xfId="1001" xr:uid="{00000000-0005-0000-0000-0000EE030000}"/>
    <cellStyle name="Comma 19 5 2" xfId="3286" xr:uid="{B472E2FA-B0D2-4113-87C1-1E51CE1588B4}"/>
    <cellStyle name="Comma 19 6" xfId="1002" xr:uid="{00000000-0005-0000-0000-0000EF030000}"/>
    <cellStyle name="Comma 19 6 2" xfId="3287" xr:uid="{D13E27D9-5F5B-4174-A4E8-C5920CDC4646}"/>
    <cellStyle name="Comma 19 7" xfId="3279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90" xr:uid="{F29D7E0C-B7D3-4AC5-A96B-6B20D27DA0DF}"/>
    <cellStyle name="Comma 2 10 2 2" xfId="3737" xr:uid="{92B52AF9-FF8B-46D6-9B3C-270823A2DAB5}"/>
    <cellStyle name="Comma 2 10 3" xfId="3120" xr:uid="{302B7AFA-19BB-4284-8339-46A533570F16}"/>
    <cellStyle name="Comma 2 10 4" xfId="3288" xr:uid="{FB410A35-084E-4465-B88C-E9E2F5409740}"/>
    <cellStyle name="Comma 2 11" xfId="1005" xr:uid="{00000000-0005-0000-0000-0000F2030000}"/>
    <cellStyle name="Comma 2 11 2" xfId="3109" xr:uid="{1E301695-EE12-4B5B-9269-36826912BFB0}"/>
    <cellStyle name="Comma 2 11 2 2" xfId="3750" xr:uid="{FF6F7D36-312D-433D-8378-6F959B4B911B}"/>
    <cellStyle name="Comma 2 11 3" xfId="3289" xr:uid="{DB85A183-45FB-41CF-A48F-C99D9D568433}"/>
    <cellStyle name="Comma 2 12" xfId="1006" xr:uid="{00000000-0005-0000-0000-0000F3030000}"/>
    <cellStyle name="Comma 2 12 2" xfId="3290" xr:uid="{E810FD25-4FF4-42A3-A637-948A2B036AD2}"/>
    <cellStyle name="Comma 2 13" xfId="1007" xr:uid="{00000000-0005-0000-0000-0000F4030000}"/>
    <cellStyle name="Comma 2 13 2" xfId="3291" xr:uid="{6824C847-052A-48BC-8C28-A345288EC82E}"/>
    <cellStyle name="Comma 2 14" xfId="1008" xr:uid="{00000000-0005-0000-0000-0000F5030000}"/>
    <cellStyle name="Comma 2 14 2" xfId="3292" xr:uid="{59EB22AE-BD4B-4A01-814E-27B28E649668}"/>
    <cellStyle name="Comma 2 15" xfId="1009" xr:uid="{00000000-0005-0000-0000-0000F6030000}"/>
    <cellStyle name="Comma 2 15 2" xfId="3293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95" xr:uid="{829BA868-B5D2-41DB-AC35-41658BB39950}"/>
    <cellStyle name="Comma 2 16 3" xfId="3294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96" xr:uid="{2D01C1C5-80F7-4CFF-9AF7-06EAFC368FE0}"/>
    <cellStyle name="Comma 2 18" xfId="1014" xr:uid="{00000000-0005-0000-0000-0000FB030000}"/>
    <cellStyle name="Comma 2 18 2" xfId="3297" xr:uid="{A86F465D-C857-4B6E-8C76-7250A6147BE1}"/>
    <cellStyle name="Comma 2 19" xfId="1015" xr:uid="{00000000-0005-0000-0000-0000FC030000}"/>
    <cellStyle name="Comma 2 19 2" xfId="3298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3" xr:uid="{1CD71001-9D49-4805-A023-91666145FA22}"/>
    <cellStyle name="Comma 2 2 10 3" xfId="1019" xr:uid="{00000000-0005-0000-0000-000000040000}"/>
    <cellStyle name="Comma 2 2 10 3 2" xfId="3300" xr:uid="{0C64C814-4AD1-4C89-9EFD-260BC8E3FE48}"/>
    <cellStyle name="Comma 2 2 10 4" xfId="1020" xr:uid="{00000000-0005-0000-0000-000001040000}"/>
    <cellStyle name="Comma 2 2 10 4 2" xfId="3301" xr:uid="{B4F09F39-4F55-4FE0-ACD7-F682F768D8BD}"/>
    <cellStyle name="Comma 2 2 10 5" xfId="1021" xr:uid="{00000000-0005-0000-0000-000002040000}"/>
    <cellStyle name="Comma 2 2 10 6" xfId="3021" xr:uid="{00000000-0005-0000-0000-000003040000}"/>
    <cellStyle name="Comma 2 2 10 6 2" xfId="3706" xr:uid="{1A68A15A-52FC-46FD-82A9-8010F99BD3EF}"/>
    <cellStyle name="Comma 2 2 10 7" xfId="3299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2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3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4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05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06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07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08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10" xr:uid="{DF37C75B-1E1F-4303-B858-4AD2DCC18A68}"/>
    <cellStyle name="Comma 2 2 18 3" xfId="3147" xr:uid="{AECCFD04-14D6-42A2-82A7-0222E070C967}"/>
    <cellStyle name="Comma 2 2 18 4" xfId="3309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2" xr:uid="{68885DC3-1E22-493B-859B-ACDE92D91C5B}"/>
    <cellStyle name="Comma 2 2 19 3" xfId="3311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1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3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4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15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17" xr:uid="{9BE6F8DE-4121-4BEB-AE26-CCD6B92E28F0}"/>
    <cellStyle name="Comma 2 2 20 3" xfId="3316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19" xr:uid="{D356875F-CCEE-426E-806F-470EC7E4FBD3}"/>
    <cellStyle name="Comma 2 2 21 3" xfId="3318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21" xr:uid="{1B2F4A4F-E39D-4B68-A807-FB016B001390}"/>
    <cellStyle name="Comma 2 2 22 3" xfId="3320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3" xr:uid="{199C1AFD-3398-4324-A705-88E1D32F77AB}"/>
    <cellStyle name="Comma 2 2 23 3" xfId="3322" xr:uid="{B1AB452A-D0C8-46FC-9694-C8AD7F9C3803}"/>
    <cellStyle name="Comma 2 2 24" xfId="1094" xr:uid="{00000000-0005-0000-0000-00004C040000}"/>
    <cellStyle name="Comma 2 2 24 2" xfId="3324" xr:uid="{CE229FCA-04CF-4C18-B266-564C56648A5D}"/>
    <cellStyle name="Comma 2 2 25" xfId="1095" xr:uid="{00000000-0005-0000-0000-00004D040000}"/>
    <cellStyle name="Comma 2 2 25 2" xfId="3325" xr:uid="{7D66A213-842F-43CF-B5C1-AACED96DE20B}"/>
    <cellStyle name="Comma 2 2 26" xfId="1096" xr:uid="{00000000-0005-0000-0000-00004E040000}"/>
    <cellStyle name="Comma 2 2 26 2" xfId="3326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27" xr:uid="{BD721305-9F21-4B43-9A9A-DF2E5002E407}"/>
    <cellStyle name="Comma 2 2 29" xfId="1099" xr:uid="{00000000-0005-0000-0000-000051040000}"/>
    <cellStyle name="Comma 2 2 29 2" xfId="3328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29" xr:uid="{408A8503-5910-4816-B1FF-622924D0EB3A}"/>
    <cellStyle name="Comma 2 2 3 7" xfId="1119" xr:uid="{00000000-0005-0000-0000-000065040000}"/>
    <cellStyle name="Comma 2 2 3 7 2" xfId="3330" xr:uid="{63DCD724-0D73-40CF-8CD6-5D966755E922}"/>
    <cellStyle name="Comma 2 2 3 8" xfId="1120" xr:uid="{00000000-0005-0000-0000-000066040000}"/>
    <cellStyle name="Comma 2 2 3 8 2" xfId="3331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2" xr:uid="{8D4DBB89-3340-47B3-B3F4-573E91A2EB8B}"/>
    <cellStyle name="Comma 2 2 31" xfId="1123" xr:uid="{00000000-0005-0000-0000-000069040000}"/>
    <cellStyle name="Comma 2 2 31 2" xfId="3333" xr:uid="{13220619-9DF0-45D8-AD88-54F9FEB67C39}"/>
    <cellStyle name="Comma 2 2 32" xfId="3170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89" xr:uid="{BEADE6F2-22C1-4A60-AEB3-ED1CF2995741}"/>
    <cellStyle name="Comma 2 2 4 10 3 2" xfId="3137" xr:uid="{FAFCC482-FB8C-43B8-8DD1-E2D0DBF0801E}"/>
    <cellStyle name="Comma 2 2 4 11" xfId="3029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4" xr:uid="{683A9929-850B-4AA9-B932-4F140504592C}"/>
    <cellStyle name="Comma 2 2 4 7" xfId="1146" xr:uid="{00000000-0005-0000-0000-000081040000}"/>
    <cellStyle name="Comma 2 2 4 7 2" xfId="3335" xr:uid="{F5731D99-3720-4BAE-B457-4ADD1AB79588}"/>
    <cellStyle name="Comma 2 2 4 8" xfId="1147" xr:uid="{00000000-0005-0000-0000-000082040000}"/>
    <cellStyle name="Comma 2 2 4 8 2" xfId="3336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76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38" xr:uid="{0B2E3BF6-4B3F-450E-9D82-DACE45BC248F}"/>
    <cellStyle name="Comma 2 2 5 2 2 2 3" xfId="1154" xr:uid="{00000000-0005-0000-0000-000089040000}"/>
    <cellStyle name="Comma 2 2 5 2 2 2 3 2" xfId="3339" xr:uid="{A8D7E834-D212-4B1D-AC2D-98EBFF451F4D}"/>
    <cellStyle name="Comma 2 2 5 2 2 2 4" xfId="1155" xr:uid="{00000000-0005-0000-0000-00008A040000}"/>
    <cellStyle name="Comma 2 2 5 2 2 2 4 2" xfId="3340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37" xr:uid="{C1F97148-ED8D-41BB-8BA4-5DC2CFFD9D83}"/>
    <cellStyle name="Comma 2 2 5 2 3" xfId="1158" xr:uid="{00000000-0005-0000-0000-00008D040000}"/>
    <cellStyle name="Comma 2 2 5 2 3 2" xfId="3341" xr:uid="{EE360D17-2423-4373-93F6-9AD6412BFCCF}"/>
    <cellStyle name="Comma 2 2 5 2 4" xfId="1159" xr:uid="{00000000-0005-0000-0000-00008E040000}"/>
    <cellStyle name="Comma 2 2 5 2 4 2" xfId="3342" xr:uid="{CF04B308-CD3E-43C6-A1AA-272862E5F93C}"/>
    <cellStyle name="Comma 2 2 5 2 5" xfId="1160" xr:uid="{00000000-0005-0000-0000-00008F040000}"/>
    <cellStyle name="Comma 2 2 5 2 5 2" xfId="3343" xr:uid="{37C3C6AE-76C8-4ADE-B1E2-82F72CD569DA}"/>
    <cellStyle name="Comma 2 2 5 2 6" xfId="1161" xr:uid="{00000000-0005-0000-0000-000090040000}"/>
    <cellStyle name="Comma 2 2 5 2 6 2" xfId="3344" xr:uid="{A39AC647-E38F-4CB4-8C3D-987EB31A1FCC}"/>
    <cellStyle name="Comma 2 2 5 2 7" xfId="1162" xr:uid="{00000000-0005-0000-0000-000091040000}"/>
    <cellStyle name="Comma 2 2 5 2 7 2" xfId="3345" xr:uid="{7F286E95-0F8B-46B5-B343-71406504DCCD}"/>
    <cellStyle name="Comma 2 2 5 2 8" xfId="1163" xr:uid="{00000000-0005-0000-0000-000092040000}"/>
    <cellStyle name="Comma 2 2 5 2 8 2" xfId="3346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47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48" xr:uid="{57B7E88C-D7DC-49FE-AC7C-7C77E39ED3FA}"/>
    <cellStyle name="Comma 2 2 5 7" xfId="1170" xr:uid="{00000000-0005-0000-0000-000099040000}"/>
    <cellStyle name="Comma 2 2 5 7 2" xfId="3349" xr:uid="{D9062749-FC25-45D8-A78C-F314901F573B}"/>
    <cellStyle name="Comma 2 2 5 8" xfId="1171" xr:uid="{00000000-0005-0000-0000-00009A040000}"/>
    <cellStyle name="Comma 2 2 5 8 2" xfId="3350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3" xr:uid="{C11CB97B-72C0-409F-9566-4C301BCDEDEF}"/>
    <cellStyle name="Comma 2 2 6 2 3" xfId="1176" xr:uid="{00000000-0005-0000-0000-00009F040000}"/>
    <cellStyle name="Comma 2 2 6 2 3 2" xfId="3354" xr:uid="{CE40091A-9E99-40B0-9D4A-601D3F33FE3B}"/>
    <cellStyle name="Comma 2 2 6 2 4" xfId="1177" xr:uid="{00000000-0005-0000-0000-0000A0040000}"/>
    <cellStyle name="Comma 2 2 6 2 4 2" xfId="3355" xr:uid="{6D6C1E78-E69D-482D-AC64-BD2DA41422A3}"/>
    <cellStyle name="Comma 2 2 6 2 5" xfId="3352" xr:uid="{19BD8547-ECB2-4AA2-AC57-61C995BF9B6D}"/>
    <cellStyle name="Comma 2 2 6 3" xfId="1178" xr:uid="{00000000-0005-0000-0000-0000A1040000}"/>
    <cellStyle name="Comma 2 2 6 3 2" xfId="3356" xr:uid="{A4268116-08BB-44D3-8655-BB6929481D40}"/>
    <cellStyle name="Comma 2 2 6 4" xfId="1179" xr:uid="{00000000-0005-0000-0000-0000A2040000}"/>
    <cellStyle name="Comma 2 2 6 4 2" xfId="3357" xr:uid="{03550A57-701C-4E76-9B6A-576709779497}"/>
    <cellStyle name="Comma 2 2 6 5" xfId="1180" xr:uid="{00000000-0005-0000-0000-0000A3040000}"/>
    <cellStyle name="Comma 2 2 6 6" xfId="3351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60" xr:uid="{DECA24C8-E353-4DD2-9A4B-BB712F6D221E}"/>
    <cellStyle name="Comma 2 2 7 2 3" xfId="1184" xr:uid="{00000000-0005-0000-0000-0000A7040000}"/>
    <cellStyle name="Comma 2 2 7 2 3 2" xfId="3361" xr:uid="{FF7FA80E-27B7-48BC-B5E5-139E01C6CD6D}"/>
    <cellStyle name="Comma 2 2 7 2 4" xfId="1185" xr:uid="{00000000-0005-0000-0000-0000A8040000}"/>
    <cellStyle name="Comma 2 2 7 2 4 2" xfId="3362" xr:uid="{BA0D110D-5E53-4ABA-A697-FAE40CFA9C0E}"/>
    <cellStyle name="Comma 2 2 7 2 5" xfId="1186" xr:uid="{00000000-0005-0000-0000-0000A9040000}"/>
    <cellStyle name="Comma 2 2 7 2 6" xfId="3359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3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4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58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67" xr:uid="{237E4014-F370-4090-945A-BA2EB6B50004}"/>
    <cellStyle name="Comma 2 2 8 2 3" xfId="1198" xr:uid="{00000000-0005-0000-0000-0000B5040000}"/>
    <cellStyle name="Comma 2 2 8 2 3 2" xfId="3368" xr:uid="{7B70A99E-D05B-4E38-B18A-C54A5A220ADB}"/>
    <cellStyle name="Comma 2 2 8 2 4" xfId="1199" xr:uid="{00000000-0005-0000-0000-0000B6040000}"/>
    <cellStyle name="Comma 2 2 8 2 4 2" xfId="3369" xr:uid="{8C758D1B-85AB-477C-A439-D40885F41E02}"/>
    <cellStyle name="Comma 2 2 8 2 5" xfId="3366" xr:uid="{4065A96E-3508-4D3C-8113-978CBF56D774}"/>
    <cellStyle name="Comma 2 2 8 3" xfId="1200" xr:uid="{00000000-0005-0000-0000-0000B7040000}"/>
    <cellStyle name="Comma 2 2 8 3 2" xfId="3370" xr:uid="{34569C42-BFBF-4E4F-8193-C425A072767F}"/>
    <cellStyle name="Comma 2 2 8 4" xfId="1201" xr:uid="{00000000-0005-0000-0000-0000B8040000}"/>
    <cellStyle name="Comma 2 2 8 4 2" xfId="3371" xr:uid="{A42BA2D2-5FC9-4058-A380-DB7CCF414626}"/>
    <cellStyle name="Comma 2 2 8 5" xfId="1202" xr:uid="{00000000-0005-0000-0000-0000B9040000}"/>
    <cellStyle name="Comma 2 2 8 6" xfId="3365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4" xr:uid="{B7D416A1-18FA-49F3-AC4B-9D68EC657CAC}"/>
    <cellStyle name="Comma 2 2 9 2 3" xfId="1206" xr:uid="{00000000-0005-0000-0000-0000BD040000}"/>
    <cellStyle name="Comma 2 2 9 2 3 2" xfId="3375" xr:uid="{5B50BDF7-14FC-423F-B528-86239CD7D87C}"/>
    <cellStyle name="Comma 2 2 9 2 4" xfId="1207" xr:uid="{00000000-0005-0000-0000-0000BE040000}"/>
    <cellStyle name="Comma 2 2 9 2 4 2" xfId="3376" xr:uid="{22CF7B8F-F650-4DAB-8476-ADDC6CC63523}"/>
    <cellStyle name="Comma 2 2 9 2 5" xfId="3373" xr:uid="{D575D721-F9EE-46F1-BC8E-1BE6FBC4AF60}"/>
    <cellStyle name="Comma 2 2 9 3" xfId="1208" xr:uid="{00000000-0005-0000-0000-0000BF040000}"/>
    <cellStyle name="Comma 2 2 9 3 2" xfId="3377" xr:uid="{81C1EB2F-0EE1-4068-BC5E-C494DAA2EB37}"/>
    <cellStyle name="Comma 2 2 9 4" xfId="1209" xr:uid="{00000000-0005-0000-0000-0000C0040000}"/>
    <cellStyle name="Comma 2 2 9 4 2" xfId="3378" xr:uid="{6B0C0D72-1D2A-4ADA-90AA-3D26F6C79343}"/>
    <cellStyle name="Comma 2 2 9 5" xfId="1210" xr:uid="{00000000-0005-0000-0000-0000C1040000}"/>
    <cellStyle name="Comma 2 2 9 6" xfId="3372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79" xr:uid="{76DD6DB0-346C-45FC-BF56-92652F05C4DD}"/>
    <cellStyle name="Comma 2 21" xfId="1213" xr:uid="{00000000-0005-0000-0000-0000C5040000}"/>
    <cellStyle name="Comma 2 21 2" xfId="3380" xr:uid="{0C516460-47A2-4AF3-A3F8-CE30D1F873B5}"/>
    <cellStyle name="Comma 2 22" xfId="1214" xr:uid="{00000000-0005-0000-0000-0000C6040000}"/>
    <cellStyle name="Comma 2 22 2" xfId="3381" xr:uid="{E1E2B0A6-0770-44E1-9780-C040B5FF6272}"/>
    <cellStyle name="Comma 2 23" xfId="1215" xr:uid="{00000000-0005-0000-0000-0000C7040000}"/>
    <cellStyle name="Comma 2 23 2" xfId="3382" xr:uid="{8223E137-426C-4040-8143-6BF4A525F4CA}"/>
    <cellStyle name="Comma 2 24" xfId="1216" xr:uid="{00000000-0005-0000-0000-0000C8040000}"/>
    <cellStyle name="Comma 2 24 2" xfId="3383" xr:uid="{F2DCA881-CA7B-46CA-A72B-7878B31D9806}"/>
    <cellStyle name="Comma 2 25" xfId="1217" xr:uid="{00000000-0005-0000-0000-0000C9040000}"/>
    <cellStyle name="Comma 2 25 2" xfId="3384" xr:uid="{CF62751A-1DB9-4B89-82C1-EA079CD077D0}"/>
    <cellStyle name="Comma 2 26" xfId="1218" xr:uid="{00000000-0005-0000-0000-0000CA040000}"/>
    <cellStyle name="Comma 2 26 2" xfId="3385" xr:uid="{167F5CD2-E163-4EC2-8451-00B7D60935F9}"/>
    <cellStyle name="Comma 2 27" xfId="1219" xr:uid="{00000000-0005-0000-0000-0000CB040000}"/>
    <cellStyle name="Comma 2 27 2" xfId="3386" xr:uid="{1ED65E43-FEE2-41A6-B8A8-4491981B70EE}"/>
    <cellStyle name="Comma 2 28" xfId="1220" xr:uid="{00000000-0005-0000-0000-0000CC040000}"/>
    <cellStyle name="Comma 2 28 2" xfId="3387" xr:uid="{057636BA-33CF-4031-95EB-CBB87CD30525}"/>
    <cellStyle name="Comma 2 29" xfId="1221" xr:uid="{00000000-0005-0000-0000-0000CD040000}"/>
    <cellStyle name="Comma 2 29 2" xfId="3388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6" xr:uid="{5734D121-A24C-49DE-B0D3-8783CCB4CD2C}"/>
    <cellStyle name="Comma 2 3 14 2 2" xfId="3185" xr:uid="{F2495E9E-F8F4-41B0-8EE5-4E1C8129503B}"/>
    <cellStyle name="Comma 2 3 15" xfId="1228" xr:uid="{00000000-0005-0000-0000-0000D4040000}"/>
    <cellStyle name="Comma 2 3 15 2" xfId="3389" xr:uid="{632226F5-F511-4C08-99DA-08E3CB1398DD}"/>
    <cellStyle name="Comma 2 3 16" xfId="1229" xr:uid="{00000000-0005-0000-0000-0000D5040000}"/>
    <cellStyle name="Comma 2 3 16 2" xfId="3390" xr:uid="{DE49AF92-57AA-42D0-9AB8-044107955708}"/>
    <cellStyle name="Comma 2 3 17" xfId="1230" xr:uid="{00000000-0005-0000-0000-0000D6040000}"/>
    <cellStyle name="Comma 2 3 17 2" xfId="3391" xr:uid="{B3D487D5-4DCE-4668-AA3E-8F272F12DFE1}"/>
    <cellStyle name="Comma 2 3 18" xfId="1231" xr:uid="{00000000-0005-0000-0000-0000D7040000}"/>
    <cellStyle name="Comma 2 3 18 2" xfId="3392" xr:uid="{24322A59-4333-4F10-9F65-8F270AE625A0}"/>
    <cellStyle name="Comma 2 3 19" xfId="1232" xr:uid="{00000000-0005-0000-0000-0000D8040000}"/>
    <cellStyle name="Comma 2 3 19 2" xfId="3393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2" xr:uid="{3825BDED-CC04-4825-B368-581672AADA94}"/>
    <cellStyle name="Comma 2 3 2 2 2 3" xfId="1237" xr:uid="{00000000-0005-0000-0000-0000DD040000}"/>
    <cellStyle name="Comma 2 3 2 2 2 3 2" xfId="3394" xr:uid="{6E28DBDA-DF39-4B07-AF8C-02CCE603F37E}"/>
    <cellStyle name="Comma 2 3 2 2 2 4" xfId="1238" xr:uid="{00000000-0005-0000-0000-0000DE040000}"/>
    <cellStyle name="Comma 2 3 2 2 2 4 2" xfId="3395" xr:uid="{657B736D-3586-4F20-8AD7-C44A4DAC2B2D}"/>
    <cellStyle name="Comma 2 3 2 2 3" xfId="1239" xr:uid="{00000000-0005-0000-0000-0000DF040000}"/>
    <cellStyle name="Comma 2 3 2 2 3 2" xfId="3396" xr:uid="{0B053BFE-539E-4C29-B32C-010C7F3240A0}"/>
    <cellStyle name="Comma 2 3 2 2 4" xfId="1240" xr:uid="{00000000-0005-0000-0000-0000E0040000}"/>
    <cellStyle name="Comma 2 3 2 2 4 2" xfId="3397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98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99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400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401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2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3" xr:uid="{70E72241-5CB5-4B3E-946E-360A038E8DD3}"/>
    <cellStyle name="Comma 2 3 20" xfId="1254" xr:uid="{00000000-0005-0000-0000-0000EE040000}"/>
    <cellStyle name="Comma 2 3 20 2" xfId="3404" xr:uid="{649CF1AE-29E1-4222-9066-FB8CC92863F9}"/>
    <cellStyle name="Comma 2 3 21" xfId="1255" xr:uid="{00000000-0005-0000-0000-0000EF040000}"/>
    <cellStyle name="Comma 2 3 22" xfId="3149" xr:uid="{B5DC7341-9F04-4D4A-8237-9B83C3698C1D}"/>
    <cellStyle name="Comma 2 3 23" xfId="3181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05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06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07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08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09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10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11" xr:uid="{5581505A-C396-404E-AF08-DEA4F78FBA8F}"/>
    <cellStyle name="Comma 2 31" xfId="1270" xr:uid="{00000000-0005-0000-0000-0000FE040000}"/>
    <cellStyle name="Comma 2 31 2" xfId="3412" xr:uid="{5EA16C40-8C79-49CE-B509-A20189E928BC}"/>
    <cellStyle name="Comma 2 32" xfId="1271" xr:uid="{00000000-0005-0000-0000-0000FF040000}"/>
    <cellStyle name="Comma 2 32 2" xfId="3413" xr:uid="{1118DB18-1A91-44CB-A89D-AB4C8866241A}"/>
    <cellStyle name="Comma 2 33" xfId="1272" xr:uid="{00000000-0005-0000-0000-000000050000}"/>
    <cellStyle name="Comma 2 33 2" xfId="3414" xr:uid="{EF3BB7AD-6367-477E-B928-9C6DC22D6CE3}"/>
    <cellStyle name="Comma 2 34" xfId="1273" xr:uid="{00000000-0005-0000-0000-000001050000}"/>
    <cellStyle name="Comma 2 34 2" xfId="3415" xr:uid="{1CA87B57-519E-4A8F-9BA3-DDC1B06447BF}"/>
    <cellStyle name="Comma 2 35" xfId="1274" xr:uid="{00000000-0005-0000-0000-000002050000}"/>
    <cellStyle name="Comma 2 35 2" xfId="3416" xr:uid="{ED8C6D38-C136-40B9-82DB-1141F72428A4}"/>
    <cellStyle name="Comma 2 36" xfId="3025" xr:uid="{00000000-0005-0000-0000-000003050000}"/>
    <cellStyle name="Comma 2 36 2" xfId="3148" xr:uid="{38B43131-330E-4B1A-8917-D4F840B7CCBD}"/>
    <cellStyle name="Comma 2 37" xfId="3087" xr:uid="{7046500B-71C6-4EE1-BDDD-775E639A6EAE}"/>
    <cellStyle name="Comma 2 38" xfId="3095" xr:uid="{F59D03F3-B2A2-4557-9664-244EA7EEB27A}"/>
    <cellStyle name="Comma 2 38 2" xfId="3741" xr:uid="{72196671-10C5-4AB8-94C7-0ABBEDA489EC}"/>
    <cellStyle name="Comma 2 39" xfId="3169" xr:uid="{0695633A-21F1-4732-8BCA-AA0A9900FB81}"/>
    <cellStyle name="Comma 2 39 2" xfId="3874" xr:uid="{314D9FA2-2E3B-4D0C-AB25-69807F100D8F}"/>
    <cellStyle name="Comma 2 4" xfId="1275" xr:uid="{00000000-0005-0000-0000-000004050000}"/>
    <cellStyle name="Comma 2 4 10" xfId="3417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20" xr:uid="{DDF9E8A4-8CA2-41BF-A417-A328C312E039}"/>
    <cellStyle name="Comma 2 4 2 2 3" xfId="1279" xr:uid="{00000000-0005-0000-0000-000008050000}"/>
    <cellStyle name="Comma 2 4 2 2 3 2" xfId="3421" xr:uid="{82FBE086-3018-4560-A396-C24329D60D3D}"/>
    <cellStyle name="Comma 2 4 2 2 4" xfId="1280" xr:uid="{00000000-0005-0000-0000-000009050000}"/>
    <cellStyle name="Comma 2 4 2 2 4 2" xfId="3422" xr:uid="{8BF3246A-67BB-4089-A2F7-28B43CE1588F}"/>
    <cellStyle name="Comma 2 4 2 2 5" xfId="3419" xr:uid="{2FBD7712-6097-4737-812B-5817ACDDFEFE}"/>
    <cellStyle name="Comma 2 4 2 3" xfId="1281" xr:uid="{00000000-0005-0000-0000-00000A050000}"/>
    <cellStyle name="Comma 2 4 2 3 2" xfId="3423" xr:uid="{19AB4786-44C8-4A67-B5C9-9270E4E94481}"/>
    <cellStyle name="Comma 2 4 2 4" xfId="1282" xr:uid="{00000000-0005-0000-0000-00000B050000}"/>
    <cellStyle name="Comma 2 4 2 4 2" xfId="3424" xr:uid="{69D59139-0EF0-4FDC-9D36-ADBAAA59C0C8}"/>
    <cellStyle name="Comma 2 4 2 5" xfId="3418" xr:uid="{D8780F69-42B0-49AB-961D-06BF5DF9F1E3}"/>
    <cellStyle name="Comma 2 4 3" xfId="1283" xr:uid="{00000000-0005-0000-0000-00000C050000}"/>
    <cellStyle name="Comma 2 4 3 2" xfId="3425" xr:uid="{014BC727-EE7A-4F80-8E2E-4475B094B1B7}"/>
    <cellStyle name="Comma 2 4 4" xfId="1284" xr:uid="{00000000-0005-0000-0000-00000D050000}"/>
    <cellStyle name="Comma 2 4 4 2" xfId="3426" xr:uid="{E3ED67A1-3DA5-4C17-A168-95E05E67BF35}"/>
    <cellStyle name="Comma 2 4 5" xfId="1285" xr:uid="{00000000-0005-0000-0000-00000E050000}"/>
    <cellStyle name="Comma 2 4 5 2" xfId="3427" xr:uid="{7C6DA6BE-0AAA-4E5E-99FB-3CC83BE49A1E}"/>
    <cellStyle name="Comma 2 4 6" xfId="1286" xr:uid="{00000000-0005-0000-0000-00000F050000}"/>
    <cellStyle name="Comma 2 4 6 2" xfId="3428" xr:uid="{FE22E081-EAC6-4FAC-9AF4-6B65A9B634A6}"/>
    <cellStyle name="Comma 2 4 7" xfId="1287" xr:uid="{00000000-0005-0000-0000-000010050000}"/>
    <cellStyle name="Comma 2 4 7 2" xfId="3429" xr:uid="{334987A2-FE6D-4716-8708-889F54F64BFA}"/>
    <cellStyle name="Comma 2 4 8" xfId="1288" xr:uid="{00000000-0005-0000-0000-000011050000}"/>
    <cellStyle name="Comma 2 4 8 2" xfId="3430" xr:uid="{F4527904-238B-410D-8991-D54733F98207}"/>
    <cellStyle name="Comma 2 4 9" xfId="1289" xr:uid="{00000000-0005-0000-0000-000012050000}"/>
    <cellStyle name="Comma 2 4 9 2" xfId="3431" xr:uid="{67F9A176-9485-4087-84D1-C3EDC02634D3}"/>
    <cellStyle name="Comma 2 5" xfId="1290" xr:uid="{00000000-0005-0000-0000-000013050000}"/>
    <cellStyle name="Comma 2 5 2" xfId="3432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35" xr:uid="{8C46E95D-A4ED-4E82-BDBD-02FB3A0E1F19}"/>
    <cellStyle name="Comma 2 6 2 3" xfId="1294" xr:uid="{00000000-0005-0000-0000-000017050000}"/>
    <cellStyle name="Comma 2 6 2 3 2" xfId="3436" xr:uid="{B508239A-9CD3-4CF8-963F-48867D3B4529}"/>
    <cellStyle name="Comma 2 6 2 4" xfId="1295" xr:uid="{00000000-0005-0000-0000-000018050000}"/>
    <cellStyle name="Comma 2 6 2 4 2" xfId="3437" xr:uid="{84D5AFC0-98CD-4AA2-9784-44DD3FBBC1C3}"/>
    <cellStyle name="Comma 2 6 2 5" xfId="3434" xr:uid="{125C7D22-5E2D-4E3B-A697-C0E039F62090}"/>
    <cellStyle name="Comma 2 6 3" xfId="1296" xr:uid="{00000000-0005-0000-0000-000019050000}"/>
    <cellStyle name="Comma 2 6 3 2" xfId="3438" xr:uid="{0A1F83F0-16C3-426A-978C-65735B1A1F12}"/>
    <cellStyle name="Comma 2 6 4" xfId="1297" xr:uid="{00000000-0005-0000-0000-00001A050000}"/>
    <cellStyle name="Comma 2 6 4 2" xfId="3439" xr:uid="{7B785334-9464-4777-A857-0E006AD7DDB0}"/>
    <cellStyle name="Comma 2 6 5" xfId="3433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2" xr:uid="{AD5EE0A6-351A-48EB-A2E1-613E0629CA38}"/>
    <cellStyle name="Comma 2 7 2 3" xfId="1301" xr:uid="{00000000-0005-0000-0000-00001E050000}"/>
    <cellStyle name="Comma 2 7 2 3 2" xfId="3443" xr:uid="{1812B292-EB9D-4197-88FC-D5CE9CB71E0A}"/>
    <cellStyle name="Comma 2 7 2 4" xfId="1302" xr:uid="{00000000-0005-0000-0000-00001F050000}"/>
    <cellStyle name="Comma 2 7 2 4 2" xfId="3444" xr:uid="{313AF8E3-66C1-4A53-8645-A8A66B542499}"/>
    <cellStyle name="Comma 2 7 2 5" xfId="3441" xr:uid="{B71C9EC3-6CFA-4B15-9697-BFBB08AC8ED6}"/>
    <cellStyle name="Comma 2 7 3" xfId="1303" xr:uid="{00000000-0005-0000-0000-000020050000}"/>
    <cellStyle name="Comma 2 7 3 2" xfId="3445" xr:uid="{70F4C3CF-95CA-4F6D-870E-E665DC9EAE28}"/>
    <cellStyle name="Comma 2 7 4" xfId="1304" xr:uid="{00000000-0005-0000-0000-000021050000}"/>
    <cellStyle name="Comma 2 7 4 2" xfId="3446" xr:uid="{3A3466B5-6960-4143-A752-BF0177FD9427}"/>
    <cellStyle name="Comma 2 7 5" xfId="3440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49" xr:uid="{C7D0B299-819E-4A4F-BFBC-6FE430BBFE04}"/>
    <cellStyle name="Comma 2 8 2 3" xfId="1308" xr:uid="{00000000-0005-0000-0000-000025050000}"/>
    <cellStyle name="Comma 2 8 2 3 2" xfId="3450" xr:uid="{F2D6FF35-C2BE-4B2B-BEEA-4403D0C4A73C}"/>
    <cellStyle name="Comma 2 8 2 4" xfId="1309" xr:uid="{00000000-0005-0000-0000-000026050000}"/>
    <cellStyle name="Comma 2 8 2 4 2" xfId="3451" xr:uid="{00745181-6C57-4752-ADA3-D6F9D6338619}"/>
    <cellStyle name="Comma 2 8 2 5" xfId="3448" xr:uid="{E195751D-55E1-4BAF-BE45-4DE2310D5442}"/>
    <cellStyle name="Comma 2 8 3" xfId="1310" xr:uid="{00000000-0005-0000-0000-000027050000}"/>
    <cellStyle name="Comma 2 8 3 2" xfId="3452" xr:uid="{5597D56A-CB75-4C1F-BEC3-5A9CFF306ECD}"/>
    <cellStyle name="Comma 2 8 4" xfId="1311" xr:uid="{00000000-0005-0000-0000-000028050000}"/>
    <cellStyle name="Comma 2 8 4 2" xfId="3453" xr:uid="{47A2160D-4E3B-4046-A1C5-4103012B2E20}"/>
    <cellStyle name="Comma 2 8 5" xfId="3447" xr:uid="{AE3737CC-5B3A-41C0-AD48-84D18A409FD2}"/>
    <cellStyle name="Comma 2 9" xfId="1312" xr:uid="{00000000-0005-0000-0000-000029050000}"/>
    <cellStyle name="Comma 2 9 2" xfId="3454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9" xr:uid="{79255239-2F20-4551-9945-49680773675E}"/>
    <cellStyle name="Comma 20 2 2" xfId="3727" xr:uid="{A13FCAE5-0C62-4B99-BD61-EA2F90A75217}"/>
    <cellStyle name="Comma 20 3" xfId="3455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58" xr:uid="{67F8AB6C-FCF3-420F-9E0A-741DA4777C47}"/>
    <cellStyle name="Comma 21 2 2 3" xfId="1322" xr:uid="{00000000-0005-0000-0000-000034050000}"/>
    <cellStyle name="Comma 21 2 2 3 2" xfId="3459" xr:uid="{055BD923-92B3-42D1-AA9E-8A89F60293A2}"/>
    <cellStyle name="Comma 21 2 2 4" xfId="1323" xr:uid="{00000000-0005-0000-0000-000035050000}"/>
    <cellStyle name="Comma 21 2 2 4 2" xfId="3460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57" xr:uid="{09A32FCB-66DC-4182-95AC-C13883A3C5C5}"/>
    <cellStyle name="Comma 21 3" xfId="1330" xr:uid="{00000000-0005-0000-0000-00003C050000}"/>
    <cellStyle name="Comma 21 3 2" xfId="3461" xr:uid="{194D9D7C-A015-42FF-9A91-458CDDBEEB76}"/>
    <cellStyle name="Comma 21 4" xfId="1331" xr:uid="{00000000-0005-0000-0000-00003D050000}"/>
    <cellStyle name="Comma 21 4 2" xfId="3462" xr:uid="{D9352115-22C3-4D0D-9600-E5A39A7BE335}"/>
    <cellStyle name="Comma 21 5" xfId="1332" xr:uid="{00000000-0005-0000-0000-00003E050000}"/>
    <cellStyle name="Comma 21 5 2" xfId="3463" xr:uid="{2F8D9B7F-721A-44D8-85F8-0BC9FF4E7EF4}"/>
    <cellStyle name="Comma 21 6" xfId="3456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66" xr:uid="{BDFC8FF2-07F6-4A94-8CEF-1C4C51223185}"/>
    <cellStyle name="Comma 22 2 2 3" xfId="1340" xr:uid="{00000000-0005-0000-0000-000046050000}"/>
    <cellStyle name="Comma 22 2 2 3 2" xfId="3467" xr:uid="{7814A8CA-7215-4114-81FD-944602476045}"/>
    <cellStyle name="Comma 22 2 2 4" xfId="1341" xr:uid="{00000000-0005-0000-0000-000047050000}"/>
    <cellStyle name="Comma 22 2 2 4 2" xfId="3468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65" xr:uid="{4ED80800-BB93-4164-B87A-B81CE03590EA}"/>
    <cellStyle name="Comma 22 3" xfId="1348" xr:uid="{00000000-0005-0000-0000-00004E050000}"/>
    <cellStyle name="Comma 22 3 2" xfId="3469" xr:uid="{21BF0C31-B150-4B81-B9F8-E644B4B6787F}"/>
    <cellStyle name="Comma 22 4" xfId="1349" xr:uid="{00000000-0005-0000-0000-00004F050000}"/>
    <cellStyle name="Comma 22 4 2" xfId="3470" xr:uid="{6E76AA7C-43D3-4D7B-A71F-C013936E1FC0}"/>
    <cellStyle name="Comma 22 5" xfId="1350" xr:uid="{00000000-0005-0000-0000-000050050000}"/>
    <cellStyle name="Comma 22 5 2" xfId="3471" xr:uid="{634E9C11-D5C0-4ADF-988E-0C99BFBFCFFE}"/>
    <cellStyle name="Comma 22 6" xfId="3464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3" xr:uid="{C3055B20-5DEE-4448-A812-068B657D788F}"/>
    <cellStyle name="Comma 23 3" xfId="1353" xr:uid="{00000000-0005-0000-0000-000053050000}"/>
    <cellStyle name="Comma 23 3 2" xfId="3474" xr:uid="{7946AF00-A20C-4568-BF46-91659A3D4330}"/>
    <cellStyle name="Comma 23 4" xfId="3472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76" xr:uid="{C12B44DA-8DE5-488F-AC2C-C63664F333CF}"/>
    <cellStyle name="Comma 24 3" xfId="3475" xr:uid="{D8566203-72FB-4F1D-9963-94CBDB4FA125}"/>
    <cellStyle name="Comma 25" xfId="1356" xr:uid="{00000000-0005-0000-0000-000056050000}"/>
    <cellStyle name="Comma 25 2" xfId="3477" xr:uid="{A6583EF8-B7B8-49BD-BC64-7E646D8BC3BE}"/>
    <cellStyle name="Comma 26" xfId="1357" xr:uid="{00000000-0005-0000-0000-000057050000}"/>
    <cellStyle name="Comma 26 2" xfId="3478" xr:uid="{684014DC-6D98-48AD-B87E-FCC588047E07}"/>
    <cellStyle name="Comma 27" xfId="1358" xr:uid="{00000000-0005-0000-0000-000058050000}"/>
    <cellStyle name="Comma 27 2" xfId="3479" xr:uid="{92B06658-5D3F-45C0-B959-1223CD4E96E8}"/>
    <cellStyle name="Comma 28" xfId="1359" xr:uid="{00000000-0005-0000-0000-000059050000}"/>
    <cellStyle name="Comma 28 2" xfId="3480" xr:uid="{6FA5CCD0-BA2F-4D9A-A0AC-A2F8E2BF8ACB}"/>
    <cellStyle name="Comma 29" xfId="1360" xr:uid="{00000000-0005-0000-0000-00005A050000}"/>
    <cellStyle name="Comma 29 2" xfId="3481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3" xr:uid="{17736A36-83B7-4888-8E0A-AEEAB6BB2536}"/>
    <cellStyle name="Comma 3 2 3" xfId="3125" xr:uid="{D19122AE-D64C-4016-ABDC-BD0F78B783C1}"/>
    <cellStyle name="Comma 3 2 4" xfId="3482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85" xr:uid="{9F9D9A1C-4FEE-4169-B933-07EC48EE3189}"/>
    <cellStyle name="Comma 3 3 3" xfId="1367" xr:uid="{00000000-0005-0000-0000-000061050000}"/>
    <cellStyle name="Comma 3 3 4" xfId="3484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86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87" xr:uid="{70D1CDA6-433F-4BF9-8708-93229C50EC28}"/>
    <cellStyle name="Comma 31" xfId="3010" xr:uid="{00000000-0005-0000-0000-00006B050000}"/>
    <cellStyle name="Comma 31 2" xfId="3699" xr:uid="{EC31AE8B-88DF-4242-9371-6E6F72AB24B9}"/>
    <cellStyle name="Comma 32" xfId="3012" xr:uid="{00000000-0005-0000-0000-00006C050000}"/>
    <cellStyle name="Comma 32 2" xfId="3701" xr:uid="{F95A4C20-AEC7-4A4F-966B-053227D76FBF}"/>
    <cellStyle name="Comma 33" xfId="1377" xr:uid="{00000000-0005-0000-0000-00006D050000}"/>
    <cellStyle name="Comma 33 2" xfId="3124" xr:uid="{55850A08-C962-47E9-9DD3-455B6CDEF67A}"/>
    <cellStyle name="Comma 33 3" xfId="3488" xr:uid="{0AFC7727-B364-4468-AD37-862B1FF2236B}"/>
    <cellStyle name="Comma 34" xfId="1378" xr:uid="{00000000-0005-0000-0000-00006E050000}"/>
    <cellStyle name="Comma 34 2" xfId="3489" xr:uid="{CAF70778-C9BD-400B-BA66-C63F3068135E}"/>
    <cellStyle name="Comma 35" xfId="3014" xr:uid="{00000000-0005-0000-0000-00006F050000}"/>
    <cellStyle name="Comma 35 2" xfId="3703" xr:uid="{BCEEA181-3F61-49F3-B1D0-9A69C75E50A0}"/>
    <cellStyle name="Comma 36" xfId="3019" xr:uid="{00000000-0005-0000-0000-000070050000}"/>
    <cellStyle name="Comma 36 2" xfId="3705" xr:uid="{81C76920-3C79-41A9-A3ED-C1AA6B131BAC}"/>
    <cellStyle name="Comma 37" xfId="3084" xr:uid="{376AE74F-7E5E-46E1-87F2-36157F134ABC}"/>
    <cellStyle name="Comma 37 2" xfId="3734" xr:uid="{194CCBFE-EC6C-42DF-9C2E-3DA8C5AA5599}"/>
    <cellStyle name="Comma 38" xfId="3088" xr:uid="{ED9E0102-8CF1-47B8-BAB6-01482B83FDD9}"/>
    <cellStyle name="Comma 38 2" xfId="3736" xr:uid="{B3CDC5C4-B913-40B8-8E65-83D58130B4F1}"/>
    <cellStyle name="Comma 38 3" xfId="3854" xr:uid="{F04BC9CD-B612-4562-AF38-C0F970A4509A}"/>
    <cellStyle name="Comma 39" xfId="3093" xr:uid="{DC044A0C-ECDF-4D78-99D4-1B0D1C3F44FB}"/>
    <cellStyle name="Comma 39 2" xfId="3739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90" xr:uid="{61F79EF7-D322-40E8-B46F-EB419513405A}"/>
    <cellStyle name="Comma 4 11" xfId="1381" xr:uid="{00000000-0005-0000-0000-000073050000}"/>
    <cellStyle name="Comma 4 11 2" xfId="3491" xr:uid="{EFAA13BE-E083-4873-9091-A9502BA9CB3B}"/>
    <cellStyle name="Comma 4 12" xfId="1382" xr:uid="{00000000-0005-0000-0000-000074050000}"/>
    <cellStyle name="Comma 4 12 2" xfId="3492" xr:uid="{E00C0CA1-A716-4969-AAFE-34A92889268E}"/>
    <cellStyle name="Comma 4 13" xfId="1383" xr:uid="{00000000-0005-0000-0000-000075050000}"/>
    <cellStyle name="Comma 4 13 2" xfId="3493" xr:uid="{31DC6FEC-3F2E-457A-806F-5F61BF410C64}"/>
    <cellStyle name="Comma 4 14" xfId="1384" xr:uid="{00000000-0005-0000-0000-000076050000}"/>
    <cellStyle name="Comma 4 14 2" xfId="3494" xr:uid="{51061749-FE6C-4986-A5AF-EC68EE075FB0}"/>
    <cellStyle name="Comma 4 15" xfId="1385" xr:uid="{00000000-0005-0000-0000-000077050000}"/>
    <cellStyle name="Comma 4 15 2" xfId="3495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96" xr:uid="{932CC60D-6259-42DD-8481-DE3CFA2784E6}"/>
    <cellStyle name="Comma 4 2 15" xfId="1396" xr:uid="{00000000-0005-0000-0000-000082050000}"/>
    <cellStyle name="Comma 4 2 15 2" xfId="3497" xr:uid="{C1757AB9-28CA-4AA3-9FCE-35720D84ADB9}"/>
    <cellStyle name="Comma 4 2 16" xfId="1397" xr:uid="{00000000-0005-0000-0000-000083050000}"/>
    <cellStyle name="Comma 4 2 16 2" xfId="3498" xr:uid="{276B0108-B27C-4928-92A8-C56E4A410024}"/>
    <cellStyle name="Comma 4 2 17" xfId="1398" xr:uid="{00000000-0005-0000-0000-000084050000}"/>
    <cellStyle name="Comma 4 2 17 2" xfId="3499" xr:uid="{AD6DDC19-39A5-4B1E-A6DF-8B0AA630DC25}"/>
    <cellStyle name="Comma 4 2 18" xfId="1399" xr:uid="{00000000-0005-0000-0000-000085050000}"/>
    <cellStyle name="Comma 4 2 18 2" xfId="3500" xr:uid="{2523116B-D5DE-4174-8158-2094A5C6A6AB}"/>
    <cellStyle name="Comma 4 2 19" xfId="1400" xr:uid="{00000000-0005-0000-0000-000086050000}"/>
    <cellStyle name="Comma 4 2 19 2" xfId="3501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2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3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05" xr:uid="{42BD6699-EA2A-4119-AAD0-363475B60AA1}"/>
    <cellStyle name="Comma 4 3 3" xfId="1448" xr:uid="{00000000-0005-0000-0000-0000B6050000}"/>
    <cellStyle name="Comma 4 3 4" xfId="3504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06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07" xr:uid="{156C3DA4-0945-4ACB-91BD-4D3DC9B8D39B}"/>
    <cellStyle name="Comma 4 5 3" xfId="1453" xr:uid="{00000000-0005-0000-0000-0000BB050000}"/>
    <cellStyle name="Comma 4 5 3 2" xfId="3508" xr:uid="{099A99B8-8EF5-4ADC-87B8-9D163D595623}"/>
    <cellStyle name="Comma 4 5 4" xfId="1454" xr:uid="{00000000-0005-0000-0000-0000BC050000}"/>
    <cellStyle name="Comma 4 5 4 2" xfId="3509" xr:uid="{E1388EA5-5CEE-4CBE-9DAD-BFD124DFBB2C}"/>
    <cellStyle name="Comma 4 5 5" xfId="1455" xr:uid="{00000000-0005-0000-0000-0000BD050000}"/>
    <cellStyle name="Comma 4 5 5 2" xfId="3510" xr:uid="{1C9FD2EE-C6BA-4913-8B7D-D28D62AB59E6}"/>
    <cellStyle name="Comma 4 5 6" xfId="1456" xr:uid="{00000000-0005-0000-0000-0000BE050000}"/>
    <cellStyle name="Comma 4 5 6 2" xfId="3511" xr:uid="{24C04BCC-D4F9-40A4-B3D1-FBE205B0489E}"/>
    <cellStyle name="Comma 4 5 7" xfId="1457" xr:uid="{00000000-0005-0000-0000-0000BF050000}"/>
    <cellStyle name="Comma 4 5 7 2" xfId="3512" xr:uid="{5E4B3AD4-4CF2-4B3D-BA03-0B59489D0E4B}"/>
    <cellStyle name="Comma 4 5 8" xfId="1458" xr:uid="{00000000-0005-0000-0000-0000C0050000}"/>
    <cellStyle name="Comma 4 5 8 2" xfId="3513" xr:uid="{3DDAD551-ED90-4A1C-B875-98D250A7FDAF}"/>
    <cellStyle name="Comma 4 6" xfId="1459" xr:uid="{00000000-0005-0000-0000-0000C1050000}"/>
    <cellStyle name="Comma 4 6 2" xfId="3514" xr:uid="{5A5EEF88-0657-4764-AD44-B783283FE05D}"/>
    <cellStyle name="Comma 4 7" xfId="1460" xr:uid="{00000000-0005-0000-0000-0000C2050000}"/>
    <cellStyle name="Comma 4 7 2" xfId="3515" xr:uid="{D4D86D42-70EB-4078-B261-73493754B254}"/>
    <cellStyle name="Comma 4 8" xfId="1461" xr:uid="{00000000-0005-0000-0000-0000C3050000}"/>
    <cellStyle name="Comma 4 8 2" xfId="3516" xr:uid="{1A6D1D84-D407-4BF8-9DA5-8B8AD558D65B}"/>
    <cellStyle name="Comma 4 9" xfId="1462" xr:uid="{00000000-0005-0000-0000-0000C4050000}"/>
    <cellStyle name="Comma 4 9 2" xfId="3517" xr:uid="{A187E20E-9E79-4F9D-8592-A0C053777EE3}"/>
    <cellStyle name="Comma 4_edit-II5.1Top Bs PL 31.03.11" xfId="1463" xr:uid="{00000000-0005-0000-0000-0000C5050000}"/>
    <cellStyle name="Comma 40" xfId="3102" xr:uid="{3EF5DDBA-F536-4FB6-80DF-B6B204032E66}"/>
    <cellStyle name="Comma 40 2" xfId="3165" xr:uid="{14922E3E-12B4-40CD-A6CB-1B8CBA94C23B}"/>
    <cellStyle name="Comma 40 2 2" xfId="3754" xr:uid="{3710B6A4-4321-4768-9236-7E39593CDD20}"/>
    <cellStyle name="Comma 40 3" xfId="3745" xr:uid="{50EF7AD1-3386-449F-9C60-3F05058FA0AA}"/>
    <cellStyle name="Comma 41" xfId="3105" xr:uid="{A6912C76-7DBE-42ED-920A-D5B63CCAA527}"/>
    <cellStyle name="Comma 41 2" xfId="3747" xr:uid="{AAC097FC-34F8-46B6-B0FE-A8804499B2D4}"/>
    <cellStyle name="Comma 42" xfId="3107" xr:uid="{90A72F7A-7551-4A24-B7A3-D5C4B11CAF02}"/>
    <cellStyle name="Comma 42 2" xfId="3749" xr:uid="{4C46230C-91CA-44B2-A897-F42A597687BC}"/>
    <cellStyle name="Comma 43" xfId="3111" xr:uid="{EC2509ED-FF3A-43E4-B060-2EECDB81EB3A}"/>
    <cellStyle name="Comma 44" xfId="3202" xr:uid="{13EEF9C0-20FC-4F8D-9DAF-4FB94B3A2D21}"/>
    <cellStyle name="Comma 45" xfId="3758" xr:uid="{DD8E8F76-1960-44CA-9E6B-EA89D65C5BE7}"/>
    <cellStyle name="Comma 46" xfId="3975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20" xr:uid="{49B15D1D-43B1-4F97-9F59-C0F8A765F5F2}"/>
    <cellStyle name="Comma 5 2 21" xfId="1495" xr:uid="{00000000-0005-0000-0000-0000E5050000}"/>
    <cellStyle name="Comma 5 2 22" xfId="3519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21" xr:uid="{97FF30F7-5CD9-4DA0-96B3-3CCB5EDADFE9}"/>
    <cellStyle name="Comma 5 21" xfId="1504" xr:uid="{00000000-0005-0000-0000-0000EE050000}"/>
    <cellStyle name="Comma 5 22" xfId="3518" xr:uid="{84A0CA38-EC17-4DDA-9DD3-7ACAEB960B7E}"/>
    <cellStyle name="Comma 5 3" xfId="1505" xr:uid="{00000000-0005-0000-0000-0000EF050000}"/>
    <cellStyle name="Comma 5 3 10" xfId="3522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3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25" xr:uid="{94E6002E-707D-4B95-921D-0D60C0E978DD}"/>
    <cellStyle name="Comma 50 3" xfId="3524" xr:uid="{685A8C9C-40F5-4845-B0AC-A20829B62D3A}"/>
    <cellStyle name="Comma 53" xfId="3172" xr:uid="{C61C1EF9-3CF5-4BE6-9007-3068D4C6123A}"/>
    <cellStyle name="Comma 53 2" xfId="3876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40" xr:uid="{D901492D-67BC-4815-B342-A0F86BD1F07D}"/>
    <cellStyle name="Comma 6 11" xfId="1525" xr:uid="{00000000-0005-0000-0000-000003060000}"/>
    <cellStyle name="Comma 6 11 2" xfId="3526" xr:uid="{18A849B2-6176-4684-8EF9-70CEDCFD6A44}"/>
    <cellStyle name="Comma 6 12" xfId="1526" xr:uid="{00000000-0005-0000-0000-000004060000}"/>
    <cellStyle name="Comma 6 12 2" xfId="3527" xr:uid="{2509ADA0-0FEB-44C1-8DDC-10183952F91A}"/>
    <cellStyle name="Comma 6 13" xfId="1527" xr:uid="{00000000-0005-0000-0000-000005060000}"/>
    <cellStyle name="Comma 6 13 2" xfId="3528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29" xr:uid="{A1A1DB70-ED57-4756-9568-352991CB34C9}"/>
    <cellStyle name="Comma 6 2 2" xfId="1536" xr:uid="{00000000-0005-0000-0000-00000E060000}"/>
    <cellStyle name="Comma 6 2 2 10" xfId="3142" xr:uid="{A60B7F4D-7D8D-40C6-98F5-4BEE6BFD1D07}"/>
    <cellStyle name="Comma 6 2 3" xfId="1537" xr:uid="{00000000-0005-0000-0000-00000F060000}"/>
    <cellStyle name="Comma 6 2 3 2" xfId="3530" xr:uid="{F22083CF-E808-420D-89AE-2E1718BB95E4}"/>
    <cellStyle name="Comma 6 2 4" xfId="1538" xr:uid="{00000000-0005-0000-0000-000010060000}"/>
    <cellStyle name="Comma 6 2 4 2" xfId="3531" xr:uid="{B69EEDAB-5A43-41ED-ACA9-654F09DCB736}"/>
    <cellStyle name="Comma 6 2 5" xfId="1539" xr:uid="{00000000-0005-0000-0000-000011060000}"/>
    <cellStyle name="Comma 6 2 5 2" xfId="3532" xr:uid="{26FEA4A0-AEE9-4BF2-B76B-06201FB0D87E}"/>
    <cellStyle name="Comma 6 2 6" xfId="1540" xr:uid="{00000000-0005-0000-0000-000012060000}"/>
    <cellStyle name="Comma 6 2 6 2" xfId="3533" xr:uid="{4FA93B26-BC7F-4702-A162-803758568302}"/>
    <cellStyle name="Comma 6 2 7" xfId="1541" xr:uid="{00000000-0005-0000-0000-000013060000}"/>
    <cellStyle name="Comma 6 2 7 2" xfId="3534" xr:uid="{DF3EBCB0-8AF7-441F-AA11-3372FF85F9DD}"/>
    <cellStyle name="Comma 6 2 8" xfId="1542" xr:uid="{00000000-0005-0000-0000-000014060000}"/>
    <cellStyle name="Comma 6 2 8 2" xfId="3535" xr:uid="{580EABE2-B441-4368-B2D4-3F9C34DE0641}"/>
    <cellStyle name="Comma 6 2 9" xfId="1543" xr:uid="{00000000-0005-0000-0000-000015060000}"/>
    <cellStyle name="Comma 6 2 9 2" xfId="3536" xr:uid="{6D40EAC3-5342-4947-BA39-0B4314E2AFC5}"/>
    <cellStyle name="Comma 6 20" xfId="1544" xr:uid="{00000000-0005-0000-0000-000016060000}"/>
    <cellStyle name="Comma 6 20 2" xfId="3537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39" xr:uid="{10108422-AD97-4EA6-ABEB-868855DFF01D}"/>
    <cellStyle name="Comma 6 3 3" xfId="3538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40" xr:uid="{ED68B2D3-E97C-4B72-8815-AF0A5291BAAC}"/>
    <cellStyle name="Comma 6 5" xfId="1549" xr:uid="{00000000-0005-0000-0000-00001B060000}"/>
    <cellStyle name="Comma 6 5 2" xfId="3541" xr:uid="{C3401C42-8E7A-42BA-A25E-AB99B32A1E12}"/>
    <cellStyle name="Comma 6 6" xfId="1550" xr:uid="{00000000-0005-0000-0000-00001C060000}"/>
    <cellStyle name="Comma 6 6 2" xfId="3542" xr:uid="{C8D60C48-ADBA-49AD-9FCE-480C30A7B272}"/>
    <cellStyle name="Comma 6 7" xfId="1551" xr:uid="{00000000-0005-0000-0000-00001D060000}"/>
    <cellStyle name="Comma 6 7 2" xfId="3543" xr:uid="{E8C0C2DB-3F92-4949-8430-C4389B8CE087}"/>
    <cellStyle name="Comma 6 8" xfId="1552" xr:uid="{00000000-0005-0000-0000-00001E060000}"/>
    <cellStyle name="Comma 6 8 2" xfId="3544" xr:uid="{13996822-1C61-489A-AE81-E3B4FE5BD49D}"/>
    <cellStyle name="Comma 6 9" xfId="1553" xr:uid="{00000000-0005-0000-0000-00001F060000}"/>
    <cellStyle name="Comma 6 9 2" xfId="3545" xr:uid="{531AE387-9317-44BB-ACD1-48586D21160A}"/>
    <cellStyle name="Comma 63" xfId="3173" xr:uid="{19789F63-205C-4B4C-924D-09369ADDD491}"/>
    <cellStyle name="Comma 63 2" xfId="3877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46" xr:uid="{7AFB669A-2C01-40CD-8B08-E2DFBFA2D116}"/>
    <cellStyle name="Comma 7 11" xfId="1556" xr:uid="{00000000-0005-0000-0000-000022060000}"/>
    <cellStyle name="Comma 7 11 2" xfId="3547" xr:uid="{F267687A-4F85-4915-AAB6-427732CDE674}"/>
    <cellStyle name="Comma 7 12" xfId="1557" xr:uid="{00000000-0005-0000-0000-000023060000}"/>
    <cellStyle name="Comma 7 12 2" xfId="3548" xr:uid="{503CBEA5-C007-493B-88AD-7A27C341E8E4}"/>
    <cellStyle name="Comma 7 13" xfId="1558" xr:uid="{00000000-0005-0000-0000-000024060000}"/>
    <cellStyle name="Comma 7 13 2" xfId="3549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50" xr:uid="{129C9E49-BC69-4143-9C65-406108700380}"/>
    <cellStyle name="Comma 7 2 2" xfId="1566" xr:uid="{00000000-0005-0000-0000-00002C060000}"/>
    <cellStyle name="Comma 7 2 2 2" xfId="3551" xr:uid="{498EEA07-7C97-40A9-97F3-F2EADFF53079}"/>
    <cellStyle name="Comma 7 2 3" xfId="1567" xr:uid="{00000000-0005-0000-0000-00002D060000}"/>
    <cellStyle name="Comma 7 2 3 2" xfId="3552" xr:uid="{2546C044-7062-41B5-B7C8-283CB77CB281}"/>
    <cellStyle name="Comma 7 2 4" xfId="1568" xr:uid="{00000000-0005-0000-0000-00002E060000}"/>
    <cellStyle name="Comma 7 2 4 2" xfId="3553" xr:uid="{1D006236-9C88-40A2-9DD2-89279883F91E}"/>
    <cellStyle name="Comma 7 2 5" xfId="1569" xr:uid="{00000000-0005-0000-0000-00002F060000}"/>
    <cellStyle name="Comma 7 2 5 2" xfId="3554" xr:uid="{A7144F8C-8A42-4DE6-A54B-27635B1DE61D}"/>
    <cellStyle name="Comma 7 2 6" xfId="1570" xr:uid="{00000000-0005-0000-0000-000030060000}"/>
    <cellStyle name="Comma 7 2 6 2" xfId="3555" xr:uid="{47747D07-9416-4767-85CA-262C75978F68}"/>
    <cellStyle name="Comma 7 2 7" xfId="1571" xr:uid="{00000000-0005-0000-0000-000031060000}"/>
    <cellStyle name="Comma 7 2 7 2" xfId="3556" xr:uid="{CDB573EB-9A1E-436B-A1B1-D59631887881}"/>
    <cellStyle name="Comma 7 2 8" xfId="1572" xr:uid="{00000000-0005-0000-0000-000032060000}"/>
    <cellStyle name="Comma 7 2 8 2" xfId="3557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58" xr:uid="{6147C43B-2337-412D-9CE9-905675F67A15}"/>
    <cellStyle name="Comma 7 21" xfId="1575" xr:uid="{00000000-0005-0000-0000-000035060000}"/>
    <cellStyle name="Comma 7 21 2" xfId="3559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61" xr:uid="{B8787FDD-BCA3-4F4A-81EF-6BEE186AC886}"/>
    <cellStyle name="Comma 7 3 3" xfId="3560" xr:uid="{C1D7E8C9-7CCD-436F-B7F2-189D00F1A42B}"/>
    <cellStyle name="Comma 7 4" xfId="1578" xr:uid="{00000000-0005-0000-0000-000038060000}"/>
    <cellStyle name="Comma 7 4 2" xfId="3562" xr:uid="{FDC5E27B-7C3C-4BCB-A8D4-7919D78A7FE6}"/>
    <cellStyle name="Comma 7 5" xfId="1579" xr:uid="{00000000-0005-0000-0000-000039060000}"/>
    <cellStyle name="Comma 7 5 2" xfId="3563" xr:uid="{B8B90F3A-1FEF-4A4E-BE94-71A2130CA37D}"/>
    <cellStyle name="Comma 7 6" xfId="1580" xr:uid="{00000000-0005-0000-0000-00003A060000}"/>
    <cellStyle name="Comma 7 6 2" xfId="3564" xr:uid="{B19B394E-0C21-49CC-9889-696933E1E8FD}"/>
    <cellStyle name="Comma 7 7" xfId="1581" xr:uid="{00000000-0005-0000-0000-00003B060000}"/>
    <cellStyle name="Comma 7 7 2" xfId="3565" xr:uid="{3B44FC44-74D4-488B-B244-8E1A5562D76C}"/>
    <cellStyle name="Comma 7 8" xfId="1582" xr:uid="{00000000-0005-0000-0000-00003C060000}"/>
    <cellStyle name="Comma 7 8 2" xfId="3566" xr:uid="{0AB212F7-5CF2-48D9-BA81-8F065FD1FCC1}"/>
    <cellStyle name="Comma 7 9" xfId="1583" xr:uid="{00000000-0005-0000-0000-00003D060000}"/>
    <cellStyle name="Comma 7 9 2" xfId="3567" xr:uid="{DD984CF4-C63D-49CE-B74F-261C2606FA53}"/>
    <cellStyle name="Comma 70 3" xfId="3131" xr:uid="{1A14EA27-455A-4698-B864-016C713D32E4}"/>
    <cellStyle name="Comma 70 3 2" xfId="3863" xr:uid="{2F4FCD2A-428B-4892-A68F-ACC43BA216FC}"/>
    <cellStyle name="Comma 74" xfId="3174" xr:uid="{1025A533-37BC-48DD-8367-E44F0CAE116F}"/>
    <cellStyle name="Comma 74 2" xfId="3878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69" xr:uid="{64AAF24C-B105-44CD-AD6E-52AA857DA9FC}"/>
    <cellStyle name="Comma 8 11" xfId="1586" xr:uid="{00000000-0005-0000-0000-000040060000}"/>
    <cellStyle name="Comma 8 11 2" xfId="3570" xr:uid="{9BD3DF7F-8F85-4D8F-9B18-1EB5237C98B2}"/>
    <cellStyle name="Comma 8 12" xfId="1587" xr:uid="{00000000-0005-0000-0000-000041060000}"/>
    <cellStyle name="Comma 8 12 2" xfId="3571" xr:uid="{0A5BB651-167C-4516-9CEC-3D05A1253CA3}"/>
    <cellStyle name="Comma 8 13" xfId="1588" xr:uid="{00000000-0005-0000-0000-000042060000}"/>
    <cellStyle name="Comma 8 13 2" xfId="3572" xr:uid="{75ACC3AA-1EEB-4F26-A695-DFD6F2235118}"/>
    <cellStyle name="Comma 8 14" xfId="1589" xr:uid="{00000000-0005-0000-0000-000043060000}"/>
    <cellStyle name="Comma 8 14 2" xfId="3573" xr:uid="{56615262-A811-402D-BF98-C2C74CED6EE1}"/>
    <cellStyle name="Comma 8 15" xfId="1590" xr:uid="{00000000-0005-0000-0000-000044060000}"/>
    <cellStyle name="Comma 8 15 2" xfId="312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4" xr:uid="{436DA5F4-6552-45AD-A014-DDB4B4203A8D}"/>
    <cellStyle name="Comma 8 2 3" xfId="1597" xr:uid="{00000000-0005-0000-0000-00004B060000}"/>
    <cellStyle name="Comma 8 2 3 2" xfId="3575" xr:uid="{567FEB54-E17B-41E1-A64A-8D54A771F6F8}"/>
    <cellStyle name="Comma 8 2 4" xfId="1598" xr:uid="{00000000-0005-0000-0000-00004C060000}"/>
    <cellStyle name="Comma 8 2 4 2" xfId="3576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68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77" xr:uid="{DA8588A4-617E-4ADA-B9FB-A2AB4412FE6F}"/>
    <cellStyle name="Comma 8 3 3" xfId="1604" xr:uid="{00000000-0005-0000-0000-000052060000}"/>
    <cellStyle name="Comma 8 3 3 2" xfId="3578" xr:uid="{42E71CA5-6847-44E8-A8F6-ADEB9A10B4F1}"/>
    <cellStyle name="Comma 8 3 4" xfId="1605" xr:uid="{00000000-0005-0000-0000-000053060000}"/>
    <cellStyle name="Comma 8 3 4 2" xfId="3579" xr:uid="{5C61B762-2320-4643-A873-C60934D2F1C1}"/>
    <cellStyle name="Comma 8 3 5" xfId="1606" xr:uid="{00000000-0005-0000-0000-000054060000}"/>
    <cellStyle name="Comma 8 3 5 2" xfId="3580" xr:uid="{18CA9279-0382-44B6-9F51-3568E32D251A}"/>
    <cellStyle name="Comma 8 3 6" xfId="1607" xr:uid="{00000000-0005-0000-0000-000055060000}"/>
    <cellStyle name="Comma 8 3 6 2" xfId="3581" xr:uid="{87592F1A-4BD6-4AA8-AA10-C145BB107324}"/>
    <cellStyle name="Comma 8 3 7" xfId="1608" xr:uid="{00000000-0005-0000-0000-000056060000}"/>
    <cellStyle name="Comma 8 3 7 2" xfId="3582" xr:uid="{9D4FDD2B-2CAF-4C13-A0CF-C794F4DFF7BF}"/>
    <cellStyle name="Comma 8 3 8" xfId="1609" xr:uid="{00000000-0005-0000-0000-000057060000}"/>
    <cellStyle name="Comma 8 3 8 2" xfId="3583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4" xr:uid="{B480F8A8-B7CE-414B-A9E0-56092AA5713E}"/>
    <cellStyle name="Comma 8 6" xfId="1617" xr:uid="{00000000-0005-0000-0000-00005F060000}"/>
    <cellStyle name="Comma 8 6 2" xfId="3585" xr:uid="{9C84E25D-5FA9-4A77-A996-DF4440D5D020}"/>
    <cellStyle name="Comma 8 7" xfId="1618" xr:uid="{00000000-0005-0000-0000-000060060000}"/>
    <cellStyle name="Comma 8 7 2" xfId="3586" xr:uid="{E7F45B19-87EE-4162-9979-1006A3917D02}"/>
    <cellStyle name="Comma 8 8" xfId="1619" xr:uid="{00000000-0005-0000-0000-000061060000}"/>
    <cellStyle name="Comma 8 8 2" xfId="3587" xr:uid="{25C8F166-6D1E-4409-A1A8-B3CD9657ED66}"/>
    <cellStyle name="Comma 8 9" xfId="1620" xr:uid="{00000000-0005-0000-0000-000062060000}"/>
    <cellStyle name="Comma 8 9 2" xfId="3588" xr:uid="{52E5639F-C243-4387-A8A3-78C5A46AFE7E}"/>
    <cellStyle name="Comma 9" xfId="1621" xr:uid="{00000000-0005-0000-0000-000063060000}"/>
    <cellStyle name="Comma 9 10" xfId="3589" xr:uid="{71CF3EAC-DB27-48C2-855D-AF8FEDECB130}"/>
    <cellStyle name="Comma 9 2" xfId="1622" xr:uid="{00000000-0005-0000-0000-000064060000}"/>
    <cellStyle name="Comma 9 2 10" xfId="3590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4" xr:uid="{00000000-0005-0000-0000-000068060000}"/>
    <cellStyle name="Comma 9 2 2 2 2 2 2" xfId="3133" xr:uid="{7B8BD902-6C78-4496-B7D3-E3DB52874449}"/>
    <cellStyle name="Comma 9 2 2 2 2 2 3" xfId="3707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2" xr:uid="{F11C51CD-8A78-44D1-A596-4A028CD07F7F}"/>
    <cellStyle name="Comma 9 2 2 3" xfId="1628" xr:uid="{00000000-0005-0000-0000-00006B060000}"/>
    <cellStyle name="Comma 9 2 2 3 2" xfId="3593" xr:uid="{0092E3C9-9BD0-4D83-ACB8-F3EC8C405696}"/>
    <cellStyle name="Comma 9 2 2 4" xfId="1629" xr:uid="{00000000-0005-0000-0000-00006C060000}"/>
    <cellStyle name="Comma 9 2 2 4 2" xfId="3594" xr:uid="{98995E13-7C4A-4513-AF7B-B21596191F2A}"/>
    <cellStyle name="Comma 9 2 2 5" xfId="3591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95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97" xr:uid="{5AC6543E-BBB9-44BD-BC6C-2EC8CE0EBCFE}"/>
    <cellStyle name="Comma 9 4 3" xfId="3596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99" xr:uid="{6B0FDAE4-2A5E-4A00-B68B-BE2CD0456381}"/>
    <cellStyle name="Comma 9 5 3" xfId="3598" xr:uid="{2D636428-0F64-4600-8F23-73FD6EF5A3D7}"/>
    <cellStyle name="Comma 9 6" xfId="1643" xr:uid="{00000000-0005-0000-0000-00007A060000}"/>
    <cellStyle name="Comma 9 6 2" xfId="3600" xr:uid="{850BF72D-2FE8-4F24-828B-98DF9BF4AB82}"/>
    <cellStyle name="Comma 9 7" xfId="1644" xr:uid="{00000000-0005-0000-0000-00007B060000}"/>
    <cellStyle name="Comma 9 7 2" xfId="3601" xr:uid="{3C79ED4B-9703-4159-8A6A-44716ADF3C5C}"/>
    <cellStyle name="Comma 9 8" xfId="1645" xr:uid="{00000000-0005-0000-0000-00007C060000}"/>
    <cellStyle name="Comma 9 8 2" xfId="3602" xr:uid="{34A81B7E-88E8-49CF-8E74-C6BB7AD55E5B}"/>
    <cellStyle name="Comma 9 9" xfId="1646" xr:uid="{00000000-0005-0000-0000-00007D060000}"/>
    <cellStyle name="Comma 9 9 2" xfId="3603" xr:uid="{6AFED1A2-D910-4F63-8097-2DE642144625}"/>
    <cellStyle name="Comma 9_FS DEMCO Q2'53 ออน" xfId="1647" xr:uid="{00000000-0005-0000-0000-00007E060000}"/>
    <cellStyle name="Comma 91" xfId="3168" xr:uid="{364A54EC-68DC-4ACE-B45F-766B00A926A0}"/>
    <cellStyle name="Comma 91 2" xfId="3873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5" xr:uid="{3FC76C40-A3A5-4DB1-B09B-B45EE17337EF}"/>
    <cellStyle name="Comma_งบ FAT 30 มิ.ย. 50" xfId="1650" xr:uid="{00000000-0005-0000-0000-000083060000}"/>
    <cellStyle name="Comma_งบ FAT 30 มิ.ย. 50 2" xfId="1651" xr:uid="{00000000-0005-0000-0000-000084060000}"/>
    <cellStyle name="Currency1" xfId="1652" xr:uid="{00000000-0005-0000-0000-000086060000}"/>
    <cellStyle name="Currency1 2" xfId="1653" xr:uid="{00000000-0005-0000-0000-000087060000}"/>
    <cellStyle name="Date" xfId="1654" xr:uid="{00000000-0005-0000-0000-000088060000}"/>
    <cellStyle name="Dollar (zero dec)" xfId="1655" xr:uid="{00000000-0005-0000-0000-000089060000}"/>
    <cellStyle name="Dollar (zero dec) 2" xfId="1656" xr:uid="{00000000-0005-0000-0000-00008A060000}"/>
    <cellStyle name="Dollars" xfId="1657" xr:uid="{00000000-0005-0000-0000-00008B060000}"/>
    <cellStyle name="Dollars 2" xfId="1658" xr:uid="{00000000-0005-0000-0000-00008C060000}"/>
    <cellStyle name="Dollars 3" xfId="1659" xr:uid="{00000000-0005-0000-0000-00008D060000}"/>
    <cellStyle name="Dollars 4" xfId="1660" xr:uid="{00000000-0005-0000-0000-00008E060000}"/>
    <cellStyle name="Dollars 5" xfId="1661" xr:uid="{00000000-0005-0000-0000-00008F060000}"/>
    <cellStyle name="Dollars 6" xfId="1662" xr:uid="{00000000-0005-0000-0000-000090060000}"/>
    <cellStyle name="Dollars 7" xfId="1663" xr:uid="{00000000-0005-0000-0000-000091060000}"/>
    <cellStyle name="Dollars 8" xfId="1664" xr:uid="{00000000-0005-0000-0000-000092060000}"/>
    <cellStyle name="E&amp;Y House" xfId="1665" xr:uid="{00000000-0005-0000-0000-000093060000}"/>
    <cellStyle name="Explanatory Text 2" xfId="1666" xr:uid="{00000000-0005-0000-0000-000094060000}"/>
    <cellStyle name="Explanatory Text 2 2" xfId="1667" xr:uid="{00000000-0005-0000-0000-000095060000}"/>
    <cellStyle name="Fixed" xfId="1668" xr:uid="{00000000-0005-0000-0000-000096060000}"/>
    <cellStyle name="Good 2" xfId="1669" xr:uid="{00000000-0005-0000-0000-000097060000}"/>
    <cellStyle name="Good 2 2" xfId="1670" xr:uid="{00000000-0005-0000-0000-000098060000}"/>
    <cellStyle name="Grey" xfId="1671" xr:uid="{00000000-0005-0000-0000-000099060000}"/>
    <cellStyle name="Header - Style1" xfId="1672" xr:uid="{00000000-0005-0000-0000-00009A060000}"/>
    <cellStyle name="Header1" xfId="1673" xr:uid="{00000000-0005-0000-0000-00009B060000}"/>
    <cellStyle name="Header2" xfId="1674" xr:uid="{00000000-0005-0000-0000-00009C060000}"/>
    <cellStyle name="headerStyleStringLeft" xfId="1675" xr:uid="{00000000-0005-0000-0000-00009D060000}"/>
    <cellStyle name="headerStyleStringRight" xfId="1676" xr:uid="{00000000-0005-0000-0000-00009E060000}"/>
    <cellStyle name="Heading" xfId="1677" xr:uid="{00000000-0005-0000-0000-00009F060000}"/>
    <cellStyle name="Heading 1 2" xfId="1678" xr:uid="{00000000-0005-0000-0000-0000A0060000}"/>
    <cellStyle name="Heading 1 2 2" xfId="1679" xr:uid="{00000000-0005-0000-0000-0000A1060000}"/>
    <cellStyle name="Heading 2 2" xfId="1680" xr:uid="{00000000-0005-0000-0000-0000A2060000}"/>
    <cellStyle name="Heading 2 2 2" xfId="1681" xr:uid="{00000000-0005-0000-0000-0000A3060000}"/>
    <cellStyle name="Heading 3 2" xfId="1682" xr:uid="{00000000-0005-0000-0000-0000A4060000}"/>
    <cellStyle name="Heading 3 2 2" xfId="1683" xr:uid="{00000000-0005-0000-0000-0000A5060000}"/>
    <cellStyle name="Heading 4 2" xfId="1684" xr:uid="{00000000-0005-0000-0000-0000A6060000}"/>
    <cellStyle name="Heading 4 2 2" xfId="1685" xr:uid="{00000000-0005-0000-0000-0000A7060000}"/>
    <cellStyle name="HEADING1" xfId="1686" xr:uid="{00000000-0005-0000-0000-0000A8060000}"/>
    <cellStyle name="HEADING2" xfId="1687" xr:uid="{00000000-0005-0000-0000-0000A9060000}"/>
    <cellStyle name="Hyperlink 2" xfId="1688" xr:uid="{00000000-0005-0000-0000-0000AA060000}"/>
    <cellStyle name="Input [yellow]" xfId="1689" xr:uid="{00000000-0005-0000-0000-0000AB060000}"/>
    <cellStyle name="Input 2" xfId="1690" xr:uid="{00000000-0005-0000-0000-0000AC060000}"/>
    <cellStyle name="Input 2 2" xfId="1691" xr:uid="{00000000-0005-0000-0000-0000AD060000}"/>
    <cellStyle name="Linked Cell 2" xfId="1692" xr:uid="{00000000-0005-0000-0000-0000AE060000}"/>
    <cellStyle name="Linked Cell 2 2" xfId="1693" xr:uid="{00000000-0005-0000-0000-0000AF060000}"/>
    <cellStyle name="Neutral 2" xfId="1694" xr:uid="{00000000-0005-0000-0000-0000B0060000}"/>
    <cellStyle name="Neutral 2 2" xfId="1695" xr:uid="{00000000-0005-0000-0000-0000B1060000}"/>
    <cellStyle name="no dec" xfId="1696" xr:uid="{00000000-0005-0000-0000-0000B2060000}"/>
    <cellStyle name="Normal" xfId="0" builtinId="0"/>
    <cellStyle name="Normal - Style1" xfId="1697" xr:uid="{00000000-0005-0000-0000-0000B4060000}"/>
    <cellStyle name="Normal - Style1 10" xfId="1698" xr:uid="{00000000-0005-0000-0000-0000B5060000}"/>
    <cellStyle name="Normal - Style1 11" xfId="1699" xr:uid="{00000000-0005-0000-0000-0000B6060000}"/>
    <cellStyle name="Normal - Style1 12" xfId="1700" xr:uid="{00000000-0005-0000-0000-0000B7060000}"/>
    <cellStyle name="Normal - Style1 13" xfId="1701" xr:uid="{00000000-0005-0000-0000-0000B8060000}"/>
    <cellStyle name="Normal - Style1 14" xfId="1702" xr:uid="{00000000-0005-0000-0000-0000B9060000}"/>
    <cellStyle name="Normal - Style1 15" xfId="1703" xr:uid="{00000000-0005-0000-0000-0000BA060000}"/>
    <cellStyle name="Normal - Style1 16" xfId="1704" xr:uid="{00000000-0005-0000-0000-0000BB060000}"/>
    <cellStyle name="Normal - Style1 17" xfId="1705" xr:uid="{00000000-0005-0000-0000-0000BC060000}"/>
    <cellStyle name="Normal - Style1 18" xfId="1706" xr:uid="{00000000-0005-0000-0000-0000BD060000}"/>
    <cellStyle name="Normal - Style1 19" xfId="1707" xr:uid="{00000000-0005-0000-0000-0000BE060000}"/>
    <cellStyle name="Normal - Style1 2" xfId="1708" xr:uid="{00000000-0005-0000-0000-0000BF060000}"/>
    <cellStyle name="Normal - Style1 2 2" xfId="1709" xr:uid="{00000000-0005-0000-0000-0000C0060000}"/>
    <cellStyle name="Normal - Style1 2 3" xfId="1710" xr:uid="{00000000-0005-0000-0000-0000C1060000}"/>
    <cellStyle name="Normal - Style1 2 4" xfId="1711" xr:uid="{00000000-0005-0000-0000-0000C2060000}"/>
    <cellStyle name="Normal - Style1 2 5" xfId="1712" xr:uid="{00000000-0005-0000-0000-0000C3060000}"/>
    <cellStyle name="Normal - Style1 2 6" xfId="1713" xr:uid="{00000000-0005-0000-0000-0000C4060000}"/>
    <cellStyle name="Normal - Style1 2 7" xfId="1714" xr:uid="{00000000-0005-0000-0000-0000C5060000}"/>
    <cellStyle name="Normal - Style1 2 8" xfId="1715" xr:uid="{00000000-0005-0000-0000-0000C6060000}"/>
    <cellStyle name="Normal - Style1 3" xfId="1716" xr:uid="{00000000-0005-0000-0000-0000C7060000}"/>
    <cellStyle name="Normal - Style1 3 2" xfId="1717" xr:uid="{00000000-0005-0000-0000-0000C8060000}"/>
    <cellStyle name="Normal - Style1 4" xfId="1718" xr:uid="{00000000-0005-0000-0000-0000C9060000}"/>
    <cellStyle name="Normal - Style1 4 2" xfId="1719" xr:uid="{00000000-0005-0000-0000-0000CA060000}"/>
    <cellStyle name="Normal - Style1 5" xfId="1720" xr:uid="{00000000-0005-0000-0000-0000CB060000}"/>
    <cellStyle name="Normal - Style1 6" xfId="1721" xr:uid="{00000000-0005-0000-0000-0000CC060000}"/>
    <cellStyle name="Normal - Style1 7" xfId="1722" xr:uid="{00000000-0005-0000-0000-0000CD060000}"/>
    <cellStyle name="Normal - Style1 8" xfId="1723" xr:uid="{00000000-0005-0000-0000-0000CE060000}"/>
    <cellStyle name="Normal - Style1 9" xfId="1724" xr:uid="{00000000-0005-0000-0000-0000CF060000}"/>
    <cellStyle name="Normal 10" xfId="1725" xr:uid="{00000000-0005-0000-0000-0000D0060000}"/>
    <cellStyle name="Normal 10 2" xfId="1726" xr:uid="{00000000-0005-0000-0000-0000D1060000}"/>
    <cellStyle name="Normal 10 2 13" xfId="3086" xr:uid="{F3F5FA27-A420-4092-9CD3-884C72C62A9B}"/>
    <cellStyle name="Normal 10 2 14" xfId="3077" xr:uid="{67A27E70-A1E8-4C8F-9D85-2ED970711C7B}"/>
    <cellStyle name="Normal 10 2 2" xfId="3082" xr:uid="{E13CAD56-A140-4730-9AD2-AD3ABABBD352}"/>
    <cellStyle name="Normal 10 2 2 2" xfId="3121" xr:uid="{B41CD5E0-67DB-4583-9C34-4BE9E602CC55}"/>
    <cellStyle name="Normal 10 3 2 2" xfId="3069" xr:uid="{5682B092-9922-472F-9191-704F3A2A6CAD}"/>
    <cellStyle name="Normal 10 4 2" xfId="3045" xr:uid="{00000000-0005-0000-0000-0000D2060000}"/>
    <cellStyle name="Normal 100 3" xfId="3160" xr:uid="{6D1E237D-E0C3-4338-B10C-18FD517E3225}"/>
    <cellStyle name="Normal 100 3 2" xfId="3870" xr:uid="{4EDD02C3-1512-4629-B2DB-DB480E6BB8A3}"/>
    <cellStyle name="Normal 11" xfId="1727" xr:uid="{00000000-0005-0000-0000-0000D3060000}"/>
    <cellStyle name="Normal 11 12" xfId="3081" xr:uid="{6CABC44C-ACCF-4A3C-8EE5-CDB3786B0F8F}"/>
    <cellStyle name="Normal 11 13" xfId="3139" xr:uid="{DD7A253D-D959-429F-9AFE-36C69F0C3DB0}"/>
    <cellStyle name="Normal 11 2" xfId="1728" xr:uid="{00000000-0005-0000-0000-0000D4060000}"/>
    <cellStyle name="Normal 11 3" xfId="1729" xr:uid="{00000000-0005-0000-0000-0000D5060000}"/>
    <cellStyle name="Normal 11 4" xfId="1730" xr:uid="{00000000-0005-0000-0000-0000D6060000}"/>
    <cellStyle name="Normal 11 5" xfId="1731" xr:uid="{00000000-0005-0000-0000-0000D7060000}"/>
    <cellStyle name="Normal 11 6" xfId="1732" xr:uid="{00000000-0005-0000-0000-0000D8060000}"/>
    <cellStyle name="Normal 11 7" xfId="1733" xr:uid="{00000000-0005-0000-0000-0000D9060000}"/>
    <cellStyle name="Normal 11 8" xfId="1734" xr:uid="{00000000-0005-0000-0000-0000DA060000}"/>
    <cellStyle name="Normal 11 9" xfId="3058" xr:uid="{A9C75ECF-6EE9-4B56-9A3D-CE821F032527}"/>
    <cellStyle name="Normal 12" xfId="1735" xr:uid="{00000000-0005-0000-0000-0000DB060000}"/>
    <cellStyle name="Normal 12 2" xfId="1736" xr:uid="{00000000-0005-0000-0000-0000DC060000}"/>
    <cellStyle name="Normal 12 2 2" xfId="1737" xr:uid="{00000000-0005-0000-0000-0000DD060000}"/>
    <cellStyle name="Normal 12 2 2 2" xfId="3091" xr:uid="{05D484E0-FB5F-44DB-B484-71CA9030806B}"/>
    <cellStyle name="Normal 12 2 2 2 2" xfId="3151" xr:uid="{EE0C7666-4563-4EA0-BCDF-81B3106EB402}"/>
    <cellStyle name="Normal 12 2 2 2 2 2" xfId="3866" xr:uid="{C1A1F854-6775-492A-995A-BCE761B7AFC1}"/>
    <cellStyle name="Normal 12 2 2 2 3" xfId="3145" xr:uid="{EE5081F5-9D05-4461-BBE6-0D3733764B28}"/>
    <cellStyle name="Normal 12 2 2 2 3 2" xfId="3864" xr:uid="{22FB0B62-32DA-4DE6-A8F0-02D9101E10CA}"/>
    <cellStyle name="Normal 12 2 2 2 4" xfId="3855" xr:uid="{73926753-5B30-46E0-B12A-ECF9708DFFB9}"/>
    <cellStyle name="Normal 12 2 2 3" xfId="3016" xr:uid="{00000000-0005-0000-0000-0000DE060000}"/>
    <cellStyle name="Normal 12 2 3" xfId="3103" xr:uid="{4B903663-55D1-4174-85B3-217DFF2B761A}"/>
    <cellStyle name="Normal 12 2 4" xfId="3015" xr:uid="{00000000-0005-0000-0000-0000DF060000}"/>
    <cellStyle name="Normal 12 2 5" xfId="3047" xr:uid="{AB7608AC-F399-438E-9D5C-CDFD156B1B20}"/>
    <cellStyle name="Normal 12 3" xfId="1738" xr:uid="{00000000-0005-0000-0000-0000E0060000}"/>
    <cellStyle name="Normal 12 4" xfId="1739" xr:uid="{00000000-0005-0000-0000-0000E1060000}"/>
    <cellStyle name="Normal 13" xfId="1740" xr:uid="{00000000-0005-0000-0000-0000E2060000}"/>
    <cellStyle name="Normal 13 2" xfId="1741" xr:uid="{00000000-0005-0000-0000-0000E3060000}"/>
    <cellStyle name="Normal 13 2 2" xfId="1742" xr:uid="{00000000-0005-0000-0000-0000E4060000}"/>
    <cellStyle name="Normal 13 2 2 2" xfId="1743" xr:uid="{00000000-0005-0000-0000-0000E5060000}"/>
    <cellStyle name="Normal 13 2 2 2 2" xfId="1744" xr:uid="{00000000-0005-0000-0000-0000E6060000}"/>
    <cellStyle name="Normal 13 2 2 2 2 2" xfId="3604" xr:uid="{70FFB8CF-C15C-4860-AA38-1ACEB1A99DF6}"/>
    <cellStyle name="Normal 13 2 2 2 2 2 2" xfId="3879" xr:uid="{B5D97ABB-B970-4757-A5E3-78604AB01D1E}"/>
    <cellStyle name="Normal 13 2 2 2 2 3" xfId="3759" xr:uid="{A2DD7C1C-966B-4B14-A7DA-77F64B465783}"/>
    <cellStyle name="Normal 13 2 2 2 3" xfId="1745" xr:uid="{00000000-0005-0000-0000-0000E7060000}"/>
    <cellStyle name="Normal 13 2 2 2 3 2" xfId="3605" xr:uid="{6B04CF88-C523-49CA-AB5D-EEFAA5B75393}"/>
    <cellStyle name="Normal 13 2 2 2 3 2 2" xfId="3880" xr:uid="{704B5B74-2D79-486F-83CF-D94E0450320F}"/>
    <cellStyle name="Normal 13 2 2 2 3 3" xfId="3760" xr:uid="{E3545E54-A469-4B1F-A3E8-FC3F67EC27DA}"/>
    <cellStyle name="Normal 13 2 2 2 4" xfId="1746" xr:uid="{00000000-0005-0000-0000-0000E8060000}"/>
    <cellStyle name="Normal 13 2 2 2 4 2" xfId="3606" xr:uid="{CE2948AC-C170-4534-A119-F654AC5B8F9C}"/>
    <cellStyle name="Normal 13 2 2 2 4 2 2" xfId="3881" xr:uid="{AF456036-448F-475C-9782-8A2016A8C2B8}"/>
    <cellStyle name="Normal 13 2 2 2 4 3" xfId="3761" xr:uid="{65E85234-ACA5-456F-A77A-7FD034E1500D}"/>
    <cellStyle name="Normal 13 2 2 3" xfId="1747" xr:uid="{00000000-0005-0000-0000-0000E9060000}"/>
    <cellStyle name="Normal 13 2 2 4" xfId="1748" xr:uid="{00000000-0005-0000-0000-0000EA060000}"/>
    <cellStyle name="Normal 13 2 2 5 3 3" xfId="3971" xr:uid="{2C63471D-E208-4B74-BF26-FA96DB92BD48}"/>
    <cellStyle name="Normal 13 2 3" xfId="1749" xr:uid="{00000000-0005-0000-0000-0000EB060000}"/>
    <cellStyle name="Normal 13 2 3 2" xfId="3607" xr:uid="{5C2D1438-4E1E-41D1-8531-E617DCF77F89}"/>
    <cellStyle name="Normal 13 2 3 2 2" xfId="3882" xr:uid="{6B84E2E4-C435-4C6B-86D7-E0570934D258}"/>
    <cellStyle name="Normal 13 2 3 3" xfId="3762" xr:uid="{67CC4E33-7772-4ED4-89EB-7393BEA22630}"/>
    <cellStyle name="Normal 13 2 4" xfId="1750" xr:uid="{00000000-0005-0000-0000-0000EC060000}"/>
    <cellStyle name="Normal 13 2 4 2" xfId="3608" xr:uid="{97E2612F-F524-4274-8B02-58BE7862CC2B}"/>
    <cellStyle name="Normal 13 2 4 2 2" xfId="3883" xr:uid="{B1D79CA2-A3B5-4B8A-9BFE-D6714A7CD5A1}"/>
    <cellStyle name="Normal 13 2 4 3" xfId="3763" xr:uid="{384004F3-A6EF-4BF4-9602-81198F3EACD0}"/>
    <cellStyle name="Normal 13 2 5" xfId="1751" xr:uid="{00000000-0005-0000-0000-0000ED060000}"/>
    <cellStyle name="Normal 13 2 5 2" xfId="3609" xr:uid="{F05F1838-6E91-49EB-BE83-BCE480102033}"/>
    <cellStyle name="Normal 13 2 5 2 2" xfId="3884" xr:uid="{DB16F300-DF69-45F9-9F10-74A4ADC1A432}"/>
    <cellStyle name="Normal 13 2 5 3" xfId="3764" xr:uid="{580B8FFF-9807-4588-9744-86CED464B7E0}"/>
    <cellStyle name="Normal 13 2 6" xfId="1752" xr:uid="{00000000-0005-0000-0000-0000EE060000}"/>
    <cellStyle name="Normal 13 2 6 2" xfId="3610" xr:uid="{AF9288D6-623B-4B69-9BCD-693FA8548E15}"/>
    <cellStyle name="Normal 13 2 6 2 2" xfId="3885" xr:uid="{39754A64-80CA-4CB6-9F27-E7F7B1064483}"/>
    <cellStyle name="Normal 13 2 6 3" xfId="3765" xr:uid="{793DD97F-6A13-4B62-830F-371B89F24A2A}"/>
    <cellStyle name="Normal 13 2 7" xfId="1753" xr:uid="{00000000-0005-0000-0000-0000EF060000}"/>
    <cellStyle name="Normal 13 2 7 2" xfId="3611" xr:uid="{0F35CBF5-812B-40DC-B56D-E2536A78179C}"/>
    <cellStyle name="Normal 13 2 7 2 2" xfId="3886" xr:uid="{35CE030F-5C40-4B50-95D1-6E7EE50B83D5}"/>
    <cellStyle name="Normal 13 2 7 3" xfId="3766" xr:uid="{D5D25C13-63F4-4BF6-AA03-811E18EE323F}"/>
    <cellStyle name="Normal 13 2 8" xfId="1754" xr:uid="{00000000-0005-0000-0000-0000F0060000}"/>
    <cellStyle name="Normal 13 2 8 2" xfId="3612" xr:uid="{64E8FB19-A00B-4A7C-A233-7D65D32753AE}"/>
    <cellStyle name="Normal 13 2 8 2 2" xfId="3887" xr:uid="{36FFEC89-55DF-4E0B-B90F-A0F4A3695B5A}"/>
    <cellStyle name="Normal 13 2 8 3" xfId="3767" xr:uid="{C6B9C080-17D9-4FB4-A0D5-FF5717916BE6}"/>
    <cellStyle name="Normal 13 3" xfId="1755" xr:uid="{00000000-0005-0000-0000-0000F1060000}"/>
    <cellStyle name="Normal 13 4" xfId="1756" xr:uid="{00000000-0005-0000-0000-0000F2060000}"/>
    <cellStyle name="Normal 13 5" xfId="1757" xr:uid="{00000000-0005-0000-0000-0000F3060000}"/>
    <cellStyle name="Normal 13 6" xfId="1758" xr:uid="{00000000-0005-0000-0000-0000F4060000}"/>
    <cellStyle name="Normal 14" xfId="1759" xr:uid="{00000000-0005-0000-0000-0000F5060000}"/>
    <cellStyle name="Normal 14 2" xfId="1760" xr:uid="{00000000-0005-0000-0000-0000F6060000}"/>
    <cellStyle name="Normal 14 3" xfId="1761" xr:uid="{00000000-0005-0000-0000-0000F7060000}"/>
    <cellStyle name="Normal 15" xfId="1762" xr:uid="{00000000-0005-0000-0000-0000F8060000}"/>
    <cellStyle name="Normal 15 10" xfId="3613" xr:uid="{41BD0E25-4B09-4C77-B492-FB589A204670}"/>
    <cellStyle name="Normal 15 10 2" xfId="3888" xr:uid="{65F926EC-4054-4460-9EF4-5B25FA957EA4}"/>
    <cellStyle name="Normal 15 11" xfId="3768" xr:uid="{F08DE7CB-077A-4295-A635-112800BC145C}"/>
    <cellStyle name="Normal 15 2" xfId="1763" xr:uid="{00000000-0005-0000-0000-0000F9060000}"/>
    <cellStyle name="Normal 15 2 2" xfId="1764" xr:uid="{00000000-0005-0000-0000-0000FA060000}"/>
    <cellStyle name="Normal 15 2 2 2" xfId="1765" xr:uid="{00000000-0005-0000-0000-0000FB060000}"/>
    <cellStyle name="Normal 15 2 2 2 2" xfId="1766" xr:uid="{00000000-0005-0000-0000-0000FC060000}"/>
    <cellStyle name="Normal 15 2 2 2 2 2" xfId="3615" xr:uid="{2347EF7D-7D29-4DEF-ABC9-03B28B57EC48}"/>
    <cellStyle name="Normal 15 2 2 2 2 2 2" xfId="3890" xr:uid="{FA0B9866-4C09-414B-A3F7-8DBF139014FA}"/>
    <cellStyle name="Normal 15 2 2 2 2 3" xfId="3770" xr:uid="{CFB360FD-4571-44E5-AD1F-FBF8AA0B0451}"/>
    <cellStyle name="Normal 15 2 2 2 3" xfId="1767" xr:uid="{00000000-0005-0000-0000-0000FD060000}"/>
    <cellStyle name="Normal 15 2 2 2 3 2" xfId="3616" xr:uid="{747C4519-F4FF-4500-8FD8-8EE7DB32CF7B}"/>
    <cellStyle name="Normal 15 2 2 2 3 2 2" xfId="3891" xr:uid="{5F38DAA4-1BE4-414F-9337-F472DCE04D1B}"/>
    <cellStyle name="Normal 15 2 2 2 3 3" xfId="3771" xr:uid="{E9810F07-4841-4D37-959C-D38B8F53EC93}"/>
    <cellStyle name="Normal 15 2 2 2 4" xfId="1768" xr:uid="{00000000-0005-0000-0000-0000FE060000}"/>
    <cellStyle name="Normal 15 2 2 2 4 2" xfId="3617" xr:uid="{74ED2075-CA28-4BF2-A2F4-A3676ECBDCC1}"/>
    <cellStyle name="Normal 15 2 2 2 4 2 2" xfId="3892" xr:uid="{6B302E14-A3F2-466B-AFD0-3CBDA7979E2A}"/>
    <cellStyle name="Normal 15 2 2 2 4 3" xfId="3772" xr:uid="{086A594C-0E36-4306-9C99-D114166DB323}"/>
    <cellStyle name="Normal 15 2 2 3" xfId="1769" xr:uid="{00000000-0005-0000-0000-0000FF060000}"/>
    <cellStyle name="Normal 15 2 2 4" xfId="1770" xr:uid="{00000000-0005-0000-0000-000000070000}"/>
    <cellStyle name="Normal 15 2 2 5" xfId="3614" xr:uid="{F528E61F-EFD5-4E62-9BF5-EE569465C481}"/>
    <cellStyle name="Normal 15 2 2 5 2" xfId="3889" xr:uid="{34C3409B-8295-4D4D-9F5D-F87BDD70E50C}"/>
    <cellStyle name="Normal 15 2 2 6" xfId="3769" xr:uid="{9546308A-4503-42F7-BD79-118EFCEBDC73}"/>
    <cellStyle name="Normal 15 2 3" xfId="1771" xr:uid="{00000000-0005-0000-0000-000001070000}"/>
    <cellStyle name="Normal 15 2 3 2" xfId="3618" xr:uid="{AB450042-C8DC-43E0-AC25-61AF9C839741}"/>
    <cellStyle name="Normal 15 2 3 2 2" xfId="3893" xr:uid="{A3D8BC25-E9F0-4E9F-BB23-255848828AF4}"/>
    <cellStyle name="Normal 15 2 3 3" xfId="3773" xr:uid="{16F13311-AE02-42B6-B040-4F673853C9BC}"/>
    <cellStyle name="Normal 15 2 4" xfId="1772" xr:uid="{00000000-0005-0000-0000-000002070000}"/>
    <cellStyle name="Normal 15 2 4 2" xfId="3619" xr:uid="{8FD5B434-6DA0-4EC5-9736-8D8422C6EC1C}"/>
    <cellStyle name="Normal 15 2 4 2 2" xfId="3894" xr:uid="{2277CC4A-28A9-4957-B808-D9488F7392F2}"/>
    <cellStyle name="Normal 15 2 4 3" xfId="3774" xr:uid="{4B13CF92-BA53-4617-A55A-7FBE4F3ED849}"/>
    <cellStyle name="Normal 15 2 5" xfId="1773" xr:uid="{00000000-0005-0000-0000-000003070000}"/>
    <cellStyle name="Normal 15 2 5 2" xfId="3620" xr:uid="{E41E4799-F9FD-4474-B235-203677599E68}"/>
    <cellStyle name="Normal 15 2 5 2 2" xfId="3895" xr:uid="{F42FF98B-48C5-4C17-A3EA-8129F25BDF24}"/>
    <cellStyle name="Normal 15 2 5 3" xfId="3775" xr:uid="{69DA5BE8-BBB5-4E4D-B912-84731471B907}"/>
    <cellStyle name="Normal 15 2 6" xfId="1774" xr:uid="{00000000-0005-0000-0000-000004070000}"/>
    <cellStyle name="Normal 15 2 6 2" xfId="3621" xr:uid="{46C3CB53-CC01-4E45-AFA8-5EA71675ECA8}"/>
    <cellStyle name="Normal 15 2 6 2 2" xfId="3896" xr:uid="{D1E664CE-CE0B-48FC-8880-CA69BF5B3D46}"/>
    <cellStyle name="Normal 15 2 6 3" xfId="3776" xr:uid="{7DA8E44C-669D-4AC2-BF5F-F66B930324FB}"/>
    <cellStyle name="Normal 15 2 7" xfId="1775" xr:uid="{00000000-0005-0000-0000-000005070000}"/>
    <cellStyle name="Normal 15 2 7 2" xfId="3622" xr:uid="{68BBD596-B023-49C9-9482-09A02A5B508E}"/>
    <cellStyle name="Normal 15 2 7 2 2" xfId="3897" xr:uid="{8FCBDDD5-5515-44B5-9456-0AF5FB503C4F}"/>
    <cellStyle name="Normal 15 2 7 3" xfId="3777" xr:uid="{080EB83D-22C6-4022-9877-0CE63933A251}"/>
    <cellStyle name="Normal 15 2 8" xfId="1776" xr:uid="{00000000-0005-0000-0000-000006070000}"/>
    <cellStyle name="Normal 15 2 8 2" xfId="3623" xr:uid="{04F9547A-8CCF-4EC5-86AD-B38E0F697906}"/>
    <cellStyle name="Normal 15 2 8 2 2" xfId="3898" xr:uid="{6C16A7A0-E2B8-4D91-9670-92B8DFA77609}"/>
    <cellStyle name="Normal 15 2 8 3" xfId="3778" xr:uid="{F89492D6-25BF-4AEB-BB5D-2AFDB0937ADC}"/>
    <cellStyle name="Normal 15 2 9" xfId="1777" xr:uid="{00000000-0005-0000-0000-000007070000}"/>
    <cellStyle name="Normal 15 3" xfId="1778" xr:uid="{00000000-0005-0000-0000-000008070000}"/>
    <cellStyle name="Normal 15 3 2" xfId="1779" xr:uid="{00000000-0005-0000-0000-000009070000}"/>
    <cellStyle name="Normal 15 4" xfId="1780" xr:uid="{00000000-0005-0000-0000-00000A070000}"/>
    <cellStyle name="Normal 15 4 2" xfId="1781" xr:uid="{00000000-0005-0000-0000-00000B070000}"/>
    <cellStyle name="Normal 15 5" xfId="1782" xr:uid="{00000000-0005-0000-0000-00000C070000}"/>
    <cellStyle name="Normal 15 5 2" xfId="1783" xr:uid="{00000000-0005-0000-0000-00000D070000}"/>
    <cellStyle name="Normal 15 6" xfId="1784" xr:uid="{00000000-0005-0000-0000-00000E070000}"/>
    <cellStyle name="Normal 15 6 2" xfId="1785" xr:uid="{00000000-0005-0000-0000-00000F070000}"/>
    <cellStyle name="Normal 15 7" xfId="1786" xr:uid="{00000000-0005-0000-0000-000010070000}"/>
    <cellStyle name="Normal 15 7 2" xfId="1787" xr:uid="{00000000-0005-0000-0000-000011070000}"/>
    <cellStyle name="Normal 15 8" xfId="1788" xr:uid="{00000000-0005-0000-0000-000012070000}"/>
    <cellStyle name="Normal 15 8 2" xfId="1789" xr:uid="{00000000-0005-0000-0000-000013070000}"/>
    <cellStyle name="Normal 15 9" xfId="1790" xr:uid="{00000000-0005-0000-0000-000014070000}"/>
    <cellStyle name="Normal 16" xfId="1791" xr:uid="{00000000-0005-0000-0000-000015070000}"/>
    <cellStyle name="Normal 16 2" xfId="1792" xr:uid="{00000000-0005-0000-0000-000016070000}"/>
    <cellStyle name="Normal 16 2 2" xfId="1793" xr:uid="{00000000-0005-0000-0000-000017070000}"/>
    <cellStyle name="Normal 16 2 2 2" xfId="3625" xr:uid="{B3CB996B-480A-41D5-B2F6-5519F95CCAE9}"/>
    <cellStyle name="Normal 16 2 3" xfId="1794" xr:uid="{00000000-0005-0000-0000-000018070000}"/>
    <cellStyle name="Normal 16 2 4" xfId="3624" xr:uid="{33CD8DFE-1703-4478-BE76-A020C19DD091}"/>
    <cellStyle name="Normal 16 2 4 2" xfId="3899" xr:uid="{AE5C3BF2-8B3F-4D87-A955-AF0842112072}"/>
    <cellStyle name="Normal 16 2 5" xfId="3780" xr:uid="{BC895C2E-371C-4D48-9434-5F50F8A3F00E}"/>
    <cellStyle name="Normal 16 2 6" xfId="3129" xr:uid="{A8CF4D61-D564-46D9-A840-46BF10303BBC}"/>
    <cellStyle name="Normal 16 3" xfId="3067" xr:uid="{DFF77C8B-DAD9-473E-9CFB-DD71D6B9C1B5}"/>
    <cellStyle name="Normal 16 3 2" xfId="3070" xr:uid="{A784B114-C17D-4B66-A0F3-9B714401FBE2}"/>
    <cellStyle name="Normal 16 3 2 2" xfId="3853" xr:uid="{D95B2521-455C-4C10-9611-73F253C3DFA5}"/>
    <cellStyle name="Normal 16 3 2 3" xfId="3114" xr:uid="{6D65E0AB-C950-4A7C-A960-240A0A9CCC14}"/>
    <cellStyle name="Normal 16 3 2 3 2" xfId="3861" xr:uid="{70CC88FF-7EF2-4F63-916C-E4C72A92AED4}"/>
    <cellStyle name="Normal 16 3 2 3 2 2 2" xfId="3171" xr:uid="{D7E91FFD-2723-4B2F-BB53-92FDD283B54C}"/>
    <cellStyle name="Normal 16 3 2 3 2 2 2 2" xfId="3875" xr:uid="{1460B1AE-0290-40CD-A4FD-37CC79E4BF12}"/>
    <cellStyle name="Normal 16 3 3" xfId="3852" xr:uid="{6982A6E1-6CCE-4FC0-8BA3-646E9E2AF794}"/>
    <cellStyle name="Normal 16 4" xfId="1795" xr:uid="{00000000-0005-0000-0000-000019070000}"/>
    <cellStyle name="Normal 16 4 2" xfId="3108" xr:uid="{B6B3FBC2-5E4F-4784-A902-825AF775D917}"/>
    <cellStyle name="Normal 16 4 2 2" xfId="3860" xr:uid="{56E0E7E4-7E67-4856-BE8F-953E2159FE85}"/>
    <cellStyle name="Normal 16 4 3" xfId="3781" xr:uid="{FB2E6F65-615C-46B3-B36A-E6CF23B79C2D}"/>
    <cellStyle name="Normal 16 5" xfId="3127" xr:uid="{231E7304-2A1D-4BAB-AEAC-0C58EE33B64D}"/>
    <cellStyle name="Normal 16 6" xfId="3150" xr:uid="{0BE12CD8-3A97-4A24-B1CA-88EC39028711}"/>
    <cellStyle name="Normal 16 7" xfId="3779" xr:uid="{503E2348-C426-4042-9C75-0B8B219C4C86}"/>
    <cellStyle name="Normal 16 8" xfId="3039" xr:uid="{00000000-0005-0000-0000-00001A070000}"/>
    <cellStyle name="Normal 16 8 2" xfId="3714" xr:uid="{964A31B8-235A-41EA-A1DC-32ECA359D162}"/>
    <cellStyle name="Normal 16 8 3" xfId="3041" xr:uid="{00000000-0005-0000-0000-00001B070000}"/>
    <cellStyle name="Normal 16 8 3 2" xfId="3716" xr:uid="{C5F3B7D3-39E6-4950-BA68-2A8B5C0D1179}"/>
    <cellStyle name="Normal 16 9" xfId="3130" xr:uid="{A1E6634D-D6CC-4737-88C9-DB5AFFD51335}"/>
    <cellStyle name="Normal 16 9 2" xfId="3098" xr:uid="{B82DF516-DCB2-46C8-A63E-8D7BFCB9E193}"/>
    <cellStyle name="Normal 16 9 2 2" xfId="3163" xr:uid="{A752E589-101C-4633-8320-ACFAC3172B56}"/>
    <cellStyle name="Normal 16 9 2 2 2" xfId="3871" xr:uid="{D09D5E18-C67B-4F18-B0D1-087D25F4EB93}"/>
    <cellStyle name="Normal 16 9 2 3" xfId="3859" xr:uid="{7A79F8DC-DA5E-4A40-A9FE-2DFEC2FF8443}"/>
    <cellStyle name="Normal 16 9 3" xfId="3862" xr:uid="{C0799643-112D-4BDC-93A3-951A67FF133F}"/>
    <cellStyle name="Normal 16 9 3 2 3" xfId="3164" xr:uid="{D894B82A-D749-4A2E-9A14-80059D33565B}"/>
    <cellStyle name="Normal 16 9 3 2 3 2" xfId="3872" xr:uid="{47B6F699-DC06-40A7-AC2C-0A619185B03F}"/>
    <cellStyle name="Normal 16 9 4" xfId="3052" xr:uid="{E6A25C15-7038-4DB1-A426-74FA843F9364}"/>
    <cellStyle name="Normal 16 9 4 2" xfId="3722" xr:uid="{1B0B7113-BF9A-41D0-AC71-400880899438}"/>
    <cellStyle name="Normal 16 9 4 2 2" xfId="3961" xr:uid="{01CBBD76-CC0C-4CF8-80FF-2089C30A7A78}"/>
    <cellStyle name="Normal 16 9 4 3" xfId="3845" xr:uid="{7059B815-7F8B-4535-8FC4-2AFCBF785EAE}"/>
    <cellStyle name="Normal 17" xfId="1796" xr:uid="{00000000-0005-0000-0000-00001C070000}"/>
    <cellStyle name="Normal 17 2" xfId="1797" xr:uid="{00000000-0005-0000-0000-00001D070000}"/>
    <cellStyle name="Normal 17 2 2" xfId="1798" xr:uid="{00000000-0005-0000-0000-00001E070000}"/>
    <cellStyle name="Normal 17 2 2 2" xfId="1799" xr:uid="{00000000-0005-0000-0000-00001F070000}"/>
    <cellStyle name="Normal 17 2 2 2 2" xfId="1800" xr:uid="{00000000-0005-0000-0000-000020070000}"/>
    <cellStyle name="Normal 17 2 2 2 2 2" xfId="3628" xr:uid="{B56AF7EB-AECB-44F5-B187-709FFC0DF484}"/>
    <cellStyle name="Normal 17 2 2 2 2 2 2" xfId="3901" xr:uid="{11BA755D-B79A-472F-847E-0660A36CC46C}"/>
    <cellStyle name="Normal 17 2 2 2 2 3" xfId="3783" xr:uid="{5C206739-2353-480C-9FE1-87EB41A61360}"/>
    <cellStyle name="Normal 17 2 2 2 3" xfId="1801" xr:uid="{00000000-0005-0000-0000-000021070000}"/>
    <cellStyle name="Normal 17 2 2 2 3 2" xfId="3629" xr:uid="{D31B2058-5057-4C31-AF2F-8A00CF3796BE}"/>
    <cellStyle name="Normal 17 2 2 2 3 2 2" xfId="3902" xr:uid="{B55069A5-254B-4378-962A-BD47F27F2EB0}"/>
    <cellStyle name="Normal 17 2 2 2 3 3" xfId="3784" xr:uid="{EDD1FB3C-32E0-409E-8878-71B16BB4687C}"/>
    <cellStyle name="Normal 17 2 2 2 4" xfId="1802" xr:uid="{00000000-0005-0000-0000-000022070000}"/>
    <cellStyle name="Normal 17 2 2 2 4 2" xfId="3630" xr:uid="{048C8943-C2C3-457A-B9AE-8D0ABCCA10E9}"/>
    <cellStyle name="Normal 17 2 2 2 4 2 2" xfId="3903" xr:uid="{6E3C4527-B33A-452A-AE0E-FDE3C487695E}"/>
    <cellStyle name="Normal 17 2 2 2 4 3" xfId="3785" xr:uid="{9853E4E5-E4F5-404F-ABB4-F73213B2D9DB}"/>
    <cellStyle name="Normal 17 2 2 3" xfId="1803" xr:uid="{00000000-0005-0000-0000-000023070000}"/>
    <cellStyle name="Normal 17 2 2 4" xfId="1804" xr:uid="{00000000-0005-0000-0000-000024070000}"/>
    <cellStyle name="Normal 17 2 2 5" xfId="3627" xr:uid="{DEAD09B8-D4D1-4232-802F-4384436DE5D3}"/>
    <cellStyle name="Normal 17 2 2 5 2" xfId="3900" xr:uid="{EBF0EAF6-E454-4067-A5B2-26EE9A4CFC87}"/>
    <cellStyle name="Normal 17 2 2 6" xfId="3782" xr:uid="{7F227304-5143-4FAC-9BF3-4F239A09BF16}"/>
    <cellStyle name="Normal 17 2 3" xfId="1805" xr:uid="{00000000-0005-0000-0000-000025070000}"/>
    <cellStyle name="Normal 17 2 3 2" xfId="3631" xr:uid="{A9426DC8-E894-41E0-A16F-16522D0A2596}"/>
    <cellStyle name="Normal 17 2 3 2 2" xfId="3904" xr:uid="{1A329F36-5F23-4C88-9D05-9A729A947ABE}"/>
    <cellStyle name="Normal 17 2 3 3" xfId="3786" xr:uid="{E2D49A5D-546F-4103-B33F-D519835CF7AC}"/>
    <cellStyle name="Normal 17 2 4" xfId="1806" xr:uid="{00000000-0005-0000-0000-000026070000}"/>
    <cellStyle name="Normal 17 2 4 2" xfId="3632" xr:uid="{67F195B0-2A3E-415C-AA13-3A080FC5E580}"/>
    <cellStyle name="Normal 17 2 4 2 2" xfId="3905" xr:uid="{5BF854A7-C8D9-42C8-ABF0-ECEEB4EE0762}"/>
    <cellStyle name="Normal 17 2 4 3" xfId="3787" xr:uid="{0858D344-A447-4520-BAA6-6669A4916F3C}"/>
    <cellStyle name="Normal 17 2 5" xfId="1807" xr:uid="{00000000-0005-0000-0000-000027070000}"/>
    <cellStyle name="Normal 17 2 5 2" xfId="3633" xr:uid="{3BC64DC3-E22B-490A-87E8-95437155E14B}"/>
    <cellStyle name="Normal 17 2 5 2 2" xfId="3906" xr:uid="{63B2952E-7F33-4949-A77B-177C484C72FC}"/>
    <cellStyle name="Normal 17 2 5 3" xfId="3788" xr:uid="{72EC7F2B-2DB5-4CE4-B9FF-D0E0F0539B22}"/>
    <cellStyle name="Normal 17 2 6" xfId="1808" xr:uid="{00000000-0005-0000-0000-000028070000}"/>
    <cellStyle name="Normal 17 2 6 2" xfId="3634" xr:uid="{52896309-4308-46C8-8CC2-158CDF386FB5}"/>
    <cellStyle name="Normal 17 2 6 2 2" xfId="3907" xr:uid="{5CFE35CE-8886-426D-9123-968EA4AA8A4D}"/>
    <cellStyle name="Normal 17 2 6 3" xfId="3789" xr:uid="{0BEBDCC7-DED4-41CD-A245-190C551570FF}"/>
    <cellStyle name="Normal 17 2 7" xfId="1809" xr:uid="{00000000-0005-0000-0000-000029070000}"/>
    <cellStyle name="Normal 17 2 7 2" xfId="3635" xr:uid="{A02FB9B3-6AF7-4740-A4E4-923F8AE1D06E}"/>
    <cellStyle name="Normal 17 2 7 2 2" xfId="3908" xr:uid="{524F5228-58BE-449C-A3BC-E1E681347973}"/>
    <cellStyle name="Normal 17 2 7 3" xfId="3790" xr:uid="{04919A70-EA79-449D-A562-163FE660A5ED}"/>
    <cellStyle name="Normal 17 2 8" xfId="1810" xr:uid="{00000000-0005-0000-0000-00002A070000}"/>
    <cellStyle name="Normal 17 2 8 2" xfId="3636" xr:uid="{D5903DCD-2D7A-4866-A391-2ADEBF6C8E51}"/>
    <cellStyle name="Normal 17 2 8 2 2" xfId="3909" xr:uid="{3CC67369-FD42-48F2-94E2-3335A0F3D14D}"/>
    <cellStyle name="Normal 17 2 8 3" xfId="3791" xr:uid="{0A1948E2-A581-48CC-AEC6-695BC104382F}"/>
    <cellStyle name="Normal 17 3" xfId="1811" xr:uid="{00000000-0005-0000-0000-00002B070000}"/>
    <cellStyle name="Normal 17 4" xfId="1812" xr:uid="{00000000-0005-0000-0000-00002C070000}"/>
    <cellStyle name="Normal 17 5" xfId="1813" xr:uid="{00000000-0005-0000-0000-00002D070000}"/>
    <cellStyle name="Normal 17 6" xfId="3626" xr:uid="{9C2C7D7A-A107-4218-8ED2-4FE2128C22F6}"/>
    <cellStyle name="Normal 18" xfId="1814" xr:uid="{00000000-0005-0000-0000-00002E070000}"/>
    <cellStyle name="Normal 18 2" xfId="1815" xr:uid="{00000000-0005-0000-0000-00002F070000}"/>
    <cellStyle name="Normal 18 2 2" xfId="1816" xr:uid="{00000000-0005-0000-0000-000030070000}"/>
    <cellStyle name="Normal 18 2 3" xfId="1817" xr:uid="{00000000-0005-0000-0000-000031070000}"/>
    <cellStyle name="Normal 18 2 4" xfId="1818" xr:uid="{00000000-0005-0000-0000-000032070000}"/>
    <cellStyle name="Normal 18 3" xfId="1819" xr:uid="{00000000-0005-0000-0000-000033070000}"/>
    <cellStyle name="Normal 18 4" xfId="1820" xr:uid="{00000000-0005-0000-0000-000034070000}"/>
    <cellStyle name="Normal 18 5" xfId="1821" xr:uid="{00000000-0005-0000-0000-000035070000}"/>
    <cellStyle name="Normal 19" xfId="1822" xr:uid="{00000000-0005-0000-0000-000036070000}"/>
    <cellStyle name="Normal 19 2" xfId="1823" xr:uid="{00000000-0005-0000-0000-000037070000}"/>
    <cellStyle name="Normal 19 2 2" xfId="3637" xr:uid="{CE0A8723-0303-451A-A7ED-D5E483F8F49D}"/>
    <cellStyle name="Normal 19 2 3 5" xfId="3972" xr:uid="{0FF2A047-BC75-4ECC-8810-7C611EE49EA3}"/>
    <cellStyle name="Normal 2" xfId="1824" xr:uid="{00000000-0005-0000-0000-000038070000}"/>
    <cellStyle name="Normal 2 10" xfId="1825" xr:uid="{00000000-0005-0000-0000-000039070000}"/>
    <cellStyle name="Normal 2 10 2" xfId="3065" xr:uid="{8FFF7BAB-AA60-4FFB-9DCA-2E97580B7765}"/>
    <cellStyle name="Normal 2 11" xfId="1826" xr:uid="{00000000-0005-0000-0000-00003A070000}"/>
    <cellStyle name="Normal 2 11 2" xfId="3141" xr:uid="{F053A914-0A08-4F35-BC0A-CD1DFB59642A}"/>
    <cellStyle name="Normal 2 12" xfId="1827" xr:uid="{00000000-0005-0000-0000-00003B070000}"/>
    <cellStyle name="Normal 2 13" xfId="1828" xr:uid="{00000000-0005-0000-0000-00003C070000}"/>
    <cellStyle name="Normal 2 14" xfId="1829" xr:uid="{00000000-0005-0000-0000-00003D070000}"/>
    <cellStyle name="Normal 2 15" xfId="1830" xr:uid="{00000000-0005-0000-0000-00003E070000}"/>
    <cellStyle name="Normal 2 16" xfId="1831" xr:uid="{00000000-0005-0000-0000-00003F070000}"/>
    <cellStyle name="Normal 2 17" xfId="1832" xr:uid="{00000000-0005-0000-0000-000040070000}"/>
    <cellStyle name="Normal 2 18" xfId="1833" xr:uid="{00000000-0005-0000-0000-000041070000}"/>
    <cellStyle name="Normal 2 19" xfId="1834" xr:uid="{00000000-0005-0000-0000-000042070000}"/>
    <cellStyle name="Normal 2 2" xfId="1835" xr:uid="{00000000-0005-0000-0000-000043070000}"/>
    <cellStyle name="Normal 2 2 11" xfId="3074" xr:uid="{82413345-9EA7-411C-B418-9343B6A279C8}"/>
    <cellStyle name="Normal 2 2 2" xfId="1836" xr:uid="{00000000-0005-0000-0000-000044070000}"/>
    <cellStyle name="Normal 2 2 2 2" xfId="1837" xr:uid="{00000000-0005-0000-0000-000045070000}"/>
    <cellStyle name="Normal 2 2 2 2 2" xfId="1838" xr:uid="{00000000-0005-0000-0000-000046070000}"/>
    <cellStyle name="Normal 2 2 2 2 2 2" xfId="1839" xr:uid="{00000000-0005-0000-0000-000047070000}"/>
    <cellStyle name="Normal 2 2 2 2 2 3" xfId="1840" xr:uid="{00000000-0005-0000-0000-000048070000}"/>
    <cellStyle name="Normal 2 2 2 2 2 4" xfId="1841" xr:uid="{00000000-0005-0000-0000-000049070000}"/>
    <cellStyle name="Normal 2 2 2 2 3" xfId="1842" xr:uid="{00000000-0005-0000-0000-00004A070000}"/>
    <cellStyle name="Normal 2 2 2 2 4" xfId="1843" xr:uid="{00000000-0005-0000-0000-00004B070000}"/>
    <cellStyle name="Normal 2 2 2 3" xfId="1844" xr:uid="{00000000-0005-0000-0000-00004C070000}"/>
    <cellStyle name="Normal 2 2 2 4" xfId="1845" xr:uid="{00000000-0005-0000-0000-00004D070000}"/>
    <cellStyle name="Normal 2 2 2 5" xfId="1846" xr:uid="{00000000-0005-0000-0000-00004E070000}"/>
    <cellStyle name="Normal 2 2 2 6" xfId="1847" xr:uid="{00000000-0005-0000-0000-00004F070000}"/>
    <cellStyle name="Normal 2 2 2 7" xfId="1848" xr:uid="{00000000-0005-0000-0000-000050070000}"/>
    <cellStyle name="Normal 2 2 2 8" xfId="1849" xr:uid="{00000000-0005-0000-0000-000051070000}"/>
    <cellStyle name="Normal 2 2 3" xfId="1850" xr:uid="{00000000-0005-0000-0000-000052070000}"/>
    <cellStyle name="Normal 2 2 4" xfId="1851" xr:uid="{00000000-0005-0000-0000-000053070000}"/>
    <cellStyle name="Normal 2 2 5" xfId="1852" xr:uid="{00000000-0005-0000-0000-000054070000}"/>
    <cellStyle name="Normal 2 2 6" xfId="1853" xr:uid="{00000000-0005-0000-0000-000055070000}"/>
    <cellStyle name="Normal 2 2 7" xfId="1854" xr:uid="{00000000-0005-0000-0000-000056070000}"/>
    <cellStyle name="Normal 2 2 8" xfId="1855" xr:uid="{00000000-0005-0000-0000-000057070000}"/>
    <cellStyle name="Normal 2 2 9" xfId="1856" xr:uid="{00000000-0005-0000-0000-000058070000}"/>
    <cellStyle name="Normal 2 20" xfId="1857" xr:uid="{00000000-0005-0000-0000-000059070000}"/>
    <cellStyle name="Normal 2 21" xfId="1858" xr:uid="{00000000-0005-0000-0000-00005A070000}"/>
    <cellStyle name="Normal 2 22" xfId="1859" xr:uid="{00000000-0005-0000-0000-00005B070000}"/>
    <cellStyle name="Normal 2 23" xfId="1860" xr:uid="{00000000-0005-0000-0000-00005C070000}"/>
    <cellStyle name="Normal 2 24" xfId="1861" xr:uid="{00000000-0005-0000-0000-00005D070000}"/>
    <cellStyle name="Normal 2 25" xfId="1862" xr:uid="{00000000-0005-0000-0000-00005E070000}"/>
    <cellStyle name="Normal 2 26" xfId="1863" xr:uid="{00000000-0005-0000-0000-00005F070000}"/>
    <cellStyle name="Normal 2 27" xfId="1864" xr:uid="{00000000-0005-0000-0000-000060070000}"/>
    <cellStyle name="Normal 2 28" xfId="1865" xr:uid="{00000000-0005-0000-0000-000061070000}"/>
    <cellStyle name="Normal 2 29" xfId="1866" xr:uid="{00000000-0005-0000-0000-000062070000}"/>
    <cellStyle name="Normal 2 3" xfId="1867" xr:uid="{00000000-0005-0000-0000-000063070000}"/>
    <cellStyle name="Normal 2 3 2" xfId="1868" xr:uid="{00000000-0005-0000-0000-000064070000}"/>
    <cellStyle name="Normal 2 3 2 2" xfId="1869" xr:uid="{00000000-0005-0000-0000-000065070000}"/>
    <cellStyle name="Normal 2 3 2 2 2" xfId="1870" xr:uid="{00000000-0005-0000-0000-000066070000}"/>
    <cellStyle name="Normal 2 3 2 2 3" xfId="1871" xr:uid="{00000000-0005-0000-0000-000067070000}"/>
    <cellStyle name="Normal 2 3 2 2 4" xfId="1872" xr:uid="{00000000-0005-0000-0000-000068070000}"/>
    <cellStyle name="Normal 2 3 2 3" xfId="1873" xr:uid="{00000000-0005-0000-0000-000069070000}"/>
    <cellStyle name="Normal 2 3 2 4" xfId="1874" xr:uid="{00000000-0005-0000-0000-00006A070000}"/>
    <cellStyle name="Normal 2 3 3" xfId="1875" xr:uid="{00000000-0005-0000-0000-00006B070000}"/>
    <cellStyle name="Normal 2 3 4" xfId="1876" xr:uid="{00000000-0005-0000-0000-00006C070000}"/>
    <cellStyle name="Normal 2 3 5" xfId="1877" xr:uid="{00000000-0005-0000-0000-00006D070000}"/>
    <cellStyle name="Normal 2 3 6" xfId="1878" xr:uid="{00000000-0005-0000-0000-00006E070000}"/>
    <cellStyle name="Normal 2 3 7" xfId="1879" xr:uid="{00000000-0005-0000-0000-00006F070000}"/>
    <cellStyle name="Normal 2 3 8" xfId="1880" xr:uid="{00000000-0005-0000-0000-000070070000}"/>
    <cellStyle name="Normal 2 30" xfId="1881" xr:uid="{00000000-0005-0000-0000-000071070000}"/>
    <cellStyle name="Normal 2 30 2" xfId="3020" xr:uid="{00000000-0005-0000-0000-000072070000}"/>
    <cellStyle name="Normal 2 32 2" xfId="3152" xr:uid="{9207543D-D04A-49E9-BBF7-05D6C3B51F53}"/>
    <cellStyle name="Normal 2 32 2 2" xfId="3867" xr:uid="{CB4A173F-9297-45FC-ADB4-4847E7DB1FEA}"/>
    <cellStyle name="Normal 2 4" xfId="1882" xr:uid="{00000000-0005-0000-0000-000073070000}"/>
    <cellStyle name="Normal 2 4 2" xfId="1883" xr:uid="{00000000-0005-0000-0000-000074070000}"/>
    <cellStyle name="Normal 2 4 2 2" xfId="1884" xr:uid="{00000000-0005-0000-0000-000075070000}"/>
    <cellStyle name="Normal 2 4 2 3" xfId="1885" xr:uid="{00000000-0005-0000-0000-000076070000}"/>
    <cellStyle name="Normal 2 4 2 4" xfId="1886" xr:uid="{00000000-0005-0000-0000-000077070000}"/>
    <cellStyle name="Normal 2 4 3" xfId="1887" xr:uid="{00000000-0005-0000-0000-000078070000}"/>
    <cellStyle name="Normal 2 4 4" xfId="1888" xr:uid="{00000000-0005-0000-0000-000079070000}"/>
    <cellStyle name="Normal 2 5" xfId="1889" xr:uid="{00000000-0005-0000-0000-00007A070000}"/>
    <cellStyle name="Normal 2 5 2" xfId="1890" xr:uid="{00000000-0005-0000-0000-00007B070000}"/>
    <cellStyle name="Normal 2 5 2 2" xfId="1891" xr:uid="{00000000-0005-0000-0000-00007C070000}"/>
    <cellStyle name="Normal 2 5 2 3" xfId="1892" xr:uid="{00000000-0005-0000-0000-00007D070000}"/>
    <cellStyle name="Normal 2 5 2 4" xfId="1893" xr:uid="{00000000-0005-0000-0000-00007E070000}"/>
    <cellStyle name="Normal 2 5 3" xfId="1894" xr:uid="{00000000-0005-0000-0000-00007F070000}"/>
    <cellStyle name="Normal 2 5 4" xfId="1895" xr:uid="{00000000-0005-0000-0000-000080070000}"/>
    <cellStyle name="Normal 2 6" xfId="1896" xr:uid="{00000000-0005-0000-0000-000081070000}"/>
    <cellStyle name="Normal 2 6 2" xfId="1897" xr:uid="{00000000-0005-0000-0000-000082070000}"/>
    <cellStyle name="Normal 2 6 2 2" xfId="1898" xr:uid="{00000000-0005-0000-0000-000083070000}"/>
    <cellStyle name="Normal 2 6 2 3" xfId="1899" xr:uid="{00000000-0005-0000-0000-000084070000}"/>
    <cellStyle name="Normal 2 6 2 4" xfId="1900" xr:uid="{00000000-0005-0000-0000-000085070000}"/>
    <cellStyle name="Normal 2 6 3" xfId="1901" xr:uid="{00000000-0005-0000-0000-000086070000}"/>
    <cellStyle name="Normal 2 6 4" xfId="1902" xr:uid="{00000000-0005-0000-0000-000087070000}"/>
    <cellStyle name="Normal 2 7" xfId="1903" xr:uid="{00000000-0005-0000-0000-000088070000}"/>
    <cellStyle name="Normal 2 7 2" xfId="1904" xr:uid="{00000000-0005-0000-0000-000089070000}"/>
    <cellStyle name="Normal 2 7 2 2" xfId="1905" xr:uid="{00000000-0005-0000-0000-00008A070000}"/>
    <cellStyle name="Normal 2 7 2 3" xfId="1906" xr:uid="{00000000-0005-0000-0000-00008B070000}"/>
    <cellStyle name="Normal 2 7 2 4" xfId="1907" xr:uid="{00000000-0005-0000-0000-00008C070000}"/>
    <cellStyle name="Normal 2 7 3" xfId="1908" xr:uid="{00000000-0005-0000-0000-00008D070000}"/>
    <cellStyle name="Normal 2 7 4" xfId="1909" xr:uid="{00000000-0005-0000-0000-00008E070000}"/>
    <cellStyle name="Normal 2 8" xfId="1910" xr:uid="{00000000-0005-0000-0000-00008F070000}"/>
    <cellStyle name="Normal 2 8 2" xfId="1911" xr:uid="{00000000-0005-0000-0000-000090070000}"/>
    <cellStyle name="Normal 2 8 2 2" xfId="1912" xr:uid="{00000000-0005-0000-0000-000091070000}"/>
    <cellStyle name="Normal 2 8 2 3" xfId="1913" xr:uid="{00000000-0005-0000-0000-000092070000}"/>
    <cellStyle name="Normal 2 8 2 4" xfId="1914" xr:uid="{00000000-0005-0000-0000-000093070000}"/>
    <cellStyle name="Normal 2 8 3" xfId="1915" xr:uid="{00000000-0005-0000-0000-000094070000}"/>
    <cellStyle name="Normal 2 8 4" xfId="1916" xr:uid="{00000000-0005-0000-0000-000095070000}"/>
    <cellStyle name="Normal 2 9" xfId="1917" xr:uid="{00000000-0005-0000-0000-000096070000}"/>
    <cellStyle name="Normal 2_Topและร่างงบQ2'53 -ชา 6-2-53" xfId="1918" xr:uid="{00000000-0005-0000-0000-000097070000}"/>
    <cellStyle name="Normal 20" xfId="1919" xr:uid="{00000000-0005-0000-0000-000098070000}"/>
    <cellStyle name="Normal 20 2" xfId="1920" xr:uid="{00000000-0005-0000-0000-000099070000}"/>
    <cellStyle name="Normal 21" xfId="1921" xr:uid="{00000000-0005-0000-0000-00009A070000}"/>
    <cellStyle name="Normal 21 2" xfId="1922" xr:uid="{00000000-0005-0000-0000-00009B070000}"/>
    <cellStyle name="Normal 22" xfId="1923" xr:uid="{00000000-0005-0000-0000-00009C070000}"/>
    <cellStyle name="Normal 22 2" xfId="1924" xr:uid="{00000000-0005-0000-0000-00009D070000}"/>
    <cellStyle name="Normal 22 2 2" xfId="3161" xr:uid="{A3D68553-2405-453D-BD64-3916662A7A77}"/>
    <cellStyle name="Normal 23" xfId="1925" xr:uid="{00000000-0005-0000-0000-00009E070000}"/>
    <cellStyle name="Normal 24" xfId="1926" xr:uid="{00000000-0005-0000-0000-00009F070000}"/>
    <cellStyle name="Normal 25" xfId="1927" xr:uid="{00000000-0005-0000-0000-0000A0070000}"/>
    <cellStyle name="Normal 25 2" xfId="1928" xr:uid="{00000000-0005-0000-0000-0000A1070000}"/>
    <cellStyle name="Normal 25 3" xfId="3638" xr:uid="{20A7A7B5-1D36-49EA-B4BE-C33F80A47776}"/>
    <cellStyle name="Normal 26" xfId="1929" xr:uid="{00000000-0005-0000-0000-0000A2070000}"/>
    <cellStyle name="Normal 27" xfId="1930" xr:uid="{00000000-0005-0000-0000-0000A3070000}"/>
    <cellStyle name="Normal 28" xfId="1931" xr:uid="{00000000-0005-0000-0000-0000A4070000}"/>
    <cellStyle name="Normal 28 2" xfId="1932" xr:uid="{00000000-0005-0000-0000-0000A5070000}"/>
    <cellStyle name="Normal 29" xfId="1933" xr:uid="{00000000-0005-0000-0000-0000A6070000}"/>
    <cellStyle name="Normal 3" xfId="1934" xr:uid="{00000000-0005-0000-0000-0000A7070000}"/>
    <cellStyle name="Normal 3 10" xfId="1935" xr:uid="{00000000-0005-0000-0000-0000A8070000}"/>
    <cellStyle name="Normal 3 11" xfId="1936" xr:uid="{00000000-0005-0000-0000-0000A9070000}"/>
    <cellStyle name="Normal 3 12" xfId="1937" xr:uid="{00000000-0005-0000-0000-0000AA070000}"/>
    <cellStyle name="Normal 3 13" xfId="1938" xr:uid="{00000000-0005-0000-0000-0000AB070000}"/>
    <cellStyle name="Normal 3 14" xfId="1939" xr:uid="{00000000-0005-0000-0000-0000AC070000}"/>
    <cellStyle name="Normal 3 15" xfId="1940" xr:uid="{00000000-0005-0000-0000-0000AD070000}"/>
    <cellStyle name="Normal 3 16" xfId="1941" xr:uid="{00000000-0005-0000-0000-0000AE070000}"/>
    <cellStyle name="Normal 3 17" xfId="1942" xr:uid="{00000000-0005-0000-0000-0000AF070000}"/>
    <cellStyle name="Normal 3 18" xfId="1943" xr:uid="{00000000-0005-0000-0000-0000B0070000}"/>
    <cellStyle name="Normal 3 19" xfId="1944" xr:uid="{00000000-0005-0000-0000-0000B1070000}"/>
    <cellStyle name="Normal 3 2" xfId="1945" xr:uid="{00000000-0005-0000-0000-0000B2070000}"/>
    <cellStyle name="Normal 3 2 10" xfId="1946" xr:uid="{00000000-0005-0000-0000-0000B3070000}"/>
    <cellStyle name="Normal 3 2 11" xfId="1947" xr:uid="{00000000-0005-0000-0000-0000B4070000}"/>
    <cellStyle name="Normal 3 2 12" xfId="1948" xr:uid="{00000000-0005-0000-0000-0000B5070000}"/>
    <cellStyle name="Normal 3 2 13" xfId="1949" xr:uid="{00000000-0005-0000-0000-0000B6070000}"/>
    <cellStyle name="Normal 3 2 14" xfId="1950" xr:uid="{00000000-0005-0000-0000-0000B7070000}"/>
    <cellStyle name="Normal 3 2 15" xfId="1951" xr:uid="{00000000-0005-0000-0000-0000B8070000}"/>
    <cellStyle name="Normal 3 2 16" xfId="1952" xr:uid="{00000000-0005-0000-0000-0000B9070000}"/>
    <cellStyle name="Normal 3 2 17" xfId="1953" xr:uid="{00000000-0005-0000-0000-0000BA070000}"/>
    <cellStyle name="Normal 3 2 18" xfId="1954" xr:uid="{00000000-0005-0000-0000-0000BB070000}"/>
    <cellStyle name="Normal 3 2 19" xfId="1955" xr:uid="{00000000-0005-0000-0000-0000BC070000}"/>
    <cellStyle name="Normal 3 2 2" xfId="1956" xr:uid="{00000000-0005-0000-0000-0000BD070000}"/>
    <cellStyle name="Normal 3 2 2 10" xfId="3030" xr:uid="{00000000-0005-0000-0000-0000BE070000}"/>
    <cellStyle name="Normal 3 2 2 2" xfId="1957" xr:uid="{00000000-0005-0000-0000-0000BF070000}"/>
    <cellStyle name="Normal 3 2 2 3" xfId="1958" xr:uid="{00000000-0005-0000-0000-0000C0070000}"/>
    <cellStyle name="Normal 3 2 2 4" xfId="1959" xr:uid="{00000000-0005-0000-0000-0000C1070000}"/>
    <cellStyle name="Normal 3 2 2 5" xfId="1960" xr:uid="{00000000-0005-0000-0000-0000C2070000}"/>
    <cellStyle name="Normal 3 2 2 6" xfId="1961" xr:uid="{00000000-0005-0000-0000-0000C3070000}"/>
    <cellStyle name="Normal 3 2 2 7" xfId="1962" xr:uid="{00000000-0005-0000-0000-0000C4070000}"/>
    <cellStyle name="Normal 3 2 2 8" xfId="1963" xr:uid="{00000000-0005-0000-0000-0000C5070000}"/>
    <cellStyle name="Normal 3 2 2 9" xfId="1964" xr:uid="{00000000-0005-0000-0000-0000C6070000}"/>
    <cellStyle name="Normal 3 2 20" xfId="3060" xr:uid="{C0A32BF2-FF4E-437B-A09D-CA269CD62BF3}"/>
    <cellStyle name="Normal 3 2 3" xfId="1965" xr:uid="{00000000-0005-0000-0000-0000C7070000}"/>
    <cellStyle name="Normal 3 2 3 2" xfId="1966" xr:uid="{00000000-0005-0000-0000-0000C8070000}"/>
    <cellStyle name="Normal 3 2 4" xfId="1967" xr:uid="{00000000-0005-0000-0000-0000C9070000}"/>
    <cellStyle name="Normal 3 2 4 2" xfId="1968" xr:uid="{00000000-0005-0000-0000-0000CA070000}"/>
    <cellStyle name="Normal 3 2 5" xfId="1969" xr:uid="{00000000-0005-0000-0000-0000CB070000}"/>
    <cellStyle name="Normal 3 2 6" xfId="1970" xr:uid="{00000000-0005-0000-0000-0000CC070000}"/>
    <cellStyle name="Normal 3 2 7" xfId="1971" xr:uid="{00000000-0005-0000-0000-0000CD070000}"/>
    <cellStyle name="Normal 3 2 8" xfId="1972" xr:uid="{00000000-0005-0000-0000-0000CE070000}"/>
    <cellStyle name="Normal 3 2 9" xfId="1973" xr:uid="{00000000-0005-0000-0000-0000CF070000}"/>
    <cellStyle name="Normal 3 20" xfId="1974" xr:uid="{00000000-0005-0000-0000-0000D0070000}"/>
    <cellStyle name="Normal 3 3" xfId="1975" xr:uid="{00000000-0005-0000-0000-0000D1070000}"/>
    <cellStyle name="Normal 3 3 2" xfId="1976" xr:uid="{00000000-0005-0000-0000-0000D2070000}"/>
    <cellStyle name="Normal 3 3 3" xfId="1977" xr:uid="{00000000-0005-0000-0000-0000D3070000}"/>
    <cellStyle name="Normal 3 3 4" xfId="3101" xr:uid="{1D66C88B-FE84-458A-940C-DCE809C1B912}"/>
    <cellStyle name="Normal 3 4" xfId="1978" xr:uid="{00000000-0005-0000-0000-0000D4070000}"/>
    <cellStyle name="Normal 3 4 2" xfId="1979" xr:uid="{00000000-0005-0000-0000-0000D5070000}"/>
    <cellStyle name="Normal 3 4 3" xfId="1980" xr:uid="{00000000-0005-0000-0000-0000D6070000}"/>
    <cellStyle name="Normal 3 4 4" xfId="1981" xr:uid="{00000000-0005-0000-0000-0000D7070000}"/>
    <cellStyle name="Normal 3 4 5" xfId="1982" xr:uid="{00000000-0005-0000-0000-0000D8070000}"/>
    <cellStyle name="Normal 3 4 6" xfId="1983" xr:uid="{00000000-0005-0000-0000-0000D9070000}"/>
    <cellStyle name="Normal 3 4 7" xfId="1984" xr:uid="{00000000-0005-0000-0000-0000DA070000}"/>
    <cellStyle name="Normal 3 4 8" xfId="1985" xr:uid="{00000000-0005-0000-0000-0000DB070000}"/>
    <cellStyle name="Normal 3 4 9" xfId="1986" xr:uid="{00000000-0005-0000-0000-0000DC070000}"/>
    <cellStyle name="Normal 3 5" xfId="1987" xr:uid="{00000000-0005-0000-0000-0000DD070000}"/>
    <cellStyle name="Normal 3 5 2" xfId="1988" xr:uid="{00000000-0005-0000-0000-0000DE070000}"/>
    <cellStyle name="Normal 3 6" xfId="1989" xr:uid="{00000000-0005-0000-0000-0000DF070000}"/>
    <cellStyle name="Normal 3 7" xfId="1990" xr:uid="{00000000-0005-0000-0000-0000E0070000}"/>
    <cellStyle name="Normal 3 8" xfId="1991" xr:uid="{00000000-0005-0000-0000-0000E1070000}"/>
    <cellStyle name="Normal 3 8 2" xfId="3113" xr:uid="{1E94BAF6-E900-4768-A306-DF1D326D42D4}"/>
    <cellStyle name="Normal 3 9" xfId="1992" xr:uid="{00000000-0005-0000-0000-0000E2070000}"/>
    <cellStyle name="Normal 30" xfId="1993" xr:uid="{00000000-0005-0000-0000-0000E3070000}"/>
    <cellStyle name="Normal 30 2" xfId="1994" xr:uid="{00000000-0005-0000-0000-0000E4070000}"/>
    <cellStyle name="Normal 31" xfId="1995" xr:uid="{00000000-0005-0000-0000-0000E5070000}"/>
    <cellStyle name="Normal 32" xfId="1996" xr:uid="{00000000-0005-0000-0000-0000E6070000}"/>
    <cellStyle name="Normal 32 2" xfId="1997" xr:uid="{00000000-0005-0000-0000-0000E7070000}"/>
    <cellStyle name="Normal 33" xfId="1998" xr:uid="{00000000-0005-0000-0000-0000E8070000}"/>
    <cellStyle name="Normal 33 2" xfId="1999" xr:uid="{00000000-0005-0000-0000-0000E9070000}"/>
    <cellStyle name="Normal 34" xfId="2000" xr:uid="{00000000-0005-0000-0000-0000EA070000}"/>
    <cellStyle name="Normal 35" xfId="2001" xr:uid="{00000000-0005-0000-0000-0000EB070000}"/>
    <cellStyle name="Normal 36" xfId="2002" xr:uid="{00000000-0005-0000-0000-0000EC070000}"/>
    <cellStyle name="Normal 37" xfId="2003" xr:uid="{00000000-0005-0000-0000-0000ED070000}"/>
    <cellStyle name="Normal 38" xfId="2004" xr:uid="{00000000-0005-0000-0000-0000EE070000}"/>
    <cellStyle name="Normal 38 2" xfId="3639" xr:uid="{B71110A8-C8BD-4DC7-91BF-A9E6F63DC045}"/>
    <cellStyle name="Normal 38 2 2" xfId="3910" xr:uid="{9019C3BD-2887-4A4C-8C4B-E5219F73E478}"/>
    <cellStyle name="Normal 38 3" xfId="3792" xr:uid="{60397A3E-8542-4617-8057-119B0961881D}"/>
    <cellStyle name="Normal 39" xfId="2005" xr:uid="{00000000-0005-0000-0000-0000EF070000}"/>
    <cellStyle name="Normal 39 2" xfId="3640" xr:uid="{624A1F1E-255D-4C86-8275-E486260404CB}"/>
    <cellStyle name="Normal 39 2 2" xfId="3911" xr:uid="{46BEC57E-08B2-441F-8594-FD98712D7249}"/>
    <cellStyle name="Normal 39 3" xfId="3793" xr:uid="{15B1E1BE-1106-426F-A3AF-62E21DD43962}"/>
    <cellStyle name="Normal 4" xfId="2006" xr:uid="{00000000-0005-0000-0000-0000F0070000}"/>
    <cellStyle name="Normal 4 10" xfId="2007" xr:uid="{00000000-0005-0000-0000-0000F1070000}"/>
    <cellStyle name="Normal 4 11" xfId="2008" xr:uid="{00000000-0005-0000-0000-0000F2070000}"/>
    <cellStyle name="Normal 4 12" xfId="2009" xr:uid="{00000000-0005-0000-0000-0000F3070000}"/>
    <cellStyle name="Normal 4 13" xfId="2010" xr:uid="{00000000-0005-0000-0000-0000F4070000}"/>
    <cellStyle name="Normal 4 14" xfId="2011" xr:uid="{00000000-0005-0000-0000-0000F5070000}"/>
    <cellStyle name="Normal 4 15" xfId="2012" xr:uid="{00000000-0005-0000-0000-0000F6070000}"/>
    <cellStyle name="Normal 4 16" xfId="2013" xr:uid="{00000000-0005-0000-0000-0000F7070000}"/>
    <cellStyle name="Normal 4 17" xfId="2014" xr:uid="{00000000-0005-0000-0000-0000F8070000}"/>
    <cellStyle name="Normal 4 18" xfId="2015" xr:uid="{00000000-0005-0000-0000-0000F9070000}"/>
    <cellStyle name="Normal 4 19" xfId="2016" xr:uid="{00000000-0005-0000-0000-0000FA070000}"/>
    <cellStyle name="Normal 4 2" xfId="2017" xr:uid="{00000000-0005-0000-0000-0000FB070000}"/>
    <cellStyle name="Normal 4 2 2" xfId="2018" xr:uid="{00000000-0005-0000-0000-0000FC070000}"/>
    <cellStyle name="Normal 4 2 2 2" xfId="2019" xr:uid="{00000000-0005-0000-0000-0000FD070000}"/>
    <cellStyle name="Normal 4 2 3" xfId="2020" xr:uid="{00000000-0005-0000-0000-0000FE070000}"/>
    <cellStyle name="Normal 4 2 4" xfId="2021" xr:uid="{00000000-0005-0000-0000-0000FF070000}"/>
    <cellStyle name="Normal 4 2 5" xfId="2022" xr:uid="{00000000-0005-0000-0000-000000080000}"/>
    <cellStyle name="Normal 4 2 6" xfId="2023" xr:uid="{00000000-0005-0000-0000-000001080000}"/>
    <cellStyle name="Normal 4 2 7" xfId="2024" xr:uid="{00000000-0005-0000-0000-000002080000}"/>
    <cellStyle name="Normal 4 2 8" xfId="2025" xr:uid="{00000000-0005-0000-0000-000003080000}"/>
    <cellStyle name="Normal 4 20" xfId="2026" xr:uid="{00000000-0005-0000-0000-000004080000}"/>
    <cellStyle name="Normal 4 3" xfId="2027" xr:uid="{00000000-0005-0000-0000-000005080000}"/>
    <cellStyle name="Normal 4 3 2" xfId="2028" xr:uid="{00000000-0005-0000-0000-000006080000}"/>
    <cellStyle name="Normal 4 4" xfId="2029" xr:uid="{00000000-0005-0000-0000-000007080000}"/>
    <cellStyle name="Normal 4 4 2" xfId="2030" xr:uid="{00000000-0005-0000-0000-000008080000}"/>
    <cellStyle name="Normal 4 5" xfId="2031" xr:uid="{00000000-0005-0000-0000-000009080000}"/>
    <cellStyle name="Normal 4 6" xfId="2032" xr:uid="{00000000-0005-0000-0000-00000A080000}"/>
    <cellStyle name="Normal 4 7" xfId="2033" xr:uid="{00000000-0005-0000-0000-00000B080000}"/>
    <cellStyle name="Normal 4 8" xfId="2034" xr:uid="{00000000-0005-0000-0000-00000C080000}"/>
    <cellStyle name="Normal 4 9" xfId="2035" xr:uid="{00000000-0005-0000-0000-00000D080000}"/>
    <cellStyle name="Normal 40" xfId="2036" xr:uid="{00000000-0005-0000-0000-00000E080000}"/>
    <cellStyle name="Normal 40 2" xfId="3641" xr:uid="{7781D970-FD99-4B47-ADC2-43D88735D4CA}"/>
    <cellStyle name="Normal 40 2 2" xfId="3912" xr:uid="{8AB1CD63-3D8D-432D-BAEB-24097117FAF2}"/>
    <cellStyle name="Normal 40 3" xfId="3794" xr:uid="{0F2CEE9E-24AB-4B89-8FA9-8BBFE8316072}"/>
    <cellStyle name="Normal 41" xfId="2037" xr:uid="{00000000-0005-0000-0000-00000F080000}"/>
    <cellStyle name="Normal 41 2" xfId="3642" xr:uid="{3C09C01E-44D3-4499-8715-CE1AF8BDB5F3}"/>
    <cellStyle name="Normal 41 2 2" xfId="3913" xr:uid="{AE7AA9AB-41D4-445E-8EB4-BC9A87554EF6}"/>
    <cellStyle name="Normal 41 3" xfId="3795" xr:uid="{C4D9E65A-5486-4BDC-99F5-04412794582F}"/>
    <cellStyle name="Normal 42" xfId="2038" xr:uid="{00000000-0005-0000-0000-000010080000}"/>
    <cellStyle name="Normal 42 2" xfId="3643" xr:uid="{90E6076A-AB6F-49A1-9CBB-C763D0D9D66C}"/>
    <cellStyle name="Normal 42 2 2" xfId="3914" xr:uid="{84786C9F-61E3-4793-8AC6-AAD0DAB75873}"/>
    <cellStyle name="Normal 42 3" xfId="3796" xr:uid="{B2946EE1-4B68-4AAA-BEDB-969636A81238}"/>
    <cellStyle name="Normal 43" xfId="2039" xr:uid="{00000000-0005-0000-0000-000011080000}"/>
    <cellStyle name="Normal 43 2" xfId="3644" xr:uid="{B68D1D49-7AB4-49E0-A4DC-BC4166B2DBDF}"/>
    <cellStyle name="Normal 43 2 2" xfId="3915" xr:uid="{72189A2F-C92E-48FE-864D-F32B63819585}"/>
    <cellStyle name="Normal 43 3" xfId="3797" xr:uid="{EF4D2674-8C83-4B6E-986D-1F5377B0FBAF}"/>
    <cellStyle name="Normal 44" xfId="2040" xr:uid="{00000000-0005-0000-0000-000012080000}"/>
    <cellStyle name="Normal 44 2" xfId="3645" xr:uid="{13FF1CAB-C5D0-4367-B796-9B74F3350AF4}"/>
    <cellStyle name="Normal 44 2 2" xfId="3916" xr:uid="{C60113EE-27C8-4971-86F1-BDE36F743A17}"/>
    <cellStyle name="Normal 44 3" xfId="3798" xr:uid="{98E78E8F-A2BA-4493-BA61-9461F094F47D}"/>
    <cellStyle name="Normal 45" xfId="3009" xr:uid="{00000000-0005-0000-0000-000013080000}"/>
    <cellStyle name="Normal 45 2" xfId="3698" xr:uid="{6187A830-EE30-4CA7-8D01-1E312827AA55}"/>
    <cellStyle name="Normal 46" xfId="3011" xr:uid="{00000000-0005-0000-0000-000014080000}"/>
    <cellStyle name="Normal 46 2" xfId="3700" xr:uid="{51346EAF-0899-4F44-A11B-102104C98BA9}"/>
    <cellStyle name="Normal 47" xfId="3013" xr:uid="{00000000-0005-0000-0000-000015080000}"/>
    <cellStyle name="Normal 47 2" xfId="3702" xr:uid="{5CE03765-3445-4A0E-B2B2-82E17387164C}"/>
    <cellStyle name="Normal 48" xfId="3018" xr:uid="{00000000-0005-0000-0000-000016080000}"/>
    <cellStyle name="Normal 48 2" xfId="3704" xr:uid="{3406332E-CA24-4ED3-8C1A-E451CC25CD0E}"/>
    <cellStyle name="Normal 49" xfId="3026" xr:uid="{00000000-0005-0000-0000-000017080000}"/>
    <cellStyle name="Normal 49 2" xfId="3708" xr:uid="{D277BFB1-D572-4E6A-B5F6-ED23D57E0B5F}"/>
    <cellStyle name="Normal 5" xfId="2041" xr:uid="{00000000-0005-0000-0000-000018080000}"/>
    <cellStyle name="Normal 5 10" xfId="2042" xr:uid="{00000000-0005-0000-0000-000019080000}"/>
    <cellStyle name="Normal 5 11" xfId="2043" xr:uid="{00000000-0005-0000-0000-00001A080000}"/>
    <cellStyle name="Normal 5 12" xfId="2044" xr:uid="{00000000-0005-0000-0000-00001B080000}"/>
    <cellStyle name="Normal 5 13" xfId="2045" xr:uid="{00000000-0005-0000-0000-00001C080000}"/>
    <cellStyle name="Normal 5 14" xfId="2046" xr:uid="{00000000-0005-0000-0000-00001D080000}"/>
    <cellStyle name="Normal 5 15" xfId="2047" xr:uid="{00000000-0005-0000-0000-00001E080000}"/>
    <cellStyle name="Normal 5 16" xfId="2048" xr:uid="{00000000-0005-0000-0000-00001F080000}"/>
    <cellStyle name="Normal 5 17" xfId="2049" xr:uid="{00000000-0005-0000-0000-000020080000}"/>
    <cellStyle name="Normal 5 18" xfId="2050" xr:uid="{00000000-0005-0000-0000-000021080000}"/>
    <cellStyle name="Normal 5 19" xfId="2051" xr:uid="{00000000-0005-0000-0000-000022080000}"/>
    <cellStyle name="Normal 5 2" xfId="2052" xr:uid="{00000000-0005-0000-0000-000023080000}"/>
    <cellStyle name="Normal 5 2 15" xfId="3143" xr:uid="{82682E12-C1B2-4EE2-89E2-CFC819CBBFCD}"/>
    <cellStyle name="Normal 5 2 2" xfId="2053" xr:uid="{00000000-0005-0000-0000-000024080000}"/>
    <cellStyle name="Normal 5 2 3" xfId="2054" xr:uid="{00000000-0005-0000-0000-000025080000}"/>
    <cellStyle name="Normal 5 2 4" xfId="2055" xr:uid="{00000000-0005-0000-0000-000026080000}"/>
    <cellStyle name="Normal 5 2 5" xfId="2056" xr:uid="{00000000-0005-0000-0000-000027080000}"/>
    <cellStyle name="Normal 5 2 6" xfId="2057" xr:uid="{00000000-0005-0000-0000-000028080000}"/>
    <cellStyle name="Normal 5 2 7" xfId="2058" xr:uid="{00000000-0005-0000-0000-000029080000}"/>
    <cellStyle name="Normal 5 2 8" xfId="2059" xr:uid="{00000000-0005-0000-0000-00002A080000}"/>
    <cellStyle name="Normal 5 20" xfId="2060" xr:uid="{00000000-0005-0000-0000-00002B080000}"/>
    <cellStyle name="Normal 5 25" xfId="3099" xr:uid="{3661BCF6-1CCC-4E9C-BC96-3C1F9ECCE787}"/>
    <cellStyle name="Normal 5 25 2" xfId="3112" xr:uid="{B76D234B-2502-496A-8248-AD43FF90D1D2}"/>
    <cellStyle name="Normal 5 25 2 2" xfId="3046" xr:uid="{00000000-0005-0000-0000-00002C080000}"/>
    <cellStyle name="Normal 5 25 2 2 2 2 2" xfId="3073" xr:uid="{8BF30EA0-AD50-43F7-8413-CFD656DE2073}"/>
    <cellStyle name="Normal 5 25 2 2 2 2 2 2" xfId="3159" xr:uid="{AA682023-4D32-4382-98CF-4D2DE2A2662B}"/>
    <cellStyle name="Normal 5 25 2 2 2 2 2 2 2" xfId="3751" xr:uid="{8958D618-9CD4-4901-A0D0-394176FECE38}"/>
    <cellStyle name="Normal 5 25 2 2 2 2 2 3" xfId="3178" xr:uid="{F509E6F0-062A-43AB-B30B-FEC9C9C21A2A}"/>
    <cellStyle name="Normal 5 25 2 2 2 3" xfId="3080" xr:uid="{954B8C07-EE4E-47F5-8CBA-C527A691A539}"/>
    <cellStyle name="Normal 5 25 2 2 2 3 2" xfId="3104" xr:uid="{92839665-573B-4D9D-89A4-20A8CE67D775}"/>
    <cellStyle name="Normal 5 25 2 2 2 3 2 2" xfId="3162" xr:uid="{9C7615C2-F844-42D4-924C-F87D9F01B093}"/>
    <cellStyle name="Normal 5 25 2 2 2 3 2 2 2" xfId="3753" xr:uid="{4C593F3D-E48F-4EDC-B4B9-A3D441A26739}"/>
    <cellStyle name="Normal 5 25 2 2 2 3 2 3" xfId="3746" xr:uid="{87B310EF-5086-47D7-B5F9-F289A4B79FFE}"/>
    <cellStyle name="Normal 5 25 2 2 2 3 3" xfId="3187" xr:uid="{E034FD68-F3EA-486F-A30B-CCAAF35EC527}"/>
    <cellStyle name="Normal 5 25 2 2 3" xfId="3072" xr:uid="{3CB5756F-7C4C-4EEA-924F-D14D0A6BF426}"/>
    <cellStyle name="Normal 5 25 2 2 3 2" xfId="3158" xr:uid="{0281C6F6-4418-49CE-889A-3FEE30AA5BD2}"/>
    <cellStyle name="Normal 5 25 2 2 3 2 2" xfId="3752" xr:uid="{BC13345E-C624-441A-B1D2-EB250B86AFD8}"/>
    <cellStyle name="Normal 5 25 2 2 3 3" xfId="3177" xr:uid="{5A23796E-CA2B-4DEB-BD53-4408EE184EB0}"/>
    <cellStyle name="Normal 5 3" xfId="2061" xr:uid="{00000000-0005-0000-0000-00002D080000}"/>
    <cellStyle name="Normal 5 3 2" xfId="2062" xr:uid="{00000000-0005-0000-0000-00002E080000}"/>
    <cellStyle name="Normal 5 4" xfId="2063" xr:uid="{00000000-0005-0000-0000-00002F080000}"/>
    <cellStyle name="Normal 5 4 2" xfId="2064" xr:uid="{00000000-0005-0000-0000-000030080000}"/>
    <cellStyle name="Normal 5 5" xfId="2065" xr:uid="{00000000-0005-0000-0000-000031080000}"/>
    <cellStyle name="Normal 5 6" xfId="2066" xr:uid="{00000000-0005-0000-0000-000032080000}"/>
    <cellStyle name="Normal 5 7" xfId="2067" xr:uid="{00000000-0005-0000-0000-000033080000}"/>
    <cellStyle name="Normal 5 8" xfId="2068" xr:uid="{00000000-0005-0000-0000-000034080000}"/>
    <cellStyle name="Normal 5 9" xfId="2069" xr:uid="{00000000-0005-0000-0000-000035080000}"/>
    <cellStyle name="Normal 50" xfId="3035" xr:uid="{00000000-0005-0000-0000-000036080000}"/>
    <cellStyle name="Normal 50 2" xfId="3710" xr:uid="{40CD6003-2008-473B-8E1B-B92836989B6C}"/>
    <cellStyle name="Normal 51" xfId="3036" xr:uid="{00000000-0005-0000-0000-000037080000}"/>
    <cellStyle name="Normal 51 2" xfId="3711" xr:uid="{D298E86D-88D0-4EB9-89A5-51ADE3D06A37}"/>
    <cellStyle name="Normal 51 2 2" xfId="3958" xr:uid="{D2B4C44D-18C7-43E3-91D5-1465B0F0BC99}"/>
    <cellStyle name="Normal 51 3" xfId="3044" xr:uid="{00000000-0005-0000-0000-000038080000}"/>
    <cellStyle name="Normal 51 3 2" xfId="3064" xr:uid="{11EFD14E-8C04-4629-BBFD-BAC1D6D261B6}"/>
    <cellStyle name="Normal 51 3 2 2" xfId="3730" xr:uid="{0D925188-081F-43DB-B3E8-409FEE856F2C}"/>
    <cellStyle name="Normal 51 3 2 2 2" xfId="3966" xr:uid="{0AD694F0-9B80-4CEF-BF35-D6350F94447F}"/>
    <cellStyle name="Normal 51 3 2 3" xfId="3850" xr:uid="{4A5ABBDA-21F2-4208-B5BC-3C2C8C1F7074}"/>
    <cellStyle name="Normal 51 3 3" xfId="3094" xr:uid="{F220F6C8-3BFE-4A4B-8AF2-0358B93925EB}"/>
    <cellStyle name="Normal 51 3 3 2" xfId="3740" xr:uid="{243E8258-D4FF-4D17-966A-76775ADFD1B0}"/>
    <cellStyle name="Normal 51 3 3 2 2" xfId="3969" xr:uid="{D6F40555-74D7-466C-BB61-830523E6715A}"/>
    <cellStyle name="Normal 51 3 3 3" xfId="3857" xr:uid="{81A29FCA-B3F8-49A2-A71C-943BE7C0FC6D}"/>
    <cellStyle name="Normal 51 3 4" xfId="3719" xr:uid="{45D43445-F5FA-44AA-A61B-1F6B57311129}"/>
    <cellStyle name="Normal 51 3 4 2" xfId="3960" xr:uid="{C890E82C-1EBB-404D-B907-349EFCE0540B}"/>
    <cellStyle name="Normal 51 3 5" xfId="3844" xr:uid="{5F083750-D8F0-4697-BA71-89A97A12AB4C}"/>
    <cellStyle name="Normal 51 4" xfId="3842" xr:uid="{69A454D6-9FBC-457E-93C4-87524BC15151}"/>
    <cellStyle name="Normal 52" xfId="3038" xr:uid="{00000000-0005-0000-0000-000039080000}"/>
    <cellStyle name="Normal 52 2" xfId="3713" xr:uid="{6278B8BD-B079-40E0-816F-880BBB123CA4}"/>
    <cellStyle name="Normal 53" xfId="3048" xr:uid="{0E4B6E56-730D-4BCB-8DB1-EA6D52B46BA5}"/>
    <cellStyle name="Normal 53 2" xfId="3720" xr:uid="{7EB50EAE-EC74-4BB6-8E0D-1F1D0061745D}"/>
    <cellStyle name="Normal 54" xfId="3054" xr:uid="{876C3A48-985F-4750-8289-F7E297B7009C}"/>
    <cellStyle name="Normal 54 2" xfId="3724" xr:uid="{B7B7995F-5E04-4BE5-AC6A-71CB94A10B1C}"/>
    <cellStyle name="Normal 54 2 2" xfId="3962" xr:uid="{AB3E5B18-280D-4F26-9B4E-7CD26A010415}"/>
    <cellStyle name="Normal 54 3" xfId="3846" xr:uid="{C9C44C58-F6C8-45BC-992D-FF5A91CF5A16}"/>
    <cellStyle name="Normal 55" xfId="3061" xr:uid="{1000CEB4-A211-42C0-95A2-7E8AFFB3C8E0}"/>
    <cellStyle name="Normal 55 2" xfId="3728" xr:uid="{59D99148-4033-4AAB-9607-F676F4E3ABB5}"/>
    <cellStyle name="Normal 56" xfId="3062" xr:uid="{9EDA2C3A-9D0F-4FFF-9B55-E7886EEB0B9B}"/>
    <cellStyle name="Normal 57" xfId="3092" xr:uid="{C3AFB94C-80C3-4E29-93C3-EF61E575B792}"/>
    <cellStyle name="Normal 57 2" xfId="3738" xr:uid="{C6D07E35-BC3B-4A9F-B760-0AE0657C6200}"/>
    <cellStyle name="Normal 57 2 2" xfId="3968" xr:uid="{C24103DF-B858-4960-A3D5-0331D06D0EDB}"/>
    <cellStyle name="Normal 57 3" xfId="3856" xr:uid="{F6B2AB3C-515B-4276-B56B-5DD8A9605EDE}"/>
    <cellStyle name="Normal 58" xfId="3110" xr:uid="{66967ACB-7899-423C-AB93-13CAE1B3E9EB}"/>
    <cellStyle name="Normal 59" xfId="3974" xr:uid="{E921D561-FAD1-47FB-9B2A-BCFAA0648259}"/>
    <cellStyle name="Normal 6" xfId="2070" xr:uid="{00000000-0005-0000-0000-00003A080000}"/>
    <cellStyle name="Normal 6 10" xfId="2071" xr:uid="{00000000-0005-0000-0000-00003B080000}"/>
    <cellStyle name="Normal 6 11" xfId="2072" xr:uid="{00000000-0005-0000-0000-00003C080000}"/>
    <cellStyle name="Normal 6 12" xfId="2073" xr:uid="{00000000-0005-0000-0000-00003D080000}"/>
    <cellStyle name="Normal 6 13" xfId="2074" xr:uid="{00000000-0005-0000-0000-00003E080000}"/>
    <cellStyle name="Normal 6 14" xfId="2075" xr:uid="{00000000-0005-0000-0000-00003F080000}"/>
    <cellStyle name="Normal 6 15" xfId="2076" xr:uid="{00000000-0005-0000-0000-000040080000}"/>
    <cellStyle name="Normal 6 16" xfId="2077" xr:uid="{00000000-0005-0000-0000-000041080000}"/>
    <cellStyle name="Normal 6 17" xfId="2078" xr:uid="{00000000-0005-0000-0000-000042080000}"/>
    <cellStyle name="Normal 6 18" xfId="2079" xr:uid="{00000000-0005-0000-0000-000043080000}"/>
    <cellStyle name="Normal 6 19" xfId="2080" xr:uid="{00000000-0005-0000-0000-000044080000}"/>
    <cellStyle name="Normal 6 2" xfId="2081" xr:uid="{00000000-0005-0000-0000-000045080000}"/>
    <cellStyle name="Normal 6 2 2" xfId="2082" xr:uid="{00000000-0005-0000-0000-000046080000}"/>
    <cellStyle name="Normal 6 2 2 2" xfId="2083" xr:uid="{00000000-0005-0000-0000-000047080000}"/>
    <cellStyle name="Normal 6 2 2 2 2" xfId="2084" xr:uid="{00000000-0005-0000-0000-000048080000}"/>
    <cellStyle name="Normal 6 2 2 2 2 2" xfId="3647" xr:uid="{81789FA7-F833-439D-AA32-620DDB60ADDD}"/>
    <cellStyle name="Normal 6 2 2 2 2 2 2" xfId="3918" xr:uid="{77E3CC10-0618-4458-924D-7BA44AB2898B}"/>
    <cellStyle name="Normal 6 2 2 2 2 3" xfId="3800" xr:uid="{BA9B1D3E-9B01-433F-867F-BB0BB9852FDA}"/>
    <cellStyle name="Normal 6 2 2 2 3" xfId="2085" xr:uid="{00000000-0005-0000-0000-000049080000}"/>
    <cellStyle name="Normal 6 2 2 2 3 2" xfId="3648" xr:uid="{DADBE427-60BF-4200-817D-C09E4E2AACBF}"/>
    <cellStyle name="Normal 6 2 2 2 3 2 2" xfId="3919" xr:uid="{46A719A5-7222-47AA-B00F-BCAE396FDAE1}"/>
    <cellStyle name="Normal 6 2 2 2 3 3" xfId="3801" xr:uid="{567F6169-C4F3-43A7-BEB2-EFE3F90D8BDA}"/>
    <cellStyle name="Normal 6 2 2 2 4" xfId="2086" xr:uid="{00000000-0005-0000-0000-00004A080000}"/>
    <cellStyle name="Normal 6 2 2 2 4 2" xfId="3649" xr:uid="{C82CE6FE-C760-45C3-8A85-E2D6EDEBDC93}"/>
    <cellStyle name="Normal 6 2 2 2 4 2 2" xfId="3920" xr:uid="{4ABDA1FF-B638-4A80-8321-0AF5F13FF0C8}"/>
    <cellStyle name="Normal 6 2 2 2 4 3" xfId="3802" xr:uid="{804C57FA-3F61-4FFB-B000-FDCF53475EEC}"/>
    <cellStyle name="Normal 6 2 2 3" xfId="2087" xr:uid="{00000000-0005-0000-0000-00004B080000}"/>
    <cellStyle name="Normal 6 2 2 4" xfId="2088" xr:uid="{00000000-0005-0000-0000-00004C080000}"/>
    <cellStyle name="Normal 6 2 2 5" xfId="2089" xr:uid="{00000000-0005-0000-0000-00004D080000}"/>
    <cellStyle name="Normal 6 2 2 6" xfId="3646" xr:uid="{AEB40172-0B14-449B-B3E7-79CE53E8013E}"/>
    <cellStyle name="Normal 6 2 2 6 2" xfId="3917" xr:uid="{D99CA880-A645-426C-8530-B94078D2D570}"/>
    <cellStyle name="Normal 6 2 2 7" xfId="3799" xr:uid="{9F6DEFC5-27DE-40E3-A0B2-0C9424BBFD44}"/>
    <cellStyle name="Normal 6 2 3" xfId="2090" xr:uid="{00000000-0005-0000-0000-00004E080000}"/>
    <cellStyle name="Normal 6 2 3 2" xfId="2091" xr:uid="{00000000-0005-0000-0000-00004F080000}"/>
    <cellStyle name="Normal 6 2 3 3" xfId="3650" xr:uid="{F627F3A1-9AC2-4DFC-8200-E0143F8D1C5A}"/>
    <cellStyle name="Normal 6 2 3 3 2" xfId="3921" xr:uid="{91E6ADD5-7A27-4557-91BB-3AD7B54A88FD}"/>
    <cellStyle name="Normal 6 2 3 4" xfId="3803" xr:uid="{23DE8DD1-4AB9-46EA-A6A3-1C8B067D22CB}"/>
    <cellStyle name="Normal 6 2 4" xfId="2092" xr:uid="{00000000-0005-0000-0000-000050080000}"/>
    <cellStyle name="Normal 6 2 4 2" xfId="2093" xr:uid="{00000000-0005-0000-0000-000051080000}"/>
    <cellStyle name="Normal 6 2 4 3" xfId="3651" xr:uid="{C841BAC0-FD09-4E46-900E-090F79BDF830}"/>
    <cellStyle name="Normal 6 2 4 3 2" xfId="3922" xr:uid="{31F994F4-59BD-4AB6-BC28-57E644D53E65}"/>
    <cellStyle name="Normal 6 2 4 4" xfId="3804" xr:uid="{CA5AD98F-0B81-4F7B-8B5A-76120EAB108F}"/>
    <cellStyle name="Normal 6 2 5" xfId="2094" xr:uid="{00000000-0005-0000-0000-000052080000}"/>
    <cellStyle name="Normal 6 2 5 2" xfId="2095" xr:uid="{00000000-0005-0000-0000-000053080000}"/>
    <cellStyle name="Normal 6 2 5 3" xfId="3652" xr:uid="{1F9DF713-9CEE-4119-A5C1-8D9CB6251164}"/>
    <cellStyle name="Normal 6 2 5 3 2" xfId="3923" xr:uid="{57C75D92-5A59-473C-A672-5C4B5A04E863}"/>
    <cellStyle name="Normal 6 2 5 4" xfId="3805" xr:uid="{96FCFC25-F947-4918-BD17-F6B3D0D6F931}"/>
    <cellStyle name="Normal 6 2 6" xfId="2096" xr:uid="{00000000-0005-0000-0000-000054080000}"/>
    <cellStyle name="Normal 6 2 6 2" xfId="2097" xr:uid="{00000000-0005-0000-0000-000055080000}"/>
    <cellStyle name="Normal 6 2 6 3" xfId="3653" xr:uid="{4FB44A41-1245-46B9-87AF-5831EB85DD0D}"/>
    <cellStyle name="Normal 6 2 6 3 2" xfId="3924" xr:uid="{B9B9818F-BAA4-4E99-A1DC-2D70C2A13F6A}"/>
    <cellStyle name="Normal 6 2 6 4" xfId="3806" xr:uid="{1EF471DE-0E80-46C4-AEE2-19B899EB63B8}"/>
    <cellStyle name="Normal 6 2 7" xfId="2098" xr:uid="{00000000-0005-0000-0000-000056080000}"/>
    <cellStyle name="Normal 6 2 7 2" xfId="2099" xr:uid="{00000000-0005-0000-0000-000057080000}"/>
    <cellStyle name="Normal 6 2 7 3" xfId="3654" xr:uid="{39C09162-137A-4877-926B-543A99E207A9}"/>
    <cellStyle name="Normal 6 2 7 3 2" xfId="3925" xr:uid="{D7FE1FF0-40DC-41B3-8ACB-A96665563AB7}"/>
    <cellStyle name="Normal 6 2 7 4" xfId="3807" xr:uid="{BCB07C08-AD3E-46DB-B312-7A3FD059A840}"/>
    <cellStyle name="Normal 6 2 8" xfId="2100" xr:uid="{00000000-0005-0000-0000-000058080000}"/>
    <cellStyle name="Normal 6 2 8 2" xfId="2101" xr:uid="{00000000-0005-0000-0000-000059080000}"/>
    <cellStyle name="Normal 6 2 8 3" xfId="3655" xr:uid="{AE0D822A-98A1-4C05-BEBA-3C2AB5FF4D91}"/>
    <cellStyle name="Normal 6 2 8 3 2" xfId="3926" xr:uid="{0B208B13-3AF4-418C-B1E7-4EB600C280A0}"/>
    <cellStyle name="Normal 6 2 8 4" xfId="3808" xr:uid="{C7DCF75A-12C8-4671-B9E0-90BA3C3EC6B4}"/>
    <cellStyle name="Normal 6 2 9" xfId="2102" xr:uid="{00000000-0005-0000-0000-00005A080000}"/>
    <cellStyle name="Normal 6 3" xfId="2103" xr:uid="{00000000-0005-0000-0000-00005B080000}"/>
    <cellStyle name="Normal 6 3 2" xfId="2104" xr:uid="{00000000-0005-0000-0000-00005C080000}"/>
    <cellStyle name="Normal 6 4" xfId="2105" xr:uid="{00000000-0005-0000-0000-00005D080000}"/>
    <cellStyle name="Normal 6 4 2" xfId="2106" xr:uid="{00000000-0005-0000-0000-00005E080000}"/>
    <cellStyle name="Normal 6 5" xfId="2107" xr:uid="{00000000-0005-0000-0000-00005F080000}"/>
    <cellStyle name="Normal 6 5 2" xfId="2108" xr:uid="{00000000-0005-0000-0000-000060080000}"/>
    <cellStyle name="Normal 6 6" xfId="2109" xr:uid="{00000000-0005-0000-0000-000061080000}"/>
    <cellStyle name="Normal 6 6 2" xfId="2110" xr:uid="{00000000-0005-0000-0000-000062080000}"/>
    <cellStyle name="Normal 6 7" xfId="2111" xr:uid="{00000000-0005-0000-0000-000063080000}"/>
    <cellStyle name="Normal 6 7 2" xfId="2112" xr:uid="{00000000-0005-0000-0000-000064080000}"/>
    <cellStyle name="Normal 6 8" xfId="2113" xr:uid="{00000000-0005-0000-0000-000065080000}"/>
    <cellStyle name="Normal 6 8 2" xfId="2114" xr:uid="{00000000-0005-0000-0000-000066080000}"/>
    <cellStyle name="Normal 6 9" xfId="2115" xr:uid="{00000000-0005-0000-0000-000067080000}"/>
    <cellStyle name="Normal 6 9 2" xfId="2116" xr:uid="{00000000-0005-0000-0000-000068080000}"/>
    <cellStyle name="Normal 6 9 3" xfId="3656" xr:uid="{9FB5B6CF-EB77-4437-A2CA-708E920130E6}"/>
    <cellStyle name="Normal 64 2" xfId="3154" xr:uid="{A4F7ABE0-0046-4A06-9CFA-027DDFD79ED5}"/>
    <cellStyle name="Normal 7" xfId="2117" xr:uid="{00000000-0005-0000-0000-000069080000}"/>
    <cellStyle name="Normal 7 2" xfId="2118" xr:uid="{00000000-0005-0000-0000-00006A080000}"/>
    <cellStyle name="Normal 7 2 2" xfId="2119" xr:uid="{00000000-0005-0000-0000-00006B080000}"/>
    <cellStyle name="Normal 7 2 2 2" xfId="2120" xr:uid="{00000000-0005-0000-0000-00006C080000}"/>
    <cellStyle name="Normal 7 2 2 2 2" xfId="2121" xr:uid="{00000000-0005-0000-0000-00006D080000}"/>
    <cellStyle name="Normal 7 2 2 2 2 2" xfId="3658" xr:uid="{8E548491-B669-4439-8B38-CD1583377BA4}"/>
    <cellStyle name="Normal 7 2 2 2 2 2 2" xfId="3928" xr:uid="{594B7F13-C65B-4E14-A0E3-1D09306BDF34}"/>
    <cellStyle name="Normal 7 2 2 2 2 3" xfId="3810" xr:uid="{D1F1AC27-27F0-4BF1-98EC-3704A80249E4}"/>
    <cellStyle name="Normal 7 2 2 2 3" xfId="2122" xr:uid="{00000000-0005-0000-0000-00006E080000}"/>
    <cellStyle name="Normal 7 2 2 2 3 2" xfId="3659" xr:uid="{79BDDA3F-5E4A-4CDA-B68C-ABBA67B10735}"/>
    <cellStyle name="Normal 7 2 2 2 3 2 2" xfId="3929" xr:uid="{99D6A37C-83C9-4017-8B41-034B21C48604}"/>
    <cellStyle name="Normal 7 2 2 2 3 3" xfId="3811" xr:uid="{792B0D61-E19C-4612-81FC-D07A89D882FA}"/>
    <cellStyle name="Normal 7 2 2 2 4" xfId="2123" xr:uid="{00000000-0005-0000-0000-00006F080000}"/>
    <cellStyle name="Normal 7 2 2 2 4 2" xfId="3660" xr:uid="{23E5892F-3BAA-4967-92D1-33352E9EA1E2}"/>
    <cellStyle name="Normal 7 2 2 2 4 2 2" xfId="3930" xr:uid="{A529A486-AC7D-4633-B9B8-04D163DDFCA2}"/>
    <cellStyle name="Normal 7 2 2 2 4 3" xfId="3812" xr:uid="{7B83E677-7322-4CF5-9345-BBC41A0062C9}"/>
    <cellStyle name="Normal 7 2 2 3" xfId="2124" xr:uid="{00000000-0005-0000-0000-000070080000}"/>
    <cellStyle name="Normal 7 2 2 4" xfId="2125" xr:uid="{00000000-0005-0000-0000-000071080000}"/>
    <cellStyle name="Normal 7 2 2 5" xfId="3657" xr:uid="{851E7157-54F6-4C89-92EF-12BFC8F17175}"/>
    <cellStyle name="Normal 7 2 2 5 2" xfId="3927" xr:uid="{95C2AC40-F6F0-4012-B697-99CD3DEEED2A}"/>
    <cellStyle name="Normal 7 2 2 6" xfId="3809" xr:uid="{8CB07A4B-9BB1-4E41-BA1B-7F534E8D8DB5}"/>
    <cellStyle name="Normal 7 2 3" xfId="2126" xr:uid="{00000000-0005-0000-0000-000072080000}"/>
    <cellStyle name="Normal 7 2 3 2" xfId="3661" xr:uid="{06648ED8-1F3E-4BEE-8543-035595160691}"/>
    <cellStyle name="Normal 7 2 3 2 2" xfId="3931" xr:uid="{905CAC6C-2BC1-4047-B210-5B6FDFB6F562}"/>
    <cellStyle name="Normal 7 2 3 3" xfId="3813" xr:uid="{FDE22816-DE22-47D0-8A86-FD6B655C6D60}"/>
    <cellStyle name="Normal 7 2 4" xfId="2127" xr:uid="{00000000-0005-0000-0000-000073080000}"/>
    <cellStyle name="Normal 7 2 4 2" xfId="3662" xr:uid="{A964E6A6-E175-4FC9-83BD-D771F5707EB3}"/>
    <cellStyle name="Normal 7 2 4 2 2" xfId="3932" xr:uid="{7DD76FB5-B20B-4237-B18D-AA4FC7C52C73}"/>
    <cellStyle name="Normal 7 2 4 3" xfId="3814" xr:uid="{1E42FCFF-7C06-4D82-8B9A-462ECE2677AF}"/>
    <cellStyle name="Normal 7 2 5" xfId="2128" xr:uid="{00000000-0005-0000-0000-000074080000}"/>
    <cellStyle name="Normal 7 2 5 2" xfId="3663" xr:uid="{B6265B15-43E8-40C7-A419-46B62DB8382B}"/>
    <cellStyle name="Normal 7 2 5 2 2" xfId="3933" xr:uid="{F887D6F0-EE44-4719-B197-3A6EA0688234}"/>
    <cellStyle name="Normal 7 2 5 3" xfId="3815" xr:uid="{63597C58-83F2-4C43-9A0C-C690AF48EA8A}"/>
    <cellStyle name="Normal 7 2 6" xfId="2129" xr:uid="{00000000-0005-0000-0000-000075080000}"/>
    <cellStyle name="Normal 7 2 6 2" xfId="3664" xr:uid="{34764E68-6290-4433-8A98-D323446D192A}"/>
    <cellStyle name="Normal 7 2 6 2 2" xfId="3934" xr:uid="{2EDB606D-BC6A-44E4-99CE-00A25D691D63}"/>
    <cellStyle name="Normal 7 2 6 3" xfId="3816" xr:uid="{D0ECA128-39D9-41BC-94F8-2AB4F8EB0722}"/>
    <cellStyle name="Normal 7 2 7" xfId="2130" xr:uid="{00000000-0005-0000-0000-000076080000}"/>
    <cellStyle name="Normal 7 2 7 2" xfId="3665" xr:uid="{7B2331AD-1501-4926-A311-C30C754C86A2}"/>
    <cellStyle name="Normal 7 2 7 2 2" xfId="3935" xr:uid="{484F3DEA-5EC8-4ABE-A739-23258DB1543E}"/>
    <cellStyle name="Normal 7 2 7 3" xfId="3817" xr:uid="{A98E91EA-EBB3-4287-8D44-05666EABA1B3}"/>
    <cellStyle name="Normal 7 2 8" xfId="2131" xr:uid="{00000000-0005-0000-0000-000077080000}"/>
    <cellStyle name="Normal 7 2 8 2" xfId="3666" xr:uid="{14855BFE-D2B9-4544-A2F3-1CD3217FDE60}"/>
    <cellStyle name="Normal 7 2 8 2 2" xfId="3936" xr:uid="{BA4002B1-9EBD-4688-9F62-55B4E47383B8}"/>
    <cellStyle name="Normal 7 2 8 3" xfId="3818" xr:uid="{7ADFA514-2285-4A9E-BFA8-3462B0DB9A2D}"/>
    <cellStyle name="Normal 7 2 9" xfId="2132" xr:uid="{00000000-0005-0000-0000-000078080000}"/>
    <cellStyle name="Normal 7 3" xfId="2133" xr:uid="{00000000-0005-0000-0000-000079080000}"/>
    <cellStyle name="Normal 7 3 2" xfId="2134" xr:uid="{00000000-0005-0000-0000-00007A080000}"/>
    <cellStyle name="Normal 7 4" xfId="2135" xr:uid="{00000000-0005-0000-0000-00007B080000}"/>
    <cellStyle name="Normal 7 4 2" xfId="2136" xr:uid="{00000000-0005-0000-0000-00007C080000}"/>
    <cellStyle name="Normal 7 5" xfId="2137" xr:uid="{00000000-0005-0000-0000-00007D080000}"/>
    <cellStyle name="Normal 7 5 2" xfId="2138" xr:uid="{00000000-0005-0000-0000-00007E080000}"/>
    <cellStyle name="Normal 7 6" xfId="2139" xr:uid="{00000000-0005-0000-0000-00007F080000}"/>
    <cellStyle name="Normal 7 7" xfId="2140" xr:uid="{00000000-0005-0000-0000-000080080000}"/>
    <cellStyle name="Normal 7 8" xfId="2141" xr:uid="{00000000-0005-0000-0000-000081080000}"/>
    <cellStyle name="Normal 7 9" xfId="2142" xr:uid="{00000000-0005-0000-0000-000082080000}"/>
    <cellStyle name="Normal 73" xfId="3055" xr:uid="{19A9B527-70AE-4910-A75C-EADE532332D3}"/>
    <cellStyle name="Normal 73 2" xfId="3725" xr:uid="{C5861BBD-A5CF-4AF3-8BED-92FD0BBD1F32}"/>
    <cellStyle name="Normal 73 2 2" xfId="3963" xr:uid="{03DA299C-B423-4914-913C-FB6AC9A2EE5A}"/>
    <cellStyle name="Normal 73 3" xfId="3847" xr:uid="{5EB47589-6C01-4F50-91DE-9C10DF5ED0C3}"/>
    <cellStyle name="Normal 8" xfId="2143" xr:uid="{00000000-0005-0000-0000-000083080000}"/>
    <cellStyle name="Normal 8 2" xfId="2144" xr:uid="{00000000-0005-0000-0000-000084080000}"/>
    <cellStyle name="Normal 8 2 2" xfId="2145" xr:uid="{00000000-0005-0000-0000-000085080000}"/>
    <cellStyle name="Normal 8 2 2 2" xfId="2146" xr:uid="{00000000-0005-0000-0000-000086080000}"/>
    <cellStyle name="Normal 8 2 2 2 2" xfId="2147" xr:uid="{00000000-0005-0000-0000-000087080000}"/>
    <cellStyle name="Normal 8 2 2 2 2 2" xfId="2148" xr:uid="{00000000-0005-0000-0000-000088080000}"/>
    <cellStyle name="Normal 8 2 2 2 2 3" xfId="2149" xr:uid="{00000000-0005-0000-0000-000089080000}"/>
    <cellStyle name="Normal 8 2 2 2 2 4" xfId="2150" xr:uid="{00000000-0005-0000-0000-00008A080000}"/>
    <cellStyle name="Normal 8 2 2 2 2 5" xfId="3667" xr:uid="{07688657-5EA9-4A43-84D9-AB5DE94BE097}"/>
    <cellStyle name="Normal 8 2 2 2 2 5 2" xfId="3937" xr:uid="{29106F13-22A2-4282-B438-5C19D31FC4CB}"/>
    <cellStyle name="Normal 8 2 2 2 2 6" xfId="3819" xr:uid="{C153F069-3F85-4EC5-AD2C-33C1FFF83F76}"/>
    <cellStyle name="Normal 8 2 2 2 3" xfId="2151" xr:uid="{00000000-0005-0000-0000-00008B080000}"/>
    <cellStyle name="Normal 8 2 2 2 3 2" xfId="3668" xr:uid="{10D98D27-84C0-40BB-857B-ED9B3A994BB5}"/>
    <cellStyle name="Normal 8 2 2 2 3 2 2" xfId="3938" xr:uid="{2C21EF57-F460-4153-8A69-56EF6DDB7262}"/>
    <cellStyle name="Normal 8 2 2 2 3 3" xfId="3820" xr:uid="{AD19272B-6B9E-4156-9A87-39C602D7D0BF}"/>
    <cellStyle name="Normal 8 2 2 2 4" xfId="2152" xr:uid="{00000000-0005-0000-0000-00008C080000}"/>
    <cellStyle name="Normal 8 2 2 2 4 2" xfId="3669" xr:uid="{1845466A-7D93-4526-9CBC-D8F8985B8C05}"/>
    <cellStyle name="Normal 8 2 2 2 4 2 2" xfId="3939" xr:uid="{C4767396-E8DA-49A7-BB9A-208B92347DAF}"/>
    <cellStyle name="Normal 8 2 2 2 4 3" xfId="3821" xr:uid="{64EE6E3B-2539-46B2-9559-2AA71EC819EB}"/>
    <cellStyle name="Normal 8 2 2 2 5" xfId="3028" xr:uid="{00000000-0005-0000-0000-00008D080000}"/>
    <cellStyle name="Normal 8 2 2 3" xfId="2153" xr:uid="{00000000-0005-0000-0000-00008E080000}"/>
    <cellStyle name="Normal 8 2 2 4" xfId="2154" xr:uid="{00000000-0005-0000-0000-00008F080000}"/>
    <cellStyle name="Normal 8 2 2 5" xfId="2155" xr:uid="{00000000-0005-0000-0000-000090080000}"/>
    <cellStyle name="Normal 8 2 2 6" xfId="2156" xr:uid="{00000000-0005-0000-0000-000091080000}"/>
    <cellStyle name="Normal 8 2 2 7" xfId="2157" xr:uid="{00000000-0005-0000-0000-000092080000}"/>
    <cellStyle name="Normal 8 2 2 8" xfId="2158" xr:uid="{00000000-0005-0000-0000-000093080000}"/>
    <cellStyle name="Normal 8 2 3" xfId="2159" xr:uid="{00000000-0005-0000-0000-000094080000}"/>
    <cellStyle name="Normal 8 2 3 2" xfId="3670" xr:uid="{E7DB485D-60BC-40ED-AFA6-9EC74DE9C37F}"/>
    <cellStyle name="Normal 8 2 3 2 2" xfId="3940" xr:uid="{69FBBA7E-9EF6-4297-B2D4-F3019F43DBAC}"/>
    <cellStyle name="Normal 8 2 3 3" xfId="3822" xr:uid="{ABA4F6A3-CA8E-4933-89CB-860D8236D523}"/>
    <cellStyle name="Normal 8 2 4" xfId="2160" xr:uid="{00000000-0005-0000-0000-000095080000}"/>
    <cellStyle name="Normal 8 2 4 2" xfId="3671" xr:uid="{0E78F579-5F0D-43D2-852B-69BF4EA6A98F}"/>
    <cellStyle name="Normal 8 2 4 2 2" xfId="3941" xr:uid="{86D0D673-72A9-43A2-91D8-E9C8F28DB828}"/>
    <cellStyle name="Normal 8 2 4 3" xfId="3823" xr:uid="{56F787B7-B406-492E-BA91-EEFA7698A56B}"/>
    <cellStyle name="Normal 8 2 5" xfId="2161" xr:uid="{00000000-0005-0000-0000-000096080000}"/>
    <cellStyle name="Normal 8 2 5 2" xfId="3672" xr:uid="{0349E996-37FE-4D97-97BE-7B599E15CEC5}"/>
    <cellStyle name="Normal 8 2 5 2 2" xfId="3942" xr:uid="{460B5332-7357-4C9D-B02C-286278DDA465}"/>
    <cellStyle name="Normal 8 2 5 3" xfId="3824" xr:uid="{1A506BFC-1185-4E32-BF6A-FCFE91E05DD0}"/>
    <cellStyle name="Normal 8 2 6" xfId="2162" xr:uid="{00000000-0005-0000-0000-000097080000}"/>
    <cellStyle name="Normal 8 2 6 2" xfId="3673" xr:uid="{6AD25F1C-62A5-41A1-96F0-CBB21A1B073F}"/>
    <cellStyle name="Normal 8 2 6 2 2" xfId="3943" xr:uid="{6B7EDAB8-1D2D-4E0D-84E7-9B9BF0BCBCF3}"/>
    <cellStyle name="Normal 8 2 6 3" xfId="3825" xr:uid="{FF9558A1-4B4D-4A6A-898C-43FB6B3F38F2}"/>
    <cellStyle name="Normal 8 2 7" xfId="2163" xr:uid="{00000000-0005-0000-0000-000098080000}"/>
    <cellStyle name="Normal 8 2 7 2" xfId="3674" xr:uid="{EF988F54-BFB6-45D3-94B1-B21F1D9B770F}"/>
    <cellStyle name="Normal 8 2 7 2 2" xfId="3944" xr:uid="{35C67EAF-2322-4F7B-803A-B761E4A708AD}"/>
    <cellStyle name="Normal 8 2 7 3" xfId="3826" xr:uid="{B7F1DB4A-3C04-4A38-866B-1EB7E35156EE}"/>
    <cellStyle name="Normal 8 2 8" xfId="2164" xr:uid="{00000000-0005-0000-0000-000099080000}"/>
    <cellStyle name="Normal 8 2 8 2" xfId="3675" xr:uid="{A2534154-4E37-405D-9FEC-03D678C247F6}"/>
    <cellStyle name="Normal 8 2 8 2 2" xfId="3945" xr:uid="{F99FFDBB-EE0E-41C1-93BF-C70722FC0B5F}"/>
    <cellStyle name="Normal 8 2 8 3" xfId="3827" xr:uid="{71C24052-FC8E-4C88-B602-EC886AC32E81}"/>
    <cellStyle name="Normal 8 3" xfId="2165" xr:uid="{00000000-0005-0000-0000-00009A080000}"/>
    <cellStyle name="Normal 8 3 4" xfId="3135" xr:uid="{77997884-66DF-474E-86CF-26864D88BF6E}"/>
    <cellStyle name="Normal 8 4" xfId="2166" xr:uid="{00000000-0005-0000-0000-00009B080000}"/>
    <cellStyle name="Normal 8 5" xfId="2167" xr:uid="{00000000-0005-0000-0000-00009C080000}"/>
    <cellStyle name="Normal 8 6" xfId="2168" xr:uid="{00000000-0005-0000-0000-00009D080000}"/>
    <cellStyle name="Normal 8 7" xfId="2169" xr:uid="{00000000-0005-0000-0000-00009E080000}"/>
    <cellStyle name="Normal 8 7 10" xfId="2170" xr:uid="{00000000-0005-0000-0000-00009F080000}"/>
    <cellStyle name="Normal 8 7 11" xfId="2171" xr:uid="{00000000-0005-0000-0000-0000A0080000}"/>
    <cellStyle name="Normal 8 7 12" xfId="2172" xr:uid="{00000000-0005-0000-0000-0000A1080000}"/>
    <cellStyle name="Normal 8 7 13" xfId="2173" xr:uid="{00000000-0005-0000-0000-0000A2080000}"/>
    <cellStyle name="Normal 8 7 14" xfId="2174" xr:uid="{00000000-0005-0000-0000-0000A3080000}"/>
    <cellStyle name="Normal 8 7 14 2" xfId="2175" xr:uid="{00000000-0005-0000-0000-0000A4080000}"/>
    <cellStyle name="Normal 8 7 15" xfId="2176" xr:uid="{00000000-0005-0000-0000-0000A5080000}"/>
    <cellStyle name="Normal 8 7 15 2" xfId="2177" xr:uid="{00000000-0005-0000-0000-0000A6080000}"/>
    <cellStyle name="Normal 8 7 16" xfId="2178" xr:uid="{00000000-0005-0000-0000-0000A7080000}"/>
    <cellStyle name="Normal 8 7 16 2" xfId="2179" xr:uid="{00000000-0005-0000-0000-0000A8080000}"/>
    <cellStyle name="Normal 8 7 17" xfId="2180" xr:uid="{00000000-0005-0000-0000-0000A9080000}"/>
    <cellStyle name="Normal 8 7 17 2" xfId="2181" xr:uid="{00000000-0005-0000-0000-0000AA080000}"/>
    <cellStyle name="Normal 8 7 18" xfId="2182" xr:uid="{00000000-0005-0000-0000-0000AB080000}"/>
    <cellStyle name="Normal 8 7 18 2" xfId="2183" xr:uid="{00000000-0005-0000-0000-0000AC080000}"/>
    <cellStyle name="Normal 8 7 19" xfId="2184" xr:uid="{00000000-0005-0000-0000-0000AD080000}"/>
    <cellStyle name="Normal 8 7 19 2" xfId="2185" xr:uid="{00000000-0005-0000-0000-0000AE080000}"/>
    <cellStyle name="Normal 8 7 2" xfId="2186" xr:uid="{00000000-0005-0000-0000-0000AF080000}"/>
    <cellStyle name="Normal 8 7 2 2" xfId="2187" xr:uid="{00000000-0005-0000-0000-0000B0080000}"/>
    <cellStyle name="Normal 8 7 2 3" xfId="2188" xr:uid="{00000000-0005-0000-0000-0000B1080000}"/>
    <cellStyle name="Normal 8 7 2 4" xfId="2189" xr:uid="{00000000-0005-0000-0000-0000B2080000}"/>
    <cellStyle name="Normal 8 7 2 5" xfId="2190" xr:uid="{00000000-0005-0000-0000-0000B3080000}"/>
    <cellStyle name="Normal 8 7 2 6" xfId="2191" xr:uid="{00000000-0005-0000-0000-0000B4080000}"/>
    <cellStyle name="Normal 8 7 2 7" xfId="2192" xr:uid="{00000000-0005-0000-0000-0000B5080000}"/>
    <cellStyle name="Normal 8 7 2 8" xfId="2193" xr:uid="{00000000-0005-0000-0000-0000B6080000}"/>
    <cellStyle name="Normal 8 7 2 9" xfId="2194" xr:uid="{00000000-0005-0000-0000-0000B7080000}"/>
    <cellStyle name="Normal 8 7 3" xfId="2195" xr:uid="{00000000-0005-0000-0000-0000B8080000}"/>
    <cellStyle name="Normal 8 7 4" xfId="2196" xr:uid="{00000000-0005-0000-0000-0000B9080000}"/>
    <cellStyle name="Normal 8 7 5" xfId="2197" xr:uid="{00000000-0005-0000-0000-0000BA080000}"/>
    <cellStyle name="Normal 8 7 6" xfId="2198" xr:uid="{00000000-0005-0000-0000-0000BB080000}"/>
    <cellStyle name="Normal 8 7 7" xfId="2199" xr:uid="{00000000-0005-0000-0000-0000BC080000}"/>
    <cellStyle name="Normal 8 7 8" xfId="2200" xr:uid="{00000000-0005-0000-0000-0000BD080000}"/>
    <cellStyle name="Normal 8 7 9" xfId="2201" xr:uid="{00000000-0005-0000-0000-0000BE080000}"/>
    <cellStyle name="Normal 8 9" xfId="3023" xr:uid="{00000000-0005-0000-0000-0000BF080000}"/>
    <cellStyle name="Normal 8_edit-II5.1Top Bs PL 31.03.11" xfId="2202" xr:uid="{00000000-0005-0000-0000-0000C0080000}"/>
    <cellStyle name="Normal 9" xfId="2203" xr:uid="{00000000-0005-0000-0000-0000C1080000}"/>
    <cellStyle name="Normal 9 10" xfId="2204" xr:uid="{00000000-0005-0000-0000-0000C2080000}"/>
    <cellStyle name="Normal 9 11" xfId="3676" xr:uid="{F0AC4252-4795-4920-8773-3315292ECD47}"/>
    <cellStyle name="Normal 9 11 2" xfId="3946" xr:uid="{2EC289BF-FE60-4307-BF51-B1EC2B040211}"/>
    <cellStyle name="Normal 9 12" xfId="3828" xr:uid="{0B972342-563D-4987-B0CC-4FBEFEB5739B}"/>
    <cellStyle name="Normal 9 2" xfId="2205" xr:uid="{00000000-0005-0000-0000-0000C3080000}"/>
    <cellStyle name="Normal 9 2 12" xfId="3123" xr:uid="{083974CF-1ED9-476B-970E-E5DE8B08AE8D}"/>
    <cellStyle name="Normal 9 2 2" xfId="2206" xr:uid="{00000000-0005-0000-0000-0000C4080000}"/>
    <cellStyle name="Normal 9 2 2 2" xfId="2207" xr:uid="{00000000-0005-0000-0000-0000C5080000}"/>
    <cellStyle name="Normal 9 2 2 2 2" xfId="2208" xr:uid="{00000000-0005-0000-0000-0000C6080000}"/>
    <cellStyle name="Normal 9 2 2 2 2 2" xfId="3678" xr:uid="{BE5E6D51-B011-4B5C-9702-41D6F1D45232}"/>
    <cellStyle name="Normal 9 2 2 2 2 2 2" xfId="3948" xr:uid="{507F62B2-CD36-432B-9A90-BD151A716ADC}"/>
    <cellStyle name="Normal 9 2 2 2 2 3" xfId="3830" xr:uid="{CC7601C7-9F60-4F0C-BA4F-FA086DE8AE24}"/>
    <cellStyle name="Normal 9 2 2 2 3" xfId="2209" xr:uid="{00000000-0005-0000-0000-0000C7080000}"/>
    <cellStyle name="Normal 9 2 2 2 3 2" xfId="3679" xr:uid="{7F6DB680-F84C-4391-A240-1C7CF7D58C31}"/>
    <cellStyle name="Normal 9 2 2 2 3 2 2" xfId="3949" xr:uid="{4612EBA2-0D2B-46B7-8018-E9A91B347264}"/>
    <cellStyle name="Normal 9 2 2 2 3 3" xfId="3831" xr:uid="{90456781-60ED-4AF7-BE44-63033EE696C4}"/>
    <cellStyle name="Normal 9 2 2 2 4" xfId="2210" xr:uid="{00000000-0005-0000-0000-0000C8080000}"/>
    <cellStyle name="Normal 9 2 2 2 4 2" xfId="3680" xr:uid="{B2EFA993-F353-4B9B-AC8F-C25B530AF53E}"/>
    <cellStyle name="Normal 9 2 2 2 4 2 2" xfId="3950" xr:uid="{B9789EFD-04D1-4B96-AB5E-BAC5BEA59F4C}"/>
    <cellStyle name="Normal 9 2 2 2 4 3" xfId="3832" xr:uid="{A3F7AFD9-0CA0-4C83-8345-34BBB8565BCA}"/>
    <cellStyle name="Normal 9 2 2 3" xfId="2211" xr:uid="{00000000-0005-0000-0000-0000C9080000}"/>
    <cellStyle name="Normal 9 2 2 4" xfId="2212" xr:uid="{00000000-0005-0000-0000-0000CA080000}"/>
    <cellStyle name="Normal 9 2 2 5" xfId="3677" xr:uid="{E2547EBD-EB3B-4622-9B83-77BC67BF0464}"/>
    <cellStyle name="Normal 9 2 2 5 2" xfId="3947" xr:uid="{0120056D-0052-4757-A75B-0C21803C4DD2}"/>
    <cellStyle name="Normal 9 2 2 6" xfId="3829" xr:uid="{A8F73E61-6AD3-403C-8003-7790828932D2}"/>
    <cellStyle name="Normal 9 2 3" xfId="2213" xr:uid="{00000000-0005-0000-0000-0000CB080000}"/>
    <cellStyle name="Normal 9 2 3 2" xfId="3681" xr:uid="{6EE6357F-6B99-4B1C-8756-1E43105A5E11}"/>
    <cellStyle name="Normal 9 2 3 2 2" xfId="3951" xr:uid="{768A68D4-4C3F-4C64-A7EC-40EFA510AFC6}"/>
    <cellStyle name="Normal 9 2 3 3" xfId="3833" xr:uid="{8B02286B-81E9-4FAD-A66B-882B949B8489}"/>
    <cellStyle name="Normal 9 2 4" xfId="2214" xr:uid="{00000000-0005-0000-0000-0000CC080000}"/>
    <cellStyle name="Normal 9 2 4 2" xfId="3682" xr:uid="{EC74C741-D94E-4467-BC30-A771385A5EF2}"/>
    <cellStyle name="Normal 9 2 4 2 2" xfId="3952" xr:uid="{E538FAB1-6F7D-4184-8D08-7BD47AB59942}"/>
    <cellStyle name="Normal 9 2 4 3" xfId="3834" xr:uid="{DCD76CBA-7FF5-4ED2-955E-7F5DE942B6F0}"/>
    <cellStyle name="Normal 9 2 5" xfId="2215" xr:uid="{00000000-0005-0000-0000-0000CD080000}"/>
    <cellStyle name="Normal 9 2 5 2" xfId="3683" xr:uid="{484C18F0-EFA6-4BE5-B2D9-0FD368EA4F87}"/>
    <cellStyle name="Normal 9 2 5 2 2" xfId="3953" xr:uid="{D4C9843C-069C-4093-9DE7-8C6F784C851C}"/>
    <cellStyle name="Normal 9 2 5 3" xfId="3835" xr:uid="{F4D35F41-1E64-4B94-AB8A-4EB64A5AB38F}"/>
    <cellStyle name="Normal 9 2 6" xfId="2216" xr:uid="{00000000-0005-0000-0000-0000CE080000}"/>
    <cellStyle name="Normal 9 2 6 2" xfId="3684" xr:uid="{93880A37-01F2-432D-A228-4CB80116B48F}"/>
    <cellStyle name="Normal 9 2 6 2 2" xfId="3954" xr:uid="{630B3177-4EAA-4D6A-9B73-160420D34CF4}"/>
    <cellStyle name="Normal 9 2 6 3" xfId="3836" xr:uid="{1B9B815D-C414-4349-A34D-00DB5E1E183B}"/>
    <cellStyle name="Normal 9 2 7" xfId="2217" xr:uid="{00000000-0005-0000-0000-0000CF080000}"/>
    <cellStyle name="Normal 9 2 7 2" xfId="3685" xr:uid="{9079DD3F-49E9-4E38-947E-E7AB8815002A}"/>
    <cellStyle name="Normal 9 2 7 2 2" xfId="3955" xr:uid="{2D55FFFD-64CD-4F48-A0D1-8169431942C7}"/>
    <cellStyle name="Normal 9 2 7 3" xfId="3837" xr:uid="{72F57F56-8406-445F-B944-592502EEBAFA}"/>
    <cellStyle name="Normal 9 2 8" xfId="2218" xr:uid="{00000000-0005-0000-0000-0000D0080000}"/>
    <cellStyle name="Normal 9 2 8 2" xfId="3686" xr:uid="{7C58321C-F16D-4C94-8A0D-CD00B0F49598}"/>
    <cellStyle name="Normal 9 2 8 2 2" xfId="3956" xr:uid="{B6C1740A-9ED6-4B91-8B63-152E6440CE31}"/>
    <cellStyle name="Normal 9 2 8 3" xfId="3838" xr:uid="{F7078A96-07C3-4CF6-8CD8-B240AEF0A2F8}"/>
    <cellStyle name="Normal 9 3" xfId="2219" xr:uid="{00000000-0005-0000-0000-0000D1080000}"/>
    <cellStyle name="Normal 9 3 2" xfId="2220" xr:uid="{00000000-0005-0000-0000-0000D2080000}"/>
    <cellStyle name="Normal 9 4" xfId="2221" xr:uid="{00000000-0005-0000-0000-0000D3080000}"/>
    <cellStyle name="Normal 9 4 2" xfId="2222" xr:uid="{00000000-0005-0000-0000-0000D4080000}"/>
    <cellStyle name="Normal 9 5" xfId="2223" xr:uid="{00000000-0005-0000-0000-0000D5080000}"/>
    <cellStyle name="Normal 9 5 2" xfId="2224" xr:uid="{00000000-0005-0000-0000-0000D6080000}"/>
    <cellStyle name="Normal 9 6" xfId="2225" xr:uid="{00000000-0005-0000-0000-0000D7080000}"/>
    <cellStyle name="Normal 9 7" xfId="2226" xr:uid="{00000000-0005-0000-0000-0000D8080000}"/>
    <cellStyle name="Normal 9 8" xfId="2227" xr:uid="{00000000-0005-0000-0000-0000D9080000}"/>
    <cellStyle name="Normal 9 9" xfId="2228" xr:uid="{00000000-0005-0000-0000-0000DA080000}"/>
    <cellStyle name="Normal 9_II5.1-5.4Top(a-x)II6FS  เก๋ แก้ X2" xfId="2229" xr:uid="{00000000-0005-0000-0000-0000DB080000}"/>
    <cellStyle name="Normal 98" xfId="3033" xr:uid="{00000000-0005-0000-0000-0000DC080000}"/>
    <cellStyle name="Normal 98 2" xfId="3709" xr:uid="{B3983A51-9353-4E4A-9BC0-13E8645FD3D7}"/>
    <cellStyle name="Normal 98 2 2" xfId="3957" xr:uid="{BAF7958F-5015-40D1-90A3-D3FD3D2D5CAE}"/>
    <cellStyle name="Normal 98 3" xfId="3841" xr:uid="{FA9D008A-B924-4899-BC31-94BFE0C801FC}"/>
    <cellStyle name="Normal_a012-4(48)-27.5.49 2" xfId="3031" xr:uid="{00000000-0005-0000-0000-0000DD080000}"/>
    <cellStyle name="Normal_afet001 - 30 มิ.ย. 49 2" xfId="2230" xr:uid="{00000000-0005-0000-0000-0000DF080000}"/>
    <cellStyle name="Normal_afet001 - 30 มิ.ย. 49 4" xfId="2231" xr:uid="{00000000-0005-0000-0000-0000E0080000}"/>
    <cellStyle name="Normal_afet003 - 30 มิ.ย. 49" xfId="2232" xr:uid="{00000000-0005-0000-0000-0000E1080000}"/>
    <cellStyle name="Normal_afet003 - 30 มิ.ย. 49 2" xfId="2233" xr:uid="{00000000-0005-0000-0000-0000E2080000}"/>
    <cellStyle name="Normal_Note 1" xfId="3157" xr:uid="{6A75FD73-9495-4C8B-9FFA-F2B9CF7E5BAF}"/>
    <cellStyle name="Normal_Note ข้อมูลทางการเงินจำแนกฯ" xfId="3078" xr:uid="{9BF7C73D-BDBD-4B70-9C18-CF200675D0D0}"/>
    <cellStyle name="Normal_งบ AFC 30 ก.ย. 51" xfId="2234" xr:uid="{00000000-0005-0000-0000-0000E6080000}"/>
    <cellStyle name="Normal_งบ BRP 30 มิ.ย. 51" xfId="2235" xr:uid="{00000000-0005-0000-0000-0000E7080000}"/>
    <cellStyle name="Normal_งบ BRP 30 มิ.ย. 51 2" xfId="2236" xr:uid="{00000000-0005-0000-0000-0000E8080000}"/>
    <cellStyle name="Normal_งบ BRP 30 มิ.ย. 51 2 2" xfId="3034" xr:uid="{00000000-0005-0000-0000-0000E9080000}"/>
    <cellStyle name="Normal_งบ BRP 30 มิ.ย. 51 2 3" xfId="3027" xr:uid="{00000000-0005-0000-0000-0000EA080000}"/>
    <cellStyle name="Normal_งบ BRP 30 มิ.ย. 51 3" xfId="3049" xr:uid="{F1A338C2-CAEF-43FA-9596-72AA9F32A855}"/>
    <cellStyle name="Normal_งบ MCS 31 ธ.ค. 49" xfId="2237" xr:uid="{00000000-0005-0000-0000-0000ED080000}"/>
    <cellStyle name="Normal_งบ MCS 31 ธ.ค. 49 2" xfId="2238" xr:uid="{00000000-0005-0000-0000-0000EE080000}"/>
    <cellStyle name="Normal_งบ เอเชี่ยน 31 มี.ค. 51" xfId="3007" xr:uid="{00000000-0005-0000-0000-0000EF080000}"/>
    <cellStyle name="Normal_งบ-MCS (31 มี.ค. 49)" xfId="2239" xr:uid="{00000000-0005-0000-0000-0000F0080000}"/>
    <cellStyle name="Normal_งบ-MCS (31 มี.ค. 49) 3" xfId="2240" xr:uid="{00000000-0005-0000-0000-0000F1080000}"/>
    <cellStyle name="Normal_งบการเงิน_DEM-I_Q4'52_1 2" xfId="2241" xr:uid="{00000000-0005-0000-0000-0000F3080000}"/>
    <cellStyle name="Normale_9639A02C" xfId="2242" xr:uid="{00000000-0005-0000-0000-0000F4080000}"/>
    <cellStyle name="Note 2" xfId="2243" xr:uid="{00000000-0005-0000-0000-0000F5080000}"/>
    <cellStyle name="Note 2 2" xfId="2244" xr:uid="{00000000-0005-0000-0000-0000F6080000}"/>
    <cellStyle name="Note 2 3" xfId="3687" xr:uid="{8F89F793-C5AC-4156-8071-CA7A528F9607}"/>
    <cellStyle name="Output 2" xfId="2245" xr:uid="{00000000-0005-0000-0000-0000F7080000}"/>
    <cellStyle name="Output 2 2" xfId="2246" xr:uid="{00000000-0005-0000-0000-0000F8080000}"/>
    <cellStyle name="Percent" xfId="3008" builtinId="5"/>
    <cellStyle name="Percent [2]" xfId="2247" xr:uid="{00000000-0005-0000-0000-0000FA080000}"/>
    <cellStyle name="Percent [2] 2" xfId="2248" xr:uid="{00000000-0005-0000-0000-0000FB080000}"/>
    <cellStyle name="Percent 10" xfId="3085" xr:uid="{B39C7D82-9DAC-41AF-8AA4-E5848C77674B}"/>
    <cellStyle name="Percent 10 2" xfId="3119" xr:uid="{8CC331FC-6632-44C8-9AFF-1EB9B63E822F}"/>
    <cellStyle name="Percent 10 3" xfId="3167" xr:uid="{026859C0-41E4-4C2E-BDB8-75AF2404097B}"/>
    <cellStyle name="Percent 10 3 2" xfId="3756" xr:uid="{5F04D136-541B-4F69-8D6C-8AE9DF7DC001}"/>
    <cellStyle name="Percent 10 4" xfId="3735" xr:uid="{1EC80408-AE75-40F0-A509-849476ECC139}"/>
    <cellStyle name="Percent 11" xfId="3097" xr:uid="{292085D2-F3AA-4B04-AC59-4707EFBA84A4}"/>
    <cellStyle name="Percent 11 2" xfId="3743" xr:uid="{ECBB073A-9379-45B1-882D-18465E5B4009}"/>
    <cellStyle name="Percent 11 2 2" xfId="3970" xr:uid="{B489A623-E58A-492A-B896-64BC440A147A}"/>
    <cellStyle name="Percent 11 3" xfId="3858" xr:uid="{1D92E152-5003-4FA6-88C6-52609D3576D6}"/>
    <cellStyle name="Percent 2" xfId="2249" xr:uid="{00000000-0005-0000-0000-0000FC080000}"/>
    <cellStyle name="Percent 2 10" xfId="2250" xr:uid="{00000000-0005-0000-0000-0000FD080000}"/>
    <cellStyle name="Percent 2 11" xfId="2251" xr:uid="{00000000-0005-0000-0000-0000FE080000}"/>
    <cellStyle name="Percent 2 12" xfId="2252" xr:uid="{00000000-0005-0000-0000-0000FF080000}"/>
    <cellStyle name="Percent 2 13" xfId="2253" xr:uid="{00000000-0005-0000-0000-000000090000}"/>
    <cellStyle name="Percent 2 14" xfId="2254" xr:uid="{00000000-0005-0000-0000-000001090000}"/>
    <cellStyle name="Percent 2 2" xfId="2255" xr:uid="{00000000-0005-0000-0000-000002090000}"/>
    <cellStyle name="Percent 2 3" xfId="2256" xr:uid="{00000000-0005-0000-0000-000003090000}"/>
    <cellStyle name="Percent 2 4" xfId="2257" xr:uid="{00000000-0005-0000-0000-000004090000}"/>
    <cellStyle name="Percent 2 5" xfId="2258" xr:uid="{00000000-0005-0000-0000-000005090000}"/>
    <cellStyle name="Percent 2 6" xfId="2259" xr:uid="{00000000-0005-0000-0000-000006090000}"/>
    <cellStyle name="Percent 2 7" xfId="2260" xr:uid="{00000000-0005-0000-0000-000007090000}"/>
    <cellStyle name="Percent 2 8" xfId="2261" xr:uid="{00000000-0005-0000-0000-000008090000}"/>
    <cellStyle name="Percent 2 9" xfId="2262" xr:uid="{00000000-0005-0000-0000-000009090000}"/>
    <cellStyle name="Percent 25" xfId="3155" xr:uid="{67018C17-5B02-4A42-8134-ED15F2EFB8F0}"/>
    <cellStyle name="Percent 25 2" xfId="3868" xr:uid="{F3C01B80-1D2D-4D9A-8D20-B7B9FDB227E7}"/>
    <cellStyle name="Percent 3" xfId="2263" xr:uid="{00000000-0005-0000-0000-00000A090000}"/>
    <cellStyle name="Percent 3 2" xfId="2264" xr:uid="{00000000-0005-0000-0000-00000B090000}"/>
    <cellStyle name="Percent 3 2 2" xfId="2265" xr:uid="{00000000-0005-0000-0000-00000C090000}"/>
    <cellStyle name="Percent 3 3" xfId="2266" xr:uid="{00000000-0005-0000-0000-00000D090000}"/>
    <cellStyle name="Percent 3 4" xfId="2267" xr:uid="{00000000-0005-0000-0000-00000E090000}"/>
    <cellStyle name="Percent 4" xfId="2268" xr:uid="{00000000-0005-0000-0000-00000F090000}"/>
    <cellStyle name="Percent 5" xfId="2269" xr:uid="{00000000-0005-0000-0000-000010090000}"/>
    <cellStyle name="Percent 6" xfId="2270" xr:uid="{00000000-0005-0000-0000-000011090000}"/>
    <cellStyle name="Percent 7" xfId="3037" xr:uid="{00000000-0005-0000-0000-000012090000}"/>
    <cellStyle name="Percent 7 2" xfId="3712" xr:uid="{9B25C733-13C5-49D5-A1CB-4DBFBC57F417}"/>
    <cellStyle name="Percent 7 2 2" xfId="3959" xr:uid="{5102E7FA-1A5D-44C6-A4AD-C19E50AFF876}"/>
    <cellStyle name="Percent 7 3" xfId="3843" xr:uid="{9925CC90-F520-44C4-A6A3-C5D8BA942FCA}"/>
    <cellStyle name="Percent 7 4" xfId="3066" xr:uid="{6435470C-E000-41A0-BF97-1E5454FA2ED8}"/>
    <cellStyle name="Percent 7 4 2" xfId="3731" xr:uid="{8DA3F9B0-1CC9-4491-A275-78AA5D460534}"/>
    <cellStyle name="Percent 7 4 2 2" xfId="3967" xr:uid="{6A678C56-FBEB-4835-859E-3A3E02F21F31}"/>
    <cellStyle name="Percent 7 4 3" xfId="3851" xr:uid="{4F146A8B-591C-47AA-87B3-7345A915EDCD}"/>
    <cellStyle name="Percent 8" xfId="3057" xr:uid="{3BD3548B-6C83-47DA-BC29-EE448DB95C90}"/>
    <cellStyle name="Percent 8 2" xfId="3726" xr:uid="{42172681-6F85-407A-A329-F7DD848C8464}"/>
    <cellStyle name="Percent 8 2 2" xfId="3964" xr:uid="{06488458-A223-4FA2-B78F-63BCD9E8D289}"/>
    <cellStyle name="Percent 8 3" xfId="3848" xr:uid="{8CA80430-70A5-4184-A837-050BB9817961}"/>
    <cellStyle name="Percent 9" xfId="3068" xr:uid="{D365A32B-5AC4-44AE-9E5F-1D88D0E66A63}"/>
    <cellStyle name="Quantity" xfId="2271" xr:uid="{00000000-0005-0000-0000-000013090000}"/>
    <cellStyle name="Quantity 2" xfId="2272" xr:uid="{00000000-0005-0000-0000-000014090000}"/>
    <cellStyle name="Rittichai" xfId="2273" xr:uid="{00000000-0005-0000-0000-000015090000}"/>
    <cellStyle name="Rittichai 2" xfId="2274" xr:uid="{00000000-0005-0000-0000-000016090000}"/>
    <cellStyle name="Rittichai 3" xfId="2275" xr:uid="{00000000-0005-0000-0000-000017090000}"/>
    <cellStyle name="Rittichai 4" xfId="2276" xr:uid="{00000000-0005-0000-0000-000018090000}"/>
    <cellStyle name="Rittichai 5" xfId="2277" xr:uid="{00000000-0005-0000-0000-000019090000}"/>
    <cellStyle name="Rittichai 6" xfId="2278" xr:uid="{00000000-0005-0000-0000-00001A090000}"/>
    <cellStyle name="Rittichai 7" xfId="2279" xr:uid="{00000000-0005-0000-0000-00001B090000}"/>
    <cellStyle name="Rittichai 8" xfId="2280" xr:uid="{00000000-0005-0000-0000-00001C090000}"/>
    <cellStyle name="rowStyleNumber" xfId="2281" xr:uid="{00000000-0005-0000-0000-00001D090000}"/>
    <cellStyle name="rowStyleStringLeft" xfId="2282" xr:uid="{00000000-0005-0000-0000-00001E090000}"/>
    <cellStyle name="Table" xfId="2283" xr:uid="{00000000-0005-0000-0000-00001F090000}"/>
    <cellStyle name="Table 2" xfId="2284" xr:uid="{00000000-0005-0000-0000-000020090000}"/>
    <cellStyle name="Table 3" xfId="2285" xr:uid="{00000000-0005-0000-0000-000021090000}"/>
    <cellStyle name="Table 4" xfId="2286" xr:uid="{00000000-0005-0000-0000-000022090000}"/>
    <cellStyle name="Table 5" xfId="2287" xr:uid="{00000000-0005-0000-0000-000023090000}"/>
    <cellStyle name="Table 6" xfId="2288" xr:uid="{00000000-0005-0000-0000-000024090000}"/>
    <cellStyle name="Table 7" xfId="2289" xr:uid="{00000000-0005-0000-0000-000025090000}"/>
    <cellStyle name="Table 8" xfId="2290" xr:uid="{00000000-0005-0000-0000-000026090000}"/>
    <cellStyle name="Times New Roman" xfId="2291" xr:uid="{00000000-0005-0000-0000-000027090000}"/>
    <cellStyle name="Title 2" xfId="2292" xr:uid="{00000000-0005-0000-0000-000028090000}"/>
    <cellStyle name="Title 2 2" xfId="2293" xr:uid="{00000000-0005-0000-0000-000029090000}"/>
    <cellStyle name="Total 2" xfId="2294" xr:uid="{00000000-0005-0000-0000-00002A090000}"/>
    <cellStyle name="Total 2 2" xfId="2295" xr:uid="{00000000-0005-0000-0000-00002B090000}"/>
    <cellStyle name="Total 2 2 2" xfId="3839" xr:uid="{6B4F80C5-763F-4DDA-987C-6BD744CCC2DD}"/>
    <cellStyle name="Total 3" xfId="2296" xr:uid="{00000000-0005-0000-0000-00002C090000}"/>
    <cellStyle name="Total 3 2" xfId="3840" xr:uid="{FA275A8E-0177-45E1-A0D6-359991CB210E}"/>
    <cellStyle name="Tusental_A-listan (fixad)" xfId="2297" xr:uid="{00000000-0005-0000-0000-00002D090000}"/>
    <cellStyle name="Valuta_NPV" xfId="2298" xr:uid="{00000000-0005-0000-0000-00002E090000}"/>
    <cellStyle name="Warning Text 2" xfId="2299" xr:uid="{00000000-0005-0000-0000-00002F090000}"/>
    <cellStyle name="Warning Text 2 2" xfId="2300" xr:uid="{00000000-0005-0000-0000-000030090000}"/>
    <cellStyle name="WHead - Style2" xfId="2301" xr:uid="{00000000-0005-0000-0000-000031090000}"/>
    <cellStyle name="การคำนวณ" xfId="2302" xr:uid="{00000000-0005-0000-0000-0000BF090000}"/>
    <cellStyle name="การคำนวณ 10" xfId="2303" xr:uid="{00000000-0005-0000-0000-0000C0090000}"/>
    <cellStyle name="การคำนวณ 11" xfId="2304" xr:uid="{00000000-0005-0000-0000-0000C1090000}"/>
    <cellStyle name="การคำนวณ 12" xfId="2305" xr:uid="{00000000-0005-0000-0000-0000C2090000}"/>
    <cellStyle name="การคำนวณ 13" xfId="2306" xr:uid="{00000000-0005-0000-0000-0000C3090000}"/>
    <cellStyle name="การคำนวณ 14" xfId="2307" xr:uid="{00000000-0005-0000-0000-0000C4090000}"/>
    <cellStyle name="การคำนวณ 15" xfId="2308" xr:uid="{00000000-0005-0000-0000-0000C5090000}"/>
    <cellStyle name="การคำนวณ 16" xfId="2309" xr:uid="{00000000-0005-0000-0000-0000C6090000}"/>
    <cellStyle name="การคำนวณ 17" xfId="2310" xr:uid="{00000000-0005-0000-0000-0000C7090000}"/>
    <cellStyle name="การคำนวณ 18" xfId="2311" xr:uid="{00000000-0005-0000-0000-0000C8090000}"/>
    <cellStyle name="การคำนวณ 19" xfId="2312" xr:uid="{00000000-0005-0000-0000-0000C9090000}"/>
    <cellStyle name="การคำนวณ 2" xfId="2313" xr:uid="{00000000-0005-0000-0000-0000CA090000}"/>
    <cellStyle name="การคำนวณ 2 2" xfId="2314" xr:uid="{00000000-0005-0000-0000-0000CB090000}"/>
    <cellStyle name="การคำนวณ 2 3" xfId="2315" xr:uid="{00000000-0005-0000-0000-0000CC090000}"/>
    <cellStyle name="การคำนวณ 2 4" xfId="2316" xr:uid="{00000000-0005-0000-0000-0000CD090000}"/>
    <cellStyle name="การคำนวณ 2 5" xfId="2317" xr:uid="{00000000-0005-0000-0000-0000CE090000}"/>
    <cellStyle name="การคำนวณ 2 6" xfId="2318" xr:uid="{00000000-0005-0000-0000-0000CF090000}"/>
    <cellStyle name="การคำนวณ 2 7" xfId="2319" xr:uid="{00000000-0005-0000-0000-0000D0090000}"/>
    <cellStyle name="การคำนวณ 2 8" xfId="2320" xr:uid="{00000000-0005-0000-0000-0000D1090000}"/>
    <cellStyle name="การคำนวณ 20" xfId="2321" xr:uid="{00000000-0005-0000-0000-0000D2090000}"/>
    <cellStyle name="การคำนวณ 3" xfId="2322" xr:uid="{00000000-0005-0000-0000-0000D3090000}"/>
    <cellStyle name="การคำนวณ 3 2" xfId="2323" xr:uid="{00000000-0005-0000-0000-0000D4090000}"/>
    <cellStyle name="การคำนวณ 4" xfId="2324" xr:uid="{00000000-0005-0000-0000-0000D5090000}"/>
    <cellStyle name="การคำนวณ 4 2" xfId="2325" xr:uid="{00000000-0005-0000-0000-0000D6090000}"/>
    <cellStyle name="การคำนวณ 5" xfId="2326" xr:uid="{00000000-0005-0000-0000-0000D7090000}"/>
    <cellStyle name="การคำนวณ 6" xfId="2327" xr:uid="{00000000-0005-0000-0000-0000D8090000}"/>
    <cellStyle name="การคำนวณ 7" xfId="2328" xr:uid="{00000000-0005-0000-0000-0000D9090000}"/>
    <cellStyle name="การคำนวณ 8" xfId="2329" xr:uid="{00000000-0005-0000-0000-0000DA090000}"/>
    <cellStyle name="การคำนวณ 9" xfId="2330" xr:uid="{00000000-0005-0000-0000-0000DB090000}"/>
    <cellStyle name="ข้อความเตือน" xfId="2331" xr:uid="{00000000-0005-0000-0000-0000DC090000}"/>
    <cellStyle name="ข้อความเตือน 10" xfId="2332" xr:uid="{00000000-0005-0000-0000-0000DD090000}"/>
    <cellStyle name="ข้อความเตือน 11" xfId="2333" xr:uid="{00000000-0005-0000-0000-0000DE090000}"/>
    <cellStyle name="ข้อความเตือน 12" xfId="2334" xr:uid="{00000000-0005-0000-0000-0000DF090000}"/>
    <cellStyle name="ข้อความเตือน 13" xfId="2335" xr:uid="{00000000-0005-0000-0000-0000E0090000}"/>
    <cellStyle name="ข้อความเตือน 14" xfId="2336" xr:uid="{00000000-0005-0000-0000-0000E1090000}"/>
    <cellStyle name="ข้อความเตือน 15" xfId="2337" xr:uid="{00000000-0005-0000-0000-0000E2090000}"/>
    <cellStyle name="ข้อความเตือน 16" xfId="2338" xr:uid="{00000000-0005-0000-0000-0000E3090000}"/>
    <cellStyle name="ข้อความเตือน 17" xfId="2339" xr:uid="{00000000-0005-0000-0000-0000E4090000}"/>
    <cellStyle name="ข้อความเตือน 18" xfId="2340" xr:uid="{00000000-0005-0000-0000-0000E5090000}"/>
    <cellStyle name="ข้อความเตือน 19" xfId="2341" xr:uid="{00000000-0005-0000-0000-0000E6090000}"/>
    <cellStyle name="ข้อความเตือน 2" xfId="2342" xr:uid="{00000000-0005-0000-0000-0000E7090000}"/>
    <cellStyle name="ข้อความเตือน 2 2" xfId="2343" xr:uid="{00000000-0005-0000-0000-0000E8090000}"/>
    <cellStyle name="ข้อความเตือน 2 3" xfId="2344" xr:uid="{00000000-0005-0000-0000-0000E9090000}"/>
    <cellStyle name="ข้อความเตือน 2 4" xfId="2345" xr:uid="{00000000-0005-0000-0000-0000EA090000}"/>
    <cellStyle name="ข้อความเตือน 2 5" xfId="2346" xr:uid="{00000000-0005-0000-0000-0000EB090000}"/>
    <cellStyle name="ข้อความเตือน 2 6" xfId="2347" xr:uid="{00000000-0005-0000-0000-0000EC090000}"/>
    <cellStyle name="ข้อความเตือน 2 7" xfId="2348" xr:uid="{00000000-0005-0000-0000-0000ED090000}"/>
    <cellStyle name="ข้อความเตือน 2 8" xfId="2349" xr:uid="{00000000-0005-0000-0000-0000EE090000}"/>
    <cellStyle name="ข้อความเตือน 3" xfId="2350" xr:uid="{00000000-0005-0000-0000-0000EF090000}"/>
    <cellStyle name="ข้อความเตือน 3 2" xfId="2351" xr:uid="{00000000-0005-0000-0000-0000F0090000}"/>
    <cellStyle name="ข้อความเตือน 4" xfId="2352" xr:uid="{00000000-0005-0000-0000-0000F1090000}"/>
    <cellStyle name="ข้อความเตือน 4 2" xfId="2353" xr:uid="{00000000-0005-0000-0000-0000F2090000}"/>
    <cellStyle name="ข้อความเตือน 5" xfId="2354" xr:uid="{00000000-0005-0000-0000-0000F3090000}"/>
    <cellStyle name="ข้อความเตือน 6" xfId="2355" xr:uid="{00000000-0005-0000-0000-0000F4090000}"/>
    <cellStyle name="ข้อความเตือน 7" xfId="2356" xr:uid="{00000000-0005-0000-0000-0000F5090000}"/>
    <cellStyle name="ข้อความเตือน 8" xfId="2357" xr:uid="{00000000-0005-0000-0000-0000F6090000}"/>
    <cellStyle name="ข้อความเตือน 9" xfId="2358" xr:uid="{00000000-0005-0000-0000-0000F7090000}"/>
    <cellStyle name="ข้อความอธิบาย" xfId="2359" xr:uid="{00000000-0005-0000-0000-0000F8090000}"/>
    <cellStyle name="ข้อความอธิบาย 10" xfId="2360" xr:uid="{00000000-0005-0000-0000-0000F9090000}"/>
    <cellStyle name="ข้อความอธิบาย 11" xfId="2361" xr:uid="{00000000-0005-0000-0000-0000FA090000}"/>
    <cellStyle name="ข้อความอธิบาย 12" xfId="2362" xr:uid="{00000000-0005-0000-0000-0000FB090000}"/>
    <cellStyle name="ข้อความอธิบาย 13" xfId="2363" xr:uid="{00000000-0005-0000-0000-0000FC090000}"/>
    <cellStyle name="ข้อความอธิบาย 14" xfId="2364" xr:uid="{00000000-0005-0000-0000-0000FD090000}"/>
    <cellStyle name="ข้อความอธิบาย 15" xfId="2365" xr:uid="{00000000-0005-0000-0000-0000FE090000}"/>
    <cellStyle name="ข้อความอธิบาย 16" xfId="2366" xr:uid="{00000000-0005-0000-0000-0000FF090000}"/>
    <cellStyle name="ข้อความอธิบาย 17" xfId="2367" xr:uid="{00000000-0005-0000-0000-0000000A0000}"/>
    <cellStyle name="ข้อความอธิบาย 18" xfId="2368" xr:uid="{00000000-0005-0000-0000-0000010A0000}"/>
    <cellStyle name="ข้อความอธิบาย 19" xfId="2369" xr:uid="{00000000-0005-0000-0000-0000020A0000}"/>
    <cellStyle name="ข้อความอธิบาย 2" xfId="2370" xr:uid="{00000000-0005-0000-0000-0000030A0000}"/>
    <cellStyle name="ข้อความอธิบาย 2 2" xfId="2371" xr:uid="{00000000-0005-0000-0000-0000040A0000}"/>
    <cellStyle name="ข้อความอธิบาย 2 3" xfId="2372" xr:uid="{00000000-0005-0000-0000-0000050A0000}"/>
    <cellStyle name="ข้อความอธิบาย 2 4" xfId="2373" xr:uid="{00000000-0005-0000-0000-0000060A0000}"/>
    <cellStyle name="ข้อความอธิบาย 2 5" xfId="2374" xr:uid="{00000000-0005-0000-0000-0000070A0000}"/>
    <cellStyle name="ข้อความอธิบาย 2 6" xfId="2375" xr:uid="{00000000-0005-0000-0000-0000080A0000}"/>
    <cellStyle name="ข้อความอธิบาย 2 7" xfId="2376" xr:uid="{00000000-0005-0000-0000-0000090A0000}"/>
    <cellStyle name="ข้อความอธิบาย 2 8" xfId="2377" xr:uid="{00000000-0005-0000-0000-00000A0A0000}"/>
    <cellStyle name="ข้อความอธิบาย 3" xfId="2378" xr:uid="{00000000-0005-0000-0000-00000B0A0000}"/>
    <cellStyle name="ข้อความอธิบาย 3 2" xfId="2379" xr:uid="{00000000-0005-0000-0000-00000C0A0000}"/>
    <cellStyle name="ข้อความอธิบาย 4" xfId="2380" xr:uid="{00000000-0005-0000-0000-00000D0A0000}"/>
    <cellStyle name="ข้อความอธิบาย 4 2" xfId="2381" xr:uid="{00000000-0005-0000-0000-00000E0A0000}"/>
    <cellStyle name="ข้อความอธิบาย 5" xfId="2382" xr:uid="{00000000-0005-0000-0000-00000F0A0000}"/>
    <cellStyle name="ข้อความอธิบาย 6" xfId="2383" xr:uid="{00000000-0005-0000-0000-0000100A0000}"/>
    <cellStyle name="ข้อความอธิบาย 7" xfId="2384" xr:uid="{00000000-0005-0000-0000-0000110A0000}"/>
    <cellStyle name="ข้อความอธิบาย 8" xfId="2385" xr:uid="{00000000-0005-0000-0000-0000120A0000}"/>
    <cellStyle name="ข้อความอธิบาย 9" xfId="2386" xr:uid="{00000000-0005-0000-0000-0000130A0000}"/>
    <cellStyle name="เครื่องหมายจุลภาค [0]_Book1" xfId="2387" xr:uid="{00000000-0005-0000-0000-000032090000}"/>
    <cellStyle name="เครื่องหมายจุลภาค 2" xfId="2388" xr:uid="{00000000-0005-0000-0000-000033090000}"/>
    <cellStyle name="เครื่องหมายจุลภาค 2 14" xfId="3134" xr:uid="{BB010794-0688-4DB8-88E7-3AA3B2A03730}"/>
    <cellStyle name="เครื่องหมายจุลภาค 2 2" xfId="2389" xr:uid="{00000000-0005-0000-0000-000034090000}"/>
    <cellStyle name="เครื่องหมายจุลภาค 2 3" xfId="3688" xr:uid="{6DC54EE2-80A8-4772-BF4D-DEB7221BE537}"/>
    <cellStyle name="เครื่องหมายจุลภาค 2_ING TBF LEAD 08" xfId="2390" xr:uid="{00000000-0005-0000-0000-000035090000}"/>
    <cellStyle name="เครื่องหมายจุลภาค 3" xfId="2391" xr:uid="{00000000-0005-0000-0000-000036090000}"/>
    <cellStyle name="เครื่องหมายจุลภาค 3 2" xfId="2392" xr:uid="{00000000-0005-0000-0000-000037090000}"/>
    <cellStyle name="เครื่องหมายจุลภาค 3 2 2" xfId="3690" xr:uid="{B26881C1-7062-466D-B8EC-7C6836F84F54}"/>
    <cellStyle name="เครื่องหมายจุลภาค 3 3" xfId="3689" xr:uid="{69CAB123-A4FD-42BF-96B4-278F052B51E7}"/>
    <cellStyle name="เครื่องหมายจุลภาค 3_ING TBF LEAD 08" xfId="2393" xr:uid="{00000000-0005-0000-0000-000038090000}"/>
    <cellStyle name="เครื่องหมายจุลภาค 4" xfId="2394" xr:uid="{00000000-0005-0000-0000-000039090000}"/>
    <cellStyle name="เครื่องหมายจุลภาค 4 2" xfId="3691" xr:uid="{8BD12B63-C98D-48C1-8BA9-1261930E11CE}"/>
    <cellStyle name="เครื่องหมายจุลภาค 5" xfId="2395" xr:uid="{00000000-0005-0000-0000-00003A090000}"/>
    <cellStyle name="เครื่องหมายจุลภาค 5 2" xfId="2396" xr:uid="{00000000-0005-0000-0000-00003B090000}"/>
    <cellStyle name="เครื่องหมายจุลภาค 5 2 2" xfId="3693" xr:uid="{A2B68B93-490B-40F3-B383-5BDD540DF83D}"/>
    <cellStyle name="เครื่องหมายจุลภาค 5 3" xfId="3692" xr:uid="{1039B26F-2964-4A8F-8002-6D8C844A870E}"/>
    <cellStyle name="เครื่องหมายจุลภาค 5_SAN LEAD-08.." xfId="2397" xr:uid="{00000000-0005-0000-0000-00003C090000}"/>
    <cellStyle name="เครื่องหมายจุลภาค 6" xfId="2398" xr:uid="{00000000-0005-0000-0000-00003D090000}"/>
    <cellStyle name="เครื่องหมายจุลภาค 6 2" xfId="3694" xr:uid="{00B2BE80-16DD-4CB4-927E-FAA931FF0BE5}"/>
    <cellStyle name="เครื่องหมายจุลภาค 7" xfId="2399" xr:uid="{00000000-0005-0000-0000-00003E090000}"/>
    <cellStyle name="เครื่องหมายจุลภาค 7 2" xfId="2400" xr:uid="{00000000-0005-0000-0000-00003F090000}"/>
    <cellStyle name="เครื่องหมายจุลภาค 7 2 2" xfId="3696" xr:uid="{C6FC912C-25B3-40B2-B1CE-222BC10B1E5C}"/>
    <cellStyle name="เครื่องหมายจุลภาค 7 3" xfId="3695" xr:uid="{194A6195-63BC-408C-AE9B-3185980AEC29}"/>
    <cellStyle name="เครื่องหมายจุลภาค 7_TISCO ทรัพย์สมดุล lead 08" xfId="2401" xr:uid="{00000000-0005-0000-0000-000040090000}"/>
    <cellStyle name="เครื่องหมายจุลภาค 8" xfId="2402" xr:uid="{00000000-0005-0000-0000-000041090000}"/>
    <cellStyle name="เครื่องหมายจุลภาค 8 2" xfId="3697" xr:uid="{53FB95FD-EE62-4D6B-9394-5A35BD263C82}"/>
    <cellStyle name="เครื่องหมายจุลภาค_1. อาคาร52 " xfId="2403" xr:uid="{00000000-0005-0000-0000-000042090000}"/>
    <cellStyle name="เครื่องหมายสกุลเงิน [0]_Book1" xfId="2404" xr:uid="{00000000-0005-0000-0000-000043090000}"/>
    <cellStyle name="เครื่องหมายสกุลเงิน_Book1" xfId="2405" xr:uid="{00000000-0005-0000-0000-000044090000}"/>
    <cellStyle name="จุลภาค 3 3" xfId="3146" xr:uid="{8E960523-5730-4A94-9D61-5250A7A124B4}"/>
    <cellStyle name="จุลภาค 3 3 2" xfId="3865" xr:uid="{8FF51A20-1288-4345-B325-121C1B0D9A3E}"/>
    <cellStyle name="จุลภาค 4" xfId="3050" xr:uid="{F13D9E81-3C55-4DDB-BEA9-88C7A5AF6F0A}"/>
    <cellStyle name="จุลภาค 4 2" xfId="3188" xr:uid="{0A8DC60F-6023-479D-88F0-6446721C3CF9}"/>
    <cellStyle name="ชื่อเรื่อง" xfId="2406" xr:uid="{00000000-0005-0000-0000-0000140A0000}"/>
    <cellStyle name="ชื่อเรื่อง 10" xfId="2407" xr:uid="{00000000-0005-0000-0000-0000150A0000}"/>
    <cellStyle name="ชื่อเรื่อง 11" xfId="2408" xr:uid="{00000000-0005-0000-0000-0000160A0000}"/>
    <cellStyle name="ชื่อเรื่อง 12" xfId="2409" xr:uid="{00000000-0005-0000-0000-0000170A0000}"/>
    <cellStyle name="ชื่อเรื่อง 13" xfId="2410" xr:uid="{00000000-0005-0000-0000-0000180A0000}"/>
    <cellStyle name="ชื่อเรื่อง 14" xfId="2411" xr:uid="{00000000-0005-0000-0000-0000190A0000}"/>
    <cellStyle name="ชื่อเรื่อง 15" xfId="2412" xr:uid="{00000000-0005-0000-0000-00001A0A0000}"/>
    <cellStyle name="ชื่อเรื่อง 16" xfId="2413" xr:uid="{00000000-0005-0000-0000-00001B0A0000}"/>
    <cellStyle name="ชื่อเรื่อง 17" xfId="2414" xr:uid="{00000000-0005-0000-0000-00001C0A0000}"/>
    <cellStyle name="ชื่อเรื่อง 18" xfId="2415" xr:uid="{00000000-0005-0000-0000-00001D0A0000}"/>
    <cellStyle name="ชื่อเรื่อง 19" xfId="2416" xr:uid="{00000000-0005-0000-0000-00001E0A0000}"/>
    <cellStyle name="ชื่อเรื่อง 2" xfId="2417" xr:uid="{00000000-0005-0000-0000-00001F0A0000}"/>
    <cellStyle name="ชื่อเรื่อง 2 2" xfId="2418" xr:uid="{00000000-0005-0000-0000-0000200A0000}"/>
    <cellStyle name="ชื่อเรื่อง 2 3" xfId="2419" xr:uid="{00000000-0005-0000-0000-0000210A0000}"/>
    <cellStyle name="ชื่อเรื่อง 2 4" xfId="2420" xr:uid="{00000000-0005-0000-0000-0000220A0000}"/>
    <cellStyle name="ชื่อเรื่อง 2 5" xfId="2421" xr:uid="{00000000-0005-0000-0000-0000230A0000}"/>
    <cellStyle name="ชื่อเรื่อง 2 6" xfId="2422" xr:uid="{00000000-0005-0000-0000-0000240A0000}"/>
    <cellStyle name="ชื่อเรื่อง 2 7" xfId="2423" xr:uid="{00000000-0005-0000-0000-0000250A0000}"/>
    <cellStyle name="ชื่อเรื่อง 2 8" xfId="2424" xr:uid="{00000000-0005-0000-0000-0000260A0000}"/>
    <cellStyle name="ชื่อเรื่อง 20" xfId="2425" xr:uid="{00000000-0005-0000-0000-0000270A0000}"/>
    <cellStyle name="ชื่อเรื่อง 3" xfId="2426" xr:uid="{00000000-0005-0000-0000-0000280A0000}"/>
    <cellStyle name="ชื่อเรื่อง 3 2" xfId="2427" xr:uid="{00000000-0005-0000-0000-0000290A0000}"/>
    <cellStyle name="ชื่อเรื่อง 4" xfId="2428" xr:uid="{00000000-0005-0000-0000-00002A0A0000}"/>
    <cellStyle name="ชื่อเรื่อง 4 2" xfId="2429" xr:uid="{00000000-0005-0000-0000-00002B0A0000}"/>
    <cellStyle name="ชื่อเรื่อง 5" xfId="2430" xr:uid="{00000000-0005-0000-0000-00002C0A0000}"/>
    <cellStyle name="ชื่อเรื่อง 6" xfId="2431" xr:uid="{00000000-0005-0000-0000-00002D0A0000}"/>
    <cellStyle name="ชื่อเรื่อง 7" xfId="2432" xr:uid="{00000000-0005-0000-0000-00002E0A0000}"/>
    <cellStyle name="ชื่อเรื่อง 8" xfId="2433" xr:uid="{00000000-0005-0000-0000-00002F0A0000}"/>
    <cellStyle name="ชื่อเรื่อง 9" xfId="2434" xr:uid="{00000000-0005-0000-0000-0000300A0000}"/>
    <cellStyle name="เชื่อมโยงหลายมิติ" xfId="2435" xr:uid="{00000000-0005-0000-0000-000045090000}"/>
    <cellStyle name="เชื่อมโยงหลายมิติ 2" xfId="2436" xr:uid="{00000000-0005-0000-0000-000046090000}"/>
    <cellStyle name="เซลล์ตรวจสอบ" xfId="2437" xr:uid="{00000000-0005-0000-0000-000047090000}"/>
    <cellStyle name="เซลล์ตรวจสอบ 10" xfId="2438" xr:uid="{00000000-0005-0000-0000-000048090000}"/>
    <cellStyle name="เซลล์ตรวจสอบ 11" xfId="2439" xr:uid="{00000000-0005-0000-0000-000049090000}"/>
    <cellStyle name="เซลล์ตรวจสอบ 12" xfId="2440" xr:uid="{00000000-0005-0000-0000-00004A090000}"/>
    <cellStyle name="เซลล์ตรวจสอบ 13" xfId="2441" xr:uid="{00000000-0005-0000-0000-00004B090000}"/>
    <cellStyle name="เซลล์ตรวจสอบ 14" xfId="2442" xr:uid="{00000000-0005-0000-0000-00004C090000}"/>
    <cellStyle name="เซลล์ตรวจสอบ 15" xfId="2443" xr:uid="{00000000-0005-0000-0000-00004D090000}"/>
    <cellStyle name="เซลล์ตรวจสอบ 16" xfId="2444" xr:uid="{00000000-0005-0000-0000-00004E090000}"/>
    <cellStyle name="เซลล์ตรวจสอบ 17" xfId="2445" xr:uid="{00000000-0005-0000-0000-00004F090000}"/>
    <cellStyle name="เซลล์ตรวจสอบ 18" xfId="2446" xr:uid="{00000000-0005-0000-0000-000050090000}"/>
    <cellStyle name="เซลล์ตรวจสอบ 19" xfId="2447" xr:uid="{00000000-0005-0000-0000-000051090000}"/>
    <cellStyle name="เซลล์ตรวจสอบ 2" xfId="2448" xr:uid="{00000000-0005-0000-0000-000052090000}"/>
    <cellStyle name="เซลล์ตรวจสอบ 2 2" xfId="2449" xr:uid="{00000000-0005-0000-0000-000053090000}"/>
    <cellStyle name="เซลล์ตรวจสอบ 2 3" xfId="2450" xr:uid="{00000000-0005-0000-0000-000054090000}"/>
    <cellStyle name="เซลล์ตรวจสอบ 2 4" xfId="2451" xr:uid="{00000000-0005-0000-0000-000055090000}"/>
    <cellStyle name="เซลล์ตรวจสอบ 2 5" xfId="2452" xr:uid="{00000000-0005-0000-0000-000056090000}"/>
    <cellStyle name="เซลล์ตรวจสอบ 2 6" xfId="2453" xr:uid="{00000000-0005-0000-0000-000057090000}"/>
    <cellStyle name="เซลล์ตรวจสอบ 2 7" xfId="2454" xr:uid="{00000000-0005-0000-0000-000058090000}"/>
    <cellStyle name="เซลล์ตรวจสอบ 2 8" xfId="2455" xr:uid="{00000000-0005-0000-0000-000059090000}"/>
    <cellStyle name="เซลล์ตรวจสอบ 3" xfId="2456" xr:uid="{00000000-0005-0000-0000-00005A090000}"/>
    <cellStyle name="เซลล์ตรวจสอบ 3 2" xfId="2457" xr:uid="{00000000-0005-0000-0000-00005B090000}"/>
    <cellStyle name="เซลล์ตรวจสอบ 4" xfId="2458" xr:uid="{00000000-0005-0000-0000-00005C090000}"/>
    <cellStyle name="เซลล์ตรวจสอบ 4 2" xfId="2459" xr:uid="{00000000-0005-0000-0000-00005D090000}"/>
    <cellStyle name="เซลล์ตรวจสอบ 5" xfId="2460" xr:uid="{00000000-0005-0000-0000-00005E090000}"/>
    <cellStyle name="เซลล์ตรวจสอบ 6" xfId="2461" xr:uid="{00000000-0005-0000-0000-00005F090000}"/>
    <cellStyle name="เซลล์ตรวจสอบ 7" xfId="2462" xr:uid="{00000000-0005-0000-0000-000060090000}"/>
    <cellStyle name="เซลล์ตรวจสอบ 8" xfId="2463" xr:uid="{00000000-0005-0000-0000-000061090000}"/>
    <cellStyle name="เซลล์ตรวจสอบ 9" xfId="2464" xr:uid="{00000000-0005-0000-0000-000062090000}"/>
    <cellStyle name="เซลล์ที่มีการเชื่อมโยง" xfId="2465" xr:uid="{00000000-0005-0000-0000-000063090000}"/>
    <cellStyle name="เซลล์ที่มีการเชื่อมโยง 10" xfId="2466" xr:uid="{00000000-0005-0000-0000-000064090000}"/>
    <cellStyle name="เซลล์ที่มีการเชื่อมโยง 11" xfId="2467" xr:uid="{00000000-0005-0000-0000-000065090000}"/>
    <cellStyle name="เซลล์ที่มีการเชื่อมโยง 12" xfId="2468" xr:uid="{00000000-0005-0000-0000-000066090000}"/>
    <cellStyle name="เซลล์ที่มีการเชื่อมโยง 13" xfId="2469" xr:uid="{00000000-0005-0000-0000-000067090000}"/>
    <cellStyle name="เซลล์ที่มีการเชื่อมโยง 14" xfId="2470" xr:uid="{00000000-0005-0000-0000-000068090000}"/>
    <cellStyle name="เซลล์ที่มีการเชื่อมโยง 15" xfId="2471" xr:uid="{00000000-0005-0000-0000-000069090000}"/>
    <cellStyle name="เซลล์ที่มีการเชื่อมโยง 16" xfId="2472" xr:uid="{00000000-0005-0000-0000-00006A090000}"/>
    <cellStyle name="เซลล์ที่มีการเชื่อมโยง 17" xfId="2473" xr:uid="{00000000-0005-0000-0000-00006B090000}"/>
    <cellStyle name="เซลล์ที่มีการเชื่อมโยง 18" xfId="2474" xr:uid="{00000000-0005-0000-0000-00006C090000}"/>
    <cellStyle name="เซลล์ที่มีการเชื่อมโยง 19" xfId="2475" xr:uid="{00000000-0005-0000-0000-00006D090000}"/>
    <cellStyle name="เซลล์ที่มีการเชื่อมโยง 2" xfId="2476" xr:uid="{00000000-0005-0000-0000-00006E090000}"/>
    <cellStyle name="เซลล์ที่มีการเชื่อมโยง 2 2" xfId="2477" xr:uid="{00000000-0005-0000-0000-00006F090000}"/>
    <cellStyle name="เซลล์ที่มีการเชื่อมโยง 2 3" xfId="2478" xr:uid="{00000000-0005-0000-0000-000070090000}"/>
    <cellStyle name="เซลล์ที่มีการเชื่อมโยง 2 4" xfId="2479" xr:uid="{00000000-0005-0000-0000-000071090000}"/>
    <cellStyle name="เซลล์ที่มีการเชื่อมโยง 2 5" xfId="2480" xr:uid="{00000000-0005-0000-0000-000072090000}"/>
    <cellStyle name="เซลล์ที่มีการเชื่อมโยง 2 6" xfId="2481" xr:uid="{00000000-0005-0000-0000-000073090000}"/>
    <cellStyle name="เซลล์ที่มีการเชื่อมโยง 2 7" xfId="2482" xr:uid="{00000000-0005-0000-0000-000074090000}"/>
    <cellStyle name="เซลล์ที่มีการเชื่อมโยง 2 8" xfId="2483" xr:uid="{00000000-0005-0000-0000-000075090000}"/>
    <cellStyle name="เซลล์ที่มีการเชื่อมโยง 20" xfId="2484" xr:uid="{00000000-0005-0000-0000-000076090000}"/>
    <cellStyle name="เซลล์ที่มีการเชื่อมโยง 3" xfId="2485" xr:uid="{00000000-0005-0000-0000-000077090000}"/>
    <cellStyle name="เซลล์ที่มีการเชื่อมโยง 3 2" xfId="2486" xr:uid="{00000000-0005-0000-0000-000078090000}"/>
    <cellStyle name="เซลล์ที่มีการเชื่อมโยง 4" xfId="2487" xr:uid="{00000000-0005-0000-0000-000079090000}"/>
    <cellStyle name="เซลล์ที่มีการเชื่อมโยง 4 2" xfId="2488" xr:uid="{00000000-0005-0000-0000-00007A090000}"/>
    <cellStyle name="เซลล์ที่มีการเชื่อมโยง 5" xfId="2489" xr:uid="{00000000-0005-0000-0000-00007B090000}"/>
    <cellStyle name="เซลล์ที่มีการเชื่อมโยง 6" xfId="2490" xr:uid="{00000000-0005-0000-0000-00007C090000}"/>
    <cellStyle name="เซลล์ที่มีการเชื่อมโยง 7" xfId="2491" xr:uid="{00000000-0005-0000-0000-00007D090000}"/>
    <cellStyle name="เซลล์ที่มีการเชื่อมโยง 8" xfId="2492" xr:uid="{00000000-0005-0000-0000-00007E090000}"/>
    <cellStyle name="เซลล์ที่มีการเชื่อมโยง 9" xfId="2493" xr:uid="{00000000-0005-0000-0000-00007F090000}"/>
    <cellStyle name="ดี" xfId="2494" xr:uid="{00000000-0005-0000-0000-0000310A0000}"/>
    <cellStyle name="ดี 10" xfId="2495" xr:uid="{00000000-0005-0000-0000-0000320A0000}"/>
    <cellStyle name="ดี 11" xfId="2496" xr:uid="{00000000-0005-0000-0000-0000330A0000}"/>
    <cellStyle name="ดี 12" xfId="2497" xr:uid="{00000000-0005-0000-0000-0000340A0000}"/>
    <cellStyle name="ดี 13" xfId="2498" xr:uid="{00000000-0005-0000-0000-0000350A0000}"/>
    <cellStyle name="ดี 14" xfId="2499" xr:uid="{00000000-0005-0000-0000-0000360A0000}"/>
    <cellStyle name="ดี 15" xfId="2500" xr:uid="{00000000-0005-0000-0000-0000370A0000}"/>
    <cellStyle name="ดี 16" xfId="2501" xr:uid="{00000000-0005-0000-0000-0000380A0000}"/>
    <cellStyle name="ดี 17" xfId="2502" xr:uid="{00000000-0005-0000-0000-0000390A0000}"/>
    <cellStyle name="ดี 18" xfId="2503" xr:uid="{00000000-0005-0000-0000-00003A0A0000}"/>
    <cellStyle name="ดี 19" xfId="2504" xr:uid="{00000000-0005-0000-0000-00003B0A0000}"/>
    <cellStyle name="ดี 2" xfId="2505" xr:uid="{00000000-0005-0000-0000-00003C0A0000}"/>
    <cellStyle name="ดี 2 2" xfId="2506" xr:uid="{00000000-0005-0000-0000-00003D0A0000}"/>
    <cellStyle name="ดี 2 3" xfId="2507" xr:uid="{00000000-0005-0000-0000-00003E0A0000}"/>
    <cellStyle name="ดี 2 4" xfId="2508" xr:uid="{00000000-0005-0000-0000-00003F0A0000}"/>
    <cellStyle name="ดี 2 5" xfId="2509" xr:uid="{00000000-0005-0000-0000-0000400A0000}"/>
    <cellStyle name="ดี 2 6" xfId="2510" xr:uid="{00000000-0005-0000-0000-0000410A0000}"/>
    <cellStyle name="ดี 2 7" xfId="2511" xr:uid="{00000000-0005-0000-0000-0000420A0000}"/>
    <cellStyle name="ดี 2 8" xfId="2512" xr:uid="{00000000-0005-0000-0000-0000430A0000}"/>
    <cellStyle name="ดี 20" xfId="2513" xr:uid="{00000000-0005-0000-0000-0000440A0000}"/>
    <cellStyle name="ดี 3" xfId="2514" xr:uid="{00000000-0005-0000-0000-0000450A0000}"/>
    <cellStyle name="ดี 3 2" xfId="2515" xr:uid="{00000000-0005-0000-0000-0000460A0000}"/>
    <cellStyle name="ดี 4" xfId="2516" xr:uid="{00000000-0005-0000-0000-0000470A0000}"/>
    <cellStyle name="ดี 4 2" xfId="2517" xr:uid="{00000000-0005-0000-0000-0000480A0000}"/>
    <cellStyle name="ดี 5" xfId="2518" xr:uid="{00000000-0005-0000-0000-0000490A0000}"/>
    <cellStyle name="ดี 6" xfId="2519" xr:uid="{00000000-0005-0000-0000-00004A0A0000}"/>
    <cellStyle name="ดี 7" xfId="2520" xr:uid="{00000000-0005-0000-0000-00004B0A0000}"/>
    <cellStyle name="ดี 8" xfId="2521" xr:uid="{00000000-0005-0000-0000-00004C0A0000}"/>
    <cellStyle name="ดี 9" xfId="2522" xr:uid="{00000000-0005-0000-0000-00004D0A0000}"/>
    <cellStyle name="ตามการเชื่อมโยงหลายมิติ" xfId="2523" xr:uid="{00000000-0005-0000-0000-00004E0A0000}"/>
    <cellStyle name="น้บะภฒ_95" xfId="2524" xr:uid="{00000000-0005-0000-0000-00004F0A0000}"/>
    <cellStyle name="ปกติ 2" xfId="2525" xr:uid="{00000000-0005-0000-0000-0000500A0000}"/>
    <cellStyle name="ปกติ 2 2" xfId="2526" xr:uid="{00000000-0005-0000-0000-0000510A0000}"/>
    <cellStyle name="ปกติ 2 3 2" xfId="3100" xr:uid="{172B3880-52D0-4354-A497-52C8C166C049}"/>
    <cellStyle name="ปกติ 2 3 2 2" xfId="3166" xr:uid="{3B5F5F83-0958-4A11-B757-FD0346C3DCD9}"/>
    <cellStyle name="ปกติ 2 3 2 2 2" xfId="3755" xr:uid="{B36E32E0-C770-42F5-AEA6-F597C127D931}"/>
    <cellStyle name="ปกติ 2 3 2 3" xfId="3744" xr:uid="{553A2266-8D6F-45BE-B14D-38ACAA8E9F20}"/>
    <cellStyle name="ปกติ 2_Book2" xfId="2527" xr:uid="{00000000-0005-0000-0000-0000520A0000}"/>
    <cellStyle name="ปกติ 22" xfId="2528" xr:uid="{00000000-0005-0000-0000-0000530A0000}"/>
    <cellStyle name="ปกติ 28 2" xfId="3156" xr:uid="{4691BA71-8386-4428-9DDD-4E0AD136253D}"/>
    <cellStyle name="ปกติ 28 2 2" xfId="3869" xr:uid="{68CB7A4B-C763-4C58-86CB-4F34E16EED85}"/>
    <cellStyle name="ปกติ 3" xfId="2529" xr:uid="{00000000-0005-0000-0000-0000540A0000}"/>
    <cellStyle name="ปกติ 3 2" xfId="2530" xr:uid="{00000000-0005-0000-0000-0000550A0000}"/>
    <cellStyle name="ปกติ 3_3-40" xfId="2531" xr:uid="{00000000-0005-0000-0000-0000560A0000}"/>
    <cellStyle name="ปกติ_Book1" xfId="3056" xr:uid="{A1201E0A-DE2C-4B96-89AF-B39447CC100C}"/>
    <cellStyle name="ป้อนค่า" xfId="2532" xr:uid="{00000000-0005-0000-0000-0000580A0000}"/>
    <cellStyle name="ป้อนค่า 10" xfId="2533" xr:uid="{00000000-0005-0000-0000-0000590A0000}"/>
    <cellStyle name="ป้อนค่า 11" xfId="2534" xr:uid="{00000000-0005-0000-0000-00005A0A0000}"/>
    <cellStyle name="ป้อนค่า 12" xfId="2535" xr:uid="{00000000-0005-0000-0000-00005B0A0000}"/>
    <cellStyle name="ป้อนค่า 13" xfId="2536" xr:uid="{00000000-0005-0000-0000-00005C0A0000}"/>
    <cellStyle name="ป้อนค่า 14" xfId="2537" xr:uid="{00000000-0005-0000-0000-00005D0A0000}"/>
    <cellStyle name="ป้อนค่า 15" xfId="2538" xr:uid="{00000000-0005-0000-0000-00005E0A0000}"/>
    <cellStyle name="ป้อนค่า 16" xfId="2539" xr:uid="{00000000-0005-0000-0000-00005F0A0000}"/>
    <cellStyle name="ป้อนค่า 17" xfId="2540" xr:uid="{00000000-0005-0000-0000-0000600A0000}"/>
    <cellStyle name="ป้อนค่า 18" xfId="2541" xr:uid="{00000000-0005-0000-0000-0000610A0000}"/>
    <cellStyle name="ป้อนค่า 19" xfId="2542" xr:uid="{00000000-0005-0000-0000-0000620A0000}"/>
    <cellStyle name="ป้อนค่า 2" xfId="2543" xr:uid="{00000000-0005-0000-0000-0000630A0000}"/>
    <cellStyle name="ป้อนค่า 2 2" xfId="2544" xr:uid="{00000000-0005-0000-0000-0000640A0000}"/>
    <cellStyle name="ป้อนค่า 2 3" xfId="2545" xr:uid="{00000000-0005-0000-0000-0000650A0000}"/>
    <cellStyle name="ป้อนค่า 2 4" xfId="2546" xr:uid="{00000000-0005-0000-0000-0000660A0000}"/>
    <cellStyle name="ป้อนค่า 2 5" xfId="2547" xr:uid="{00000000-0005-0000-0000-0000670A0000}"/>
    <cellStyle name="ป้อนค่า 2 6" xfId="2548" xr:uid="{00000000-0005-0000-0000-0000680A0000}"/>
    <cellStyle name="ป้อนค่า 2 7" xfId="2549" xr:uid="{00000000-0005-0000-0000-0000690A0000}"/>
    <cellStyle name="ป้อนค่า 2 8" xfId="2550" xr:uid="{00000000-0005-0000-0000-00006A0A0000}"/>
    <cellStyle name="ป้อนค่า 20" xfId="2551" xr:uid="{00000000-0005-0000-0000-00006B0A0000}"/>
    <cellStyle name="ป้อนค่า 3" xfId="2552" xr:uid="{00000000-0005-0000-0000-00006C0A0000}"/>
    <cellStyle name="ป้อนค่า 3 2" xfId="2553" xr:uid="{00000000-0005-0000-0000-00006D0A0000}"/>
    <cellStyle name="ป้อนค่า 4" xfId="2554" xr:uid="{00000000-0005-0000-0000-00006E0A0000}"/>
    <cellStyle name="ป้อนค่า 4 2" xfId="2555" xr:uid="{00000000-0005-0000-0000-00006F0A0000}"/>
    <cellStyle name="ป้อนค่า 5" xfId="2556" xr:uid="{00000000-0005-0000-0000-0000700A0000}"/>
    <cellStyle name="ป้อนค่า 6" xfId="2557" xr:uid="{00000000-0005-0000-0000-0000710A0000}"/>
    <cellStyle name="ป้อนค่า 7" xfId="2558" xr:uid="{00000000-0005-0000-0000-0000720A0000}"/>
    <cellStyle name="ป้อนค่า 8" xfId="2559" xr:uid="{00000000-0005-0000-0000-0000730A0000}"/>
    <cellStyle name="ป้อนค่า 9" xfId="2560" xr:uid="{00000000-0005-0000-0000-0000740A0000}"/>
    <cellStyle name="ปานกลาง" xfId="2561" xr:uid="{00000000-0005-0000-0000-0000750A0000}"/>
    <cellStyle name="ปานกลาง 10" xfId="2562" xr:uid="{00000000-0005-0000-0000-0000760A0000}"/>
    <cellStyle name="ปานกลาง 11" xfId="2563" xr:uid="{00000000-0005-0000-0000-0000770A0000}"/>
    <cellStyle name="ปานกลาง 12" xfId="2564" xr:uid="{00000000-0005-0000-0000-0000780A0000}"/>
    <cellStyle name="ปานกลาง 13" xfId="2565" xr:uid="{00000000-0005-0000-0000-0000790A0000}"/>
    <cellStyle name="ปานกลาง 14" xfId="2566" xr:uid="{00000000-0005-0000-0000-00007A0A0000}"/>
    <cellStyle name="ปานกลาง 15" xfId="2567" xr:uid="{00000000-0005-0000-0000-00007B0A0000}"/>
    <cellStyle name="ปานกลาง 16" xfId="2568" xr:uid="{00000000-0005-0000-0000-00007C0A0000}"/>
    <cellStyle name="ปานกลาง 17" xfId="2569" xr:uid="{00000000-0005-0000-0000-00007D0A0000}"/>
    <cellStyle name="ปานกลาง 18" xfId="2570" xr:uid="{00000000-0005-0000-0000-00007E0A0000}"/>
    <cellStyle name="ปานกลาง 19" xfId="2571" xr:uid="{00000000-0005-0000-0000-00007F0A0000}"/>
    <cellStyle name="ปานกลาง 2" xfId="2572" xr:uid="{00000000-0005-0000-0000-0000800A0000}"/>
    <cellStyle name="ปานกลาง 2 2" xfId="2573" xr:uid="{00000000-0005-0000-0000-0000810A0000}"/>
    <cellStyle name="ปานกลาง 2 3" xfId="2574" xr:uid="{00000000-0005-0000-0000-0000820A0000}"/>
    <cellStyle name="ปานกลาง 2 4" xfId="2575" xr:uid="{00000000-0005-0000-0000-0000830A0000}"/>
    <cellStyle name="ปานกลาง 2 5" xfId="2576" xr:uid="{00000000-0005-0000-0000-0000840A0000}"/>
    <cellStyle name="ปานกลาง 2 6" xfId="2577" xr:uid="{00000000-0005-0000-0000-0000850A0000}"/>
    <cellStyle name="ปานกลาง 2 7" xfId="2578" xr:uid="{00000000-0005-0000-0000-0000860A0000}"/>
    <cellStyle name="ปานกลาง 2 8" xfId="2579" xr:uid="{00000000-0005-0000-0000-0000870A0000}"/>
    <cellStyle name="ปานกลาง 20" xfId="2580" xr:uid="{00000000-0005-0000-0000-0000880A0000}"/>
    <cellStyle name="ปานกลาง 3" xfId="2581" xr:uid="{00000000-0005-0000-0000-0000890A0000}"/>
    <cellStyle name="ปานกลาง 3 2" xfId="2582" xr:uid="{00000000-0005-0000-0000-00008A0A0000}"/>
    <cellStyle name="ปานกลาง 4" xfId="2583" xr:uid="{00000000-0005-0000-0000-00008B0A0000}"/>
    <cellStyle name="ปานกลาง 4 2" xfId="2584" xr:uid="{00000000-0005-0000-0000-00008C0A0000}"/>
    <cellStyle name="ปานกลาง 5" xfId="2585" xr:uid="{00000000-0005-0000-0000-00008D0A0000}"/>
    <cellStyle name="ปานกลาง 6" xfId="2586" xr:uid="{00000000-0005-0000-0000-00008E0A0000}"/>
    <cellStyle name="ปานกลาง 7" xfId="2587" xr:uid="{00000000-0005-0000-0000-00008F0A0000}"/>
    <cellStyle name="ปานกลาง 8" xfId="2588" xr:uid="{00000000-0005-0000-0000-0000900A0000}"/>
    <cellStyle name="ปานกลาง 9" xfId="2589" xr:uid="{00000000-0005-0000-0000-0000910A0000}"/>
    <cellStyle name="เปอร์เซ็นต์ 2" xfId="2590" xr:uid="{00000000-0005-0000-0000-000080090000}"/>
    <cellStyle name="เปอร์เซ็นต์ 2 2" xfId="2591" xr:uid="{00000000-0005-0000-0000-000081090000}"/>
    <cellStyle name="เปอร์เซ็นต์ 3" xfId="2592" xr:uid="{00000000-0005-0000-0000-000082090000}"/>
    <cellStyle name="เปอร์เซ็นต์ 4" xfId="2593" xr:uid="{00000000-0005-0000-0000-000083090000}"/>
    <cellStyle name="เปอร์เซ็นต์ 4 2" xfId="2594" xr:uid="{00000000-0005-0000-0000-000084090000}"/>
    <cellStyle name="ผลรวม" xfId="2595" xr:uid="{00000000-0005-0000-0000-0000920A0000}"/>
    <cellStyle name="ผลรวม 10" xfId="2596" xr:uid="{00000000-0005-0000-0000-0000930A0000}"/>
    <cellStyle name="ผลรวม 11" xfId="2597" xr:uid="{00000000-0005-0000-0000-0000940A0000}"/>
    <cellStyle name="ผลรวม 12" xfId="2598" xr:uid="{00000000-0005-0000-0000-0000950A0000}"/>
    <cellStyle name="ผลรวม 13" xfId="2599" xr:uid="{00000000-0005-0000-0000-0000960A0000}"/>
    <cellStyle name="ผลรวม 14" xfId="2600" xr:uid="{00000000-0005-0000-0000-0000970A0000}"/>
    <cellStyle name="ผลรวม 15" xfId="2601" xr:uid="{00000000-0005-0000-0000-0000980A0000}"/>
    <cellStyle name="ผลรวม 16" xfId="2602" xr:uid="{00000000-0005-0000-0000-0000990A0000}"/>
    <cellStyle name="ผลรวม 17" xfId="2603" xr:uid="{00000000-0005-0000-0000-00009A0A0000}"/>
    <cellStyle name="ผลรวม 18" xfId="2604" xr:uid="{00000000-0005-0000-0000-00009B0A0000}"/>
    <cellStyle name="ผลรวม 19" xfId="2605" xr:uid="{00000000-0005-0000-0000-00009C0A0000}"/>
    <cellStyle name="ผลรวม 2" xfId="2606" xr:uid="{00000000-0005-0000-0000-00009D0A0000}"/>
    <cellStyle name="ผลรวม 2 2" xfId="2607" xr:uid="{00000000-0005-0000-0000-00009E0A0000}"/>
    <cellStyle name="ผลรวม 2 3" xfId="2608" xr:uid="{00000000-0005-0000-0000-00009F0A0000}"/>
    <cellStyle name="ผลรวม 2 4" xfId="2609" xr:uid="{00000000-0005-0000-0000-0000A00A0000}"/>
    <cellStyle name="ผลรวม 2 5" xfId="2610" xr:uid="{00000000-0005-0000-0000-0000A10A0000}"/>
    <cellStyle name="ผลรวม 2 6" xfId="2611" xr:uid="{00000000-0005-0000-0000-0000A20A0000}"/>
    <cellStyle name="ผลรวม 2 7" xfId="2612" xr:uid="{00000000-0005-0000-0000-0000A30A0000}"/>
    <cellStyle name="ผลรวม 2 8" xfId="2613" xr:uid="{00000000-0005-0000-0000-0000A40A0000}"/>
    <cellStyle name="ผลรวม 20" xfId="2614" xr:uid="{00000000-0005-0000-0000-0000A50A0000}"/>
    <cellStyle name="ผลรวม 3" xfId="2615" xr:uid="{00000000-0005-0000-0000-0000A60A0000}"/>
    <cellStyle name="ผลรวม 3 2" xfId="2616" xr:uid="{00000000-0005-0000-0000-0000A70A0000}"/>
    <cellStyle name="ผลรวม 4" xfId="2617" xr:uid="{00000000-0005-0000-0000-0000A80A0000}"/>
    <cellStyle name="ผลรวม 4 2" xfId="2618" xr:uid="{00000000-0005-0000-0000-0000A90A0000}"/>
    <cellStyle name="ผลรวม 5" xfId="2619" xr:uid="{00000000-0005-0000-0000-0000AA0A0000}"/>
    <cellStyle name="ผลรวม 6" xfId="2620" xr:uid="{00000000-0005-0000-0000-0000AB0A0000}"/>
    <cellStyle name="ผลรวม 7" xfId="2621" xr:uid="{00000000-0005-0000-0000-0000AC0A0000}"/>
    <cellStyle name="ผลรวม 8" xfId="2622" xr:uid="{00000000-0005-0000-0000-0000AD0A0000}"/>
    <cellStyle name="ผลรวม 9" xfId="2623" xr:uid="{00000000-0005-0000-0000-0000AE0A0000}"/>
    <cellStyle name="แย่" xfId="2624" xr:uid="{00000000-0005-0000-0000-000085090000}"/>
    <cellStyle name="แย่ 10" xfId="2625" xr:uid="{00000000-0005-0000-0000-000086090000}"/>
    <cellStyle name="แย่ 11" xfId="2626" xr:uid="{00000000-0005-0000-0000-000087090000}"/>
    <cellStyle name="แย่ 12" xfId="2627" xr:uid="{00000000-0005-0000-0000-000088090000}"/>
    <cellStyle name="แย่ 13" xfId="2628" xr:uid="{00000000-0005-0000-0000-000089090000}"/>
    <cellStyle name="แย่ 14" xfId="2629" xr:uid="{00000000-0005-0000-0000-00008A090000}"/>
    <cellStyle name="แย่ 15" xfId="2630" xr:uid="{00000000-0005-0000-0000-00008B090000}"/>
    <cellStyle name="แย่ 16" xfId="2631" xr:uid="{00000000-0005-0000-0000-00008C090000}"/>
    <cellStyle name="แย่ 17" xfId="2632" xr:uid="{00000000-0005-0000-0000-00008D090000}"/>
    <cellStyle name="แย่ 18" xfId="2633" xr:uid="{00000000-0005-0000-0000-00008E090000}"/>
    <cellStyle name="แย่ 19" xfId="2634" xr:uid="{00000000-0005-0000-0000-00008F090000}"/>
    <cellStyle name="แย่ 2" xfId="2635" xr:uid="{00000000-0005-0000-0000-000090090000}"/>
    <cellStyle name="แย่ 2 2" xfId="2636" xr:uid="{00000000-0005-0000-0000-000091090000}"/>
    <cellStyle name="แย่ 2 3" xfId="2637" xr:uid="{00000000-0005-0000-0000-000092090000}"/>
    <cellStyle name="แย่ 2 4" xfId="2638" xr:uid="{00000000-0005-0000-0000-000093090000}"/>
    <cellStyle name="แย่ 2 5" xfId="2639" xr:uid="{00000000-0005-0000-0000-000094090000}"/>
    <cellStyle name="แย่ 2 6" xfId="2640" xr:uid="{00000000-0005-0000-0000-000095090000}"/>
    <cellStyle name="แย่ 2 7" xfId="2641" xr:uid="{00000000-0005-0000-0000-000096090000}"/>
    <cellStyle name="แย่ 2 8" xfId="2642" xr:uid="{00000000-0005-0000-0000-000097090000}"/>
    <cellStyle name="แย่ 20" xfId="2643" xr:uid="{00000000-0005-0000-0000-000098090000}"/>
    <cellStyle name="แย่ 3" xfId="2644" xr:uid="{00000000-0005-0000-0000-000099090000}"/>
    <cellStyle name="แย่ 3 2" xfId="2645" xr:uid="{00000000-0005-0000-0000-00009A090000}"/>
    <cellStyle name="แย่ 4" xfId="2646" xr:uid="{00000000-0005-0000-0000-00009B090000}"/>
    <cellStyle name="แย่ 4 2" xfId="2647" xr:uid="{00000000-0005-0000-0000-00009C090000}"/>
    <cellStyle name="แย่ 5" xfId="2648" xr:uid="{00000000-0005-0000-0000-00009D090000}"/>
    <cellStyle name="แย่ 6" xfId="2649" xr:uid="{00000000-0005-0000-0000-00009E090000}"/>
    <cellStyle name="แย่ 7" xfId="2650" xr:uid="{00000000-0005-0000-0000-00009F090000}"/>
    <cellStyle name="แย่ 8" xfId="2651" xr:uid="{00000000-0005-0000-0000-0000A0090000}"/>
    <cellStyle name="แย่ 9" xfId="2652" xr:uid="{00000000-0005-0000-0000-0000A1090000}"/>
    <cellStyle name="ฤธถ [0]_95" xfId="2653" xr:uid="{00000000-0005-0000-0000-0000AF0A0000}"/>
    <cellStyle name="ฤธถ_95" xfId="2654" xr:uid="{00000000-0005-0000-0000-0000B00A0000}"/>
    <cellStyle name="ล๋ศญ [0]_95" xfId="2655" xr:uid="{00000000-0005-0000-0000-0000B10A0000}"/>
    <cellStyle name="ล๋ศญ_95" xfId="2656" xr:uid="{00000000-0005-0000-0000-0000B20A0000}"/>
    <cellStyle name="วฅมุ_4ฟ๙ฝวภ๛" xfId="2657" xr:uid="{00000000-0005-0000-0000-0000B30A0000}"/>
    <cellStyle name="ส่วนที่ถูกเน้น1" xfId="2658" xr:uid="{00000000-0005-0000-0000-0000B40A0000}"/>
    <cellStyle name="ส่วนที่ถูกเน้น1 10" xfId="2659" xr:uid="{00000000-0005-0000-0000-0000B50A0000}"/>
    <cellStyle name="ส่วนที่ถูกเน้น1 11" xfId="2660" xr:uid="{00000000-0005-0000-0000-0000B60A0000}"/>
    <cellStyle name="ส่วนที่ถูกเน้น1 12" xfId="2661" xr:uid="{00000000-0005-0000-0000-0000B70A0000}"/>
    <cellStyle name="ส่วนที่ถูกเน้น1 13" xfId="2662" xr:uid="{00000000-0005-0000-0000-0000B80A0000}"/>
    <cellStyle name="ส่วนที่ถูกเน้น1 14" xfId="2663" xr:uid="{00000000-0005-0000-0000-0000B90A0000}"/>
    <cellStyle name="ส่วนที่ถูกเน้น1 15" xfId="2664" xr:uid="{00000000-0005-0000-0000-0000BA0A0000}"/>
    <cellStyle name="ส่วนที่ถูกเน้น1 16" xfId="2665" xr:uid="{00000000-0005-0000-0000-0000BB0A0000}"/>
    <cellStyle name="ส่วนที่ถูกเน้น1 17" xfId="2666" xr:uid="{00000000-0005-0000-0000-0000BC0A0000}"/>
    <cellStyle name="ส่วนที่ถูกเน้น1 18" xfId="2667" xr:uid="{00000000-0005-0000-0000-0000BD0A0000}"/>
    <cellStyle name="ส่วนที่ถูกเน้น1 19" xfId="2668" xr:uid="{00000000-0005-0000-0000-0000BE0A0000}"/>
    <cellStyle name="ส่วนที่ถูกเน้น1 2" xfId="2669" xr:uid="{00000000-0005-0000-0000-0000BF0A0000}"/>
    <cellStyle name="ส่วนที่ถูกเน้น1 2 2" xfId="2670" xr:uid="{00000000-0005-0000-0000-0000C00A0000}"/>
    <cellStyle name="ส่วนที่ถูกเน้น1 2 3" xfId="2671" xr:uid="{00000000-0005-0000-0000-0000C10A0000}"/>
    <cellStyle name="ส่วนที่ถูกเน้น1 2 4" xfId="2672" xr:uid="{00000000-0005-0000-0000-0000C20A0000}"/>
    <cellStyle name="ส่วนที่ถูกเน้น1 2 5" xfId="2673" xr:uid="{00000000-0005-0000-0000-0000C30A0000}"/>
    <cellStyle name="ส่วนที่ถูกเน้น1 2 6" xfId="2674" xr:uid="{00000000-0005-0000-0000-0000C40A0000}"/>
    <cellStyle name="ส่วนที่ถูกเน้น1 2 7" xfId="2675" xr:uid="{00000000-0005-0000-0000-0000C50A0000}"/>
    <cellStyle name="ส่วนที่ถูกเน้น1 2 8" xfId="2676" xr:uid="{00000000-0005-0000-0000-0000C60A0000}"/>
    <cellStyle name="ส่วนที่ถูกเน้น1 20" xfId="2677" xr:uid="{00000000-0005-0000-0000-0000C70A0000}"/>
    <cellStyle name="ส่วนที่ถูกเน้น1 3" xfId="2678" xr:uid="{00000000-0005-0000-0000-0000C80A0000}"/>
    <cellStyle name="ส่วนที่ถูกเน้น1 3 2" xfId="2679" xr:uid="{00000000-0005-0000-0000-0000C90A0000}"/>
    <cellStyle name="ส่วนที่ถูกเน้น1 4" xfId="2680" xr:uid="{00000000-0005-0000-0000-0000CA0A0000}"/>
    <cellStyle name="ส่วนที่ถูกเน้น1 4 2" xfId="2681" xr:uid="{00000000-0005-0000-0000-0000CB0A0000}"/>
    <cellStyle name="ส่วนที่ถูกเน้น1 5" xfId="2682" xr:uid="{00000000-0005-0000-0000-0000CC0A0000}"/>
    <cellStyle name="ส่วนที่ถูกเน้น1 6" xfId="2683" xr:uid="{00000000-0005-0000-0000-0000CD0A0000}"/>
    <cellStyle name="ส่วนที่ถูกเน้น1 7" xfId="2684" xr:uid="{00000000-0005-0000-0000-0000CE0A0000}"/>
    <cellStyle name="ส่วนที่ถูกเน้น1 8" xfId="2685" xr:uid="{00000000-0005-0000-0000-0000CF0A0000}"/>
    <cellStyle name="ส่วนที่ถูกเน้น1 9" xfId="2686" xr:uid="{00000000-0005-0000-0000-0000D00A0000}"/>
    <cellStyle name="ส่วนที่ถูกเน้น2" xfId="2687" xr:uid="{00000000-0005-0000-0000-0000D10A0000}"/>
    <cellStyle name="ส่วนที่ถูกเน้น2 10" xfId="2688" xr:uid="{00000000-0005-0000-0000-0000D20A0000}"/>
    <cellStyle name="ส่วนที่ถูกเน้น2 11" xfId="2689" xr:uid="{00000000-0005-0000-0000-0000D30A0000}"/>
    <cellStyle name="ส่วนที่ถูกเน้น2 12" xfId="2690" xr:uid="{00000000-0005-0000-0000-0000D40A0000}"/>
    <cellStyle name="ส่วนที่ถูกเน้น2 13" xfId="2691" xr:uid="{00000000-0005-0000-0000-0000D50A0000}"/>
    <cellStyle name="ส่วนที่ถูกเน้น2 14" xfId="2692" xr:uid="{00000000-0005-0000-0000-0000D60A0000}"/>
    <cellStyle name="ส่วนที่ถูกเน้น2 15" xfId="2693" xr:uid="{00000000-0005-0000-0000-0000D70A0000}"/>
    <cellStyle name="ส่วนที่ถูกเน้น2 16" xfId="2694" xr:uid="{00000000-0005-0000-0000-0000D80A0000}"/>
    <cellStyle name="ส่วนที่ถูกเน้น2 17" xfId="2695" xr:uid="{00000000-0005-0000-0000-0000D90A0000}"/>
    <cellStyle name="ส่วนที่ถูกเน้น2 18" xfId="2696" xr:uid="{00000000-0005-0000-0000-0000DA0A0000}"/>
    <cellStyle name="ส่วนที่ถูกเน้น2 19" xfId="2697" xr:uid="{00000000-0005-0000-0000-0000DB0A0000}"/>
    <cellStyle name="ส่วนที่ถูกเน้น2 2" xfId="2698" xr:uid="{00000000-0005-0000-0000-0000DC0A0000}"/>
    <cellStyle name="ส่วนที่ถูกเน้น2 2 2" xfId="2699" xr:uid="{00000000-0005-0000-0000-0000DD0A0000}"/>
    <cellStyle name="ส่วนที่ถูกเน้น2 2 3" xfId="2700" xr:uid="{00000000-0005-0000-0000-0000DE0A0000}"/>
    <cellStyle name="ส่วนที่ถูกเน้น2 2 4" xfId="2701" xr:uid="{00000000-0005-0000-0000-0000DF0A0000}"/>
    <cellStyle name="ส่วนที่ถูกเน้น2 2 5" xfId="2702" xr:uid="{00000000-0005-0000-0000-0000E00A0000}"/>
    <cellStyle name="ส่วนที่ถูกเน้น2 2 6" xfId="2703" xr:uid="{00000000-0005-0000-0000-0000E10A0000}"/>
    <cellStyle name="ส่วนที่ถูกเน้น2 2 7" xfId="2704" xr:uid="{00000000-0005-0000-0000-0000E20A0000}"/>
    <cellStyle name="ส่วนที่ถูกเน้น2 2 8" xfId="2705" xr:uid="{00000000-0005-0000-0000-0000E30A0000}"/>
    <cellStyle name="ส่วนที่ถูกเน้น2 20" xfId="2706" xr:uid="{00000000-0005-0000-0000-0000E40A0000}"/>
    <cellStyle name="ส่วนที่ถูกเน้น2 3" xfId="2707" xr:uid="{00000000-0005-0000-0000-0000E50A0000}"/>
    <cellStyle name="ส่วนที่ถูกเน้น2 3 2" xfId="2708" xr:uid="{00000000-0005-0000-0000-0000E60A0000}"/>
    <cellStyle name="ส่วนที่ถูกเน้น2 4" xfId="2709" xr:uid="{00000000-0005-0000-0000-0000E70A0000}"/>
    <cellStyle name="ส่วนที่ถูกเน้น2 4 2" xfId="2710" xr:uid="{00000000-0005-0000-0000-0000E80A0000}"/>
    <cellStyle name="ส่วนที่ถูกเน้น2 5" xfId="2711" xr:uid="{00000000-0005-0000-0000-0000E90A0000}"/>
    <cellStyle name="ส่วนที่ถูกเน้น2 6" xfId="2712" xr:uid="{00000000-0005-0000-0000-0000EA0A0000}"/>
    <cellStyle name="ส่วนที่ถูกเน้น2 7" xfId="2713" xr:uid="{00000000-0005-0000-0000-0000EB0A0000}"/>
    <cellStyle name="ส่วนที่ถูกเน้น2 8" xfId="2714" xr:uid="{00000000-0005-0000-0000-0000EC0A0000}"/>
    <cellStyle name="ส่วนที่ถูกเน้น2 9" xfId="2715" xr:uid="{00000000-0005-0000-0000-0000ED0A0000}"/>
    <cellStyle name="ส่วนที่ถูกเน้น3" xfId="2716" xr:uid="{00000000-0005-0000-0000-0000EE0A0000}"/>
    <cellStyle name="ส่วนที่ถูกเน้น3 10" xfId="2717" xr:uid="{00000000-0005-0000-0000-0000EF0A0000}"/>
    <cellStyle name="ส่วนที่ถูกเน้น3 11" xfId="2718" xr:uid="{00000000-0005-0000-0000-0000F00A0000}"/>
    <cellStyle name="ส่วนที่ถูกเน้น3 12" xfId="2719" xr:uid="{00000000-0005-0000-0000-0000F10A0000}"/>
    <cellStyle name="ส่วนที่ถูกเน้น3 13" xfId="2720" xr:uid="{00000000-0005-0000-0000-0000F20A0000}"/>
    <cellStyle name="ส่วนที่ถูกเน้น3 14" xfId="2721" xr:uid="{00000000-0005-0000-0000-0000F30A0000}"/>
    <cellStyle name="ส่วนที่ถูกเน้น3 15" xfId="2722" xr:uid="{00000000-0005-0000-0000-0000F40A0000}"/>
    <cellStyle name="ส่วนที่ถูกเน้น3 16" xfId="2723" xr:uid="{00000000-0005-0000-0000-0000F50A0000}"/>
    <cellStyle name="ส่วนที่ถูกเน้น3 17" xfId="2724" xr:uid="{00000000-0005-0000-0000-0000F60A0000}"/>
    <cellStyle name="ส่วนที่ถูกเน้น3 18" xfId="2725" xr:uid="{00000000-0005-0000-0000-0000F70A0000}"/>
    <cellStyle name="ส่วนที่ถูกเน้น3 19" xfId="2726" xr:uid="{00000000-0005-0000-0000-0000F80A0000}"/>
    <cellStyle name="ส่วนที่ถูกเน้น3 2" xfId="2727" xr:uid="{00000000-0005-0000-0000-0000F90A0000}"/>
    <cellStyle name="ส่วนที่ถูกเน้น3 2 2" xfId="2728" xr:uid="{00000000-0005-0000-0000-0000FA0A0000}"/>
    <cellStyle name="ส่วนที่ถูกเน้น3 2 3" xfId="2729" xr:uid="{00000000-0005-0000-0000-0000FB0A0000}"/>
    <cellStyle name="ส่วนที่ถูกเน้น3 2 4" xfId="2730" xr:uid="{00000000-0005-0000-0000-0000FC0A0000}"/>
    <cellStyle name="ส่วนที่ถูกเน้น3 2 5" xfId="2731" xr:uid="{00000000-0005-0000-0000-0000FD0A0000}"/>
    <cellStyle name="ส่วนที่ถูกเน้น3 2 6" xfId="2732" xr:uid="{00000000-0005-0000-0000-0000FE0A0000}"/>
    <cellStyle name="ส่วนที่ถูกเน้น3 2 7" xfId="2733" xr:uid="{00000000-0005-0000-0000-0000FF0A0000}"/>
    <cellStyle name="ส่วนที่ถูกเน้น3 2 8" xfId="2734" xr:uid="{00000000-0005-0000-0000-0000000B0000}"/>
    <cellStyle name="ส่วนที่ถูกเน้น3 20" xfId="2735" xr:uid="{00000000-0005-0000-0000-0000010B0000}"/>
    <cellStyle name="ส่วนที่ถูกเน้น3 3" xfId="2736" xr:uid="{00000000-0005-0000-0000-0000020B0000}"/>
    <cellStyle name="ส่วนที่ถูกเน้น3 3 2" xfId="2737" xr:uid="{00000000-0005-0000-0000-0000030B0000}"/>
    <cellStyle name="ส่วนที่ถูกเน้น3 4" xfId="2738" xr:uid="{00000000-0005-0000-0000-0000040B0000}"/>
    <cellStyle name="ส่วนที่ถูกเน้น3 4 2" xfId="2739" xr:uid="{00000000-0005-0000-0000-0000050B0000}"/>
    <cellStyle name="ส่วนที่ถูกเน้น3 5" xfId="2740" xr:uid="{00000000-0005-0000-0000-0000060B0000}"/>
    <cellStyle name="ส่วนที่ถูกเน้น3 6" xfId="2741" xr:uid="{00000000-0005-0000-0000-0000070B0000}"/>
    <cellStyle name="ส่วนที่ถูกเน้น3 7" xfId="2742" xr:uid="{00000000-0005-0000-0000-0000080B0000}"/>
    <cellStyle name="ส่วนที่ถูกเน้น3 8" xfId="2743" xr:uid="{00000000-0005-0000-0000-0000090B0000}"/>
    <cellStyle name="ส่วนที่ถูกเน้น3 9" xfId="2744" xr:uid="{00000000-0005-0000-0000-00000A0B0000}"/>
    <cellStyle name="ส่วนที่ถูกเน้น4" xfId="2745" xr:uid="{00000000-0005-0000-0000-00000B0B0000}"/>
    <cellStyle name="ส่วนที่ถูกเน้น4 10" xfId="2746" xr:uid="{00000000-0005-0000-0000-00000C0B0000}"/>
    <cellStyle name="ส่วนที่ถูกเน้น4 11" xfId="2747" xr:uid="{00000000-0005-0000-0000-00000D0B0000}"/>
    <cellStyle name="ส่วนที่ถูกเน้น4 12" xfId="2748" xr:uid="{00000000-0005-0000-0000-00000E0B0000}"/>
    <cellStyle name="ส่วนที่ถูกเน้น4 13" xfId="2749" xr:uid="{00000000-0005-0000-0000-00000F0B0000}"/>
    <cellStyle name="ส่วนที่ถูกเน้น4 14" xfId="2750" xr:uid="{00000000-0005-0000-0000-0000100B0000}"/>
    <cellStyle name="ส่วนที่ถูกเน้น4 15" xfId="2751" xr:uid="{00000000-0005-0000-0000-0000110B0000}"/>
    <cellStyle name="ส่วนที่ถูกเน้น4 16" xfId="2752" xr:uid="{00000000-0005-0000-0000-0000120B0000}"/>
    <cellStyle name="ส่วนที่ถูกเน้น4 17" xfId="2753" xr:uid="{00000000-0005-0000-0000-0000130B0000}"/>
    <cellStyle name="ส่วนที่ถูกเน้น4 18" xfId="2754" xr:uid="{00000000-0005-0000-0000-0000140B0000}"/>
    <cellStyle name="ส่วนที่ถูกเน้น4 19" xfId="2755" xr:uid="{00000000-0005-0000-0000-0000150B0000}"/>
    <cellStyle name="ส่วนที่ถูกเน้น4 2" xfId="2756" xr:uid="{00000000-0005-0000-0000-0000160B0000}"/>
    <cellStyle name="ส่วนที่ถูกเน้น4 2 2" xfId="2757" xr:uid="{00000000-0005-0000-0000-0000170B0000}"/>
    <cellStyle name="ส่วนที่ถูกเน้น4 2 3" xfId="2758" xr:uid="{00000000-0005-0000-0000-0000180B0000}"/>
    <cellStyle name="ส่วนที่ถูกเน้น4 2 4" xfId="2759" xr:uid="{00000000-0005-0000-0000-0000190B0000}"/>
    <cellStyle name="ส่วนที่ถูกเน้น4 2 5" xfId="2760" xr:uid="{00000000-0005-0000-0000-00001A0B0000}"/>
    <cellStyle name="ส่วนที่ถูกเน้น4 2 6" xfId="2761" xr:uid="{00000000-0005-0000-0000-00001B0B0000}"/>
    <cellStyle name="ส่วนที่ถูกเน้น4 2 7" xfId="2762" xr:uid="{00000000-0005-0000-0000-00001C0B0000}"/>
    <cellStyle name="ส่วนที่ถูกเน้น4 2 8" xfId="2763" xr:uid="{00000000-0005-0000-0000-00001D0B0000}"/>
    <cellStyle name="ส่วนที่ถูกเน้น4 20" xfId="2764" xr:uid="{00000000-0005-0000-0000-00001E0B0000}"/>
    <cellStyle name="ส่วนที่ถูกเน้น4 3" xfId="2765" xr:uid="{00000000-0005-0000-0000-00001F0B0000}"/>
    <cellStyle name="ส่วนที่ถูกเน้น4 3 2" xfId="2766" xr:uid="{00000000-0005-0000-0000-0000200B0000}"/>
    <cellStyle name="ส่วนที่ถูกเน้น4 4" xfId="2767" xr:uid="{00000000-0005-0000-0000-0000210B0000}"/>
    <cellStyle name="ส่วนที่ถูกเน้น4 4 2" xfId="2768" xr:uid="{00000000-0005-0000-0000-0000220B0000}"/>
    <cellStyle name="ส่วนที่ถูกเน้น4 5" xfId="2769" xr:uid="{00000000-0005-0000-0000-0000230B0000}"/>
    <cellStyle name="ส่วนที่ถูกเน้น4 6" xfId="2770" xr:uid="{00000000-0005-0000-0000-0000240B0000}"/>
    <cellStyle name="ส่วนที่ถูกเน้น4 7" xfId="2771" xr:uid="{00000000-0005-0000-0000-0000250B0000}"/>
    <cellStyle name="ส่วนที่ถูกเน้น4 8" xfId="2772" xr:uid="{00000000-0005-0000-0000-0000260B0000}"/>
    <cellStyle name="ส่วนที่ถูกเน้น4 9" xfId="2773" xr:uid="{00000000-0005-0000-0000-0000270B0000}"/>
    <cellStyle name="ส่วนที่ถูกเน้น5" xfId="2774" xr:uid="{00000000-0005-0000-0000-0000280B0000}"/>
    <cellStyle name="ส่วนที่ถูกเน้น5 10" xfId="2775" xr:uid="{00000000-0005-0000-0000-0000290B0000}"/>
    <cellStyle name="ส่วนที่ถูกเน้น5 11" xfId="2776" xr:uid="{00000000-0005-0000-0000-00002A0B0000}"/>
    <cellStyle name="ส่วนที่ถูกเน้น5 12" xfId="2777" xr:uid="{00000000-0005-0000-0000-00002B0B0000}"/>
    <cellStyle name="ส่วนที่ถูกเน้น5 13" xfId="2778" xr:uid="{00000000-0005-0000-0000-00002C0B0000}"/>
    <cellStyle name="ส่วนที่ถูกเน้น5 14" xfId="2779" xr:uid="{00000000-0005-0000-0000-00002D0B0000}"/>
    <cellStyle name="ส่วนที่ถูกเน้น5 15" xfId="2780" xr:uid="{00000000-0005-0000-0000-00002E0B0000}"/>
    <cellStyle name="ส่วนที่ถูกเน้น5 16" xfId="2781" xr:uid="{00000000-0005-0000-0000-00002F0B0000}"/>
    <cellStyle name="ส่วนที่ถูกเน้น5 17" xfId="2782" xr:uid="{00000000-0005-0000-0000-0000300B0000}"/>
    <cellStyle name="ส่วนที่ถูกเน้น5 18" xfId="2783" xr:uid="{00000000-0005-0000-0000-0000310B0000}"/>
    <cellStyle name="ส่วนที่ถูกเน้น5 19" xfId="2784" xr:uid="{00000000-0005-0000-0000-0000320B0000}"/>
    <cellStyle name="ส่วนที่ถูกเน้น5 2" xfId="2785" xr:uid="{00000000-0005-0000-0000-0000330B0000}"/>
    <cellStyle name="ส่วนที่ถูกเน้น5 2 2" xfId="2786" xr:uid="{00000000-0005-0000-0000-0000340B0000}"/>
    <cellStyle name="ส่วนที่ถูกเน้น5 2 3" xfId="2787" xr:uid="{00000000-0005-0000-0000-0000350B0000}"/>
    <cellStyle name="ส่วนที่ถูกเน้น5 2 4" xfId="2788" xr:uid="{00000000-0005-0000-0000-0000360B0000}"/>
    <cellStyle name="ส่วนที่ถูกเน้น5 2 5" xfId="2789" xr:uid="{00000000-0005-0000-0000-0000370B0000}"/>
    <cellStyle name="ส่วนที่ถูกเน้น5 2 6" xfId="2790" xr:uid="{00000000-0005-0000-0000-0000380B0000}"/>
    <cellStyle name="ส่วนที่ถูกเน้น5 2 7" xfId="2791" xr:uid="{00000000-0005-0000-0000-0000390B0000}"/>
    <cellStyle name="ส่วนที่ถูกเน้น5 2 8" xfId="2792" xr:uid="{00000000-0005-0000-0000-00003A0B0000}"/>
    <cellStyle name="ส่วนที่ถูกเน้น5 3" xfId="2793" xr:uid="{00000000-0005-0000-0000-00003B0B0000}"/>
    <cellStyle name="ส่วนที่ถูกเน้น5 3 2" xfId="2794" xr:uid="{00000000-0005-0000-0000-00003C0B0000}"/>
    <cellStyle name="ส่วนที่ถูกเน้น5 4" xfId="2795" xr:uid="{00000000-0005-0000-0000-00003D0B0000}"/>
    <cellStyle name="ส่วนที่ถูกเน้น5 4 2" xfId="2796" xr:uid="{00000000-0005-0000-0000-00003E0B0000}"/>
    <cellStyle name="ส่วนที่ถูกเน้น5 5" xfId="2797" xr:uid="{00000000-0005-0000-0000-00003F0B0000}"/>
    <cellStyle name="ส่วนที่ถูกเน้น5 6" xfId="2798" xr:uid="{00000000-0005-0000-0000-0000400B0000}"/>
    <cellStyle name="ส่วนที่ถูกเน้น5 7" xfId="2799" xr:uid="{00000000-0005-0000-0000-0000410B0000}"/>
    <cellStyle name="ส่วนที่ถูกเน้น5 8" xfId="2800" xr:uid="{00000000-0005-0000-0000-0000420B0000}"/>
    <cellStyle name="ส่วนที่ถูกเน้น5 9" xfId="2801" xr:uid="{00000000-0005-0000-0000-0000430B0000}"/>
    <cellStyle name="ส่วนที่ถูกเน้น6" xfId="2802" xr:uid="{00000000-0005-0000-0000-0000440B0000}"/>
    <cellStyle name="ส่วนที่ถูกเน้น6 10" xfId="2803" xr:uid="{00000000-0005-0000-0000-0000450B0000}"/>
    <cellStyle name="ส่วนที่ถูกเน้น6 11" xfId="2804" xr:uid="{00000000-0005-0000-0000-0000460B0000}"/>
    <cellStyle name="ส่วนที่ถูกเน้น6 12" xfId="2805" xr:uid="{00000000-0005-0000-0000-0000470B0000}"/>
    <cellStyle name="ส่วนที่ถูกเน้น6 13" xfId="2806" xr:uid="{00000000-0005-0000-0000-0000480B0000}"/>
    <cellStyle name="ส่วนที่ถูกเน้น6 14" xfId="2807" xr:uid="{00000000-0005-0000-0000-0000490B0000}"/>
    <cellStyle name="ส่วนที่ถูกเน้น6 15" xfId="2808" xr:uid="{00000000-0005-0000-0000-00004A0B0000}"/>
    <cellStyle name="ส่วนที่ถูกเน้น6 16" xfId="2809" xr:uid="{00000000-0005-0000-0000-00004B0B0000}"/>
    <cellStyle name="ส่วนที่ถูกเน้น6 17" xfId="2810" xr:uid="{00000000-0005-0000-0000-00004C0B0000}"/>
    <cellStyle name="ส่วนที่ถูกเน้น6 18" xfId="2811" xr:uid="{00000000-0005-0000-0000-00004D0B0000}"/>
    <cellStyle name="ส่วนที่ถูกเน้น6 19" xfId="2812" xr:uid="{00000000-0005-0000-0000-00004E0B0000}"/>
    <cellStyle name="ส่วนที่ถูกเน้น6 2" xfId="2813" xr:uid="{00000000-0005-0000-0000-00004F0B0000}"/>
    <cellStyle name="ส่วนที่ถูกเน้น6 2 2" xfId="2814" xr:uid="{00000000-0005-0000-0000-0000500B0000}"/>
    <cellStyle name="ส่วนที่ถูกเน้น6 2 3" xfId="2815" xr:uid="{00000000-0005-0000-0000-0000510B0000}"/>
    <cellStyle name="ส่วนที่ถูกเน้น6 2 4" xfId="2816" xr:uid="{00000000-0005-0000-0000-0000520B0000}"/>
    <cellStyle name="ส่วนที่ถูกเน้น6 2 5" xfId="2817" xr:uid="{00000000-0005-0000-0000-0000530B0000}"/>
    <cellStyle name="ส่วนที่ถูกเน้น6 2 6" xfId="2818" xr:uid="{00000000-0005-0000-0000-0000540B0000}"/>
    <cellStyle name="ส่วนที่ถูกเน้น6 2 7" xfId="2819" xr:uid="{00000000-0005-0000-0000-0000550B0000}"/>
    <cellStyle name="ส่วนที่ถูกเน้น6 2 8" xfId="2820" xr:uid="{00000000-0005-0000-0000-0000560B0000}"/>
    <cellStyle name="ส่วนที่ถูกเน้น6 20" xfId="2821" xr:uid="{00000000-0005-0000-0000-0000570B0000}"/>
    <cellStyle name="ส่วนที่ถูกเน้น6 3" xfId="2822" xr:uid="{00000000-0005-0000-0000-0000580B0000}"/>
    <cellStyle name="ส่วนที่ถูกเน้น6 3 2" xfId="2823" xr:uid="{00000000-0005-0000-0000-0000590B0000}"/>
    <cellStyle name="ส่วนที่ถูกเน้น6 4" xfId="2824" xr:uid="{00000000-0005-0000-0000-00005A0B0000}"/>
    <cellStyle name="ส่วนที่ถูกเน้น6 4 2" xfId="2825" xr:uid="{00000000-0005-0000-0000-00005B0B0000}"/>
    <cellStyle name="ส่วนที่ถูกเน้น6 5" xfId="2826" xr:uid="{00000000-0005-0000-0000-00005C0B0000}"/>
    <cellStyle name="ส่วนที่ถูกเน้น6 6" xfId="2827" xr:uid="{00000000-0005-0000-0000-00005D0B0000}"/>
    <cellStyle name="ส่วนที่ถูกเน้น6 7" xfId="2828" xr:uid="{00000000-0005-0000-0000-00005E0B0000}"/>
    <cellStyle name="ส่วนที่ถูกเน้น6 8" xfId="2829" xr:uid="{00000000-0005-0000-0000-00005F0B0000}"/>
    <cellStyle name="ส่วนที่ถูกเน้น6 9" xfId="2830" xr:uid="{00000000-0005-0000-0000-0000600B0000}"/>
    <cellStyle name="แสดงผล" xfId="2831" xr:uid="{00000000-0005-0000-0000-0000A2090000}"/>
    <cellStyle name="แสดงผล 10" xfId="2832" xr:uid="{00000000-0005-0000-0000-0000A3090000}"/>
    <cellStyle name="แสดงผล 11" xfId="2833" xr:uid="{00000000-0005-0000-0000-0000A4090000}"/>
    <cellStyle name="แสดงผล 12" xfId="2834" xr:uid="{00000000-0005-0000-0000-0000A5090000}"/>
    <cellStyle name="แสดงผล 13" xfId="2835" xr:uid="{00000000-0005-0000-0000-0000A6090000}"/>
    <cellStyle name="แสดงผล 14" xfId="2836" xr:uid="{00000000-0005-0000-0000-0000A7090000}"/>
    <cellStyle name="แสดงผล 15" xfId="2837" xr:uid="{00000000-0005-0000-0000-0000A8090000}"/>
    <cellStyle name="แสดงผล 16" xfId="2838" xr:uid="{00000000-0005-0000-0000-0000A9090000}"/>
    <cellStyle name="แสดงผล 17" xfId="2839" xr:uid="{00000000-0005-0000-0000-0000AA090000}"/>
    <cellStyle name="แสดงผล 18" xfId="2840" xr:uid="{00000000-0005-0000-0000-0000AB090000}"/>
    <cellStyle name="แสดงผล 19" xfId="2841" xr:uid="{00000000-0005-0000-0000-0000AC090000}"/>
    <cellStyle name="แสดงผล 2" xfId="2842" xr:uid="{00000000-0005-0000-0000-0000AD090000}"/>
    <cellStyle name="แสดงผล 2 2" xfId="2843" xr:uid="{00000000-0005-0000-0000-0000AE090000}"/>
    <cellStyle name="แสดงผล 2 3" xfId="2844" xr:uid="{00000000-0005-0000-0000-0000AF090000}"/>
    <cellStyle name="แสดงผล 2 4" xfId="2845" xr:uid="{00000000-0005-0000-0000-0000B0090000}"/>
    <cellStyle name="แสดงผล 2 5" xfId="2846" xr:uid="{00000000-0005-0000-0000-0000B1090000}"/>
    <cellStyle name="แสดงผล 2 6" xfId="2847" xr:uid="{00000000-0005-0000-0000-0000B2090000}"/>
    <cellStyle name="แสดงผล 2 7" xfId="2848" xr:uid="{00000000-0005-0000-0000-0000B3090000}"/>
    <cellStyle name="แสดงผล 2 8" xfId="2849" xr:uid="{00000000-0005-0000-0000-0000B4090000}"/>
    <cellStyle name="แสดงผล 20" xfId="2850" xr:uid="{00000000-0005-0000-0000-0000B5090000}"/>
    <cellStyle name="แสดงผล 3" xfId="2851" xr:uid="{00000000-0005-0000-0000-0000B6090000}"/>
    <cellStyle name="แสดงผล 3 2" xfId="2852" xr:uid="{00000000-0005-0000-0000-0000B7090000}"/>
    <cellStyle name="แสดงผล 4" xfId="2853" xr:uid="{00000000-0005-0000-0000-0000B8090000}"/>
    <cellStyle name="แสดงผล 4 2" xfId="2854" xr:uid="{00000000-0005-0000-0000-0000B9090000}"/>
    <cellStyle name="แสดงผล 5" xfId="2855" xr:uid="{00000000-0005-0000-0000-0000BA090000}"/>
    <cellStyle name="แสดงผล 6" xfId="2856" xr:uid="{00000000-0005-0000-0000-0000BB090000}"/>
    <cellStyle name="แสดงผล 7" xfId="2857" xr:uid="{00000000-0005-0000-0000-0000BC090000}"/>
    <cellStyle name="แสดงผล 8" xfId="2858" xr:uid="{00000000-0005-0000-0000-0000BD090000}"/>
    <cellStyle name="แสดงผล 9" xfId="2859" xr:uid="{00000000-0005-0000-0000-0000BE090000}"/>
    <cellStyle name="หมายเหตุ" xfId="2860" xr:uid="{00000000-0005-0000-0000-0000610B0000}"/>
    <cellStyle name="หมายเหตุ 10" xfId="2861" xr:uid="{00000000-0005-0000-0000-0000620B0000}"/>
    <cellStyle name="หมายเหตุ 11" xfId="2862" xr:uid="{00000000-0005-0000-0000-0000630B0000}"/>
    <cellStyle name="หมายเหตุ 12" xfId="2863" xr:uid="{00000000-0005-0000-0000-0000640B0000}"/>
    <cellStyle name="หมายเหตุ 13" xfId="2864" xr:uid="{00000000-0005-0000-0000-0000650B0000}"/>
    <cellStyle name="หมายเหตุ 14" xfId="2865" xr:uid="{00000000-0005-0000-0000-0000660B0000}"/>
    <cellStyle name="หมายเหตุ 15" xfId="2866" xr:uid="{00000000-0005-0000-0000-0000670B0000}"/>
    <cellStyle name="หมายเหตุ 16" xfId="2867" xr:uid="{00000000-0005-0000-0000-0000680B0000}"/>
    <cellStyle name="หมายเหตุ 17" xfId="2868" xr:uid="{00000000-0005-0000-0000-0000690B0000}"/>
    <cellStyle name="หมายเหตุ 18" xfId="2869" xr:uid="{00000000-0005-0000-0000-00006A0B0000}"/>
    <cellStyle name="หมายเหตุ 19" xfId="2870" xr:uid="{00000000-0005-0000-0000-00006B0B0000}"/>
    <cellStyle name="หมายเหตุ 2" xfId="2871" xr:uid="{00000000-0005-0000-0000-00006C0B0000}"/>
    <cellStyle name="หมายเหตุ 2 2" xfId="2872" xr:uid="{00000000-0005-0000-0000-00006D0B0000}"/>
    <cellStyle name="หมายเหตุ 2 3" xfId="2873" xr:uid="{00000000-0005-0000-0000-00006E0B0000}"/>
    <cellStyle name="หมายเหตุ 2 4" xfId="2874" xr:uid="{00000000-0005-0000-0000-00006F0B0000}"/>
    <cellStyle name="หมายเหตุ 2 5" xfId="2875" xr:uid="{00000000-0005-0000-0000-0000700B0000}"/>
    <cellStyle name="หมายเหตุ 2 6" xfId="2876" xr:uid="{00000000-0005-0000-0000-0000710B0000}"/>
    <cellStyle name="หมายเหตุ 2 7" xfId="2877" xr:uid="{00000000-0005-0000-0000-0000720B0000}"/>
    <cellStyle name="หมายเหตุ 2 8" xfId="2878" xr:uid="{00000000-0005-0000-0000-0000730B0000}"/>
    <cellStyle name="หมายเหตุ 2 9" xfId="2879" xr:uid="{00000000-0005-0000-0000-0000740B0000}"/>
    <cellStyle name="หมายเหตุ 20" xfId="2880" xr:uid="{00000000-0005-0000-0000-0000750B0000}"/>
    <cellStyle name="หมายเหตุ 3" xfId="2881" xr:uid="{00000000-0005-0000-0000-0000760B0000}"/>
    <cellStyle name="หมายเหตุ 3 2" xfId="2882" xr:uid="{00000000-0005-0000-0000-0000770B0000}"/>
    <cellStyle name="หมายเหตุ 3 3" xfId="2883" xr:uid="{00000000-0005-0000-0000-0000780B0000}"/>
    <cellStyle name="หมายเหตุ 4" xfId="2884" xr:uid="{00000000-0005-0000-0000-0000790B0000}"/>
    <cellStyle name="หมายเหตุ 4 2" xfId="2885" xr:uid="{00000000-0005-0000-0000-00007A0B0000}"/>
    <cellStyle name="หมายเหตุ 5" xfId="2886" xr:uid="{00000000-0005-0000-0000-00007B0B0000}"/>
    <cellStyle name="หมายเหตุ 6" xfId="2887" xr:uid="{00000000-0005-0000-0000-00007C0B0000}"/>
    <cellStyle name="หมายเหตุ 7" xfId="2888" xr:uid="{00000000-0005-0000-0000-00007D0B0000}"/>
    <cellStyle name="หมายเหตุ 8" xfId="2889" xr:uid="{00000000-0005-0000-0000-00007E0B0000}"/>
    <cellStyle name="หมายเหตุ 9" xfId="2890" xr:uid="{00000000-0005-0000-0000-00007F0B0000}"/>
    <cellStyle name="หัวเรื่อง 1" xfId="2891" xr:uid="{00000000-0005-0000-0000-0000800B0000}"/>
    <cellStyle name="หัวเรื่อง 1 10" xfId="2892" xr:uid="{00000000-0005-0000-0000-0000810B0000}"/>
    <cellStyle name="หัวเรื่อง 1 11" xfId="2893" xr:uid="{00000000-0005-0000-0000-0000820B0000}"/>
    <cellStyle name="หัวเรื่อง 1 12" xfId="2894" xr:uid="{00000000-0005-0000-0000-0000830B0000}"/>
    <cellStyle name="หัวเรื่อง 1 13" xfId="2895" xr:uid="{00000000-0005-0000-0000-0000840B0000}"/>
    <cellStyle name="หัวเรื่อง 1 14" xfId="2896" xr:uid="{00000000-0005-0000-0000-0000850B0000}"/>
    <cellStyle name="หัวเรื่อง 1 15" xfId="2897" xr:uid="{00000000-0005-0000-0000-0000860B0000}"/>
    <cellStyle name="หัวเรื่อง 1 16" xfId="2898" xr:uid="{00000000-0005-0000-0000-0000870B0000}"/>
    <cellStyle name="หัวเรื่อง 1 17" xfId="2899" xr:uid="{00000000-0005-0000-0000-0000880B0000}"/>
    <cellStyle name="หัวเรื่อง 1 18" xfId="2900" xr:uid="{00000000-0005-0000-0000-0000890B0000}"/>
    <cellStyle name="หัวเรื่อง 1 19" xfId="2901" xr:uid="{00000000-0005-0000-0000-00008A0B0000}"/>
    <cellStyle name="หัวเรื่อง 1 2" xfId="2902" xr:uid="{00000000-0005-0000-0000-00008B0B0000}"/>
    <cellStyle name="หัวเรื่อง 1 2 2" xfId="2903" xr:uid="{00000000-0005-0000-0000-00008C0B0000}"/>
    <cellStyle name="หัวเรื่อง 1 2 3" xfId="2904" xr:uid="{00000000-0005-0000-0000-00008D0B0000}"/>
    <cellStyle name="หัวเรื่อง 1 2 4" xfId="2905" xr:uid="{00000000-0005-0000-0000-00008E0B0000}"/>
    <cellStyle name="หัวเรื่อง 1 2 5" xfId="2906" xr:uid="{00000000-0005-0000-0000-00008F0B0000}"/>
    <cellStyle name="หัวเรื่อง 1 2 6" xfId="2907" xr:uid="{00000000-0005-0000-0000-0000900B0000}"/>
    <cellStyle name="หัวเรื่อง 1 2 7" xfId="2908" xr:uid="{00000000-0005-0000-0000-0000910B0000}"/>
    <cellStyle name="หัวเรื่อง 1 2 8" xfId="2909" xr:uid="{00000000-0005-0000-0000-0000920B0000}"/>
    <cellStyle name="หัวเรื่อง 1 20" xfId="2910" xr:uid="{00000000-0005-0000-0000-0000930B0000}"/>
    <cellStyle name="หัวเรื่อง 1 3" xfId="2911" xr:uid="{00000000-0005-0000-0000-0000940B0000}"/>
    <cellStyle name="หัวเรื่อง 1 3 2" xfId="2912" xr:uid="{00000000-0005-0000-0000-0000950B0000}"/>
    <cellStyle name="หัวเรื่อง 1 4" xfId="2913" xr:uid="{00000000-0005-0000-0000-0000960B0000}"/>
    <cellStyle name="หัวเรื่อง 1 4 2" xfId="2914" xr:uid="{00000000-0005-0000-0000-0000970B0000}"/>
    <cellStyle name="หัวเรื่อง 1 5" xfId="2915" xr:uid="{00000000-0005-0000-0000-0000980B0000}"/>
    <cellStyle name="หัวเรื่อง 1 6" xfId="2916" xr:uid="{00000000-0005-0000-0000-0000990B0000}"/>
    <cellStyle name="หัวเรื่อง 1 7" xfId="2917" xr:uid="{00000000-0005-0000-0000-00009A0B0000}"/>
    <cellStyle name="หัวเรื่อง 1 8" xfId="2918" xr:uid="{00000000-0005-0000-0000-00009B0B0000}"/>
    <cellStyle name="หัวเรื่อง 1 9" xfId="2919" xr:uid="{00000000-0005-0000-0000-00009C0B0000}"/>
    <cellStyle name="หัวเรื่อง 2" xfId="2920" xr:uid="{00000000-0005-0000-0000-00009D0B0000}"/>
    <cellStyle name="หัวเรื่อง 2 10" xfId="2921" xr:uid="{00000000-0005-0000-0000-00009E0B0000}"/>
    <cellStyle name="หัวเรื่อง 2 11" xfId="2922" xr:uid="{00000000-0005-0000-0000-00009F0B0000}"/>
    <cellStyle name="หัวเรื่อง 2 12" xfId="2923" xr:uid="{00000000-0005-0000-0000-0000A00B0000}"/>
    <cellStyle name="หัวเรื่อง 2 13" xfId="2924" xr:uid="{00000000-0005-0000-0000-0000A10B0000}"/>
    <cellStyle name="หัวเรื่อง 2 14" xfId="2925" xr:uid="{00000000-0005-0000-0000-0000A20B0000}"/>
    <cellStyle name="หัวเรื่อง 2 15" xfId="2926" xr:uid="{00000000-0005-0000-0000-0000A30B0000}"/>
    <cellStyle name="หัวเรื่อง 2 16" xfId="2927" xr:uid="{00000000-0005-0000-0000-0000A40B0000}"/>
    <cellStyle name="หัวเรื่อง 2 17" xfId="2928" xr:uid="{00000000-0005-0000-0000-0000A50B0000}"/>
    <cellStyle name="หัวเรื่อง 2 18" xfId="2929" xr:uid="{00000000-0005-0000-0000-0000A60B0000}"/>
    <cellStyle name="หัวเรื่อง 2 19" xfId="2930" xr:uid="{00000000-0005-0000-0000-0000A70B0000}"/>
    <cellStyle name="หัวเรื่อง 2 2" xfId="2931" xr:uid="{00000000-0005-0000-0000-0000A80B0000}"/>
    <cellStyle name="หัวเรื่อง 2 2 2" xfId="2932" xr:uid="{00000000-0005-0000-0000-0000A90B0000}"/>
    <cellStyle name="หัวเรื่อง 2 2 3" xfId="2933" xr:uid="{00000000-0005-0000-0000-0000AA0B0000}"/>
    <cellStyle name="หัวเรื่อง 2 2 4" xfId="2934" xr:uid="{00000000-0005-0000-0000-0000AB0B0000}"/>
    <cellStyle name="หัวเรื่อง 2 2 5" xfId="2935" xr:uid="{00000000-0005-0000-0000-0000AC0B0000}"/>
    <cellStyle name="หัวเรื่อง 2 2 6" xfId="2936" xr:uid="{00000000-0005-0000-0000-0000AD0B0000}"/>
    <cellStyle name="หัวเรื่อง 2 2 7" xfId="2937" xr:uid="{00000000-0005-0000-0000-0000AE0B0000}"/>
    <cellStyle name="หัวเรื่อง 2 2 8" xfId="2938" xr:uid="{00000000-0005-0000-0000-0000AF0B0000}"/>
    <cellStyle name="หัวเรื่อง 2 20" xfId="2939" xr:uid="{00000000-0005-0000-0000-0000B00B0000}"/>
    <cellStyle name="หัวเรื่อง 2 3" xfId="2940" xr:uid="{00000000-0005-0000-0000-0000B10B0000}"/>
    <cellStyle name="หัวเรื่อง 2 3 2" xfId="2941" xr:uid="{00000000-0005-0000-0000-0000B20B0000}"/>
    <cellStyle name="หัวเรื่อง 2 4" xfId="2942" xr:uid="{00000000-0005-0000-0000-0000B30B0000}"/>
    <cellStyle name="หัวเรื่อง 2 4 2" xfId="2943" xr:uid="{00000000-0005-0000-0000-0000B40B0000}"/>
    <cellStyle name="หัวเรื่อง 2 5" xfId="2944" xr:uid="{00000000-0005-0000-0000-0000B50B0000}"/>
    <cellStyle name="หัวเรื่อง 2 6" xfId="2945" xr:uid="{00000000-0005-0000-0000-0000B60B0000}"/>
    <cellStyle name="หัวเรื่อง 2 7" xfId="2946" xr:uid="{00000000-0005-0000-0000-0000B70B0000}"/>
    <cellStyle name="หัวเรื่อง 2 8" xfId="2947" xr:uid="{00000000-0005-0000-0000-0000B80B0000}"/>
    <cellStyle name="หัวเรื่อง 2 9" xfId="2948" xr:uid="{00000000-0005-0000-0000-0000B90B0000}"/>
    <cellStyle name="หัวเรื่อง 3" xfId="2949" xr:uid="{00000000-0005-0000-0000-0000BA0B0000}"/>
    <cellStyle name="หัวเรื่อง 3 10" xfId="2950" xr:uid="{00000000-0005-0000-0000-0000BB0B0000}"/>
    <cellStyle name="หัวเรื่อง 3 11" xfId="2951" xr:uid="{00000000-0005-0000-0000-0000BC0B0000}"/>
    <cellStyle name="หัวเรื่อง 3 12" xfId="2952" xr:uid="{00000000-0005-0000-0000-0000BD0B0000}"/>
    <cellStyle name="หัวเรื่อง 3 13" xfId="2953" xr:uid="{00000000-0005-0000-0000-0000BE0B0000}"/>
    <cellStyle name="หัวเรื่อง 3 14" xfId="2954" xr:uid="{00000000-0005-0000-0000-0000BF0B0000}"/>
    <cellStyle name="หัวเรื่อง 3 15" xfId="2955" xr:uid="{00000000-0005-0000-0000-0000C00B0000}"/>
    <cellStyle name="หัวเรื่อง 3 16" xfId="2956" xr:uid="{00000000-0005-0000-0000-0000C10B0000}"/>
    <cellStyle name="หัวเรื่อง 3 17" xfId="2957" xr:uid="{00000000-0005-0000-0000-0000C20B0000}"/>
    <cellStyle name="หัวเรื่อง 3 18" xfId="2958" xr:uid="{00000000-0005-0000-0000-0000C30B0000}"/>
    <cellStyle name="หัวเรื่อง 3 19" xfId="2959" xr:uid="{00000000-0005-0000-0000-0000C40B0000}"/>
    <cellStyle name="หัวเรื่อง 3 2" xfId="2960" xr:uid="{00000000-0005-0000-0000-0000C50B0000}"/>
    <cellStyle name="หัวเรื่อง 3 2 2" xfId="2961" xr:uid="{00000000-0005-0000-0000-0000C60B0000}"/>
    <cellStyle name="หัวเรื่อง 3 2 3" xfId="2962" xr:uid="{00000000-0005-0000-0000-0000C70B0000}"/>
    <cellStyle name="หัวเรื่อง 3 2 4" xfId="2963" xr:uid="{00000000-0005-0000-0000-0000C80B0000}"/>
    <cellStyle name="หัวเรื่อง 3 2 5" xfId="2964" xr:uid="{00000000-0005-0000-0000-0000C90B0000}"/>
    <cellStyle name="หัวเรื่อง 3 2 6" xfId="2965" xr:uid="{00000000-0005-0000-0000-0000CA0B0000}"/>
    <cellStyle name="หัวเรื่อง 3 2 7" xfId="2966" xr:uid="{00000000-0005-0000-0000-0000CB0B0000}"/>
    <cellStyle name="หัวเรื่อง 3 2 8" xfId="2967" xr:uid="{00000000-0005-0000-0000-0000CC0B0000}"/>
    <cellStyle name="หัวเรื่อง 3 20" xfId="2968" xr:uid="{00000000-0005-0000-0000-0000CD0B0000}"/>
    <cellStyle name="หัวเรื่อง 3 3" xfId="2969" xr:uid="{00000000-0005-0000-0000-0000CE0B0000}"/>
    <cellStyle name="หัวเรื่อง 3 3 2" xfId="2970" xr:uid="{00000000-0005-0000-0000-0000CF0B0000}"/>
    <cellStyle name="หัวเรื่อง 3 4" xfId="2971" xr:uid="{00000000-0005-0000-0000-0000D00B0000}"/>
    <cellStyle name="หัวเรื่อง 3 4 2" xfId="2972" xr:uid="{00000000-0005-0000-0000-0000D10B0000}"/>
    <cellStyle name="หัวเรื่อง 3 5" xfId="2973" xr:uid="{00000000-0005-0000-0000-0000D20B0000}"/>
    <cellStyle name="หัวเรื่อง 3 6" xfId="2974" xr:uid="{00000000-0005-0000-0000-0000D30B0000}"/>
    <cellStyle name="หัวเรื่อง 3 7" xfId="2975" xr:uid="{00000000-0005-0000-0000-0000D40B0000}"/>
    <cellStyle name="หัวเรื่อง 3 8" xfId="2976" xr:uid="{00000000-0005-0000-0000-0000D50B0000}"/>
    <cellStyle name="หัวเรื่อง 3 9" xfId="2977" xr:uid="{00000000-0005-0000-0000-0000D60B0000}"/>
    <cellStyle name="หัวเรื่อง 4" xfId="2978" xr:uid="{00000000-0005-0000-0000-0000D70B0000}"/>
    <cellStyle name="หัวเรื่อง 4 10" xfId="2979" xr:uid="{00000000-0005-0000-0000-0000D80B0000}"/>
    <cellStyle name="หัวเรื่อง 4 11" xfId="2980" xr:uid="{00000000-0005-0000-0000-0000D90B0000}"/>
    <cellStyle name="หัวเรื่อง 4 12" xfId="2981" xr:uid="{00000000-0005-0000-0000-0000DA0B0000}"/>
    <cellStyle name="หัวเรื่อง 4 13" xfId="2982" xr:uid="{00000000-0005-0000-0000-0000DB0B0000}"/>
    <cellStyle name="หัวเรื่อง 4 14" xfId="2983" xr:uid="{00000000-0005-0000-0000-0000DC0B0000}"/>
    <cellStyle name="หัวเรื่อง 4 15" xfId="2984" xr:uid="{00000000-0005-0000-0000-0000DD0B0000}"/>
    <cellStyle name="หัวเรื่อง 4 16" xfId="2985" xr:uid="{00000000-0005-0000-0000-0000DE0B0000}"/>
    <cellStyle name="หัวเรื่อง 4 17" xfId="2986" xr:uid="{00000000-0005-0000-0000-0000DF0B0000}"/>
    <cellStyle name="หัวเรื่อง 4 18" xfId="2987" xr:uid="{00000000-0005-0000-0000-0000E00B0000}"/>
    <cellStyle name="หัวเรื่อง 4 19" xfId="2988" xr:uid="{00000000-0005-0000-0000-0000E10B0000}"/>
    <cellStyle name="หัวเรื่อง 4 2" xfId="2989" xr:uid="{00000000-0005-0000-0000-0000E20B0000}"/>
    <cellStyle name="หัวเรื่อง 4 2 2" xfId="2990" xr:uid="{00000000-0005-0000-0000-0000E30B0000}"/>
    <cellStyle name="หัวเรื่อง 4 2 3" xfId="2991" xr:uid="{00000000-0005-0000-0000-0000E40B0000}"/>
    <cellStyle name="หัวเรื่อง 4 2 4" xfId="2992" xr:uid="{00000000-0005-0000-0000-0000E50B0000}"/>
    <cellStyle name="หัวเรื่อง 4 2 5" xfId="2993" xr:uid="{00000000-0005-0000-0000-0000E60B0000}"/>
    <cellStyle name="หัวเรื่อง 4 2 6" xfId="2994" xr:uid="{00000000-0005-0000-0000-0000E70B0000}"/>
    <cellStyle name="หัวเรื่อง 4 2 7" xfId="2995" xr:uid="{00000000-0005-0000-0000-0000E80B0000}"/>
    <cellStyle name="หัวเรื่อง 4 2 8" xfId="2996" xr:uid="{00000000-0005-0000-0000-0000E90B0000}"/>
    <cellStyle name="หัวเรื่อง 4 20" xfId="2997" xr:uid="{00000000-0005-0000-0000-0000EA0B0000}"/>
    <cellStyle name="หัวเรื่อง 4 3" xfId="2998" xr:uid="{00000000-0005-0000-0000-0000EB0B0000}"/>
    <cellStyle name="หัวเรื่อง 4 3 2" xfId="2999" xr:uid="{00000000-0005-0000-0000-0000EC0B0000}"/>
    <cellStyle name="หัวเรื่อง 4 4" xfId="3000" xr:uid="{00000000-0005-0000-0000-0000ED0B0000}"/>
    <cellStyle name="หัวเรื่อง 4 4 2" xfId="3001" xr:uid="{00000000-0005-0000-0000-0000EE0B0000}"/>
    <cellStyle name="หัวเรื่อง 4 5" xfId="3002" xr:uid="{00000000-0005-0000-0000-0000EF0B0000}"/>
    <cellStyle name="หัวเรื่อง 4 6" xfId="3003" xr:uid="{00000000-0005-0000-0000-0000F00B0000}"/>
    <cellStyle name="หัวเรื่อง 4 7" xfId="3004" xr:uid="{00000000-0005-0000-0000-0000F10B0000}"/>
    <cellStyle name="หัวเรื่อง 4 8" xfId="3005" xr:uid="{00000000-0005-0000-0000-0000F20B0000}"/>
    <cellStyle name="หัวเรื่อง 4 9" xfId="3006" xr:uid="{00000000-0005-0000-0000-0000F30B0000}"/>
  </cellStyles>
  <dxfs count="0"/>
  <tableStyles count="0" defaultTableStyle="TableStyleMedium9" defaultPivotStyle="PivotStyleLight16"/>
  <colors>
    <mruColors>
      <color rgb="FFFFFF66"/>
      <color rgb="FF99FF33"/>
      <color rgb="FFCCCCFF"/>
      <color rgb="FFFFCCCC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DF1EE0EA-D1B6-47A6-85A4-C694B55C9C75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B98F1F2D-18FE-47B5-AAC1-315612C83A48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5251BB54-5805-4927-8482-8C2ED41CA914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8" customWidth="1"/>
    <col min="2" max="2" width="31.3984375" style="8" customWidth="1"/>
    <col min="3" max="3" width="11.796875" style="8" customWidth="1"/>
    <col min="4" max="4" width="1.19921875" style="8" customWidth="1"/>
    <col min="5" max="5" width="12.19921875" style="8" bestFit="1" customWidth="1"/>
    <col min="6" max="6" width="1.19921875" style="8" customWidth="1"/>
    <col min="7" max="7" width="11.296875" style="8" customWidth="1"/>
    <col min="8" max="8" width="1.19921875" style="8" customWidth="1"/>
    <col min="9" max="9" width="8.796875" style="8" customWidth="1"/>
    <col min="10" max="10" width="0.8984375" style="8" customWidth="1"/>
    <col min="11" max="11" width="9.59765625" style="8" customWidth="1"/>
    <col min="12" max="12" width="0.796875" style="8" customWidth="1"/>
    <col min="13" max="13" width="38.5" style="8" customWidth="1"/>
    <col min="14" max="14" width="10.296875" style="8" customWidth="1"/>
    <col min="15" max="15" width="9.796875" style="8" customWidth="1"/>
    <col min="16" max="16" width="12.59765625" style="8" bestFit="1" customWidth="1"/>
    <col min="17" max="17" width="13.59765625" style="8" bestFit="1" customWidth="1"/>
    <col min="18" max="247" width="9.296875" style="8" customWidth="1"/>
    <col min="248" max="248" width="32.796875" style="8" customWidth="1"/>
    <col min="249" max="249" width="6.296875" style="8" bestFit="1" customWidth="1"/>
    <col min="250" max="16384" width="11.3984375" style="8"/>
  </cols>
  <sheetData>
    <row r="3" spans="1:18" ht="20.399999999999999">
      <c r="A3" s="9" t="e">
        <f>#REF!</f>
        <v>#REF!</v>
      </c>
    </row>
    <row r="4" spans="1:18" ht="20.399999999999999">
      <c r="A4" s="10" t="s">
        <v>42</v>
      </c>
      <c r="N4" s="11"/>
      <c r="O4" s="11" t="e">
        <f>+#REF!</f>
        <v>#REF!</v>
      </c>
    </row>
    <row r="5" spans="1:18" ht="20.399999999999999">
      <c r="A5" s="9" t="e">
        <f>#REF!</f>
        <v>#REF!</v>
      </c>
      <c r="N5" s="11"/>
      <c r="O5" s="11" t="e">
        <f>+#REF!</f>
        <v>#REF!</v>
      </c>
    </row>
    <row r="6" spans="1:18" ht="13.2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8" ht="13.2" customHeight="1"/>
    <row r="8" spans="1:18" ht="20.399999999999999">
      <c r="A8" s="10" t="s">
        <v>63</v>
      </c>
      <c r="M8" s="13" t="s">
        <v>43</v>
      </c>
      <c r="N8" s="14"/>
      <c r="O8" s="15"/>
    </row>
    <row r="9" spans="1:18" ht="20.399999999999999">
      <c r="M9" s="16" t="s">
        <v>44</v>
      </c>
      <c r="N9" s="17" t="e">
        <f>+#REF!</f>
        <v>#REF!</v>
      </c>
      <c r="O9" s="18" t="s">
        <v>0</v>
      </c>
    </row>
    <row r="10" spans="1:18" ht="20.399999999999999">
      <c r="C10" s="841" t="e">
        <f>+#REF!</f>
        <v>#REF!</v>
      </c>
      <c r="D10" s="842"/>
      <c r="E10" s="842"/>
      <c r="F10" s="842"/>
      <c r="G10" s="842"/>
      <c r="H10" s="842"/>
      <c r="I10" s="842"/>
      <c r="J10" s="842"/>
      <c r="K10" s="843"/>
      <c r="O10" s="20" t="s">
        <v>62</v>
      </c>
    </row>
    <row r="11" spans="1:18" ht="20.399999999999999">
      <c r="A11" s="846" t="s">
        <v>11</v>
      </c>
      <c r="B11" s="846" t="s">
        <v>5</v>
      </c>
      <c r="C11" s="328" t="s">
        <v>46</v>
      </c>
      <c r="D11" s="329"/>
      <c r="E11" s="330" t="s">
        <v>20</v>
      </c>
      <c r="F11" s="331"/>
      <c r="G11" s="856" t="s">
        <v>19</v>
      </c>
      <c r="H11" s="332"/>
      <c r="I11" s="857" t="s">
        <v>1</v>
      </c>
      <c r="J11" s="332"/>
      <c r="K11" s="333" t="s">
        <v>47</v>
      </c>
      <c r="L11" s="26"/>
      <c r="M11" s="852" t="s">
        <v>48</v>
      </c>
      <c r="N11" s="852"/>
      <c r="O11" s="853"/>
      <c r="P11" s="8" t="s">
        <v>69</v>
      </c>
      <c r="Q11" s="8">
        <v>14615093.747149991</v>
      </c>
    </row>
    <row r="12" spans="1:18" ht="20.399999999999999">
      <c r="A12" s="847"/>
      <c r="B12" s="847"/>
      <c r="C12" s="27" t="e">
        <f>#REF!</f>
        <v>#REF!</v>
      </c>
      <c r="D12" s="284"/>
      <c r="E12" s="28" t="e">
        <f>#REF!</f>
        <v>#REF!</v>
      </c>
      <c r="F12" s="284"/>
      <c r="G12" s="849"/>
      <c r="H12" s="66"/>
      <c r="I12" s="851"/>
      <c r="J12" s="66"/>
      <c r="K12" s="29" t="s">
        <v>49</v>
      </c>
      <c r="L12" s="30"/>
      <c r="M12" s="854"/>
      <c r="N12" s="854"/>
      <c r="O12" s="855"/>
      <c r="P12" s="36" t="s">
        <v>68</v>
      </c>
      <c r="Q12" s="36">
        <v>-17311000.019999992</v>
      </c>
      <c r="R12" s="36"/>
    </row>
    <row r="13" spans="1:18" ht="20.399999999999999">
      <c r="A13" s="67"/>
      <c r="B13" s="67" t="s">
        <v>6</v>
      </c>
      <c r="C13" s="285"/>
      <c r="D13" s="286"/>
      <c r="E13" s="287"/>
      <c r="F13" s="286"/>
      <c r="G13" s="288"/>
      <c r="H13" s="68"/>
      <c r="I13" s="69"/>
      <c r="J13" s="68"/>
      <c r="K13" s="70"/>
      <c r="L13" s="71"/>
      <c r="M13" s="72"/>
      <c r="N13" s="72"/>
      <c r="O13" s="73"/>
      <c r="P13" s="36" t="s">
        <v>67</v>
      </c>
      <c r="Q13" s="36">
        <v>11173402.130000001</v>
      </c>
      <c r="R13" s="36"/>
    </row>
    <row r="14" spans="1:18" s="36" customFormat="1">
      <c r="A14" s="37" t="s">
        <v>15</v>
      </c>
      <c r="B14" s="89" t="s">
        <v>50</v>
      </c>
      <c r="C14" s="289" t="e">
        <f>#REF!</f>
        <v>#REF!</v>
      </c>
      <c r="D14" s="290"/>
      <c r="E14" s="289" t="e">
        <f>#REF!</f>
        <v>#REF!</v>
      </c>
      <c r="F14" s="290"/>
      <c r="G14" s="47" t="e">
        <f>C14-E14</f>
        <v>#REF!</v>
      </c>
      <c r="H14" s="46"/>
      <c r="I14" s="91">
        <f>IFERROR((G14/E14*100),0)</f>
        <v>0</v>
      </c>
      <c r="J14" s="92"/>
      <c r="K14" s="37" t="e">
        <f>IF(ABS(G14)&gt;$N$9,"ผิดปกติ","ไม่ผิดปกติ")</f>
        <v>#REF!</v>
      </c>
      <c r="L14" s="38"/>
      <c r="M14" s="39" t="s">
        <v>266</v>
      </c>
      <c r="N14" s="39"/>
      <c r="O14" s="40"/>
    </row>
    <row r="15" spans="1:18" s="36" customFormat="1">
      <c r="A15" s="37"/>
      <c r="B15" s="89"/>
      <c r="C15" s="289"/>
      <c r="D15" s="290"/>
      <c r="E15" s="289"/>
      <c r="F15" s="290"/>
      <c r="G15" s="47"/>
      <c r="H15" s="46"/>
      <c r="I15" s="91"/>
      <c r="J15" s="92"/>
      <c r="K15" s="37"/>
      <c r="L15" s="38"/>
      <c r="M15" s="39"/>
      <c r="N15" s="39"/>
      <c r="O15" s="40"/>
    </row>
    <row r="16" spans="1:18" s="36" customFormat="1">
      <c r="A16" s="37"/>
      <c r="B16" s="89"/>
      <c r="C16" s="289"/>
      <c r="D16" s="290"/>
      <c r="E16" s="289"/>
      <c r="F16" s="290"/>
      <c r="G16" s="47"/>
      <c r="H16" s="46"/>
      <c r="I16" s="91"/>
      <c r="J16" s="92"/>
      <c r="K16" s="37"/>
      <c r="L16" s="38"/>
      <c r="M16" s="39"/>
      <c r="N16" s="39"/>
      <c r="O16" s="40"/>
    </row>
    <row r="17" spans="1:15" s="36" customFormat="1">
      <c r="A17" s="37"/>
      <c r="B17" s="89"/>
      <c r="C17" s="289"/>
      <c r="D17" s="290"/>
      <c r="E17" s="289"/>
      <c r="F17" s="290"/>
      <c r="G17" s="47"/>
      <c r="H17" s="46"/>
      <c r="I17" s="91"/>
      <c r="J17" s="92"/>
      <c r="K17" s="37"/>
      <c r="L17" s="38"/>
      <c r="M17" s="39"/>
      <c r="N17" s="39"/>
      <c r="O17" s="40"/>
    </row>
    <row r="18" spans="1:15" s="36" customFormat="1">
      <c r="A18" s="37"/>
      <c r="B18" s="89"/>
      <c r="C18" s="289"/>
      <c r="D18" s="290"/>
      <c r="E18" s="289"/>
      <c r="F18" s="290"/>
      <c r="G18" s="47"/>
      <c r="H18" s="46"/>
      <c r="I18" s="91"/>
      <c r="J18" s="92"/>
      <c r="K18" s="37"/>
      <c r="L18" s="38"/>
      <c r="M18" s="39"/>
      <c r="N18" s="39"/>
      <c r="O18" s="40"/>
    </row>
    <row r="19" spans="1:15" s="36" customFormat="1">
      <c r="A19" s="37"/>
      <c r="B19" s="89"/>
      <c r="C19" s="289"/>
      <c r="D19" s="290"/>
      <c r="E19" s="289"/>
      <c r="F19" s="290"/>
      <c r="G19" s="47"/>
      <c r="H19" s="46"/>
      <c r="I19" s="91"/>
      <c r="J19" s="92"/>
      <c r="K19" s="37"/>
      <c r="L19" s="38"/>
      <c r="M19" s="39"/>
      <c r="N19" s="39"/>
      <c r="O19" s="40"/>
    </row>
    <row r="20" spans="1:15" s="36" customFormat="1">
      <c r="A20" s="37"/>
      <c r="B20" s="89"/>
      <c r="C20" s="289"/>
      <c r="D20" s="290"/>
      <c r="E20" s="289"/>
      <c r="F20" s="290"/>
      <c r="G20" s="47"/>
      <c r="H20" s="46"/>
      <c r="I20" s="91"/>
      <c r="J20" s="92"/>
      <c r="K20" s="37"/>
      <c r="L20" s="38"/>
      <c r="M20" s="39"/>
      <c r="N20" s="39"/>
      <c r="O20" s="40"/>
    </row>
    <row r="21" spans="1:15" s="36" customFormat="1">
      <c r="A21" s="37" t="s">
        <v>10</v>
      </c>
      <c r="B21" s="89" t="s">
        <v>3</v>
      </c>
      <c r="C21" s="289" t="e">
        <f>#REF!</f>
        <v>#REF!</v>
      </c>
      <c r="D21" s="290"/>
      <c r="E21" s="291" t="e">
        <f>#REF!</f>
        <v>#REF!</v>
      </c>
      <c r="F21" s="290"/>
      <c r="G21" s="47" t="e">
        <f>C21-E21</f>
        <v>#REF!</v>
      </c>
      <c r="H21" s="46"/>
      <c r="I21" s="91">
        <f>IFERROR((G21/E21*100),0)</f>
        <v>0</v>
      </c>
      <c r="J21" s="92"/>
      <c r="K21" s="37" t="e">
        <f>IF(ABS(G21)&gt;$N$9,"ผิดปกติ","ไม่ผิดปกติ")</f>
        <v>#REF!</v>
      </c>
      <c r="L21" s="38"/>
      <c r="M21" s="39"/>
      <c r="N21" s="39"/>
      <c r="O21" s="40"/>
    </row>
    <row r="22" spans="1:15" s="36" customFormat="1">
      <c r="A22" s="59"/>
      <c r="B22" s="144"/>
      <c r="C22" s="292"/>
      <c r="D22" s="293"/>
      <c r="E22" s="292"/>
      <c r="F22" s="293"/>
      <c r="G22" s="58"/>
      <c r="H22" s="57"/>
      <c r="I22" s="145"/>
      <c r="J22" s="146"/>
      <c r="K22" s="59"/>
      <c r="L22" s="60"/>
      <c r="M22" s="61"/>
      <c r="N22" s="61"/>
      <c r="O22" s="62"/>
    </row>
    <row r="23" spans="1:15" ht="20.399999999999999">
      <c r="A23" s="76"/>
      <c r="B23" s="77" t="s">
        <v>35</v>
      </c>
      <c r="C23" s="294" t="e">
        <f>SUM(C14:C22)</f>
        <v>#REF!</v>
      </c>
      <c r="D23" s="78"/>
      <c r="E23" s="294" t="e">
        <f>SUM(E14:E22)</f>
        <v>#REF!</v>
      </c>
      <c r="F23" s="78"/>
      <c r="G23" s="295" t="e">
        <f>C23-E23</f>
        <v>#REF!</v>
      </c>
      <c r="H23" s="79"/>
      <c r="I23" s="80">
        <f>IFERROR((G23/E23*100),0)</f>
        <v>0</v>
      </c>
      <c r="J23" s="81"/>
      <c r="K23" s="82"/>
      <c r="L23" s="83"/>
      <c r="M23" s="43"/>
      <c r="N23" s="43"/>
      <c r="O23" s="44"/>
    </row>
    <row r="24" spans="1:15" ht="20.399999999999999">
      <c r="A24" s="84"/>
      <c r="B24" s="85" t="s">
        <v>7</v>
      </c>
      <c r="C24" s="296"/>
      <c r="D24" s="297"/>
      <c r="E24" s="296"/>
      <c r="F24" s="298"/>
      <c r="G24" s="299"/>
      <c r="H24" s="87"/>
      <c r="I24" s="86"/>
      <c r="J24" s="42"/>
      <c r="K24" s="88"/>
      <c r="L24" s="86"/>
      <c r="M24" s="41"/>
      <c r="N24" s="41"/>
      <c r="O24" s="42"/>
    </row>
    <row r="25" spans="1:15" s="36" customFormat="1">
      <c r="A25" s="37" t="s">
        <v>51</v>
      </c>
      <c r="B25" s="89" t="s">
        <v>52</v>
      </c>
      <c r="C25" s="147" t="e">
        <f>#REF!</f>
        <v>#REF!</v>
      </c>
      <c r="D25" s="90"/>
      <c r="E25" s="147" t="e">
        <f>#REF!</f>
        <v>#REF!</v>
      </c>
      <c r="F25" s="90"/>
      <c r="G25" s="47" t="e">
        <f>C25-E25</f>
        <v>#REF!</v>
      </c>
      <c r="H25" s="46"/>
      <c r="I25" s="91">
        <f>IFERROR((G25/E25*100),0)</f>
        <v>0</v>
      </c>
      <c r="J25" s="92"/>
      <c r="K25" s="37" t="e">
        <f>IF(ABS(G25)&gt;$N$9,"ผิดปกติ","ไม่ผิดปกติ")</f>
        <v>#REF!</v>
      </c>
      <c r="L25" s="38"/>
      <c r="M25" s="39"/>
      <c r="N25" s="39"/>
      <c r="O25" s="40"/>
    </row>
    <row r="26" spans="1:15" s="36" customFormat="1">
      <c r="A26" s="37"/>
      <c r="B26" s="89"/>
      <c r="C26" s="147"/>
      <c r="D26" s="90"/>
      <c r="E26" s="147"/>
      <c r="F26" s="90"/>
      <c r="G26" s="47"/>
      <c r="H26" s="46"/>
      <c r="I26" s="91"/>
      <c r="J26" s="92"/>
      <c r="K26" s="37"/>
      <c r="L26" s="38"/>
      <c r="M26" s="39"/>
      <c r="N26" s="39"/>
      <c r="O26" s="40"/>
    </row>
    <row r="27" spans="1:15" s="36" customFormat="1">
      <c r="A27" s="37"/>
      <c r="B27" s="89"/>
      <c r="C27" s="147"/>
      <c r="D27" s="90"/>
      <c r="E27" s="147"/>
      <c r="F27" s="90"/>
      <c r="G27" s="47"/>
      <c r="H27" s="46"/>
      <c r="I27" s="91"/>
      <c r="J27" s="92"/>
      <c r="K27" s="37"/>
      <c r="L27" s="38"/>
      <c r="M27" s="39"/>
      <c r="N27" s="39"/>
      <c r="O27" s="40"/>
    </row>
    <row r="28" spans="1:15" s="36" customFormat="1">
      <c r="A28" s="37"/>
      <c r="B28" s="89"/>
      <c r="C28" s="147"/>
      <c r="D28" s="90"/>
      <c r="E28" s="147"/>
      <c r="F28" s="90"/>
      <c r="G28" s="47"/>
      <c r="H28" s="46"/>
      <c r="I28" s="91"/>
      <c r="J28" s="92"/>
      <c r="K28" s="37"/>
      <c r="L28" s="38"/>
      <c r="M28" s="39"/>
      <c r="N28" s="39"/>
      <c r="O28" s="40"/>
    </row>
    <row r="29" spans="1:15" s="36" customFormat="1">
      <c r="A29" s="37"/>
      <c r="B29" s="89"/>
      <c r="C29" s="147"/>
      <c r="D29" s="90"/>
      <c r="E29" s="147"/>
      <c r="F29" s="90"/>
      <c r="G29" s="47"/>
      <c r="H29" s="46"/>
      <c r="I29" s="91"/>
      <c r="J29" s="92"/>
      <c r="K29" s="37"/>
      <c r="L29" s="38"/>
      <c r="M29" s="39"/>
      <c r="N29" s="39"/>
      <c r="O29" s="40"/>
    </row>
    <row r="30" spans="1:15" s="36" customFormat="1">
      <c r="A30" s="37"/>
      <c r="B30" s="89"/>
      <c r="C30" s="147"/>
      <c r="D30" s="90"/>
      <c r="E30" s="147"/>
      <c r="F30" s="90"/>
      <c r="G30" s="47"/>
      <c r="H30" s="46"/>
      <c r="I30" s="91"/>
      <c r="J30" s="92"/>
      <c r="K30" s="37"/>
      <c r="L30" s="38"/>
      <c r="M30" s="39"/>
      <c r="N30" s="39"/>
      <c r="O30" s="40"/>
    </row>
    <row r="31" spans="1:15" s="36" customFormat="1">
      <c r="A31" s="37"/>
      <c r="B31" s="89"/>
      <c r="C31" s="147"/>
      <c r="D31" s="90"/>
      <c r="E31" s="147"/>
      <c r="F31" s="90"/>
      <c r="G31" s="47"/>
      <c r="H31" s="46"/>
      <c r="I31" s="91"/>
      <c r="J31" s="92"/>
      <c r="K31" s="37"/>
      <c r="L31" s="38"/>
      <c r="M31" s="39"/>
      <c r="N31" s="39"/>
      <c r="O31" s="40"/>
    </row>
    <row r="32" spans="1:15" s="36" customFormat="1">
      <c r="A32" s="37"/>
      <c r="B32" s="89"/>
      <c r="C32" s="147"/>
      <c r="D32" s="90"/>
      <c r="E32" s="147"/>
      <c r="F32" s="90"/>
      <c r="G32" s="47"/>
      <c r="H32" s="46"/>
      <c r="I32" s="91"/>
      <c r="J32" s="92"/>
      <c r="K32" s="37"/>
      <c r="L32" s="38"/>
      <c r="M32" s="39"/>
      <c r="N32" s="39"/>
      <c r="O32" s="40"/>
    </row>
    <row r="33" spans="1:15" s="36" customFormat="1" ht="19.8" customHeight="1">
      <c r="A33" s="37" t="s">
        <v>66</v>
      </c>
      <c r="B33" s="89" t="s">
        <v>38</v>
      </c>
      <c r="C33" s="147" t="e">
        <f>#REF!</f>
        <v>#REF!</v>
      </c>
      <c r="D33" s="90"/>
      <c r="E33" s="147" t="e">
        <f>#REF!</f>
        <v>#REF!</v>
      </c>
      <c r="F33" s="90"/>
      <c r="G33" s="47" t="e">
        <f>C33-E33</f>
        <v>#REF!</v>
      </c>
      <c r="H33" s="46"/>
      <c r="I33" s="91">
        <f>IFERROR((G33/E33*100),0)</f>
        <v>0</v>
      </c>
      <c r="J33" s="92"/>
      <c r="K33" s="37" t="e">
        <f>IF(ABS(G33)&gt;$N$9,"ผิดปกติ","ไม่ผิดปกติ")</f>
        <v>#REF!</v>
      </c>
      <c r="L33" s="38"/>
      <c r="M33" s="844"/>
      <c r="N33" s="844"/>
      <c r="O33" s="845"/>
    </row>
    <row r="34" spans="1:15" s="36" customFormat="1">
      <c r="A34" s="37"/>
      <c r="B34" s="89"/>
      <c r="C34" s="147"/>
      <c r="D34" s="90"/>
      <c r="E34" s="147"/>
      <c r="F34" s="90"/>
      <c r="G34" s="47"/>
      <c r="H34" s="46"/>
      <c r="I34" s="91"/>
      <c r="J34" s="92"/>
      <c r="K34" s="37"/>
      <c r="L34" s="38"/>
      <c r="M34" s="334"/>
      <c r="N34" s="186"/>
      <c r="O34" s="187"/>
    </row>
    <row r="35" spans="1:15" s="36" customFormat="1">
      <c r="A35" s="37"/>
      <c r="B35" s="89"/>
      <c r="C35" s="147"/>
      <c r="D35" s="90"/>
      <c r="E35" s="147"/>
      <c r="F35" s="90"/>
      <c r="G35" s="47"/>
      <c r="H35" s="46"/>
      <c r="I35" s="91"/>
      <c r="J35" s="92"/>
      <c r="K35" s="37"/>
      <c r="L35" s="38"/>
      <c r="M35" s="210"/>
      <c r="N35" s="186"/>
      <c r="O35" s="187"/>
    </row>
    <row r="36" spans="1:15" s="36" customFormat="1">
      <c r="A36" s="37"/>
      <c r="B36" s="89"/>
      <c r="C36" s="147"/>
      <c r="D36" s="90"/>
      <c r="E36" s="147"/>
      <c r="F36" s="90"/>
      <c r="G36" s="47"/>
      <c r="H36" s="46"/>
      <c r="I36" s="91"/>
      <c r="J36" s="92"/>
      <c r="K36" s="37"/>
      <c r="L36" s="38"/>
      <c r="M36" s="210"/>
      <c r="N36" s="186"/>
      <c r="O36" s="187"/>
    </row>
    <row r="37" spans="1:15" s="36" customFormat="1">
      <c r="A37" s="37"/>
      <c r="B37" s="89"/>
      <c r="C37" s="147"/>
      <c r="D37" s="90"/>
      <c r="E37" s="147"/>
      <c r="F37" s="90"/>
      <c r="G37" s="47"/>
      <c r="H37" s="46"/>
      <c r="I37" s="91"/>
      <c r="J37" s="92"/>
      <c r="K37" s="37"/>
      <c r="L37" s="38"/>
      <c r="M37" s="210"/>
      <c r="N37" s="186"/>
      <c r="O37" s="187"/>
    </row>
    <row r="38" spans="1:15" s="36" customFormat="1">
      <c r="A38" s="37"/>
      <c r="B38" s="89"/>
      <c r="C38" s="147"/>
      <c r="D38" s="90"/>
      <c r="E38" s="147"/>
      <c r="F38" s="90"/>
      <c r="G38" s="47"/>
      <c r="H38" s="46"/>
      <c r="I38" s="91"/>
      <c r="J38" s="92"/>
      <c r="K38" s="37"/>
      <c r="L38" s="38"/>
      <c r="M38" s="210"/>
      <c r="N38" s="186"/>
      <c r="O38" s="187"/>
    </row>
    <row r="39" spans="1:15" s="36" customFormat="1">
      <c r="A39" s="37"/>
      <c r="B39" s="89"/>
      <c r="C39" s="147"/>
      <c r="D39" s="90"/>
      <c r="E39" s="147"/>
      <c r="F39" s="90"/>
      <c r="G39" s="47"/>
      <c r="H39" s="46"/>
      <c r="I39" s="91"/>
      <c r="J39" s="92"/>
      <c r="K39" s="37"/>
      <c r="L39" s="38"/>
      <c r="M39" s="210"/>
      <c r="N39" s="186"/>
      <c r="O39" s="187"/>
    </row>
    <row r="40" spans="1:15" s="36" customFormat="1">
      <c r="A40" s="37"/>
      <c r="B40" s="89"/>
      <c r="C40" s="147"/>
      <c r="D40" s="90"/>
      <c r="E40" s="147"/>
      <c r="F40" s="90"/>
      <c r="G40" s="47"/>
      <c r="H40" s="46"/>
      <c r="I40" s="91"/>
      <c r="J40" s="92"/>
      <c r="K40" s="37"/>
      <c r="L40" s="38"/>
      <c r="M40" s="210"/>
      <c r="N40" s="186"/>
      <c r="O40" s="187"/>
    </row>
    <row r="41" spans="1:15" s="36" customFormat="1">
      <c r="A41" s="37"/>
      <c r="B41" s="89"/>
      <c r="C41" s="147"/>
      <c r="D41" s="90"/>
      <c r="E41" s="147"/>
      <c r="F41" s="90"/>
      <c r="G41" s="47"/>
      <c r="H41" s="46"/>
      <c r="I41" s="91"/>
      <c r="J41" s="92"/>
      <c r="K41" s="37"/>
      <c r="L41" s="38"/>
      <c r="M41" s="210"/>
      <c r="N41" s="186"/>
      <c r="O41" s="187"/>
    </row>
    <row r="42" spans="1:15" s="36" customFormat="1">
      <c r="A42" s="37" t="s">
        <v>40</v>
      </c>
      <c r="B42" s="89" t="s">
        <v>34</v>
      </c>
      <c r="C42" s="147" t="e">
        <f>#REF!</f>
        <v>#REF!</v>
      </c>
      <c r="D42" s="90"/>
      <c r="E42" s="147" t="e">
        <f>#REF!</f>
        <v>#REF!</v>
      </c>
      <c r="F42" s="90"/>
      <c r="G42" s="47" t="e">
        <f>C42-E42</f>
        <v>#REF!</v>
      </c>
      <c r="H42" s="46"/>
      <c r="I42" s="91">
        <f>IFERROR((G42/E42*100),0)</f>
        <v>0</v>
      </c>
      <c r="J42" s="92"/>
      <c r="K42" s="37" t="e">
        <f>IF(ABS(G42)&gt;$N$9,"ผิดปกติ","ไม่ผิดปกติ")</f>
        <v>#REF!</v>
      </c>
      <c r="L42" s="38"/>
      <c r="M42" s="39"/>
      <c r="N42" s="39"/>
      <c r="O42" s="40"/>
    </row>
    <row r="43" spans="1:15" s="36" customFormat="1" ht="19.8" customHeight="1">
      <c r="A43" s="37"/>
      <c r="B43" s="89"/>
      <c r="C43" s="147"/>
      <c r="D43" s="90"/>
      <c r="E43" s="147"/>
      <c r="F43" s="90"/>
      <c r="G43" s="47"/>
      <c r="H43" s="46"/>
      <c r="I43" s="91"/>
      <c r="J43" s="92"/>
      <c r="K43" s="37"/>
      <c r="L43" s="38"/>
      <c r="M43" s="335"/>
      <c r="N43" s="336"/>
      <c r="O43" s="337"/>
    </row>
    <row r="44" spans="1:15" s="36" customFormat="1">
      <c r="A44" s="37"/>
      <c r="B44" s="89"/>
      <c r="C44" s="147"/>
      <c r="D44" s="90"/>
      <c r="E44" s="147"/>
      <c r="F44" s="90"/>
      <c r="G44" s="47"/>
      <c r="H44" s="46"/>
      <c r="I44" s="91"/>
      <c r="J44" s="92"/>
      <c r="K44" s="37"/>
      <c r="L44" s="38"/>
      <c r="M44" s="335"/>
      <c r="N44" s="336"/>
      <c r="O44" s="337"/>
    </row>
    <row r="45" spans="1:15" s="36" customFormat="1">
      <c r="A45" s="37"/>
      <c r="B45" s="89"/>
      <c r="C45" s="147"/>
      <c r="D45" s="90"/>
      <c r="E45" s="147"/>
      <c r="F45" s="90"/>
      <c r="G45" s="47"/>
      <c r="H45" s="46"/>
      <c r="I45" s="91"/>
      <c r="J45" s="92"/>
      <c r="K45" s="37"/>
      <c r="L45" s="38"/>
      <c r="M45" s="336"/>
      <c r="N45" s="336"/>
      <c r="O45" s="337"/>
    </row>
    <row r="46" spans="1:15" s="36" customFormat="1">
      <c r="A46" s="37"/>
      <c r="B46" s="89"/>
      <c r="C46" s="147"/>
      <c r="D46" s="90"/>
      <c r="E46" s="147"/>
      <c r="F46" s="90"/>
      <c r="G46" s="47"/>
      <c r="H46" s="46"/>
      <c r="I46" s="91"/>
      <c r="J46" s="92"/>
      <c r="K46" s="37"/>
      <c r="L46" s="38"/>
      <c r="M46" s="336"/>
      <c r="N46" s="39"/>
      <c r="O46" s="40"/>
    </row>
    <row r="47" spans="1:15" s="36" customFormat="1">
      <c r="A47" s="37"/>
      <c r="B47" s="89"/>
      <c r="C47" s="147"/>
      <c r="D47" s="90"/>
      <c r="E47" s="147"/>
      <c r="F47" s="90"/>
      <c r="G47" s="47"/>
      <c r="H47" s="46"/>
      <c r="I47" s="91"/>
      <c r="J47" s="92"/>
      <c r="K47" s="37"/>
      <c r="L47" s="38"/>
      <c r="M47" s="336"/>
      <c r="N47" s="326"/>
      <c r="O47" s="327"/>
    </row>
    <row r="48" spans="1:15" s="36" customFormat="1">
      <c r="A48" s="37"/>
      <c r="B48" s="89"/>
      <c r="C48" s="147"/>
      <c r="D48" s="90"/>
      <c r="E48" s="147"/>
      <c r="F48" s="90"/>
      <c r="G48" s="47"/>
      <c r="H48" s="46"/>
      <c r="I48" s="91"/>
      <c r="J48" s="92"/>
      <c r="K48" s="37"/>
      <c r="L48" s="38"/>
      <c r="M48" s="326"/>
      <c r="N48" s="326"/>
      <c r="O48" s="327"/>
    </row>
    <row r="49" spans="1:15" s="36" customFormat="1">
      <c r="A49" s="37"/>
      <c r="B49" s="89"/>
      <c r="C49" s="147"/>
      <c r="D49" s="90"/>
      <c r="E49" s="147"/>
      <c r="F49" s="90"/>
      <c r="G49" s="47"/>
      <c r="H49" s="46"/>
      <c r="I49" s="91"/>
      <c r="J49" s="92"/>
      <c r="K49" s="37"/>
      <c r="L49" s="38"/>
      <c r="M49" s="336"/>
      <c r="N49" s="326"/>
      <c r="O49" s="327"/>
    </row>
    <row r="50" spans="1:15" s="36" customFormat="1">
      <c r="A50" s="37"/>
      <c r="B50" s="89"/>
      <c r="C50" s="147"/>
      <c r="D50" s="90"/>
      <c r="E50" s="147"/>
      <c r="F50" s="90"/>
      <c r="G50" s="47"/>
      <c r="H50" s="46"/>
      <c r="I50" s="91"/>
      <c r="J50" s="92"/>
      <c r="K50" s="37"/>
      <c r="L50" s="38"/>
      <c r="M50" s="336"/>
      <c r="N50" s="326"/>
      <c r="O50" s="327"/>
    </row>
    <row r="51" spans="1:15" s="36" customFormat="1">
      <c r="A51" s="37"/>
      <c r="B51" s="89"/>
      <c r="C51" s="147"/>
      <c r="D51" s="90"/>
      <c r="E51" s="147"/>
      <c r="F51" s="90"/>
      <c r="G51" s="47"/>
      <c r="H51" s="46"/>
      <c r="I51" s="91"/>
      <c r="J51" s="92"/>
      <c r="K51" s="37"/>
      <c r="L51" s="38"/>
      <c r="M51" s="336"/>
      <c r="N51" s="326"/>
      <c r="O51" s="327"/>
    </row>
    <row r="52" spans="1:15" s="36" customFormat="1">
      <c r="A52" s="37"/>
      <c r="B52" s="89"/>
      <c r="C52" s="147"/>
      <c r="D52" s="90"/>
      <c r="E52" s="147"/>
      <c r="F52" s="90"/>
      <c r="G52" s="47"/>
      <c r="H52" s="46"/>
      <c r="I52" s="91"/>
      <c r="J52" s="92"/>
      <c r="K52" s="37"/>
      <c r="L52" s="38"/>
      <c r="M52" s="336"/>
      <c r="N52" s="326"/>
      <c r="O52" s="327"/>
    </row>
    <row r="53" spans="1:15" s="36" customFormat="1">
      <c r="A53" s="37"/>
      <c r="B53" s="89"/>
      <c r="C53" s="147"/>
      <c r="D53" s="90"/>
      <c r="E53" s="147"/>
      <c r="F53" s="90"/>
      <c r="G53" s="47"/>
      <c r="H53" s="46"/>
      <c r="I53" s="91"/>
      <c r="J53" s="92"/>
      <c r="K53" s="37"/>
      <c r="L53" s="38"/>
      <c r="M53" s="326"/>
      <c r="N53" s="326"/>
      <c r="O53" s="327"/>
    </row>
    <row r="54" spans="1:15" s="36" customFormat="1">
      <c r="A54" s="37" t="s">
        <v>61</v>
      </c>
      <c r="B54" s="89" t="s">
        <v>64</v>
      </c>
      <c r="C54" s="147" t="e">
        <f>#REF!</f>
        <v>#REF!</v>
      </c>
      <c r="D54" s="90"/>
      <c r="E54" s="147" t="e">
        <f>#REF!</f>
        <v>#REF!</v>
      </c>
      <c r="F54" s="90"/>
      <c r="G54" s="47" t="e">
        <f>C54-E54</f>
        <v>#REF!</v>
      </c>
      <c r="H54" s="46"/>
      <c r="I54" s="91">
        <f>IFERROR((G54/E54*100),0)</f>
        <v>0</v>
      </c>
      <c r="J54" s="92"/>
      <c r="K54" s="37" t="e">
        <f>IF(ABS(G54)&gt;$N$9,"ผิดปกติ","ไม่ผิดปกติ")</f>
        <v>#REF!</v>
      </c>
      <c r="L54" s="38"/>
      <c r="M54" s="39"/>
      <c r="N54" s="39"/>
      <c r="O54" s="40"/>
    </row>
    <row r="55" spans="1:15" s="36" customFormat="1">
      <c r="A55" s="59"/>
      <c r="B55" s="144"/>
      <c r="C55" s="148"/>
      <c r="D55" s="149"/>
      <c r="E55" s="148"/>
      <c r="F55" s="149"/>
      <c r="G55" s="58"/>
      <c r="H55" s="57"/>
      <c r="I55" s="145"/>
      <c r="J55" s="146"/>
      <c r="K55" s="59"/>
      <c r="L55" s="60"/>
      <c r="M55" s="61"/>
      <c r="N55" s="61"/>
      <c r="O55" s="62"/>
    </row>
    <row r="56" spans="1:15" ht="20.399999999999999">
      <c r="A56" s="93"/>
      <c r="B56" s="94" t="s">
        <v>39</v>
      </c>
      <c r="C56" s="294" t="e">
        <f>SUM(C25:C55)</f>
        <v>#REF!</v>
      </c>
      <c r="D56" s="78"/>
      <c r="E56" s="294" t="e">
        <f>SUM(E25:E55)</f>
        <v>#REF!</v>
      </c>
      <c r="F56" s="78"/>
      <c r="G56" s="294" t="e">
        <f t="shared" ref="G56:G62" si="0">C56-E56</f>
        <v>#REF!</v>
      </c>
      <c r="H56" s="78"/>
      <c r="I56" s="80">
        <f t="shared" ref="I56:I62" si="1">IFERROR((G56/E56*100),0)</f>
        <v>0</v>
      </c>
      <c r="J56" s="81"/>
      <c r="K56" s="82"/>
      <c r="L56" s="83"/>
      <c r="M56" s="43"/>
      <c r="N56" s="43"/>
      <c r="O56" s="44"/>
    </row>
    <row r="57" spans="1:15" ht="20.399999999999999">
      <c r="A57" s="95"/>
      <c r="B57" s="96" t="s">
        <v>53</v>
      </c>
      <c r="C57" s="64" t="e">
        <f>C23-C56</f>
        <v>#REF!</v>
      </c>
      <c r="D57" s="63"/>
      <c r="E57" s="64" t="e">
        <f>E23-E56</f>
        <v>#REF!</v>
      </c>
      <c r="F57" s="63"/>
      <c r="G57" s="300" t="e">
        <f t="shared" si="0"/>
        <v>#REF!</v>
      </c>
      <c r="H57" s="63"/>
      <c r="I57" s="97">
        <f t="shared" si="1"/>
        <v>0</v>
      </c>
      <c r="J57" s="98"/>
      <c r="K57" s="99"/>
      <c r="L57" s="100"/>
      <c r="M57" s="101"/>
      <c r="N57" s="101"/>
      <c r="O57" s="102"/>
    </row>
    <row r="58" spans="1:15" s="36" customFormat="1">
      <c r="A58" s="195" t="s">
        <v>4</v>
      </c>
      <c r="B58" s="214" t="s">
        <v>9</v>
      </c>
      <c r="C58" s="301" t="e">
        <f>#REF!</f>
        <v>#REF!</v>
      </c>
      <c r="D58" s="302"/>
      <c r="E58" s="301" t="e">
        <f>#REF!</f>
        <v>#REF!</v>
      </c>
      <c r="F58" s="302"/>
      <c r="G58" s="151" t="e">
        <f t="shared" si="0"/>
        <v>#REF!</v>
      </c>
      <c r="H58" s="150"/>
      <c r="I58" s="193">
        <f t="shared" si="1"/>
        <v>0</v>
      </c>
      <c r="J58" s="194"/>
      <c r="K58" s="37" t="e">
        <f>IF(ABS(G58)&gt;$N$9,"ผิดปกติ","ไม่ผิดปกติ")</f>
        <v>#REF!</v>
      </c>
      <c r="L58" s="152"/>
      <c r="M58" s="153"/>
      <c r="N58" s="153"/>
      <c r="O58" s="154"/>
    </row>
    <row r="59" spans="1:15" s="36" customFormat="1">
      <c r="A59" s="59"/>
      <c r="B59" s="144"/>
      <c r="C59" s="148"/>
      <c r="D59" s="149"/>
      <c r="E59" s="148"/>
      <c r="F59" s="149"/>
      <c r="G59" s="58"/>
      <c r="H59" s="57"/>
      <c r="I59" s="145"/>
      <c r="J59" s="146"/>
      <c r="K59" s="59"/>
      <c r="L59" s="60"/>
      <c r="M59" s="61"/>
      <c r="N59" s="61"/>
      <c r="O59" s="62"/>
    </row>
    <row r="60" spans="1:15" ht="20.399999999999999">
      <c r="A60" s="95"/>
      <c r="B60" s="96" t="s">
        <v>13</v>
      </c>
      <c r="C60" s="303" t="e">
        <f>C57-C58</f>
        <v>#REF!</v>
      </c>
      <c r="D60" s="160"/>
      <c r="E60" s="303" t="e">
        <f>E57-E58</f>
        <v>#REF!</v>
      </c>
      <c r="F60" s="160"/>
      <c r="G60" s="304" t="e">
        <f t="shared" si="0"/>
        <v>#REF!</v>
      </c>
      <c r="H60" s="160"/>
      <c r="I60" s="162">
        <f t="shared" si="1"/>
        <v>0</v>
      </c>
      <c r="J60" s="161"/>
      <c r="K60" s="99"/>
      <c r="L60" s="100"/>
      <c r="M60" s="101"/>
      <c r="N60" s="101"/>
      <c r="O60" s="102"/>
    </row>
    <row r="61" spans="1:15" s="36" customFormat="1">
      <c r="A61" s="53" t="s">
        <v>14</v>
      </c>
      <c r="B61" s="103" t="s">
        <v>12</v>
      </c>
      <c r="C61" s="305" t="e">
        <f>#REF!</f>
        <v>#REF!</v>
      </c>
      <c r="D61" s="306"/>
      <c r="E61" s="307" t="e">
        <f>#REF!</f>
        <v>#REF!</v>
      </c>
      <c r="F61" s="308"/>
      <c r="G61" s="309" t="e">
        <f t="shared" si="0"/>
        <v>#REF!</v>
      </c>
      <c r="H61" s="48"/>
      <c r="I61" s="75">
        <f t="shared" si="1"/>
        <v>0</v>
      </c>
      <c r="J61" s="74"/>
      <c r="K61" s="37" t="e">
        <f>IF(ABS(G61)&gt;$N$9,"ผิดปกติ","ไม่ผิดปกติ")</f>
        <v>#REF!</v>
      </c>
      <c r="L61" s="54"/>
      <c r="M61" s="55"/>
      <c r="N61" s="55"/>
      <c r="O61" s="56"/>
    </row>
    <row r="62" spans="1:15" ht="20.399999999999999">
      <c r="A62" s="104"/>
      <c r="B62" s="105" t="s">
        <v>54</v>
      </c>
      <c r="C62" s="295" t="e">
        <f>C60-C61</f>
        <v>#REF!</v>
      </c>
      <c r="D62" s="79"/>
      <c r="E62" s="295" t="e">
        <f>E60-E61</f>
        <v>#REF!</v>
      </c>
      <c r="F62" s="81"/>
      <c r="G62" s="294" t="e">
        <f t="shared" si="0"/>
        <v>#REF!</v>
      </c>
      <c r="H62" s="137"/>
      <c r="I62" s="80">
        <f t="shared" si="1"/>
        <v>0</v>
      </c>
      <c r="J62" s="81"/>
      <c r="K62" s="82"/>
      <c r="L62" s="83"/>
      <c r="M62" s="43"/>
      <c r="N62" s="43"/>
      <c r="O62" s="44"/>
    </row>
    <row r="63" spans="1:15" ht="20.399999999999999">
      <c r="A63" s="84"/>
      <c r="B63" s="85" t="s">
        <v>16</v>
      </c>
      <c r="C63" s="310"/>
      <c r="D63" s="311"/>
      <c r="E63" s="312"/>
      <c r="F63" s="313"/>
      <c r="G63" s="314"/>
      <c r="H63" s="126"/>
      <c r="I63" s="127"/>
      <c r="J63" s="32"/>
      <c r="K63" s="128"/>
      <c r="L63" s="127"/>
      <c r="M63" s="31"/>
      <c r="N63" s="31"/>
      <c r="O63" s="32"/>
    </row>
    <row r="64" spans="1:15" ht="20.399999999999999">
      <c r="A64" s="124"/>
      <c r="B64" s="125" t="s">
        <v>41</v>
      </c>
      <c r="C64" s="299" t="e">
        <f>#REF!</f>
        <v>#REF!</v>
      </c>
      <c r="D64" s="87"/>
      <c r="E64" s="315" t="e">
        <f>#REF!</f>
        <v>#REF!</v>
      </c>
      <c r="F64" s="316"/>
      <c r="G64" s="47" t="e">
        <f>C64-E64</f>
        <v>#REF!</v>
      </c>
      <c r="H64" s="46"/>
      <c r="I64" s="91">
        <f>IFERROR((G64/E64*100),0)</f>
        <v>0</v>
      </c>
      <c r="J64" s="92"/>
      <c r="K64" s="37" t="e">
        <f t="shared" ref="K64:K65" si="2">IF(ABS(G64)&gt;$N$9,"ผิดปกติ","ไม่ผิดปกติ")</f>
        <v>#REF!</v>
      </c>
      <c r="L64" s="129"/>
      <c r="M64" s="34"/>
      <c r="N64" s="34"/>
      <c r="O64" s="35"/>
    </row>
    <row r="65" spans="1:15">
      <c r="A65" s="140"/>
      <c r="B65" s="141" t="s">
        <v>55</v>
      </c>
      <c r="C65" s="317" t="e">
        <f>#REF!</f>
        <v>#REF!</v>
      </c>
      <c r="D65" s="318"/>
      <c r="E65" s="317" t="e">
        <f>#REF!</f>
        <v>#REF!</v>
      </c>
      <c r="F65" s="319"/>
      <c r="G65" s="47" t="e">
        <f>C65-E65</f>
        <v>#REF!</v>
      </c>
      <c r="H65" s="46"/>
      <c r="I65" s="91">
        <f>IFERROR((G65/E65*100),0)</f>
        <v>0</v>
      </c>
      <c r="J65" s="92"/>
      <c r="K65" s="37" t="e">
        <f t="shared" si="2"/>
        <v>#REF!</v>
      </c>
      <c r="L65" s="33"/>
      <c r="M65" s="34"/>
      <c r="N65" s="34"/>
      <c r="O65" s="35"/>
    </row>
    <row r="66" spans="1:15" ht="20.399999999999999">
      <c r="A66" s="142"/>
      <c r="B66" s="143" t="s">
        <v>56</v>
      </c>
      <c r="C66" s="320" t="e">
        <f>SUM(C65:C65)</f>
        <v>#REF!</v>
      </c>
      <c r="D66" s="130"/>
      <c r="E66" s="320" t="e">
        <f>SUM(E65:E65)</f>
        <v>#REF!</v>
      </c>
      <c r="F66" s="130"/>
      <c r="G66" s="320" t="e">
        <f>C66-E66</f>
        <v>#REF!</v>
      </c>
      <c r="H66" s="130"/>
      <c r="I66" s="131">
        <f>IFERROR((G66/E66*100),0)</f>
        <v>0</v>
      </c>
      <c r="J66" s="132"/>
      <c r="K66" s="133"/>
      <c r="L66" s="134"/>
      <c r="M66" s="135"/>
      <c r="N66" s="135"/>
      <c r="O66" s="136"/>
    </row>
    <row r="67" spans="1:15" ht="21" thickBot="1">
      <c r="A67" s="106"/>
      <c r="B67" s="107" t="s">
        <v>57</v>
      </c>
      <c r="C67" s="321" t="e">
        <f>C66+C62</f>
        <v>#REF!</v>
      </c>
      <c r="D67" s="108"/>
      <c r="E67" s="321" t="e">
        <f>E66+E62</f>
        <v>#REF!</v>
      </c>
      <c r="F67" s="108"/>
      <c r="G67" s="294" t="e">
        <f>C67-E67</f>
        <v>#REF!</v>
      </c>
      <c r="H67" s="139"/>
      <c r="I67" s="138">
        <f>IFERROR((G67/E67*100),0)</f>
        <v>0</v>
      </c>
      <c r="J67" s="109"/>
      <c r="K67" s="49"/>
      <c r="L67" s="50"/>
      <c r="M67" s="51"/>
      <c r="N67" s="51"/>
      <c r="O67" s="52"/>
    </row>
    <row r="68" spans="1:15" ht="20.399999999999999" thickTop="1">
      <c r="B68" s="110"/>
      <c r="C68" s="111" t="e">
        <f>C67-#REF!</f>
        <v>#REF!</v>
      </c>
      <c r="D68" s="111"/>
      <c r="E68" s="111" t="e">
        <f>E67-#REF!</f>
        <v>#REF!</v>
      </c>
      <c r="F68" s="111"/>
      <c r="G68" s="111"/>
      <c r="H68" s="110"/>
      <c r="I68" s="110"/>
      <c r="J68" s="110"/>
      <c r="K68" s="110"/>
      <c r="L68" s="110"/>
      <c r="M68" s="112"/>
      <c r="N68" s="112"/>
      <c r="O68" s="112"/>
    </row>
    <row r="69" spans="1:15" ht="20.399999999999999">
      <c r="C69" s="45"/>
      <c r="D69" s="45"/>
      <c r="E69" s="45"/>
      <c r="F69" s="283"/>
      <c r="G69" s="45"/>
      <c r="H69" s="19" t="s">
        <v>45</v>
      </c>
    </row>
    <row r="70" spans="1:15" ht="20.399999999999999">
      <c r="A70" s="846" t="s">
        <v>11</v>
      </c>
      <c r="B70" s="846" t="s">
        <v>5</v>
      </c>
      <c r="C70" s="21" t="s">
        <v>46</v>
      </c>
      <c r="D70" s="22"/>
      <c r="E70" s="23" t="s">
        <v>20</v>
      </c>
      <c r="F70" s="24"/>
      <c r="G70" s="848" t="s">
        <v>19</v>
      </c>
      <c r="H70" s="65"/>
      <c r="I70" s="850" t="s">
        <v>1</v>
      </c>
      <c r="J70" s="65"/>
      <c r="K70" s="25" t="s">
        <v>47</v>
      </c>
      <c r="L70" s="26"/>
      <c r="M70" s="852" t="s">
        <v>48</v>
      </c>
      <c r="N70" s="852"/>
      <c r="O70" s="853"/>
    </row>
    <row r="71" spans="1:15" ht="20.399999999999999">
      <c r="A71" s="847"/>
      <c r="B71" s="847"/>
      <c r="C71" s="27" t="e">
        <f>C12</f>
        <v>#REF!</v>
      </c>
      <c r="D71" s="284"/>
      <c r="E71" s="28" t="e">
        <f>E12</f>
        <v>#REF!</v>
      </c>
      <c r="F71" s="284"/>
      <c r="G71" s="849"/>
      <c r="H71" s="66"/>
      <c r="I71" s="851"/>
      <c r="J71" s="66"/>
      <c r="K71" s="29" t="s">
        <v>49</v>
      </c>
      <c r="L71" s="30"/>
      <c r="M71" s="854"/>
      <c r="N71" s="854"/>
      <c r="O71" s="855"/>
    </row>
    <row r="72" spans="1:15">
      <c r="A72" s="196" t="s">
        <v>58</v>
      </c>
      <c r="B72" s="197" t="s">
        <v>59</v>
      </c>
      <c r="C72" s="301" t="e">
        <f>C14-C25</f>
        <v>#REF!</v>
      </c>
      <c r="D72" s="302"/>
      <c r="E72" s="301" t="e">
        <f>E14-E25</f>
        <v>#REF!</v>
      </c>
      <c r="F72" s="302"/>
      <c r="G72" s="151" t="e">
        <f>C72-E72</f>
        <v>#REF!</v>
      </c>
      <c r="H72" s="150"/>
      <c r="I72" s="193">
        <f>IFERROR((G72/E72*100),0)</f>
        <v>0</v>
      </c>
      <c r="J72" s="194"/>
      <c r="K72" s="37" t="e">
        <f t="shared" ref="K72:K74" si="3">IF(ABS(G72)&gt;$N$9,"ผิดปกติ","ไม่ผิดปกติ")</f>
        <v>#REF!</v>
      </c>
      <c r="L72" s="152"/>
      <c r="M72" s="153"/>
      <c r="N72" s="153"/>
      <c r="O72" s="154"/>
    </row>
    <row r="73" spans="1:15">
      <c r="A73" s="198">
        <v>621101</v>
      </c>
      <c r="B73" s="199" t="s">
        <v>36</v>
      </c>
      <c r="C73" s="322" t="e">
        <f>#REF!</f>
        <v>#REF!</v>
      </c>
      <c r="D73" s="90"/>
      <c r="E73" s="322" t="e">
        <f>#REF!</f>
        <v>#REF!</v>
      </c>
      <c r="F73" s="90"/>
      <c r="G73" s="47" t="e">
        <f>C73-E73</f>
        <v>#REF!</v>
      </c>
      <c r="H73" s="46"/>
      <c r="I73" s="91">
        <f>IFERROR((G73/E73*100),0)</f>
        <v>0</v>
      </c>
      <c r="J73" s="92"/>
      <c r="K73" s="37" t="e">
        <f t="shared" si="3"/>
        <v>#REF!</v>
      </c>
      <c r="L73" s="38"/>
      <c r="M73" s="39"/>
      <c r="N73" s="39"/>
      <c r="O73" s="40"/>
    </row>
    <row r="74" spans="1:15" ht="21" thickBot="1">
      <c r="A74" s="198"/>
      <c r="B74" s="199"/>
      <c r="C74" s="323" t="e">
        <f>C72-C73</f>
        <v>#REF!</v>
      </c>
      <c r="D74" s="324"/>
      <c r="E74" s="323" t="e">
        <f>E72-E73</f>
        <v>#REF!</v>
      </c>
      <c r="F74" s="90"/>
      <c r="G74" s="47" t="e">
        <f>C74-E74</f>
        <v>#REF!</v>
      </c>
      <c r="H74" s="46"/>
      <c r="I74" s="91">
        <f>IFERROR((G74/E74*100),0)</f>
        <v>0</v>
      </c>
      <c r="J74" s="92"/>
      <c r="K74" s="37" t="e">
        <f t="shared" si="3"/>
        <v>#REF!</v>
      </c>
      <c r="L74" s="38"/>
      <c r="M74" s="39"/>
      <c r="N74" s="39"/>
      <c r="O74" s="40"/>
    </row>
    <row r="75" spans="1:15" ht="20.399999999999999" thickTop="1">
      <c r="A75" s="37"/>
      <c r="B75" s="199" t="s">
        <v>60</v>
      </c>
      <c r="C75" s="207" t="e">
        <f>C74/C14</f>
        <v>#REF!</v>
      </c>
      <c r="D75" s="208"/>
      <c r="E75" s="207" t="e">
        <f>E74/E14</f>
        <v>#REF!</v>
      </c>
      <c r="F75" s="201"/>
      <c r="G75" s="209" t="e">
        <f>C75-E75</f>
        <v>#REF!</v>
      </c>
      <c r="H75" s="203"/>
      <c r="I75" s="91">
        <f>IFERROR((G75/E75*100),0)</f>
        <v>0</v>
      </c>
      <c r="J75" s="92"/>
      <c r="K75" s="37"/>
      <c r="L75" s="38"/>
      <c r="M75" s="39"/>
      <c r="N75" s="39"/>
      <c r="O75" s="40"/>
    </row>
    <row r="76" spans="1:15">
      <c r="A76" s="37"/>
      <c r="B76" s="199"/>
      <c r="C76" s="147"/>
      <c r="D76" s="90"/>
      <c r="E76" s="147"/>
      <c r="F76" s="90"/>
      <c r="G76" s="47"/>
      <c r="H76" s="46"/>
      <c r="I76" s="91"/>
      <c r="J76" s="92"/>
      <c r="K76" s="37"/>
      <c r="L76" s="38"/>
      <c r="M76" s="39"/>
      <c r="N76" s="39"/>
      <c r="O76" s="40"/>
    </row>
    <row r="77" spans="1:15" ht="20.399999999999999">
      <c r="A77" s="37"/>
      <c r="B77" s="199"/>
      <c r="C77" s="200"/>
      <c r="D77" s="201"/>
      <c r="E77" s="200"/>
      <c r="F77" s="201"/>
      <c r="G77" s="202"/>
      <c r="H77" s="203"/>
      <c r="I77" s="91"/>
      <c r="J77" s="92"/>
      <c r="K77" s="37"/>
      <c r="L77" s="38"/>
      <c r="M77" s="39"/>
      <c r="N77" s="204"/>
      <c r="O77" s="205"/>
    </row>
    <row r="78" spans="1:15">
      <c r="A78" s="59"/>
      <c r="B78" s="206"/>
      <c r="C78" s="148"/>
      <c r="D78" s="149"/>
      <c r="E78" s="148"/>
      <c r="F78" s="149"/>
      <c r="G78" s="58"/>
      <c r="H78" s="57"/>
      <c r="I78" s="145"/>
      <c r="J78" s="146"/>
      <c r="K78" s="59"/>
      <c r="L78" s="60"/>
      <c r="M78" s="61"/>
      <c r="N78" s="61"/>
      <c r="O78" s="62"/>
    </row>
    <row r="79" spans="1:15" ht="20.399999999999999" thickBot="1">
      <c r="A79" s="113"/>
      <c r="B79" s="114"/>
      <c r="C79" s="115"/>
      <c r="D79" s="116"/>
      <c r="E79" s="115"/>
      <c r="F79" s="116"/>
      <c r="G79" s="117"/>
      <c r="H79" s="118"/>
      <c r="I79" s="119"/>
      <c r="J79" s="120"/>
      <c r="K79" s="113"/>
      <c r="L79" s="121"/>
      <c r="M79" s="122"/>
      <c r="N79" s="122"/>
      <c r="O79" s="123"/>
    </row>
    <row r="80" spans="1:15" ht="20.399999999999999" thickTop="1"/>
    <row r="81" spans="3:13">
      <c r="C81" s="1"/>
      <c r="D81" s="1"/>
      <c r="E81" s="1"/>
    </row>
    <row r="82" spans="3:13">
      <c r="C82" s="191"/>
      <c r="E82" s="191"/>
      <c r="M82" s="1"/>
    </row>
    <row r="83" spans="3:13">
      <c r="C83" s="191"/>
      <c r="E83" s="191"/>
      <c r="M83" s="45"/>
    </row>
    <row r="84" spans="3:13">
      <c r="C84" s="192"/>
      <c r="E84" s="192"/>
      <c r="M84" s="45"/>
    </row>
    <row r="85" spans="3:13">
      <c r="M85" s="45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94CE-9C53-42F4-AAEC-C7A95C4B0960}">
  <sheetPr>
    <tabColor theme="8" tint="0.59999389629810485"/>
  </sheetPr>
  <dimension ref="A1:P509"/>
  <sheetViews>
    <sheetView tabSelected="1" view="pageBreakPreview" zoomScaleNormal="115" zoomScaleSheetLayoutView="100" workbookViewId="0">
      <selection activeCell="Y7" sqref="Y7"/>
    </sheetView>
  </sheetViews>
  <sheetFormatPr defaultColWidth="6" defaultRowHeight="19.8"/>
  <cols>
    <col min="1" max="1" width="2.59765625" style="499" customWidth="1"/>
    <col min="2" max="2" width="3.296875" style="494" customWidth="1"/>
    <col min="3" max="3" width="3.09765625" style="494" customWidth="1"/>
    <col min="4" max="4" width="2.8984375" style="494" customWidth="1"/>
    <col min="5" max="5" width="1.69921875" style="508" customWidth="1"/>
    <col min="6" max="6" width="11.5" style="494" customWidth="1"/>
    <col min="7" max="7" width="0.8984375" style="508" customWidth="1"/>
    <col min="8" max="8" width="11.796875" style="494" customWidth="1"/>
    <col min="9" max="9" width="0.59765625" style="508" customWidth="1"/>
    <col min="10" max="10" width="11.69921875" style="508" customWidth="1"/>
    <col min="11" max="11" width="0.3984375" style="508" customWidth="1"/>
    <col min="12" max="12" width="11.796875" style="494" customWidth="1"/>
    <col min="13" max="13" width="0.3984375" style="494" customWidth="1"/>
    <col min="14" max="14" width="12.296875" style="180" customWidth="1"/>
    <col min="15" max="15" width="0.3984375" style="494" customWidth="1"/>
    <col min="16" max="16" width="11.796875" style="180" customWidth="1"/>
    <col min="17" max="16384" width="6" style="494"/>
  </cols>
  <sheetData>
    <row r="1" spans="1:16">
      <c r="M1" s="512"/>
      <c r="P1" s="156">
        <v>11</v>
      </c>
    </row>
    <row r="2" spans="1:16" ht="20.399999999999999">
      <c r="A2" s="858" t="s">
        <v>260</v>
      </c>
      <c r="B2" s="858"/>
      <c r="C2" s="858"/>
      <c r="D2" s="858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8"/>
      <c r="P2" s="858"/>
    </row>
    <row r="3" spans="1:16" ht="20.399999999999999">
      <c r="A3" s="858" t="s">
        <v>333</v>
      </c>
      <c r="B3" s="858"/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</row>
    <row r="4" spans="1:16" ht="20.399999999999999">
      <c r="A4" s="858" t="s">
        <v>420</v>
      </c>
      <c r="B4" s="858"/>
      <c r="C4" s="858"/>
      <c r="D4" s="858"/>
      <c r="E4" s="858"/>
      <c r="F4" s="858"/>
      <c r="G4" s="858"/>
      <c r="H4" s="858"/>
      <c r="I4" s="858"/>
      <c r="J4" s="858"/>
      <c r="K4" s="858"/>
      <c r="L4" s="858"/>
      <c r="M4" s="858"/>
      <c r="N4" s="858"/>
      <c r="O4" s="858"/>
      <c r="P4" s="858"/>
    </row>
    <row r="5" spans="1:16" ht="20.399999999999999">
      <c r="A5" s="500"/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</row>
    <row r="6" spans="1:16" ht="20.399999999999999">
      <c r="A6" s="500" t="s">
        <v>17</v>
      </c>
      <c r="B6" s="498" t="s">
        <v>72</v>
      </c>
      <c r="E6" s="506"/>
      <c r="G6" s="506"/>
      <c r="I6" s="506"/>
      <c r="J6" s="506"/>
      <c r="K6" s="506"/>
    </row>
    <row r="7" spans="1:16">
      <c r="C7" s="494" t="s">
        <v>243</v>
      </c>
      <c r="E7" s="494"/>
      <c r="G7" s="494"/>
      <c r="I7" s="494"/>
      <c r="J7" s="494"/>
      <c r="K7" s="494"/>
      <c r="N7" s="494"/>
      <c r="P7" s="494"/>
    </row>
    <row r="8" spans="1:16">
      <c r="B8" s="494" t="s">
        <v>244</v>
      </c>
      <c r="E8" s="494"/>
      <c r="G8" s="494"/>
      <c r="I8" s="494"/>
      <c r="J8" s="494"/>
      <c r="K8" s="494"/>
      <c r="N8" s="494"/>
      <c r="P8" s="494"/>
    </row>
    <row r="9" spans="1:16">
      <c r="B9" s="494" t="s">
        <v>245</v>
      </c>
      <c r="E9" s="494"/>
      <c r="G9" s="494"/>
      <c r="I9" s="494"/>
      <c r="J9" s="494"/>
      <c r="K9" s="494"/>
      <c r="N9" s="494"/>
      <c r="P9" s="494"/>
    </row>
    <row r="10" spans="1:16">
      <c r="B10" s="494" t="s">
        <v>246</v>
      </c>
      <c r="E10" s="494"/>
      <c r="G10" s="494"/>
      <c r="I10" s="494"/>
      <c r="J10" s="494"/>
      <c r="K10" s="494"/>
      <c r="N10" s="494"/>
      <c r="P10" s="494"/>
    </row>
    <row r="11" spans="1:16">
      <c r="C11" s="494" t="s">
        <v>247</v>
      </c>
      <c r="E11" s="494"/>
      <c r="G11" s="494"/>
      <c r="I11" s="494"/>
      <c r="J11" s="494"/>
      <c r="K11" s="494"/>
      <c r="N11" s="494"/>
      <c r="P11" s="494"/>
    </row>
    <row r="12" spans="1:16">
      <c r="B12" s="494" t="s">
        <v>248</v>
      </c>
      <c r="E12" s="494"/>
      <c r="G12" s="494"/>
      <c r="I12" s="494"/>
      <c r="J12" s="494"/>
      <c r="K12" s="494"/>
      <c r="N12" s="494"/>
      <c r="P12" s="494"/>
    </row>
    <row r="13" spans="1:16">
      <c r="C13" s="508" t="s">
        <v>232</v>
      </c>
      <c r="F13" s="513"/>
      <c r="G13" s="513"/>
      <c r="H13" s="513"/>
      <c r="I13" s="513"/>
      <c r="J13" s="513"/>
      <c r="K13" s="513"/>
      <c r="L13" s="513"/>
      <c r="M13" s="513"/>
      <c r="N13" s="513"/>
      <c r="O13" s="513"/>
      <c r="P13" s="513"/>
    </row>
    <row r="14" spans="1:16">
      <c r="D14" s="513"/>
      <c r="E14" s="513"/>
      <c r="F14" s="513"/>
      <c r="G14" s="513"/>
      <c r="H14" s="513"/>
      <c r="I14" s="513"/>
      <c r="J14" s="513"/>
      <c r="K14" s="513"/>
      <c r="L14" s="513"/>
      <c r="M14" s="513"/>
      <c r="N14" s="513"/>
      <c r="O14" s="513"/>
      <c r="P14" s="513"/>
    </row>
    <row r="15" spans="1:16" s="517" customFormat="1" ht="20.399999999999999">
      <c r="A15" s="514" t="s">
        <v>18</v>
      </c>
      <c r="B15" s="515" t="s">
        <v>334</v>
      </c>
      <c r="C15" s="516"/>
      <c r="D15" s="516"/>
      <c r="E15" s="516"/>
      <c r="G15" s="518"/>
      <c r="H15" s="518"/>
      <c r="I15" s="518"/>
      <c r="J15" s="518"/>
      <c r="K15" s="518"/>
      <c r="N15" s="221"/>
      <c r="P15" s="221"/>
    </row>
    <row r="16" spans="1:16" s="517" customFormat="1" ht="20.399999999999999">
      <c r="A16" s="519"/>
      <c r="B16" s="520"/>
      <c r="C16" s="520" t="s">
        <v>335</v>
      </c>
      <c r="D16" s="520"/>
      <c r="E16" s="521"/>
      <c r="F16" s="520"/>
      <c r="G16" s="522"/>
      <c r="H16" s="522"/>
      <c r="I16" s="518"/>
      <c r="J16" s="518"/>
      <c r="K16" s="518"/>
      <c r="N16" s="221"/>
      <c r="P16" s="221"/>
    </row>
    <row r="17" spans="1:16" s="517" customFormat="1" ht="20.399999999999999">
      <c r="A17" s="519"/>
      <c r="B17" s="520" t="s">
        <v>336</v>
      </c>
      <c r="C17" s="520"/>
      <c r="D17" s="520"/>
      <c r="E17" s="521"/>
      <c r="F17" s="520"/>
      <c r="G17" s="522"/>
      <c r="H17" s="522"/>
    </row>
    <row r="18" spans="1:16" s="517" customFormat="1" ht="20.399999999999999">
      <c r="A18" s="519"/>
      <c r="B18" s="520" t="s">
        <v>337</v>
      </c>
      <c r="C18" s="520"/>
      <c r="D18" s="520"/>
      <c r="E18" s="521"/>
      <c r="F18" s="520"/>
      <c r="G18" s="522"/>
      <c r="H18" s="522"/>
    </row>
    <row r="19" spans="1:16" s="517" customFormat="1" ht="20.399999999999999">
      <c r="A19" s="519"/>
      <c r="B19" s="520" t="s">
        <v>338</v>
      </c>
      <c r="C19" s="520"/>
      <c r="D19" s="520"/>
      <c r="E19" s="521"/>
      <c r="F19" s="520"/>
      <c r="G19" s="522"/>
      <c r="H19" s="522"/>
    </row>
    <row r="20" spans="1:16" s="517" customFormat="1" ht="20.399999999999999">
      <c r="A20" s="519"/>
      <c r="B20" s="520" t="s">
        <v>339</v>
      </c>
      <c r="C20" s="520"/>
      <c r="D20" s="520"/>
      <c r="E20" s="521"/>
      <c r="F20" s="520"/>
      <c r="G20" s="520"/>
      <c r="H20" s="520"/>
      <c r="I20" s="520"/>
      <c r="J20" s="520"/>
      <c r="K20" s="520"/>
      <c r="L20" s="520"/>
      <c r="M20" s="521"/>
      <c r="N20" s="521"/>
      <c r="O20" s="521"/>
      <c r="P20" s="521"/>
    </row>
    <row r="21" spans="1:16" s="517" customFormat="1" ht="20.399999999999999">
      <c r="A21" s="519"/>
      <c r="B21" s="520" t="s">
        <v>340</v>
      </c>
      <c r="C21" s="520"/>
      <c r="D21" s="520"/>
      <c r="E21" s="521"/>
      <c r="F21" s="520"/>
      <c r="G21" s="520"/>
      <c r="H21" s="520"/>
      <c r="I21" s="520"/>
      <c r="J21" s="520"/>
      <c r="K21" s="520"/>
      <c r="L21" s="520"/>
      <c r="M21" s="521"/>
      <c r="N21" s="521"/>
      <c r="O21" s="521"/>
      <c r="P21" s="521"/>
    </row>
    <row r="22" spans="1:16" s="517" customFormat="1" ht="20.399999999999999">
      <c r="A22" s="519"/>
      <c r="B22" s="520" t="s">
        <v>380</v>
      </c>
      <c r="C22" s="520"/>
      <c r="D22" s="520"/>
      <c r="E22" s="521"/>
      <c r="F22" s="520"/>
      <c r="G22" s="520"/>
      <c r="H22" s="520"/>
      <c r="I22" s="520"/>
      <c r="J22" s="520"/>
      <c r="K22" s="520"/>
      <c r="L22" s="520"/>
      <c r="M22" s="521"/>
      <c r="N22" s="521"/>
      <c r="O22" s="521"/>
      <c r="P22" s="521"/>
    </row>
    <row r="23" spans="1:16" s="517" customFormat="1" ht="20.399999999999999">
      <c r="A23" s="519"/>
      <c r="C23" s="523" t="s">
        <v>228</v>
      </c>
      <c r="D23" s="524"/>
      <c r="E23" s="520"/>
      <c r="G23" s="525"/>
      <c r="H23" s="525"/>
      <c r="I23" s="520"/>
      <c r="J23" s="520"/>
      <c r="K23" s="520"/>
      <c r="L23" s="520"/>
      <c r="M23" s="521"/>
      <c r="N23" s="521"/>
      <c r="O23" s="521"/>
      <c r="P23" s="521"/>
    </row>
    <row r="24" spans="1:16" s="517" customFormat="1" ht="20.399999999999999">
      <c r="A24" s="519"/>
      <c r="B24" s="526"/>
      <c r="C24" s="526" t="s">
        <v>385</v>
      </c>
      <c r="D24" s="524"/>
      <c r="E24" s="520"/>
      <c r="G24" s="525"/>
      <c r="H24" s="525"/>
      <c r="I24" s="520"/>
      <c r="J24" s="520"/>
      <c r="K24" s="520"/>
      <c r="L24" s="520"/>
      <c r="M24" s="521"/>
      <c r="N24" s="521"/>
      <c r="O24" s="521"/>
      <c r="P24" s="521"/>
    </row>
    <row r="25" spans="1:16" s="517" customFormat="1" ht="20.399999999999999">
      <c r="A25" s="519"/>
      <c r="B25" s="526" t="s">
        <v>387</v>
      </c>
      <c r="C25" s="526"/>
      <c r="D25" s="524"/>
      <c r="E25" s="520"/>
      <c r="G25" s="525"/>
      <c r="H25" s="525"/>
      <c r="I25" s="520"/>
      <c r="J25" s="520"/>
      <c r="K25" s="520"/>
      <c r="L25" s="520"/>
      <c r="M25" s="521"/>
      <c r="N25" s="521"/>
      <c r="O25" s="521"/>
      <c r="P25" s="521"/>
    </row>
    <row r="26" spans="1:16" s="517" customFormat="1" ht="20.399999999999999">
      <c r="A26" s="519"/>
      <c r="B26" s="526" t="s">
        <v>386</v>
      </c>
      <c r="C26" s="526"/>
      <c r="D26" s="524"/>
      <c r="E26" s="520"/>
      <c r="G26" s="525"/>
      <c r="H26" s="525"/>
      <c r="I26" s="520"/>
      <c r="J26" s="520"/>
      <c r="K26" s="520"/>
      <c r="L26" s="520"/>
      <c r="M26" s="521"/>
      <c r="N26" s="521"/>
      <c r="O26" s="521"/>
      <c r="P26" s="521"/>
    </row>
    <row r="27" spans="1:16" s="517" customFormat="1" ht="20.399999999999999">
      <c r="A27" s="519"/>
      <c r="B27" s="526"/>
      <c r="C27" s="526" t="s">
        <v>341</v>
      </c>
      <c r="D27" s="524"/>
      <c r="E27" s="520"/>
      <c r="G27" s="525"/>
      <c r="H27" s="525"/>
      <c r="I27" s="520"/>
      <c r="J27" s="520"/>
      <c r="K27" s="520"/>
      <c r="L27" s="520"/>
      <c r="M27" s="521"/>
      <c r="N27" s="521"/>
      <c r="O27" s="521"/>
      <c r="P27" s="521"/>
    </row>
    <row r="28" spans="1:16" s="517" customFormat="1" ht="20.399999999999999">
      <c r="A28" s="519"/>
      <c r="B28" s="526" t="s">
        <v>342</v>
      </c>
      <c r="C28" s="526"/>
      <c r="D28" s="524"/>
      <c r="E28" s="520"/>
      <c r="G28" s="525"/>
      <c r="H28" s="525"/>
      <c r="I28" s="520"/>
      <c r="J28" s="520"/>
      <c r="K28" s="520"/>
      <c r="L28" s="520"/>
      <c r="M28" s="521"/>
      <c r="N28" s="521"/>
      <c r="O28" s="521"/>
      <c r="P28" s="521"/>
    </row>
    <row r="29" spans="1:16" s="517" customFormat="1" ht="20.399999999999999">
      <c r="A29" s="519"/>
      <c r="B29" s="526" t="s">
        <v>381</v>
      </c>
      <c r="C29" s="526"/>
      <c r="D29" s="524"/>
      <c r="E29" s="520"/>
      <c r="G29" s="525"/>
      <c r="H29" s="525"/>
      <c r="I29" s="520"/>
      <c r="J29" s="520"/>
      <c r="K29" s="520"/>
      <c r="L29" s="520"/>
      <c r="M29" s="521"/>
      <c r="N29" s="521"/>
      <c r="O29" s="521"/>
      <c r="P29" s="521"/>
    </row>
    <row r="30" spans="1:16" s="524" customFormat="1" ht="20.399999999999999">
      <c r="A30" s="520"/>
      <c r="B30" s="520"/>
      <c r="C30" s="520" t="s">
        <v>343</v>
      </c>
      <c r="E30" s="526"/>
      <c r="F30" s="520"/>
      <c r="G30" s="520"/>
      <c r="H30" s="520"/>
      <c r="I30" s="525"/>
      <c r="J30" s="525"/>
      <c r="K30" s="525"/>
      <c r="L30" s="527"/>
      <c r="M30" s="527"/>
      <c r="N30" s="527"/>
      <c r="O30" s="527"/>
      <c r="P30" s="527"/>
    </row>
    <row r="31" spans="1:16" s="524" customFormat="1" ht="20.399999999999999">
      <c r="A31" s="520"/>
      <c r="B31" s="520" t="s">
        <v>344</v>
      </c>
      <c r="C31" s="520"/>
      <c r="E31" s="526"/>
      <c r="F31" s="520"/>
      <c r="G31" s="525"/>
      <c r="H31" s="525"/>
      <c r="I31" s="525"/>
      <c r="J31" s="525"/>
      <c r="K31" s="525"/>
      <c r="L31" s="527"/>
      <c r="M31" s="527"/>
      <c r="N31" s="527"/>
      <c r="O31" s="527"/>
      <c r="P31" s="527"/>
    </row>
    <row r="32" spans="1:16" s="524" customFormat="1" ht="20.399999999999999">
      <c r="A32" s="528"/>
      <c r="B32" s="520"/>
      <c r="C32" s="520" t="s">
        <v>345</v>
      </c>
      <c r="E32" s="526"/>
      <c r="F32" s="520"/>
      <c r="G32" s="525"/>
      <c r="H32" s="525"/>
      <c r="I32" s="525"/>
      <c r="J32" s="525"/>
      <c r="K32" s="525"/>
      <c r="L32" s="527"/>
      <c r="M32" s="527"/>
      <c r="N32" s="527"/>
      <c r="O32" s="527"/>
      <c r="P32" s="527"/>
    </row>
    <row r="33" spans="1:16" s="524" customFormat="1" ht="20.399999999999999">
      <c r="A33" s="528"/>
      <c r="B33" s="520" t="s">
        <v>382</v>
      </c>
      <c r="C33" s="520"/>
      <c r="F33" s="520"/>
      <c r="G33" s="525"/>
      <c r="H33" s="525"/>
      <c r="I33" s="525"/>
      <c r="J33" s="525"/>
      <c r="K33" s="525"/>
      <c r="L33" s="527"/>
      <c r="M33" s="527"/>
      <c r="N33" s="527"/>
      <c r="O33" s="527"/>
      <c r="P33" s="527"/>
    </row>
    <row r="34" spans="1:16" s="524" customFormat="1" ht="20.399999999999999">
      <c r="A34" s="528"/>
      <c r="B34" s="520" t="s">
        <v>346</v>
      </c>
      <c r="C34" s="520"/>
      <c r="F34" s="520"/>
      <c r="G34" s="525"/>
      <c r="H34" s="525"/>
      <c r="I34" s="525"/>
      <c r="J34" s="525"/>
      <c r="K34" s="525"/>
      <c r="L34" s="527"/>
      <c r="M34" s="527"/>
      <c r="N34" s="527"/>
      <c r="O34" s="527"/>
      <c r="P34" s="527"/>
    </row>
    <row r="35" spans="1:16" s="524" customFormat="1" ht="20.399999999999999">
      <c r="A35" s="526"/>
      <c r="B35" s="526"/>
      <c r="C35" s="526"/>
      <c r="D35" s="526"/>
      <c r="F35" s="520"/>
      <c r="G35" s="525"/>
      <c r="H35" s="525"/>
      <c r="I35" s="525"/>
      <c r="J35" s="525"/>
      <c r="K35" s="525"/>
      <c r="L35" s="527"/>
      <c r="M35" s="527"/>
      <c r="N35" s="527"/>
      <c r="O35" s="527"/>
      <c r="P35" s="527"/>
    </row>
    <row r="36" spans="1:16" s="524" customFormat="1" ht="20.399999999999999">
      <c r="A36" s="526"/>
      <c r="B36" s="526"/>
      <c r="C36" s="526"/>
      <c r="D36" s="526"/>
      <c r="F36" s="520"/>
      <c r="G36" s="525"/>
      <c r="H36" s="525"/>
      <c r="I36" s="525"/>
      <c r="J36" s="525"/>
      <c r="K36" s="525"/>
      <c r="L36" s="527"/>
      <c r="M36" s="527"/>
      <c r="N36" s="527"/>
      <c r="O36" s="527"/>
      <c r="P36" s="527"/>
    </row>
    <row r="37" spans="1:16" s="524" customFormat="1" ht="20.399999999999999">
      <c r="A37" s="526"/>
      <c r="B37" s="526"/>
      <c r="C37" s="526"/>
      <c r="D37" s="526"/>
      <c r="F37" s="520"/>
      <c r="G37" s="525"/>
      <c r="H37" s="525"/>
      <c r="I37" s="525"/>
      <c r="J37" s="525"/>
      <c r="K37" s="525"/>
      <c r="L37" s="527"/>
      <c r="M37" s="527"/>
      <c r="N37" s="527"/>
      <c r="O37" s="527"/>
      <c r="P37" s="527"/>
    </row>
    <row r="38" spans="1:16" s="524" customFormat="1" ht="20.399999999999999">
      <c r="A38" s="519"/>
      <c r="B38" s="529"/>
      <c r="C38" s="530"/>
      <c r="D38" s="530"/>
      <c r="E38" s="530"/>
      <c r="F38" s="525"/>
      <c r="G38" s="525"/>
      <c r="H38" s="525"/>
      <c r="I38" s="525"/>
      <c r="J38" s="525"/>
      <c r="K38" s="525"/>
      <c r="L38" s="527"/>
      <c r="M38" s="527"/>
      <c r="N38" s="527"/>
      <c r="O38" s="527"/>
      <c r="P38" s="531">
        <v>12</v>
      </c>
    </row>
    <row r="39" spans="1:16" s="524" customFormat="1" ht="20.399999999999999">
      <c r="A39" s="514" t="s">
        <v>18</v>
      </c>
      <c r="B39" s="515" t="s">
        <v>348</v>
      </c>
      <c r="C39" s="530"/>
      <c r="D39" s="530"/>
      <c r="E39" s="530"/>
      <c r="F39" s="525"/>
      <c r="G39" s="525"/>
      <c r="H39" s="525"/>
      <c r="I39" s="525"/>
      <c r="J39" s="525"/>
      <c r="K39" s="525"/>
      <c r="L39" s="527"/>
      <c r="M39" s="527"/>
      <c r="N39" s="527"/>
      <c r="O39" s="527"/>
      <c r="P39" s="531"/>
    </row>
    <row r="40" spans="1:16" s="524" customFormat="1" ht="20.399999999999999">
      <c r="A40" s="519"/>
      <c r="B40" s="526"/>
      <c r="C40" s="532" t="s">
        <v>347</v>
      </c>
      <c r="E40" s="526"/>
      <c r="F40" s="533"/>
      <c r="G40" s="533"/>
      <c r="H40" s="533"/>
      <c r="I40" s="525"/>
      <c r="J40" s="525"/>
      <c r="K40" s="525"/>
      <c r="L40" s="527"/>
      <c r="M40" s="527"/>
      <c r="N40" s="527"/>
      <c r="O40" s="527"/>
      <c r="P40" s="531"/>
    </row>
    <row r="41" spans="1:16" s="524" customFormat="1" ht="20.399999999999999">
      <c r="A41" s="533"/>
      <c r="B41" s="526" t="s">
        <v>443</v>
      </c>
      <c r="C41" s="526"/>
      <c r="E41" s="533"/>
      <c r="F41" s="533"/>
      <c r="G41" s="533"/>
      <c r="H41" s="533"/>
      <c r="I41" s="525"/>
      <c r="J41" s="525"/>
      <c r="K41" s="525"/>
      <c r="L41" s="527"/>
      <c r="M41" s="527"/>
      <c r="N41" s="527"/>
      <c r="O41" s="527"/>
      <c r="P41" s="531"/>
    </row>
    <row r="42" spans="1:16" s="524" customFormat="1" ht="21" customHeight="1">
      <c r="A42" s="534"/>
      <c r="B42" s="535"/>
      <c r="C42" s="535"/>
      <c r="D42" s="535"/>
      <c r="E42" s="535"/>
      <c r="F42" s="535"/>
      <c r="G42" s="536"/>
      <c r="H42" s="535"/>
      <c r="I42" s="535"/>
      <c r="J42" s="269"/>
      <c r="K42" s="269"/>
      <c r="L42" s="269"/>
      <c r="M42" s="270"/>
      <c r="N42" s="883" t="s">
        <v>73</v>
      </c>
      <c r="O42" s="883"/>
      <c r="P42" s="883"/>
    </row>
    <row r="43" spans="1:16" s="524" customFormat="1" ht="20.399999999999999">
      <c r="A43" s="534"/>
      <c r="B43" s="535"/>
      <c r="C43" s="535"/>
      <c r="D43" s="535"/>
      <c r="E43" s="535"/>
      <c r="F43" s="535"/>
      <c r="G43" s="536"/>
      <c r="H43" s="535"/>
      <c r="I43" s="535"/>
      <c r="J43" s="269"/>
      <c r="K43" s="269"/>
      <c r="L43" s="271" t="s">
        <v>74</v>
      </c>
      <c r="M43" s="270"/>
      <c r="N43" s="537" t="s">
        <v>331</v>
      </c>
      <c r="O43" s="272"/>
      <c r="P43" s="537" t="s">
        <v>331</v>
      </c>
    </row>
    <row r="44" spans="1:16" s="524" customFormat="1" ht="20.399999999999999">
      <c r="A44" s="534"/>
      <c r="B44" s="884" t="s">
        <v>75</v>
      </c>
      <c r="C44" s="884"/>
      <c r="D44" s="884"/>
      <c r="E44" s="884"/>
      <c r="F44" s="884"/>
      <c r="G44" s="536"/>
      <c r="H44" s="884" t="s">
        <v>76</v>
      </c>
      <c r="I44" s="884"/>
      <c r="J44" s="884"/>
      <c r="K44" s="273"/>
      <c r="L44" s="274" t="s">
        <v>77</v>
      </c>
      <c r="M44" s="270"/>
      <c r="N44" s="538" t="s">
        <v>413</v>
      </c>
      <c r="O44" s="275"/>
      <c r="P44" s="538" t="s">
        <v>316</v>
      </c>
    </row>
    <row r="45" spans="1:16" s="524" customFormat="1">
      <c r="A45" s="534"/>
      <c r="B45" s="539" t="s">
        <v>236</v>
      </c>
      <c r="C45" s="540"/>
      <c r="D45" s="540"/>
      <c r="E45" s="540"/>
      <c r="F45" s="540"/>
      <c r="G45" s="540"/>
      <c r="H45" s="540"/>
      <c r="I45" s="540"/>
      <c r="J45" s="276"/>
      <c r="K45" s="276"/>
      <c r="L45" s="276"/>
      <c r="M45" s="276"/>
      <c r="N45" s="276"/>
      <c r="O45" s="276"/>
      <c r="P45" s="277"/>
    </row>
    <row r="46" spans="1:16" s="524" customFormat="1" ht="20.399999999999999">
      <c r="A46" s="541"/>
      <c r="B46" s="524" t="s">
        <v>237</v>
      </c>
      <c r="C46" s="542"/>
      <c r="H46" s="524" t="s">
        <v>408</v>
      </c>
      <c r="J46" s="264"/>
      <c r="K46" s="264"/>
      <c r="L46" s="265" t="s">
        <v>78</v>
      </c>
      <c r="M46" s="264"/>
      <c r="N46" s="278">
        <v>100</v>
      </c>
      <c r="O46" s="279"/>
      <c r="P46" s="278">
        <v>100</v>
      </c>
    </row>
    <row r="47" spans="1:16" s="524" customFormat="1" ht="20.399999999999999">
      <c r="A47" s="541"/>
      <c r="B47" s="543"/>
      <c r="C47" s="544"/>
      <c r="D47" s="516"/>
      <c r="E47" s="516"/>
      <c r="F47" s="545"/>
      <c r="G47" s="545"/>
      <c r="H47" s="496" t="s">
        <v>409</v>
      </c>
      <c r="J47" s="264"/>
      <c r="K47" s="264"/>
      <c r="L47" s="264"/>
      <c r="M47" s="264"/>
      <c r="N47" s="264"/>
      <c r="O47" s="264"/>
      <c r="P47" s="280"/>
    </row>
    <row r="48" spans="1:16" s="524" customFormat="1" ht="20.399999999999999">
      <c r="A48" s="541"/>
      <c r="B48" s="544"/>
      <c r="C48" s="544"/>
      <c r="D48" s="516"/>
      <c r="E48" s="516"/>
      <c r="F48" s="545"/>
      <c r="G48" s="545"/>
      <c r="H48" s="524" t="s">
        <v>410</v>
      </c>
      <c r="J48" s="264"/>
      <c r="K48" s="264"/>
      <c r="L48" s="264"/>
      <c r="M48" s="264"/>
      <c r="N48" s="264"/>
      <c r="O48" s="264"/>
      <c r="P48" s="280"/>
    </row>
    <row r="49" spans="1:16" s="524" customFormat="1" ht="19.5" customHeight="1">
      <c r="A49" s="541"/>
      <c r="B49" s="544"/>
      <c r="D49" s="516"/>
      <c r="E49" s="516"/>
      <c r="F49" s="545"/>
      <c r="G49" s="545"/>
      <c r="H49" s="496"/>
      <c r="J49" s="264"/>
      <c r="K49" s="264"/>
      <c r="L49" s="264"/>
      <c r="M49" s="264"/>
      <c r="N49" s="264"/>
      <c r="O49" s="264"/>
    </row>
    <row r="50" spans="1:16" s="524" customFormat="1" ht="20.399999999999999">
      <c r="A50" s="500" t="s">
        <v>22</v>
      </c>
      <c r="B50" s="497" t="s">
        <v>79</v>
      </c>
      <c r="C50" s="494"/>
      <c r="D50" s="546"/>
      <c r="E50" s="547"/>
      <c r="F50" s="525"/>
      <c r="G50" s="525"/>
      <c r="H50" s="525"/>
      <c r="I50" s="525"/>
      <c r="J50" s="525"/>
      <c r="K50" s="525"/>
      <c r="L50" s="527"/>
      <c r="M50" s="527"/>
      <c r="N50" s="527"/>
      <c r="O50" s="527"/>
      <c r="P50" s="527"/>
    </row>
    <row r="51" spans="1:16" s="524" customFormat="1" ht="20.399999999999999">
      <c r="A51" s="548"/>
      <c r="B51" s="549"/>
      <c r="C51" s="550" t="s">
        <v>388</v>
      </c>
      <c r="D51" s="551"/>
      <c r="E51" s="551"/>
      <c r="F51" s="525"/>
      <c r="G51" s="525"/>
      <c r="H51" s="525"/>
      <c r="I51" s="525"/>
      <c r="J51" s="525"/>
      <c r="K51" s="525"/>
      <c r="L51" s="527"/>
      <c r="M51" s="527"/>
      <c r="N51" s="527"/>
      <c r="O51" s="527"/>
      <c r="P51" s="527"/>
    </row>
    <row r="52" spans="1:16" s="524" customFormat="1" ht="20.399999999999999">
      <c r="A52" s="548"/>
      <c r="B52" s="552" t="s">
        <v>390</v>
      </c>
      <c r="C52" s="550"/>
      <c r="D52" s="551"/>
      <c r="E52" s="551"/>
      <c r="F52" s="525"/>
      <c r="G52" s="525"/>
      <c r="H52" s="525"/>
      <c r="I52" s="525"/>
      <c r="J52" s="525"/>
      <c r="K52" s="525"/>
      <c r="L52" s="527"/>
      <c r="M52" s="527"/>
      <c r="N52" s="527"/>
      <c r="O52" s="527"/>
      <c r="P52" s="527"/>
    </row>
    <row r="53" spans="1:16" s="524" customFormat="1" ht="20.399999999999999">
      <c r="A53" s="548"/>
      <c r="B53" s="552" t="s">
        <v>389</v>
      </c>
      <c r="C53" s="550"/>
      <c r="D53" s="551"/>
      <c r="E53" s="551"/>
      <c r="F53" s="525"/>
      <c r="G53" s="525"/>
      <c r="H53" s="525"/>
      <c r="I53" s="525"/>
      <c r="J53" s="525"/>
      <c r="K53" s="525"/>
      <c r="L53" s="527"/>
      <c r="M53" s="527"/>
      <c r="N53" s="527"/>
      <c r="O53" s="527"/>
      <c r="P53" s="527"/>
    </row>
    <row r="54" spans="1:16" s="524" customFormat="1" ht="20.399999999999999">
      <c r="A54" s="548"/>
      <c r="B54" s="552"/>
      <c r="C54" s="550"/>
      <c r="D54" s="551"/>
      <c r="E54" s="551"/>
      <c r="F54" s="525"/>
      <c r="G54" s="525"/>
      <c r="H54" s="525"/>
      <c r="I54" s="525"/>
      <c r="J54" s="525"/>
      <c r="K54" s="525"/>
      <c r="L54" s="527"/>
      <c r="M54" s="527"/>
      <c r="N54" s="527"/>
      <c r="O54" s="527"/>
    </row>
    <row r="55" spans="1:16" s="558" customFormat="1" ht="20.399999999999999">
      <c r="A55" s="553" t="s">
        <v>21</v>
      </c>
      <c r="B55" s="525" t="s">
        <v>88</v>
      </c>
      <c r="C55" s="554"/>
      <c r="D55" s="555"/>
      <c r="E55" s="556"/>
      <c r="F55" s="556"/>
      <c r="G55" s="556"/>
      <c r="H55" s="556"/>
      <c r="I55" s="556"/>
      <c r="J55" s="556"/>
      <c r="K55" s="556"/>
      <c r="L55" s="556"/>
      <c r="M55" s="556"/>
      <c r="N55" s="556"/>
      <c r="O55" s="556"/>
      <c r="P55" s="557"/>
    </row>
    <row r="56" spans="1:16" s="558" customFormat="1" ht="20.399999999999999">
      <c r="A56" s="559"/>
      <c r="B56" s="560"/>
      <c r="C56" s="560" t="s">
        <v>313</v>
      </c>
      <c r="D56" s="561"/>
      <c r="E56" s="561"/>
      <c r="F56" s="556"/>
      <c r="G56" s="556"/>
      <c r="H56" s="556"/>
      <c r="I56" s="556"/>
      <c r="J56" s="556"/>
      <c r="K56" s="556"/>
      <c r="L56" s="556"/>
      <c r="M56" s="556"/>
      <c r="N56" s="556"/>
      <c r="O56" s="556"/>
      <c r="P56" s="557"/>
    </row>
    <row r="57" spans="1:16" s="558" customFormat="1" ht="20.399999999999999">
      <c r="A57" s="559"/>
      <c r="B57" s="560" t="s">
        <v>314</v>
      </c>
      <c r="C57" s="560"/>
      <c r="D57" s="561"/>
      <c r="E57" s="561"/>
      <c r="F57" s="556"/>
      <c r="G57" s="556"/>
      <c r="H57" s="556"/>
      <c r="I57" s="556"/>
      <c r="J57" s="556"/>
      <c r="K57" s="556"/>
      <c r="L57" s="556"/>
      <c r="M57" s="556"/>
      <c r="N57" s="556"/>
      <c r="O57" s="556"/>
      <c r="P57" s="557"/>
    </row>
    <row r="58" spans="1:16" s="558" customFormat="1" ht="20.399999999999999">
      <c r="A58" s="559"/>
      <c r="B58" s="560"/>
      <c r="C58" s="560" t="s">
        <v>391</v>
      </c>
      <c r="D58" s="561"/>
      <c r="E58" s="561"/>
      <c r="F58" s="556"/>
      <c r="G58" s="556"/>
      <c r="H58" s="556"/>
      <c r="I58" s="556"/>
      <c r="J58" s="556"/>
      <c r="K58" s="556"/>
      <c r="L58" s="556"/>
      <c r="M58" s="556"/>
      <c r="N58" s="556"/>
      <c r="O58" s="556"/>
      <c r="P58" s="557"/>
    </row>
    <row r="59" spans="1:16" s="558" customFormat="1" ht="20.399999999999999">
      <c r="A59" s="559"/>
      <c r="B59" s="560" t="s">
        <v>393</v>
      </c>
      <c r="C59" s="560"/>
      <c r="D59" s="561"/>
      <c r="E59" s="561"/>
      <c r="F59" s="556"/>
      <c r="G59" s="556"/>
      <c r="H59" s="556"/>
      <c r="I59" s="556"/>
      <c r="J59" s="556"/>
      <c r="K59" s="556"/>
      <c r="L59" s="556"/>
      <c r="M59" s="556"/>
      <c r="N59" s="556"/>
      <c r="O59" s="556"/>
      <c r="P59" s="557"/>
    </row>
    <row r="60" spans="1:16" s="558" customFormat="1" ht="20.399999999999999">
      <c r="A60" s="559"/>
      <c r="B60" s="560" t="s">
        <v>392</v>
      </c>
      <c r="C60" s="560"/>
      <c r="D60" s="561"/>
      <c r="E60" s="561"/>
      <c r="F60" s="556"/>
      <c r="G60" s="556"/>
      <c r="H60" s="556"/>
      <c r="I60" s="556"/>
      <c r="J60" s="556"/>
      <c r="K60" s="556"/>
      <c r="L60" s="556"/>
      <c r="M60" s="556"/>
      <c r="N60" s="556"/>
      <c r="O60" s="556"/>
      <c r="P60" s="557"/>
    </row>
    <row r="61" spans="1:16">
      <c r="C61" s="496" t="s">
        <v>89</v>
      </c>
    </row>
    <row r="62" spans="1:16" s="558" customFormat="1" ht="20.399999999999999">
      <c r="A62" s="559"/>
      <c r="B62" s="527"/>
      <c r="C62" s="879"/>
      <c r="D62" s="879"/>
      <c r="E62" s="879"/>
      <c r="F62" s="879"/>
      <c r="G62" s="879"/>
      <c r="H62" s="879"/>
      <c r="J62" s="880" t="s">
        <v>90</v>
      </c>
      <c r="K62" s="556"/>
      <c r="L62" s="879" t="s">
        <v>91</v>
      </c>
      <c r="M62" s="879"/>
      <c r="N62" s="879"/>
      <c r="O62" s="562"/>
      <c r="P62" s="562"/>
    </row>
    <row r="63" spans="1:16" s="558" customFormat="1" ht="20.399999999999999">
      <c r="A63" s="559"/>
      <c r="B63" s="527"/>
      <c r="C63" s="882" t="s">
        <v>75</v>
      </c>
      <c r="D63" s="882"/>
      <c r="E63" s="882"/>
      <c r="F63" s="882"/>
      <c r="G63" s="882"/>
      <c r="H63" s="882"/>
      <c r="J63" s="881"/>
      <c r="K63" s="556"/>
      <c r="L63" s="882"/>
      <c r="M63" s="882"/>
      <c r="N63" s="882"/>
      <c r="O63" s="563"/>
      <c r="P63" s="563"/>
    </row>
    <row r="64" spans="1:16" s="558" customFormat="1" ht="20.399999999999999">
      <c r="A64" s="559"/>
      <c r="B64" s="527"/>
      <c r="C64" s="560" t="s">
        <v>92</v>
      </c>
      <c r="D64" s="560"/>
      <c r="E64" s="556"/>
      <c r="F64" s="556"/>
      <c r="G64" s="556"/>
      <c r="H64" s="556"/>
      <c r="I64" s="556"/>
      <c r="J64" s="564" t="s">
        <v>78</v>
      </c>
      <c r="K64" s="556"/>
      <c r="L64" s="554" t="s">
        <v>93</v>
      </c>
      <c r="M64" s="556"/>
      <c r="O64" s="556"/>
      <c r="P64" s="557"/>
    </row>
    <row r="65" spans="1:16" s="558" customFormat="1" ht="20.399999999999999">
      <c r="A65" s="559"/>
      <c r="B65" s="527"/>
      <c r="C65" s="524" t="s">
        <v>237</v>
      </c>
      <c r="D65" s="560"/>
      <c r="E65" s="556"/>
      <c r="F65" s="556"/>
      <c r="G65" s="556"/>
      <c r="H65" s="556"/>
      <c r="I65" s="556"/>
      <c r="J65" s="564" t="s">
        <v>78</v>
      </c>
      <c r="K65" s="556"/>
      <c r="L65" s="556" t="s">
        <v>236</v>
      </c>
      <c r="M65" s="556"/>
      <c r="O65" s="556"/>
      <c r="P65" s="557"/>
    </row>
    <row r="66" spans="1:16" s="558" customFormat="1" ht="20.399999999999999">
      <c r="A66" s="559"/>
      <c r="B66" s="527"/>
      <c r="C66" s="560" t="s">
        <v>94</v>
      </c>
      <c r="D66" s="560"/>
      <c r="E66" s="556"/>
      <c r="F66" s="556"/>
      <c r="G66" s="556"/>
      <c r="H66" s="556"/>
      <c r="I66" s="556"/>
      <c r="J66" s="564" t="s">
        <v>78</v>
      </c>
      <c r="K66" s="556"/>
      <c r="L66" s="565" t="s">
        <v>95</v>
      </c>
      <c r="M66" s="556"/>
      <c r="O66" s="556"/>
      <c r="P66" s="557"/>
    </row>
    <row r="67" spans="1:16" s="558" customFormat="1" ht="20.399999999999999">
      <c r="A67" s="559"/>
      <c r="B67" s="527"/>
      <c r="C67" s="560"/>
      <c r="D67" s="560"/>
      <c r="E67" s="556"/>
      <c r="F67" s="556"/>
      <c r="G67" s="556"/>
      <c r="H67" s="556"/>
      <c r="I67" s="556"/>
      <c r="J67" s="564"/>
      <c r="K67" s="556"/>
      <c r="L67" s="565" t="s">
        <v>96</v>
      </c>
      <c r="M67" s="556"/>
      <c r="O67" s="556"/>
      <c r="P67" s="557"/>
    </row>
    <row r="68" spans="1:16" s="558" customFormat="1" ht="20.399999999999999">
      <c r="A68" s="559"/>
      <c r="B68" s="527"/>
      <c r="C68" s="560" t="s">
        <v>97</v>
      </c>
      <c r="D68" s="560"/>
      <c r="E68" s="556"/>
      <c r="F68" s="556"/>
      <c r="G68" s="556"/>
      <c r="H68" s="556"/>
      <c r="I68" s="556"/>
      <c r="J68" s="564" t="s">
        <v>78</v>
      </c>
      <c r="K68" s="556"/>
      <c r="L68" s="565" t="s">
        <v>95</v>
      </c>
      <c r="M68" s="556"/>
      <c r="O68" s="556"/>
      <c r="P68" s="557"/>
    </row>
    <row r="69" spans="1:16" s="558" customFormat="1" ht="20.399999999999999">
      <c r="A69" s="559"/>
      <c r="B69" s="527"/>
      <c r="C69" s="560"/>
      <c r="D69" s="560"/>
      <c r="E69" s="556"/>
      <c r="F69" s="556"/>
      <c r="G69" s="556"/>
      <c r="H69" s="556"/>
      <c r="I69" s="556"/>
      <c r="J69" s="564"/>
      <c r="K69" s="556"/>
      <c r="L69" s="565" t="s">
        <v>96</v>
      </c>
      <c r="M69" s="556"/>
      <c r="O69" s="556"/>
      <c r="P69" s="557"/>
    </row>
    <row r="70" spans="1:16" s="558" customFormat="1" ht="20.399999999999999">
      <c r="A70" s="559"/>
      <c r="B70" s="527"/>
      <c r="C70" s="560" t="s">
        <v>98</v>
      </c>
      <c r="D70" s="560"/>
      <c r="E70" s="556"/>
      <c r="F70" s="556"/>
      <c r="G70" s="556"/>
      <c r="H70" s="556"/>
      <c r="I70" s="556"/>
      <c r="J70" s="564" t="s">
        <v>78</v>
      </c>
      <c r="K70" s="556"/>
      <c r="L70" s="565" t="s">
        <v>95</v>
      </c>
      <c r="M70" s="556"/>
      <c r="O70" s="556"/>
      <c r="P70" s="557"/>
    </row>
    <row r="71" spans="1:16" s="558" customFormat="1" ht="21" customHeight="1">
      <c r="A71" s="559"/>
      <c r="B71" s="527"/>
      <c r="C71" s="560"/>
      <c r="D71" s="560"/>
      <c r="E71" s="556"/>
      <c r="F71" s="556"/>
      <c r="G71" s="556"/>
      <c r="H71" s="556"/>
      <c r="I71" s="556"/>
      <c r="J71" s="556"/>
      <c r="K71" s="556"/>
      <c r="L71" s="556" t="s">
        <v>96</v>
      </c>
      <c r="M71" s="556"/>
      <c r="N71" s="556"/>
      <c r="O71" s="556"/>
    </row>
    <row r="72" spans="1:16" s="558" customFormat="1" ht="21" customHeight="1">
      <c r="A72" s="559"/>
      <c r="B72" s="527"/>
      <c r="C72" s="560"/>
      <c r="D72" s="560"/>
      <c r="E72" s="556"/>
      <c r="F72" s="556"/>
      <c r="G72" s="556"/>
      <c r="H72" s="556"/>
      <c r="I72" s="556"/>
      <c r="J72" s="556"/>
      <c r="K72" s="556"/>
      <c r="L72" s="556"/>
      <c r="M72" s="556"/>
      <c r="N72" s="556"/>
      <c r="O72" s="556"/>
      <c r="P72" s="566"/>
    </row>
    <row r="73" spans="1:16" s="558" customFormat="1" ht="21" customHeight="1">
      <c r="A73" s="559"/>
      <c r="B73" s="527"/>
      <c r="C73" s="560"/>
      <c r="D73" s="560"/>
      <c r="E73" s="556"/>
      <c r="F73" s="556"/>
      <c r="G73" s="556"/>
      <c r="H73" s="556"/>
      <c r="I73" s="556"/>
      <c r="J73" s="556"/>
      <c r="K73" s="556"/>
      <c r="L73" s="556"/>
      <c r="M73" s="556"/>
      <c r="N73" s="556"/>
      <c r="O73" s="556"/>
      <c r="P73" s="566"/>
    </row>
    <row r="74" spans="1:16" s="558" customFormat="1" ht="21" customHeight="1">
      <c r="A74" s="559"/>
      <c r="B74" s="527"/>
      <c r="C74" s="560"/>
      <c r="D74" s="560"/>
      <c r="E74" s="556"/>
      <c r="F74" s="556"/>
      <c r="G74" s="556"/>
      <c r="H74" s="556"/>
      <c r="I74" s="556"/>
      <c r="J74" s="556"/>
      <c r="K74" s="556"/>
      <c r="L74" s="556"/>
      <c r="M74" s="556"/>
      <c r="N74" s="556"/>
      <c r="O74" s="556"/>
      <c r="P74" s="566"/>
    </row>
    <row r="75" spans="1:16" s="558" customFormat="1" ht="21" customHeight="1">
      <c r="A75" s="559"/>
      <c r="B75" s="527"/>
      <c r="C75" s="560"/>
      <c r="D75" s="560"/>
      <c r="E75" s="556"/>
      <c r="F75" s="556"/>
      <c r="G75" s="556"/>
      <c r="H75" s="556"/>
      <c r="I75" s="556"/>
      <c r="J75" s="556"/>
      <c r="K75" s="556"/>
      <c r="L75" s="556"/>
      <c r="M75" s="556"/>
      <c r="N75" s="556"/>
      <c r="O75" s="556"/>
      <c r="P75" s="531">
        <v>13</v>
      </c>
    </row>
    <row r="76" spans="1:16" s="558" customFormat="1" ht="21" customHeight="1">
      <c r="A76" s="553" t="s">
        <v>21</v>
      </c>
      <c r="B76" s="525" t="s">
        <v>349</v>
      </c>
      <c r="C76" s="560"/>
      <c r="D76" s="560"/>
      <c r="E76" s="556"/>
      <c r="F76" s="556"/>
      <c r="G76" s="556"/>
      <c r="H76" s="556"/>
      <c r="I76" s="556"/>
      <c r="J76" s="556"/>
      <c r="K76" s="556"/>
      <c r="L76" s="556"/>
      <c r="M76" s="556"/>
      <c r="N76" s="556"/>
      <c r="O76" s="556"/>
      <c r="P76" s="566"/>
    </row>
    <row r="77" spans="1:16" s="558" customFormat="1" ht="20.399999999999999">
      <c r="A77" s="559"/>
      <c r="B77" s="527"/>
      <c r="C77" s="567" t="s">
        <v>99</v>
      </c>
      <c r="D77" s="560"/>
      <c r="E77" s="556"/>
      <c r="F77" s="556"/>
      <c r="G77" s="556"/>
      <c r="H77" s="556"/>
      <c r="I77" s="556"/>
      <c r="J77" s="556"/>
      <c r="K77" s="556"/>
      <c r="L77" s="556"/>
      <c r="M77" s="556"/>
      <c r="N77" s="556"/>
      <c r="O77" s="556"/>
      <c r="P77" s="557"/>
    </row>
    <row r="78" spans="1:16" s="558" customFormat="1" ht="20.399999999999999">
      <c r="A78" s="559"/>
      <c r="B78" s="527"/>
      <c r="C78" s="886" t="s">
        <v>100</v>
      </c>
      <c r="D78" s="886"/>
      <c r="E78" s="886"/>
      <c r="F78" s="886"/>
      <c r="G78" s="886"/>
      <c r="H78" s="886"/>
      <c r="I78" s="556"/>
      <c r="J78" s="887" t="s">
        <v>101</v>
      </c>
      <c r="K78" s="887"/>
      <c r="L78" s="887"/>
      <c r="M78" s="887"/>
      <c r="N78" s="887"/>
      <c r="O78" s="887"/>
      <c r="P78" s="887"/>
    </row>
    <row r="79" spans="1:16" s="558" customFormat="1" ht="20.399999999999999">
      <c r="A79" s="559"/>
      <c r="B79" s="527"/>
      <c r="C79" s="567" t="s">
        <v>102</v>
      </c>
      <c r="D79" s="560"/>
      <c r="E79" s="556"/>
      <c r="F79" s="556"/>
      <c r="G79" s="556"/>
      <c r="H79" s="556"/>
      <c r="I79" s="556"/>
      <c r="J79" s="367" t="s">
        <v>221</v>
      </c>
      <c r="K79" s="556"/>
      <c r="M79" s="556"/>
      <c r="N79" s="556"/>
      <c r="O79" s="556"/>
      <c r="P79" s="557"/>
    </row>
    <row r="80" spans="1:16" s="558" customFormat="1" ht="20.399999999999999">
      <c r="A80" s="559"/>
      <c r="B80" s="527"/>
      <c r="C80" s="567"/>
      <c r="D80" s="560"/>
      <c r="E80" s="556"/>
      <c r="F80" s="556"/>
      <c r="G80" s="556"/>
      <c r="H80" s="556"/>
      <c r="I80" s="556"/>
      <c r="J80" s="367" t="s">
        <v>222</v>
      </c>
      <c r="K80" s="556"/>
      <c r="M80" s="556"/>
      <c r="N80" s="556"/>
      <c r="O80" s="556"/>
      <c r="P80" s="557"/>
    </row>
    <row r="81" spans="1:16" s="558" customFormat="1" ht="20.399999999999999">
      <c r="A81" s="559"/>
      <c r="B81" s="527"/>
      <c r="C81" s="560" t="s">
        <v>103</v>
      </c>
      <c r="D81" s="560"/>
      <c r="E81" s="556"/>
      <c r="F81" s="556"/>
      <c r="G81" s="556"/>
      <c r="H81" s="556"/>
      <c r="I81" s="556"/>
      <c r="J81" s="568" t="s">
        <v>104</v>
      </c>
      <c r="K81" s="556"/>
      <c r="M81" s="556"/>
      <c r="N81" s="556"/>
      <c r="O81" s="556"/>
      <c r="P81" s="557"/>
    </row>
    <row r="82" spans="1:16" s="558" customFormat="1" ht="20.399999999999999">
      <c r="A82" s="559"/>
      <c r="B82" s="527"/>
      <c r="C82" s="560" t="s">
        <v>105</v>
      </c>
      <c r="D82" s="560"/>
      <c r="E82" s="556"/>
      <c r="F82" s="556"/>
      <c r="G82" s="556"/>
      <c r="H82" s="556"/>
      <c r="I82" s="556"/>
      <c r="J82" s="568" t="s">
        <v>104</v>
      </c>
      <c r="K82" s="556"/>
      <c r="M82" s="556"/>
      <c r="N82" s="556"/>
      <c r="O82" s="556"/>
      <c r="P82" s="557"/>
    </row>
    <row r="83" spans="1:16" s="558" customFormat="1" ht="20.399999999999999">
      <c r="A83" s="559"/>
      <c r="B83" s="527"/>
      <c r="C83" s="567" t="s">
        <v>106</v>
      </c>
      <c r="D83" s="560"/>
      <c r="E83" s="556"/>
      <c r="F83" s="556"/>
      <c r="G83" s="556"/>
      <c r="H83" s="556"/>
      <c r="I83" s="556"/>
      <c r="J83" s="569" t="s">
        <v>107</v>
      </c>
      <c r="K83" s="556"/>
      <c r="M83" s="556"/>
      <c r="N83" s="556"/>
      <c r="O83" s="556"/>
      <c r="P83" s="557"/>
    </row>
    <row r="84" spans="1:16" s="558" customFormat="1" ht="20.399999999999999">
      <c r="A84" s="559"/>
      <c r="B84" s="527"/>
      <c r="C84" s="560"/>
      <c r="D84" s="560"/>
      <c r="E84" s="556"/>
      <c r="F84" s="556"/>
      <c r="G84" s="556"/>
      <c r="H84" s="556"/>
      <c r="I84" s="556"/>
      <c r="J84" s="554" t="s">
        <v>108</v>
      </c>
      <c r="K84" s="556"/>
      <c r="M84" s="556"/>
      <c r="N84" s="556"/>
      <c r="O84" s="556"/>
      <c r="P84" s="557"/>
    </row>
    <row r="85" spans="1:16" s="558" customFormat="1" ht="20.399999999999999">
      <c r="A85" s="559"/>
      <c r="B85" s="527"/>
      <c r="C85" s="560" t="s">
        <v>109</v>
      </c>
      <c r="D85" s="560"/>
      <c r="E85" s="556"/>
      <c r="F85" s="556"/>
      <c r="G85" s="556"/>
      <c r="H85" s="556"/>
      <c r="I85" s="556"/>
      <c r="J85" s="568" t="s">
        <v>104</v>
      </c>
      <c r="K85" s="556"/>
      <c r="M85" s="556"/>
      <c r="N85" s="556"/>
      <c r="O85" s="556"/>
      <c r="P85" s="557"/>
    </row>
    <row r="86" spans="1:16" s="558" customFormat="1" ht="20.399999999999999">
      <c r="A86" s="559"/>
      <c r="B86" s="527"/>
      <c r="C86" s="560" t="s">
        <v>110</v>
      </c>
      <c r="D86" s="560"/>
      <c r="E86" s="556"/>
      <c r="F86" s="556"/>
      <c r="G86" s="556"/>
      <c r="H86" s="556"/>
      <c r="I86" s="556"/>
      <c r="J86" s="568" t="s">
        <v>104</v>
      </c>
      <c r="K86" s="556"/>
      <c r="M86" s="556"/>
      <c r="N86" s="556"/>
      <c r="O86" s="556"/>
      <c r="P86" s="557"/>
    </row>
    <row r="87" spans="1:16" s="558" customFormat="1" ht="20.399999999999999">
      <c r="A87" s="559"/>
      <c r="B87" s="527"/>
      <c r="C87" s="560" t="s">
        <v>111</v>
      </c>
      <c r="D87" s="560"/>
      <c r="E87" s="556"/>
      <c r="F87" s="556"/>
      <c r="G87" s="556"/>
      <c r="H87" s="556"/>
      <c r="I87" s="556"/>
      <c r="J87" s="568" t="s">
        <v>104</v>
      </c>
      <c r="K87" s="556"/>
      <c r="M87" s="556"/>
      <c r="N87" s="556"/>
      <c r="O87" s="556"/>
      <c r="P87" s="557"/>
    </row>
    <row r="88" spans="1:16" s="558" customFormat="1" ht="20.399999999999999">
      <c r="A88" s="559"/>
      <c r="B88" s="527"/>
      <c r="C88" s="560" t="s">
        <v>112</v>
      </c>
      <c r="D88" s="560"/>
      <c r="E88" s="556"/>
      <c r="F88" s="556"/>
      <c r="G88" s="556"/>
      <c r="H88" s="556"/>
      <c r="I88" s="556"/>
      <c r="J88" s="568" t="s">
        <v>104</v>
      </c>
      <c r="K88" s="556"/>
      <c r="M88" s="556"/>
      <c r="N88" s="556"/>
      <c r="O88" s="556"/>
      <c r="P88" s="557"/>
    </row>
    <row r="89" spans="1:16" s="558" customFormat="1" ht="21" customHeight="1">
      <c r="A89" s="559"/>
      <c r="B89" s="527"/>
      <c r="C89" s="560"/>
      <c r="D89" s="560"/>
      <c r="E89" s="556"/>
      <c r="F89" s="556"/>
      <c r="G89" s="556"/>
      <c r="H89" s="556"/>
      <c r="I89" s="556"/>
      <c r="J89" s="556"/>
      <c r="K89" s="556"/>
      <c r="L89" s="556"/>
      <c r="M89" s="556"/>
      <c r="N89" s="556"/>
      <c r="O89" s="556"/>
    </row>
    <row r="90" spans="1:16" ht="20.399999999999999">
      <c r="A90" s="559"/>
      <c r="B90" s="570" t="s">
        <v>80</v>
      </c>
      <c r="C90" s="571" t="s">
        <v>444</v>
      </c>
      <c r="D90" s="561"/>
      <c r="E90" s="556"/>
      <c r="F90" s="556"/>
      <c r="G90" s="556"/>
      <c r="H90" s="556"/>
      <c r="I90" s="556"/>
      <c r="J90" s="556"/>
      <c r="K90" s="556"/>
      <c r="L90" s="572"/>
      <c r="M90" s="556"/>
      <c r="N90" s="556"/>
      <c r="O90" s="556"/>
      <c r="P90" s="557"/>
    </row>
    <row r="91" spans="1:16" ht="20.399999999999999">
      <c r="A91" s="559"/>
      <c r="B91" s="527"/>
      <c r="C91" s="573"/>
      <c r="D91" s="560"/>
      <c r="E91" s="556"/>
      <c r="F91" s="556"/>
      <c r="G91" s="556"/>
      <c r="H91" s="556"/>
      <c r="I91" s="556"/>
      <c r="J91" s="574"/>
      <c r="K91" s="575"/>
      <c r="L91" s="575"/>
      <c r="M91" s="575"/>
      <c r="N91" s="576"/>
      <c r="O91" s="576"/>
      <c r="P91" s="577" t="s">
        <v>86</v>
      </c>
    </row>
    <row r="92" spans="1:16" ht="20.399999999999999">
      <c r="A92" s="559"/>
      <c r="B92" s="527"/>
      <c r="C92" s="573"/>
      <c r="D92" s="560"/>
      <c r="E92" s="556"/>
      <c r="F92" s="556"/>
      <c r="G92" s="556"/>
      <c r="H92" s="556"/>
      <c r="I92" s="556"/>
      <c r="J92" s="885" t="s">
        <v>302</v>
      </c>
      <c r="K92" s="865"/>
      <c r="L92" s="865"/>
      <c r="M92" s="579"/>
      <c r="N92" s="865" t="s">
        <v>267</v>
      </c>
      <c r="O92" s="865"/>
      <c r="P92" s="865"/>
    </row>
    <row r="93" spans="1:16" ht="20.399999999999999">
      <c r="A93" s="559"/>
      <c r="B93" s="527"/>
      <c r="C93" s="573"/>
      <c r="D93" s="560"/>
      <c r="E93" s="556"/>
      <c r="F93" s="556"/>
      <c r="G93" s="556"/>
      <c r="H93" s="556"/>
      <c r="I93" s="556"/>
      <c r="J93" s="859" t="s">
        <v>414</v>
      </c>
      <c r="K93" s="860"/>
      <c r="L93" s="860"/>
      <c r="M93" s="860"/>
      <c r="N93" s="860"/>
      <c r="O93" s="860"/>
      <c r="P93" s="860"/>
    </row>
    <row r="94" spans="1:16" ht="20.399999999999999">
      <c r="A94" s="559"/>
      <c r="B94" s="527"/>
      <c r="C94" s="573"/>
      <c r="D94" s="560"/>
      <c r="E94" s="556"/>
      <c r="F94" s="556"/>
      <c r="G94" s="556"/>
      <c r="H94" s="556"/>
      <c r="I94" s="556"/>
      <c r="J94" s="581" t="s">
        <v>350</v>
      </c>
      <c r="K94" s="579"/>
      <c r="L94" s="582" t="s">
        <v>255</v>
      </c>
      <c r="M94" s="579"/>
      <c r="N94" s="581" t="s">
        <v>350</v>
      </c>
      <c r="O94" s="579"/>
      <c r="P94" s="582" t="s">
        <v>255</v>
      </c>
    </row>
    <row r="95" spans="1:16" s="558" customFormat="1" ht="20.399999999999999">
      <c r="A95" s="559"/>
      <c r="B95" s="527"/>
      <c r="C95" s="525" t="s">
        <v>114</v>
      </c>
      <c r="D95" s="583"/>
      <c r="E95" s="583"/>
      <c r="F95" s="583"/>
      <c r="G95" s="583"/>
      <c r="H95" s="556"/>
      <c r="I95" s="556"/>
      <c r="J95" s="556"/>
      <c r="K95" s="556"/>
      <c r="L95" s="572"/>
      <c r="M95" s="556"/>
      <c r="N95" s="584"/>
      <c r="O95" s="585"/>
      <c r="P95" s="585"/>
    </row>
    <row r="96" spans="1:16" s="558" customFormat="1" ht="20.399999999999999">
      <c r="A96" s="559"/>
      <c r="B96" s="527"/>
      <c r="C96" s="525"/>
      <c r="D96" s="560" t="s">
        <v>102</v>
      </c>
      <c r="E96" s="583"/>
      <c r="F96" s="583"/>
      <c r="G96" s="583"/>
      <c r="H96" s="556"/>
      <c r="I96" s="556"/>
      <c r="J96" s="231">
        <v>0</v>
      </c>
      <c r="K96" s="231"/>
      <c r="L96" s="231">
        <v>0</v>
      </c>
      <c r="M96" s="231"/>
      <c r="N96" s="231">
        <v>0</v>
      </c>
      <c r="O96" s="391"/>
      <c r="P96" s="231">
        <v>0</v>
      </c>
    </row>
    <row r="97" spans="1:16" s="558" customFormat="1" ht="20.399999999999999">
      <c r="A97" s="559"/>
      <c r="B97" s="527"/>
      <c r="C97" s="583"/>
      <c r="D97" s="542" t="s">
        <v>111</v>
      </c>
      <c r="E97" s="583"/>
      <c r="F97" s="583"/>
      <c r="G97" s="583"/>
      <c r="H97" s="556"/>
      <c r="I97" s="556"/>
      <c r="J97" s="231">
        <v>0</v>
      </c>
      <c r="K97" s="231"/>
      <c r="L97" s="231">
        <v>6288</v>
      </c>
      <c r="M97" s="231"/>
      <c r="N97" s="231">
        <v>0</v>
      </c>
      <c r="O97" s="391"/>
      <c r="P97" s="231">
        <v>6288</v>
      </c>
    </row>
    <row r="98" spans="1:16" s="558" customFormat="1" ht="20.399999999999999">
      <c r="A98" s="559"/>
      <c r="B98" s="527"/>
      <c r="C98" s="573"/>
      <c r="D98" s="560" t="s">
        <v>110</v>
      </c>
      <c r="E98" s="556"/>
      <c r="F98" s="556"/>
      <c r="G98" s="556"/>
      <c r="H98" s="556"/>
      <c r="I98" s="556"/>
      <c r="J98" s="231">
        <v>0</v>
      </c>
      <c r="K98" s="231"/>
      <c r="L98" s="231">
        <v>1020000</v>
      </c>
      <c r="M98" s="231"/>
      <c r="N98" s="231">
        <v>0</v>
      </c>
      <c r="O98" s="391"/>
      <c r="P98" s="231">
        <v>1020000</v>
      </c>
    </row>
    <row r="99" spans="1:16" s="558" customFormat="1" ht="20.399999999999999">
      <c r="A99" s="559"/>
      <c r="B99" s="527"/>
      <c r="C99" s="573" t="s">
        <v>238</v>
      </c>
      <c r="D99" s="560"/>
      <c r="E99" s="556"/>
      <c r="F99" s="556"/>
      <c r="G99" s="556"/>
      <c r="H99" s="556"/>
      <c r="I99" s="556"/>
      <c r="J99" s="231"/>
      <c r="K99" s="231"/>
      <c r="L99" s="231"/>
      <c r="M99" s="231"/>
      <c r="N99" s="231"/>
      <c r="O99" s="391"/>
      <c r="P99" s="231"/>
    </row>
    <row r="100" spans="1:16" s="558" customFormat="1" ht="20.399999999999999">
      <c r="A100" s="559"/>
      <c r="B100" s="527"/>
      <c r="C100" s="573"/>
      <c r="D100" s="560" t="s">
        <v>102</v>
      </c>
      <c r="E100" s="556"/>
      <c r="F100" s="556"/>
      <c r="G100" s="556"/>
      <c r="H100" s="556"/>
      <c r="I100" s="556"/>
      <c r="J100" s="231">
        <v>0</v>
      </c>
      <c r="K100" s="231"/>
      <c r="L100" s="231">
        <v>0</v>
      </c>
      <c r="M100" s="231"/>
      <c r="N100" s="231">
        <v>187003</v>
      </c>
      <c r="O100" s="391"/>
      <c r="P100" s="231">
        <v>197143</v>
      </c>
    </row>
    <row r="101" spans="1:16" s="558" customFormat="1" ht="20.399999999999999">
      <c r="A101" s="559"/>
      <c r="B101" s="527"/>
      <c r="C101" s="573"/>
      <c r="D101" s="567" t="s">
        <v>106</v>
      </c>
      <c r="E101" s="556"/>
      <c r="F101" s="556"/>
      <c r="G101" s="556"/>
      <c r="H101" s="556"/>
      <c r="I101" s="556"/>
      <c r="J101" s="231">
        <v>0</v>
      </c>
      <c r="K101" s="231"/>
      <c r="L101" s="231">
        <v>0</v>
      </c>
      <c r="M101" s="231"/>
      <c r="N101" s="231">
        <v>5104360</v>
      </c>
      <c r="O101" s="391"/>
      <c r="P101" s="231">
        <v>4027058</v>
      </c>
    </row>
    <row r="102" spans="1:16" s="558" customFormat="1" ht="20.399999999999999">
      <c r="A102" s="559"/>
      <c r="B102" s="527"/>
      <c r="C102" s="573"/>
      <c r="D102" s="560" t="s">
        <v>103</v>
      </c>
      <c r="E102" s="556"/>
      <c r="F102" s="556"/>
      <c r="G102" s="556"/>
      <c r="H102" s="556"/>
      <c r="I102" s="556"/>
      <c r="J102" s="231">
        <v>0</v>
      </c>
      <c r="K102" s="231"/>
      <c r="L102" s="231">
        <v>0</v>
      </c>
      <c r="M102" s="231"/>
      <c r="N102" s="231">
        <v>0</v>
      </c>
      <c r="O102" s="391"/>
      <c r="P102" s="231">
        <v>0</v>
      </c>
    </row>
    <row r="103" spans="1:16" s="558" customFormat="1" ht="20.399999999999999">
      <c r="A103" s="559"/>
      <c r="B103" s="527"/>
      <c r="C103" s="573" t="s">
        <v>224</v>
      </c>
      <c r="G103" s="556"/>
      <c r="H103" s="556"/>
      <c r="I103" s="556"/>
      <c r="J103" s="231"/>
      <c r="K103" s="231"/>
      <c r="L103" s="231"/>
      <c r="M103" s="231"/>
      <c r="N103" s="231"/>
      <c r="O103" s="391"/>
      <c r="P103" s="231"/>
    </row>
    <row r="104" spans="1:16" s="558" customFormat="1" ht="20.399999999999999">
      <c r="A104" s="559"/>
      <c r="B104" s="527"/>
      <c r="C104" s="573"/>
      <c r="D104" s="567" t="s">
        <v>102</v>
      </c>
      <c r="G104" s="556"/>
      <c r="H104" s="556"/>
      <c r="I104" s="556"/>
      <c r="J104" s="231">
        <v>51832</v>
      </c>
      <c r="K104" s="231"/>
      <c r="L104" s="231">
        <v>56549</v>
      </c>
      <c r="M104" s="231"/>
      <c r="N104" s="231">
        <v>51832</v>
      </c>
      <c r="O104" s="391"/>
      <c r="P104" s="231">
        <v>56549</v>
      </c>
    </row>
    <row r="105" spans="1:16" s="558" customFormat="1" ht="20.399999999999999">
      <c r="A105" s="559"/>
      <c r="B105" s="527"/>
      <c r="C105" s="573"/>
      <c r="D105" s="558" t="s">
        <v>106</v>
      </c>
      <c r="G105" s="556"/>
      <c r="H105" s="556"/>
      <c r="I105" s="556"/>
      <c r="J105" s="231">
        <v>516000</v>
      </c>
      <c r="K105" s="231"/>
      <c r="L105" s="231">
        <v>1889500</v>
      </c>
      <c r="M105" s="231"/>
      <c r="N105" s="231">
        <v>516000</v>
      </c>
      <c r="O105" s="391"/>
      <c r="P105" s="231">
        <v>1889500</v>
      </c>
    </row>
    <row r="106" spans="1:16" ht="20.399999999999999">
      <c r="C106" s="573" t="s">
        <v>116</v>
      </c>
      <c r="D106" s="560"/>
      <c r="E106" s="556"/>
      <c r="J106" s="392"/>
      <c r="K106" s="392"/>
      <c r="L106" s="392"/>
      <c r="M106" s="393"/>
      <c r="N106" s="392"/>
      <c r="O106" s="393"/>
      <c r="P106" s="392"/>
    </row>
    <row r="107" spans="1:16" ht="20.399999999999999">
      <c r="C107" s="573"/>
      <c r="D107" s="567" t="s">
        <v>102</v>
      </c>
      <c r="E107" s="556"/>
      <c r="J107" s="231">
        <v>30186</v>
      </c>
      <c r="K107" s="392"/>
      <c r="L107" s="231">
        <v>36959</v>
      </c>
      <c r="M107" s="393"/>
      <c r="N107" s="231">
        <v>23611</v>
      </c>
      <c r="O107" s="393"/>
      <c r="P107" s="231">
        <v>31818</v>
      </c>
    </row>
    <row r="108" spans="1:16" ht="20.399999999999999">
      <c r="C108" s="573"/>
      <c r="D108" s="560" t="s">
        <v>115</v>
      </c>
      <c r="E108" s="556"/>
      <c r="F108" s="556"/>
      <c r="J108" s="231">
        <v>175000</v>
      </c>
      <c r="K108" s="392"/>
      <c r="L108" s="231">
        <v>175000</v>
      </c>
      <c r="M108" s="393"/>
      <c r="N108" s="231">
        <v>175000</v>
      </c>
      <c r="O108" s="393"/>
      <c r="P108" s="231">
        <v>175000</v>
      </c>
    </row>
    <row r="109" spans="1:16" ht="20.399999999999999">
      <c r="C109" s="573"/>
      <c r="D109" s="558" t="s">
        <v>117</v>
      </c>
      <c r="E109" s="556"/>
      <c r="F109" s="556"/>
      <c r="J109" s="231">
        <v>484433</v>
      </c>
      <c r="K109" s="392"/>
      <c r="L109" s="231">
        <v>275968</v>
      </c>
      <c r="M109" s="393"/>
      <c r="N109" s="231">
        <v>188230</v>
      </c>
      <c r="O109" s="393"/>
      <c r="P109" s="231">
        <v>0</v>
      </c>
    </row>
    <row r="110" spans="1:16" ht="20.399999999999999">
      <c r="C110" s="573"/>
      <c r="D110" s="558"/>
      <c r="E110" s="556"/>
      <c r="F110" s="556"/>
      <c r="J110" s="231"/>
      <c r="K110" s="392"/>
      <c r="L110" s="231"/>
      <c r="M110" s="393"/>
      <c r="N110" s="231"/>
      <c r="O110" s="393"/>
      <c r="P110" s="231"/>
    </row>
    <row r="111" spans="1:16" ht="20.399999999999999">
      <c r="C111" s="573"/>
      <c r="D111" s="558"/>
      <c r="E111" s="556"/>
      <c r="F111" s="556"/>
      <c r="J111" s="231"/>
      <c r="K111" s="392"/>
      <c r="L111" s="231"/>
      <c r="M111" s="393"/>
      <c r="N111" s="231"/>
      <c r="O111" s="393"/>
      <c r="P111" s="231"/>
    </row>
    <row r="112" spans="1:16" ht="20.399999999999999">
      <c r="C112" s="573"/>
      <c r="D112" s="558"/>
      <c r="E112" s="556"/>
      <c r="F112" s="556"/>
      <c r="J112" s="222"/>
      <c r="K112" s="223"/>
      <c r="L112" s="222"/>
      <c r="M112" s="224"/>
      <c r="N112" s="222"/>
      <c r="O112" s="224"/>
      <c r="P112" s="531">
        <v>14</v>
      </c>
    </row>
    <row r="113" spans="1:16" ht="20.399999999999999">
      <c r="A113" s="553" t="s">
        <v>21</v>
      </c>
      <c r="B113" s="525" t="s">
        <v>113</v>
      </c>
      <c r="C113" s="573"/>
      <c r="D113" s="558"/>
      <c r="E113" s="556"/>
      <c r="F113" s="556"/>
      <c r="J113" s="222"/>
      <c r="K113" s="223"/>
      <c r="L113" s="222"/>
      <c r="M113" s="224"/>
      <c r="N113" s="222"/>
      <c r="O113" s="224"/>
      <c r="P113" s="531"/>
    </row>
    <row r="114" spans="1:16" ht="20.399999999999999">
      <c r="A114" s="553"/>
      <c r="B114" s="570" t="s">
        <v>80</v>
      </c>
      <c r="C114" s="571" t="s">
        <v>445</v>
      </c>
      <c r="D114" s="558"/>
      <c r="E114" s="556"/>
      <c r="F114" s="556"/>
      <c r="J114" s="222"/>
      <c r="K114" s="223"/>
      <c r="L114" s="222"/>
      <c r="M114" s="224"/>
      <c r="N114" s="222"/>
      <c r="O114" s="224"/>
      <c r="P114" s="531"/>
    </row>
    <row r="115" spans="1:16" ht="20.399999999999999">
      <c r="A115" s="559"/>
      <c r="B115" s="527"/>
      <c r="C115" s="573"/>
      <c r="D115" s="560"/>
      <c r="E115" s="556"/>
      <c r="F115" s="556"/>
      <c r="G115" s="556"/>
      <c r="H115" s="556"/>
      <c r="I115" s="556"/>
      <c r="J115" s="574"/>
      <c r="K115" s="575"/>
      <c r="L115" s="575"/>
      <c r="M115" s="575"/>
      <c r="N115" s="576"/>
      <c r="O115" s="576"/>
      <c r="P115" s="577" t="s">
        <v>86</v>
      </c>
    </row>
    <row r="116" spans="1:16" ht="20.399999999999999">
      <c r="A116" s="559"/>
      <c r="B116" s="527"/>
      <c r="C116" s="573"/>
      <c r="D116" s="560"/>
      <c r="E116" s="556"/>
      <c r="F116" s="556"/>
      <c r="G116" s="556"/>
      <c r="H116" s="556"/>
      <c r="I116" s="556"/>
      <c r="J116" s="885" t="s">
        <v>302</v>
      </c>
      <c r="K116" s="865"/>
      <c r="L116" s="865"/>
      <c r="M116" s="579"/>
      <c r="N116" s="865" t="s">
        <v>267</v>
      </c>
      <c r="O116" s="865"/>
      <c r="P116" s="865"/>
    </row>
    <row r="117" spans="1:16" ht="20.399999999999999">
      <c r="A117" s="559"/>
      <c r="B117" s="527"/>
      <c r="C117" s="573"/>
      <c r="D117" s="560"/>
      <c r="E117" s="556"/>
      <c r="F117" s="556"/>
      <c r="G117" s="556"/>
      <c r="H117" s="556"/>
      <c r="I117" s="556"/>
      <c r="J117" s="859" t="s">
        <v>421</v>
      </c>
      <c r="K117" s="860"/>
      <c r="L117" s="860"/>
      <c r="M117" s="860"/>
      <c r="N117" s="860"/>
      <c r="O117" s="860"/>
      <c r="P117" s="860"/>
    </row>
    <row r="118" spans="1:16" ht="20.399999999999999">
      <c r="A118" s="559"/>
      <c r="B118" s="527"/>
      <c r="C118" s="573"/>
      <c r="D118" s="560"/>
      <c r="E118" s="556"/>
      <c r="F118" s="556"/>
      <c r="G118" s="556"/>
      <c r="H118" s="556"/>
      <c r="I118" s="556"/>
      <c r="J118" s="581" t="s">
        <v>350</v>
      </c>
      <c r="K118" s="579"/>
      <c r="L118" s="582" t="s">
        <v>255</v>
      </c>
      <c r="M118" s="579"/>
      <c r="N118" s="581" t="s">
        <v>350</v>
      </c>
      <c r="O118" s="579"/>
      <c r="P118" s="582" t="s">
        <v>255</v>
      </c>
    </row>
    <row r="119" spans="1:16" s="558" customFormat="1" ht="20.399999999999999">
      <c r="A119" s="559"/>
      <c r="B119" s="527"/>
      <c r="C119" s="525" t="s">
        <v>114</v>
      </c>
      <c r="D119" s="583"/>
      <c r="E119" s="583"/>
      <c r="F119" s="583"/>
      <c r="G119" s="583"/>
      <c r="H119" s="556"/>
      <c r="I119" s="556"/>
      <c r="J119" s="556"/>
      <c r="K119" s="556"/>
      <c r="L119" s="572"/>
      <c r="M119" s="556"/>
      <c r="N119" s="584"/>
      <c r="O119" s="585"/>
      <c r="P119" s="585"/>
    </row>
    <row r="120" spans="1:16" s="558" customFormat="1" ht="20.399999999999999">
      <c r="A120" s="559"/>
      <c r="B120" s="527"/>
      <c r="C120" s="525"/>
      <c r="D120" s="560" t="s">
        <v>102</v>
      </c>
      <c r="E120" s="583"/>
      <c r="F120" s="583"/>
      <c r="G120" s="583"/>
      <c r="H120" s="556"/>
      <c r="I120" s="556"/>
      <c r="J120" s="231">
        <v>4374</v>
      </c>
      <c r="K120" s="231"/>
      <c r="L120" s="231">
        <v>0</v>
      </c>
      <c r="M120" s="231"/>
      <c r="N120" s="231">
        <v>4374</v>
      </c>
      <c r="O120" s="391"/>
      <c r="P120" s="231">
        <v>0</v>
      </c>
    </row>
    <row r="121" spans="1:16" s="558" customFormat="1" ht="20.399999999999999">
      <c r="A121" s="559"/>
      <c r="B121" s="527"/>
      <c r="C121" s="583"/>
      <c r="D121" s="542" t="s">
        <v>111</v>
      </c>
      <c r="E121" s="583"/>
      <c r="F121" s="583"/>
      <c r="G121" s="583"/>
      <c r="H121" s="556"/>
      <c r="I121" s="556"/>
      <c r="J121" s="231">
        <v>25926</v>
      </c>
      <c r="K121" s="231"/>
      <c r="L121" s="231">
        <v>15837</v>
      </c>
      <c r="M121" s="231"/>
      <c r="N121" s="231">
        <v>25926</v>
      </c>
      <c r="O121" s="391"/>
      <c r="P121" s="231">
        <v>15837.07</v>
      </c>
    </row>
    <row r="122" spans="1:16" s="558" customFormat="1" ht="20.399999999999999">
      <c r="A122" s="559"/>
      <c r="B122" s="527"/>
      <c r="C122" s="573"/>
      <c r="D122" s="560" t="s">
        <v>110</v>
      </c>
      <c r="E122" s="556"/>
      <c r="F122" s="556"/>
      <c r="G122" s="556"/>
      <c r="H122" s="556"/>
      <c r="I122" s="556"/>
      <c r="J122" s="231">
        <v>0</v>
      </c>
      <c r="K122" s="231"/>
      <c r="L122" s="231">
        <v>2040000</v>
      </c>
      <c r="M122" s="231"/>
      <c r="N122" s="231">
        <v>0</v>
      </c>
      <c r="O122" s="391"/>
      <c r="P122" s="231">
        <v>2040000</v>
      </c>
    </row>
    <row r="123" spans="1:16" s="558" customFormat="1" ht="20.399999999999999">
      <c r="A123" s="559"/>
      <c r="B123" s="527"/>
      <c r="C123" s="573" t="s">
        <v>238</v>
      </c>
      <c r="D123" s="560"/>
      <c r="E123" s="556"/>
      <c r="F123" s="556"/>
      <c r="G123" s="556"/>
      <c r="H123" s="556"/>
      <c r="I123" s="556"/>
      <c r="J123" s="231"/>
      <c r="K123" s="231"/>
      <c r="L123" s="231"/>
      <c r="M123" s="231"/>
      <c r="N123" s="231"/>
      <c r="O123" s="391"/>
      <c r="P123" s="231"/>
    </row>
    <row r="124" spans="1:16" s="558" customFormat="1" ht="20.399999999999999">
      <c r="A124" s="559"/>
      <c r="B124" s="527"/>
      <c r="C124" s="573"/>
      <c r="D124" s="560" t="s">
        <v>102</v>
      </c>
      <c r="E124" s="556"/>
      <c r="F124" s="556"/>
      <c r="G124" s="556"/>
      <c r="H124" s="556"/>
      <c r="I124" s="556"/>
      <c r="J124" s="231">
        <v>0</v>
      </c>
      <c r="K124" s="231"/>
      <c r="L124" s="231">
        <v>0</v>
      </c>
      <c r="M124" s="231"/>
      <c r="N124" s="231">
        <v>449430</v>
      </c>
      <c r="O124" s="391"/>
      <c r="P124" s="231">
        <v>415491</v>
      </c>
    </row>
    <row r="125" spans="1:16" s="558" customFormat="1" ht="20.399999999999999">
      <c r="A125" s="559"/>
      <c r="B125" s="527"/>
      <c r="C125" s="573"/>
      <c r="D125" s="567" t="s">
        <v>106</v>
      </c>
      <c r="E125" s="556"/>
      <c r="F125" s="556"/>
      <c r="G125" s="556"/>
      <c r="H125" s="556"/>
      <c r="I125" s="556"/>
      <c r="J125" s="231">
        <v>0</v>
      </c>
      <c r="K125" s="231"/>
      <c r="L125" s="231">
        <v>0</v>
      </c>
      <c r="M125" s="231"/>
      <c r="N125" s="231">
        <v>9804138</v>
      </c>
      <c r="O125" s="391"/>
      <c r="P125" s="231">
        <v>7816082</v>
      </c>
    </row>
    <row r="126" spans="1:16" s="558" customFormat="1" ht="20.399999999999999">
      <c r="A126" s="559"/>
      <c r="B126" s="527"/>
      <c r="C126" s="573"/>
      <c r="D126" s="560" t="s">
        <v>103</v>
      </c>
      <c r="E126" s="556"/>
      <c r="F126" s="556"/>
      <c r="G126" s="556"/>
      <c r="H126" s="556"/>
      <c r="I126" s="556"/>
      <c r="J126" s="231">
        <v>0</v>
      </c>
      <c r="K126" s="231"/>
      <c r="L126" s="231">
        <v>0</v>
      </c>
      <c r="M126" s="231"/>
      <c r="N126" s="231">
        <v>46727</v>
      </c>
      <c r="O126" s="391"/>
      <c r="P126" s="231">
        <v>0</v>
      </c>
    </row>
    <row r="127" spans="1:16" s="558" customFormat="1" ht="20.399999999999999">
      <c r="A127" s="559"/>
      <c r="B127" s="527"/>
      <c r="C127" s="573" t="s">
        <v>224</v>
      </c>
      <c r="G127" s="556"/>
      <c r="H127" s="556"/>
      <c r="I127" s="556"/>
      <c r="J127" s="231"/>
      <c r="K127" s="231"/>
      <c r="L127" s="231"/>
      <c r="M127" s="231"/>
      <c r="N127" s="231"/>
      <c r="O127" s="391"/>
      <c r="P127" s="231"/>
    </row>
    <row r="128" spans="1:16" s="558" customFormat="1" ht="20.399999999999999">
      <c r="A128" s="559"/>
      <c r="B128" s="527"/>
      <c r="C128" s="573"/>
      <c r="D128" s="567" t="s">
        <v>102</v>
      </c>
      <c r="G128" s="556"/>
      <c r="H128" s="556"/>
      <c r="I128" s="556"/>
      <c r="J128" s="231">
        <v>111192</v>
      </c>
      <c r="K128" s="231"/>
      <c r="L128" s="231">
        <v>86872</v>
      </c>
      <c r="M128" s="231"/>
      <c r="N128" s="231">
        <v>111192</v>
      </c>
      <c r="O128" s="391"/>
      <c r="P128" s="231">
        <v>86872.1</v>
      </c>
    </row>
    <row r="129" spans="1:16" s="558" customFormat="1" ht="20.399999999999999">
      <c r="A129" s="559"/>
      <c r="B129" s="527"/>
      <c r="C129" s="573"/>
      <c r="D129" s="558" t="s">
        <v>106</v>
      </c>
      <c r="G129" s="556"/>
      <c r="H129" s="556"/>
      <c r="I129" s="556"/>
      <c r="J129" s="231">
        <v>2727000</v>
      </c>
      <c r="K129" s="231"/>
      <c r="L129" s="231">
        <v>3433500</v>
      </c>
      <c r="M129" s="231"/>
      <c r="N129" s="231">
        <v>2727000</v>
      </c>
      <c r="O129" s="391"/>
      <c r="P129" s="231">
        <v>3433500</v>
      </c>
    </row>
    <row r="130" spans="1:16" ht="20.399999999999999">
      <c r="C130" s="573" t="s">
        <v>116</v>
      </c>
      <c r="D130" s="560"/>
      <c r="E130" s="556"/>
      <c r="J130" s="392"/>
      <c r="K130" s="392"/>
      <c r="L130" s="392"/>
      <c r="M130" s="393"/>
      <c r="N130" s="392"/>
      <c r="O130" s="393"/>
      <c r="P130" s="392"/>
    </row>
    <row r="131" spans="1:16" ht="20.399999999999999">
      <c r="C131" s="573"/>
      <c r="D131" s="567" t="s">
        <v>102</v>
      </c>
      <c r="E131" s="556"/>
      <c r="J131" s="231">
        <v>71032</v>
      </c>
      <c r="K131" s="231"/>
      <c r="L131" s="231">
        <v>130586.62</v>
      </c>
      <c r="M131" s="231"/>
      <c r="N131" s="231">
        <v>64457</v>
      </c>
      <c r="O131" s="391"/>
      <c r="P131" s="231">
        <v>72152.97</v>
      </c>
    </row>
    <row r="132" spans="1:16" ht="20.399999999999999">
      <c r="C132" s="573"/>
      <c r="D132" s="560" t="s">
        <v>115</v>
      </c>
      <c r="E132" s="556"/>
      <c r="F132" s="556"/>
      <c r="J132" s="231">
        <v>350000</v>
      </c>
      <c r="K132" s="231"/>
      <c r="L132" s="231">
        <v>350000</v>
      </c>
      <c r="M132" s="231"/>
      <c r="N132" s="231">
        <v>350000</v>
      </c>
      <c r="O132" s="391"/>
      <c r="P132" s="231">
        <v>350000</v>
      </c>
    </row>
    <row r="133" spans="1:16" ht="20.399999999999999">
      <c r="C133" s="573"/>
      <c r="D133" s="558" t="s">
        <v>117</v>
      </c>
      <c r="E133" s="556"/>
      <c r="F133" s="556"/>
      <c r="J133" s="231">
        <v>783924</v>
      </c>
      <c r="K133" s="231"/>
      <c r="L133" s="231">
        <v>541872.56999999995</v>
      </c>
      <c r="M133" s="231"/>
      <c r="N133" s="231">
        <v>188230</v>
      </c>
      <c r="O133" s="391"/>
      <c r="P133" s="231">
        <v>0</v>
      </c>
    </row>
    <row r="134" spans="1:16" ht="20.399999999999999">
      <c r="C134" s="573"/>
      <c r="D134" s="558"/>
      <c r="E134" s="556"/>
      <c r="F134" s="556"/>
      <c r="J134" s="231"/>
      <c r="K134" s="231"/>
      <c r="L134" s="231"/>
      <c r="M134" s="231"/>
      <c r="N134" s="231"/>
      <c r="O134" s="391"/>
      <c r="P134" s="231"/>
    </row>
    <row r="135" spans="1:16" s="558" customFormat="1" ht="19.95" customHeight="1">
      <c r="A135" s="495"/>
      <c r="B135" s="586" t="s">
        <v>70</v>
      </c>
      <c r="C135" s="573" t="s">
        <v>446</v>
      </c>
      <c r="D135" s="560"/>
      <c r="E135" s="556"/>
      <c r="F135" s="556"/>
      <c r="G135" s="556"/>
      <c r="H135" s="556"/>
      <c r="I135" s="556"/>
      <c r="J135" s="556"/>
      <c r="K135" s="556"/>
      <c r="L135" s="572"/>
      <c r="M135" s="556"/>
      <c r="N135" s="556"/>
      <c r="O135" s="556"/>
      <c r="P135" s="557"/>
    </row>
    <row r="136" spans="1:16" s="558" customFormat="1" ht="19.95" customHeight="1">
      <c r="A136" s="495"/>
      <c r="B136" s="586"/>
      <c r="C136" s="573"/>
      <c r="D136" s="560"/>
      <c r="E136" s="556"/>
      <c r="F136" s="556"/>
      <c r="G136" s="556"/>
      <c r="H136" s="556"/>
      <c r="I136" s="556"/>
      <c r="J136" s="574"/>
      <c r="K136" s="575"/>
      <c r="L136" s="575"/>
      <c r="M136" s="575"/>
      <c r="N136" s="576"/>
      <c r="O136" s="576"/>
      <c r="P136" s="577" t="s">
        <v>86</v>
      </c>
    </row>
    <row r="137" spans="1:16" s="558" customFormat="1" ht="19.95" customHeight="1">
      <c r="A137" s="495"/>
      <c r="B137" s="586"/>
      <c r="C137" s="573"/>
      <c r="D137" s="560"/>
      <c r="E137" s="556"/>
      <c r="F137" s="556"/>
      <c r="G137" s="556"/>
      <c r="H137" s="556"/>
      <c r="I137" s="556"/>
      <c r="J137" s="865" t="s">
        <v>302</v>
      </c>
      <c r="K137" s="865"/>
      <c r="L137" s="865"/>
      <c r="M137" s="579"/>
      <c r="N137" s="865" t="s">
        <v>267</v>
      </c>
      <c r="O137" s="865"/>
      <c r="P137" s="865"/>
    </row>
    <row r="138" spans="1:16" s="558" customFormat="1" ht="19.95" customHeight="1">
      <c r="A138" s="495"/>
      <c r="B138" s="586"/>
      <c r="C138" s="573"/>
      <c r="D138" s="560"/>
      <c r="E138" s="556"/>
      <c r="F138" s="556"/>
      <c r="G138" s="556"/>
      <c r="H138" s="556"/>
      <c r="I138" s="556"/>
      <c r="J138" s="872" t="s">
        <v>160</v>
      </c>
      <c r="K138" s="872"/>
      <c r="L138" s="872"/>
      <c r="M138" s="502"/>
      <c r="N138" s="872" t="s">
        <v>160</v>
      </c>
      <c r="O138" s="872"/>
      <c r="P138" s="872"/>
    </row>
    <row r="139" spans="1:16" s="558" customFormat="1" ht="19.95" customHeight="1">
      <c r="A139" s="495"/>
      <c r="B139" s="586"/>
      <c r="C139" s="573"/>
      <c r="D139" s="560"/>
      <c r="E139" s="556"/>
      <c r="F139" s="556"/>
      <c r="G139" s="556"/>
      <c r="H139" s="556"/>
      <c r="I139" s="556"/>
      <c r="J139" s="587" t="s">
        <v>413</v>
      </c>
      <c r="K139" s="588"/>
      <c r="L139" s="587" t="s">
        <v>316</v>
      </c>
      <c r="M139" s="589"/>
      <c r="N139" s="587" t="s">
        <v>413</v>
      </c>
      <c r="O139" s="588"/>
      <c r="P139" s="587" t="s">
        <v>316</v>
      </c>
    </row>
    <row r="140" spans="1:16" s="558" customFormat="1" ht="19.95" customHeight="1">
      <c r="A140" s="559"/>
      <c r="B140" s="527"/>
      <c r="C140" s="573" t="s">
        <v>118</v>
      </c>
      <c r="D140" s="560"/>
      <c r="E140" s="556"/>
      <c r="F140" s="556"/>
      <c r="G140" s="556"/>
      <c r="H140" s="556"/>
      <c r="I140" s="556"/>
      <c r="J140" s="556"/>
      <c r="K140" s="556"/>
      <c r="L140" s="572"/>
      <c r="M140" s="556"/>
      <c r="N140" s="584"/>
      <c r="O140" s="585"/>
      <c r="P140" s="585"/>
    </row>
    <row r="141" spans="1:16" s="558" customFormat="1" ht="19.95" customHeight="1">
      <c r="A141" s="559"/>
      <c r="B141" s="527"/>
      <c r="C141" s="573"/>
      <c r="D141" s="560" t="s">
        <v>93</v>
      </c>
      <c r="E141" s="556"/>
      <c r="F141" s="556"/>
      <c r="G141" s="556"/>
      <c r="H141" s="556"/>
      <c r="I141" s="556"/>
      <c r="J141" s="391">
        <v>0</v>
      </c>
      <c r="K141" s="222"/>
      <c r="L141" s="391">
        <v>13650</v>
      </c>
      <c r="M141" s="222"/>
      <c r="N141" s="391">
        <v>0</v>
      </c>
      <c r="O141" s="226"/>
      <c r="P141" s="391">
        <v>13650</v>
      </c>
    </row>
    <row r="142" spans="1:16" s="558" customFormat="1" ht="19.95" customHeight="1">
      <c r="A142" s="559"/>
      <c r="B142" s="527"/>
      <c r="C142" s="573"/>
      <c r="D142" s="560" t="s">
        <v>119</v>
      </c>
      <c r="E142" s="556"/>
      <c r="F142" s="556"/>
      <c r="G142" s="556"/>
      <c r="H142" s="556"/>
      <c r="I142" s="556"/>
      <c r="J142" s="391">
        <v>0</v>
      </c>
      <c r="K142" s="222"/>
      <c r="L142" s="391">
        <v>0</v>
      </c>
      <c r="M142" s="222"/>
      <c r="N142" s="391">
        <v>1608020</v>
      </c>
      <c r="O142" s="226"/>
      <c r="P142" s="391">
        <v>1134168</v>
      </c>
    </row>
    <row r="143" spans="1:16" s="558" customFormat="1" ht="19.95" customHeight="1">
      <c r="A143" s="559"/>
      <c r="B143" s="527"/>
      <c r="C143" s="573"/>
      <c r="D143" s="560" t="s">
        <v>120</v>
      </c>
      <c r="E143" s="556"/>
      <c r="F143" s="556"/>
      <c r="G143" s="556"/>
      <c r="H143" s="556"/>
      <c r="I143" s="556"/>
      <c r="J143" s="391">
        <v>15340</v>
      </c>
      <c r="K143" s="222"/>
      <c r="L143" s="391">
        <v>25940</v>
      </c>
      <c r="M143" s="222"/>
      <c r="N143" s="391">
        <v>15340</v>
      </c>
      <c r="O143" s="226"/>
      <c r="P143" s="391">
        <v>25940</v>
      </c>
    </row>
    <row r="144" spans="1:16" s="558" customFormat="1" ht="19.95" customHeight="1">
      <c r="A144" s="559"/>
      <c r="B144" s="527"/>
      <c r="C144" s="573"/>
      <c r="D144" s="560" t="s">
        <v>121</v>
      </c>
      <c r="E144" s="556"/>
      <c r="F144" s="556"/>
      <c r="G144" s="556"/>
      <c r="H144" s="556"/>
      <c r="I144" s="556"/>
      <c r="J144" s="391">
        <v>232241</v>
      </c>
      <c r="K144" s="222"/>
      <c r="L144" s="391">
        <v>176659</v>
      </c>
      <c r="M144" s="222"/>
      <c r="N144" s="391">
        <v>143340</v>
      </c>
      <c r="O144" s="226"/>
      <c r="P144" s="391">
        <v>94792</v>
      </c>
    </row>
    <row r="145" spans="1:16" s="558" customFormat="1" ht="19.95" customHeight="1" thickBot="1">
      <c r="A145" s="559"/>
      <c r="B145" s="527"/>
      <c r="C145" s="573"/>
      <c r="D145" s="573" t="s">
        <v>2</v>
      </c>
      <c r="E145" s="554"/>
      <c r="F145" s="556"/>
      <c r="G145" s="556"/>
      <c r="H145" s="556"/>
      <c r="I145" s="556"/>
      <c r="J145" s="461">
        <v>247581</v>
      </c>
      <c r="K145" s="222"/>
      <c r="L145" s="461">
        <v>216249</v>
      </c>
      <c r="M145" s="222"/>
      <c r="N145" s="461">
        <v>1766700</v>
      </c>
      <c r="O145" s="227"/>
      <c r="P145" s="461">
        <v>1268550</v>
      </c>
    </row>
    <row r="146" spans="1:16" s="558" customFormat="1" ht="19.95" customHeight="1" thickTop="1">
      <c r="A146" s="559"/>
      <c r="B146" s="527"/>
      <c r="C146" s="573" t="s">
        <v>130</v>
      </c>
      <c r="D146" s="560"/>
      <c r="E146" s="556"/>
      <c r="F146" s="556"/>
      <c r="G146" s="556"/>
      <c r="H146" s="556"/>
      <c r="I146" s="556"/>
      <c r="J146" s="590"/>
      <c r="K146" s="556"/>
      <c r="L146" s="572"/>
      <c r="M146" s="556"/>
      <c r="N146" s="228"/>
      <c r="O146" s="229"/>
      <c r="P146" s="234"/>
    </row>
    <row r="147" spans="1:16" s="558" customFormat="1" ht="19.95" customHeight="1">
      <c r="A147" s="559"/>
      <c r="B147" s="527"/>
      <c r="C147" s="573"/>
      <c r="D147" s="560" t="s">
        <v>119</v>
      </c>
      <c r="E147" s="556"/>
      <c r="F147" s="556"/>
      <c r="G147" s="556"/>
      <c r="H147" s="556"/>
      <c r="I147" s="556"/>
      <c r="J147" s="231">
        <v>0</v>
      </c>
      <c r="K147" s="231"/>
      <c r="L147" s="391">
        <v>0</v>
      </c>
      <c r="M147" s="231"/>
      <c r="N147" s="462">
        <v>167937</v>
      </c>
      <c r="O147" s="463"/>
      <c r="P147" s="460">
        <v>121077</v>
      </c>
    </row>
    <row r="148" spans="1:16" s="558" customFormat="1" ht="19.95" customHeight="1" thickBot="1">
      <c r="A148" s="559"/>
      <c r="B148" s="527"/>
      <c r="C148" s="573"/>
      <c r="D148" s="573" t="s">
        <v>2</v>
      </c>
      <c r="E148" s="556"/>
      <c r="F148" s="556"/>
      <c r="G148" s="556"/>
      <c r="H148" s="556"/>
      <c r="I148" s="556"/>
      <c r="J148" s="461">
        <v>0</v>
      </c>
      <c r="K148" s="231"/>
      <c r="L148" s="461">
        <v>0</v>
      </c>
      <c r="M148" s="231"/>
      <c r="N148" s="461">
        <v>167937</v>
      </c>
      <c r="O148" s="232"/>
      <c r="P148" s="461">
        <v>121077</v>
      </c>
    </row>
    <row r="149" spans="1:16" ht="20.399999999999999" thickTop="1">
      <c r="P149" s="531">
        <v>15</v>
      </c>
    </row>
    <row r="150" spans="1:16" ht="20.399999999999999">
      <c r="A150" s="553" t="s">
        <v>21</v>
      </c>
      <c r="B150" s="525" t="s">
        <v>113</v>
      </c>
    </row>
    <row r="151" spans="1:16" s="558" customFormat="1" ht="19.95" customHeight="1">
      <c r="A151" s="559"/>
      <c r="B151" s="586" t="s">
        <v>70</v>
      </c>
      <c r="C151" s="573" t="s">
        <v>447</v>
      </c>
      <c r="D151" s="560"/>
      <c r="E151" s="554"/>
      <c r="F151" s="556"/>
      <c r="G151" s="556"/>
      <c r="H151" s="556"/>
      <c r="I151" s="556"/>
      <c r="J151" s="491"/>
      <c r="K151" s="222"/>
      <c r="L151" s="491"/>
      <c r="M151" s="222"/>
      <c r="N151" s="491"/>
      <c r="O151" s="227"/>
      <c r="P151" s="491"/>
    </row>
    <row r="152" spans="1:16" s="558" customFormat="1" ht="19.95" customHeight="1">
      <c r="A152" s="495"/>
      <c r="B152" s="586"/>
      <c r="C152" s="573"/>
      <c r="D152" s="560"/>
      <c r="E152" s="556"/>
      <c r="F152" s="556"/>
      <c r="G152" s="556"/>
      <c r="H152" s="556"/>
      <c r="I152" s="556"/>
      <c r="J152" s="574"/>
      <c r="K152" s="575"/>
      <c r="L152" s="575"/>
      <c r="M152" s="575"/>
      <c r="N152" s="576"/>
      <c r="O152" s="576"/>
      <c r="P152" s="577" t="s">
        <v>86</v>
      </c>
    </row>
    <row r="153" spans="1:16" s="558" customFormat="1" ht="19.95" customHeight="1">
      <c r="A153" s="495"/>
      <c r="B153" s="586"/>
      <c r="C153" s="573"/>
      <c r="D153" s="560"/>
      <c r="E153" s="556"/>
      <c r="F153" s="556"/>
      <c r="G153" s="556"/>
      <c r="H153" s="556"/>
      <c r="I153" s="556"/>
      <c r="J153" s="865" t="s">
        <v>302</v>
      </c>
      <c r="K153" s="865"/>
      <c r="L153" s="865"/>
      <c r="M153" s="579"/>
      <c r="N153" s="865" t="s">
        <v>267</v>
      </c>
      <c r="O153" s="865"/>
      <c r="P153" s="865"/>
    </row>
    <row r="154" spans="1:16" s="558" customFormat="1" ht="19.95" customHeight="1">
      <c r="A154" s="495"/>
      <c r="B154" s="586"/>
      <c r="C154" s="573"/>
      <c r="D154" s="560"/>
      <c r="E154" s="556"/>
      <c r="F154" s="556"/>
      <c r="G154" s="556"/>
      <c r="H154" s="556"/>
      <c r="I154" s="556"/>
      <c r="J154" s="872" t="s">
        <v>160</v>
      </c>
      <c r="K154" s="872"/>
      <c r="L154" s="872"/>
      <c r="M154" s="502"/>
      <c r="N154" s="872" t="s">
        <v>160</v>
      </c>
      <c r="O154" s="872"/>
      <c r="P154" s="872"/>
    </row>
    <row r="155" spans="1:16" s="558" customFormat="1" ht="19.95" customHeight="1">
      <c r="A155" s="495"/>
      <c r="B155" s="586"/>
      <c r="C155" s="573"/>
      <c r="D155" s="560"/>
      <c r="E155" s="556"/>
      <c r="F155" s="556"/>
      <c r="G155" s="556"/>
      <c r="H155" s="556"/>
      <c r="I155" s="556"/>
      <c r="J155" s="587" t="s">
        <v>413</v>
      </c>
      <c r="K155" s="588"/>
      <c r="L155" s="587" t="s">
        <v>316</v>
      </c>
      <c r="M155" s="589"/>
      <c r="N155" s="587" t="s">
        <v>413</v>
      </c>
      <c r="O155" s="588"/>
      <c r="P155" s="587" t="s">
        <v>316</v>
      </c>
    </row>
    <row r="156" spans="1:16" s="558" customFormat="1" ht="19.95" customHeight="1">
      <c r="A156" s="559"/>
      <c r="B156" s="527"/>
      <c r="C156" s="591" t="s">
        <v>123</v>
      </c>
      <c r="D156" s="560"/>
      <c r="E156" s="556"/>
      <c r="F156" s="556"/>
      <c r="G156" s="556"/>
      <c r="H156" s="556"/>
      <c r="I156" s="556"/>
      <c r="J156" s="590"/>
      <c r="K156" s="556"/>
      <c r="L156" s="572"/>
      <c r="M156" s="556"/>
      <c r="N156" s="228"/>
      <c r="O156" s="229"/>
      <c r="P156" s="234"/>
    </row>
    <row r="157" spans="1:16" s="558" customFormat="1" ht="19.95" customHeight="1">
      <c r="A157" s="559"/>
      <c r="B157" s="527"/>
      <c r="C157" s="573"/>
      <c r="D157" s="560" t="s">
        <v>93</v>
      </c>
      <c r="E157" s="556"/>
      <c r="F157" s="556"/>
      <c r="G157" s="556"/>
      <c r="H157" s="556"/>
      <c r="I157" s="556"/>
      <c r="J157" s="231">
        <v>680000</v>
      </c>
      <c r="K157" s="231"/>
      <c r="L157" s="391">
        <v>680000</v>
      </c>
      <c r="M157" s="231"/>
      <c r="N157" s="462">
        <v>680000</v>
      </c>
      <c r="O157" s="463"/>
      <c r="P157" s="460">
        <v>680000</v>
      </c>
    </row>
    <row r="158" spans="1:16" s="558" customFormat="1" ht="19.95" customHeight="1" thickBot="1">
      <c r="A158" s="559"/>
      <c r="B158" s="527"/>
      <c r="C158" s="573"/>
      <c r="D158" s="573" t="s">
        <v>2</v>
      </c>
      <c r="E158" s="556"/>
      <c r="F158" s="556"/>
      <c r="G158" s="556"/>
      <c r="H158" s="556"/>
      <c r="I158" s="556"/>
      <c r="J158" s="461">
        <v>680000</v>
      </c>
      <c r="K158" s="231"/>
      <c r="L158" s="461">
        <v>680000</v>
      </c>
      <c r="M158" s="231"/>
      <c r="N158" s="461">
        <v>680000</v>
      </c>
      <c r="O158" s="232"/>
      <c r="P158" s="461">
        <v>680000</v>
      </c>
    </row>
    <row r="159" spans="1:16" s="558" customFormat="1" ht="19.95" customHeight="1" thickTop="1">
      <c r="A159" s="559"/>
      <c r="B159" s="527"/>
      <c r="C159" s="591" t="s">
        <v>124</v>
      </c>
      <c r="D159" s="560"/>
      <c r="E159" s="556"/>
      <c r="F159" s="556"/>
      <c r="G159" s="556"/>
      <c r="H159" s="556"/>
      <c r="I159" s="556"/>
      <c r="J159" s="590"/>
      <c r="K159" s="556"/>
      <c r="L159" s="572"/>
      <c r="M159" s="556"/>
      <c r="N159" s="228"/>
      <c r="O159" s="229"/>
      <c r="P159" s="230"/>
    </row>
    <row r="160" spans="1:16" s="558" customFormat="1" ht="19.95" customHeight="1">
      <c r="A160" s="559"/>
      <c r="B160" s="527"/>
      <c r="C160" s="573"/>
      <c r="D160" s="560" t="s">
        <v>119</v>
      </c>
      <c r="E160" s="556"/>
      <c r="F160" s="556"/>
      <c r="G160" s="556"/>
      <c r="H160" s="556"/>
      <c r="I160" s="556"/>
      <c r="J160" s="370">
        <v>0</v>
      </c>
      <c r="K160" s="370"/>
      <c r="L160" s="350">
        <v>0</v>
      </c>
      <c r="M160" s="370"/>
      <c r="N160" s="371">
        <v>1297997</v>
      </c>
      <c r="O160" s="464"/>
      <c r="P160" s="371">
        <v>1739520</v>
      </c>
    </row>
    <row r="161" spans="1:16" s="558" customFormat="1" ht="19.95" customHeight="1">
      <c r="A161" s="559"/>
      <c r="B161" s="527"/>
      <c r="C161" s="573"/>
      <c r="D161" s="560" t="s">
        <v>120</v>
      </c>
      <c r="E161" s="556"/>
      <c r="F161" s="556"/>
      <c r="G161" s="556"/>
      <c r="H161" s="556"/>
      <c r="I161" s="556"/>
      <c r="J161" s="370">
        <v>481500</v>
      </c>
      <c r="K161" s="370"/>
      <c r="L161" s="350">
        <v>288900</v>
      </c>
      <c r="M161" s="370"/>
      <c r="N161" s="371">
        <v>481500</v>
      </c>
      <c r="O161" s="464"/>
      <c r="P161" s="371">
        <v>288900</v>
      </c>
    </row>
    <row r="162" spans="1:16" s="558" customFormat="1" ht="19.95" customHeight="1" thickBot="1">
      <c r="A162" s="559"/>
      <c r="B162" s="527"/>
      <c r="C162" s="573"/>
      <c r="D162" s="573" t="s">
        <v>2</v>
      </c>
      <c r="E162" s="556"/>
      <c r="F162" s="556"/>
      <c r="G162" s="556"/>
      <c r="H162" s="556"/>
      <c r="I162" s="556"/>
      <c r="J162" s="465">
        <v>481500</v>
      </c>
      <c r="K162" s="370"/>
      <c r="L162" s="465">
        <v>288900</v>
      </c>
      <c r="M162" s="370"/>
      <c r="N162" s="465">
        <v>1779497</v>
      </c>
      <c r="O162" s="464"/>
      <c r="P162" s="465">
        <v>2028420</v>
      </c>
    </row>
    <row r="163" spans="1:16" s="558" customFormat="1" ht="19.95" customHeight="1" thickTop="1">
      <c r="A163" s="559"/>
      <c r="B163" s="527"/>
      <c r="C163" s="591" t="s">
        <v>124</v>
      </c>
      <c r="D163" s="560"/>
      <c r="E163" s="556"/>
      <c r="F163" s="556"/>
      <c r="G163" s="556"/>
      <c r="H163" s="556"/>
      <c r="I163" s="556"/>
      <c r="J163" s="370"/>
      <c r="K163" s="370"/>
      <c r="L163" s="490"/>
      <c r="M163" s="370"/>
      <c r="N163" s="473"/>
      <c r="O163" s="464"/>
      <c r="P163" s="474"/>
    </row>
    <row r="164" spans="1:16" s="558" customFormat="1" ht="19.95" customHeight="1">
      <c r="A164" s="559"/>
      <c r="B164" s="527"/>
      <c r="C164" s="573"/>
      <c r="D164" s="560" t="s">
        <v>226</v>
      </c>
      <c r="E164" s="556"/>
      <c r="F164" s="556"/>
      <c r="G164" s="556"/>
      <c r="H164" s="556"/>
      <c r="I164" s="556"/>
      <c r="J164" s="370">
        <v>200491</v>
      </c>
      <c r="K164" s="370"/>
      <c r="L164" s="370">
        <v>245325</v>
      </c>
      <c r="M164" s="370"/>
      <c r="N164" s="370">
        <v>150201</v>
      </c>
      <c r="O164" s="464"/>
      <c r="P164" s="370">
        <v>135036</v>
      </c>
    </row>
    <row r="165" spans="1:16" s="558" customFormat="1" ht="19.95" customHeight="1" thickBot="1">
      <c r="A165" s="559"/>
      <c r="B165" s="527"/>
      <c r="C165" s="573"/>
      <c r="D165" s="573" t="s">
        <v>2</v>
      </c>
      <c r="E165" s="556"/>
      <c r="F165" s="556"/>
      <c r="G165" s="556"/>
      <c r="H165" s="556"/>
      <c r="I165" s="556"/>
      <c r="J165" s="465">
        <v>200491</v>
      </c>
      <c r="K165" s="370"/>
      <c r="L165" s="465">
        <v>245325</v>
      </c>
      <c r="M165" s="370"/>
      <c r="N165" s="465">
        <v>150201</v>
      </c>
      <c r="O165" s="464"/>
      <c r="P165" s="465">
        <v>135036</v>
      </c>
    </row>
    <row r="166" spans="1:16" s="558" customFormat="1" ht="19.95" customHeight="1" thickTop="1">
      <c r="A166" s="559"/>
      <c r="B166" s="527"/>
      <c r="C166" s="573" t="s">
        <v>125</v>
      </c>
      <c r="D166" s="573"/>
      <c r="E166" s="556"/>
      <c r="F166" s="556"/>
      <c r="G166" s="556"/>
      <c r="H166" s="556"/>
      <c r="I166" s="556"/>
      <c r="J166" s="473"/>
      <c r="K166" s="370"/>
      <c r="L166" s="473"/>
      <c r="M166" s="370"/>
      <c r="N166" s="473"/>
      <c r="O166" s="464"/>
      <c r="P166" s="473"/>
    </row>
    <row r="167" spans="1:16" s="558" customFormat="1" ht="19.95" customHeight="1">
      <c r="A167" s="559"/>
      <c r="B167" s="527"/>
      <c r="C167" s="573"/>
      <c r="D167" s="560" t="s">
        <v>121</v>
      </c>
      <c r="E167" s="556"/>
      <c r="F167" s="556"/>
      <c r="G167" s="556"/>
      <c r="H167" s="556"/>
      <c r="I167" s="556"/>
      <c r="J167" s="370">
        <v>2296946</v>
      </c>
      <c r="K167" s="370"/>
      <c r="L167" s="350">
        <v>1701253</v>
      </c>
      <c r="M167" s="370"/>
      <c r="N167" s="475">
        <v>0</v>
      </c>
      <c r="O167" s="464"/>
      <c r="P167" s="371">
        <v>0</v>
      </c>
    </row>
    <row r="168" spans="1:16" s="558" customFormat="1" ht="19.95" customHeight="1" thickBot="1">
      <c r="A168" s="559"/>
      <c r="B168" s="527"/>
      <c r="C168" s="573"/>
      <c r="D168" s="573" t="s">
        <v>2</v>
      </c>
      <c r="E168" s="556"/>
      <c r="F168" s="556"/>
      <c r="G168" s="556"/>
      <c r="H168" s="556"/>
      <c r="I168" s="556"/>
      <c r="J168" s="465">
        <v>2296946</v>
      </c>
      <c r="K168" s="370"/>
      <c r="L168" s="465">
        <v>1701253</v>
      </c>
      <c r="M168" s="370"/>
      <c r="N168" s="465">
        <v>0</v>
      </c>
      <c r="O168" s="464"/>
      <c r="P168" s="465">
        <v>0</v>
      </c>
    </row>
    <row r="169" spans="1:16" s="558" customFormat="1" ht="21" thickTop="1">
      <c r="A169" s="495"/>
      <c r="B169" s="586"/>
      <c r="C169" s="573" t="s">
        <v>207</v>
      </c>
      <c r="D169" s="573"/>
      <c r="E169" s="592"/>
      <c r="F169" s="592"/>
      <c r="G169" s="592"/>
      <c r="H169" s="592"/>
      <c r="I169" s="592"/>
      <c r="J169" s="342"/>
      <c r="K169" s="368"/>
      <c r="L169" s="342"/>
      <c r="M169" s="368"/>
      <c r="N169" s="342"/>
      <c r="O169" s="343"/>
      <c r="P169" s="342"/>
    </row>
    <row r="170" spans="1:16" s="558" customFormat="1" ht="20.399999999999999">
      <c r="A170" s="495"/>
      <c r="B170" s="586"/>
      <c r="C170" s="573"/>
      <c r="D170" s="560" t="s">
        <v>121</v>
      </c>
      <c r="E170" s="592"/>
      <c r="F170" s="592"/>
      <c r="G170" s="592"/>
      <c r="H170" s="556"/>
      <c r="I170" s="556"/>
      <c r="J170" s="344">
        <v>17546351</v>
      </c>
      <c r="K170" s="370"/>
      <c r="L170" s="344">
        <v>17046351</v>
      </c>
      <c r="M170" s="370"/>
      <c r="N170" s="344">
        <v>0</v>
      </c>
      <c r="O170" s="345"/>
      <c r="P170" s="344">
        <v>0</v>
      </c>
    </row>
    <row r="171" spans="1:16" s="558" customFormat="1" ht="21" thickBot="1">
      <c r="A171" s="495"/>
      <c r="B171" s="586"/>
      <c r="C171" s="573"/>
      <c r="D171" s="573" t="s">
        <v>2</v>
      </c>
      <c r="E171" s="592"/>
      <c r="F171" s="592"/>
      <c r="G171" s="592"/>
      <c r="H171" s="592"/>
      <c r="I171" s="592"/>
      <c r="J171" s="346">
        <v>17546351</v>
      </c>
      <c r="K171" s="368"/>
      <c r="L171" s="346">
        <v>17046351</v>
      </c>
      <c r="M171" s="368"/>
      <c r="N171" s="346">
        <v>0</v>
      </c>
      <c r="O171" s="343"/>
      <c r="P171" s="346">
        <v>0</v>
      </c>
    </row>
    <row r="172" spans="1:16" ht="20.399999999999999" thickTop="1"/>
    <row r="173" spans="1:16" ht="20.399999999999999">
      <c r="A173" s="593"/>
      <c r="B173" s="594"/>
      <c r="C173" s="594"/>
      <c r="D173" s="595" t="s">
        <v>455</v>
      </c>
      <c r="E173" s="595"/>
      <c r="F173" s="556"/>
      <c r="G173" s="556"/>
      <c r="H173" s="592"/>
      <c r="I173" s="592"/>
      <c r="J173" s="592"/>
      <c r="K173" s="592"/>
      <c r="L173" s="572"/>
      <c r="M173" s="592"/>
      <c r="N173" s="596"/>
      <c r="O173" s="597"/>
      <c r="P173" s="598"/>
    </row>
    <row r="174" spans="1:16" ht="20.399999999999999">
      <c r="A174" s="593"/>
      <c r="B174" s="594"/>
      <c r="C174" s="599" t="s">
        <v>456</v>
      </c>
      <c r="D174" s="595"/>
      <c r="E174" s="595"/>
      <c r="F174" s="556"/>
      <c r="G174" s="556"/>
      <c r="H174" s="592"/>
      <c r="I174" s="592"/>
      <c r="J174" s="592"/>
      <c r="K174" s="592"/>
      <c r="L174" s="572"/>
      <c r="M174" s="592"/>
      <c r="N174" s="596"/>
      <c r="O174" s="597"/>
      <c r="P174" s="598"/>
    </row>
    <row r="175" spans="1:16" s="558" customFormat="1" ht="19.95" customHeight="1">
      <c r="A175" s="495"/>
      <c r="B175" s="586"/>
      <c r="C175" s="573"/>
      <c r="D175" s="560"/>
      <c r="E175" s="556"/>
      <c r="F175" s="556"/>
      <c r="G175" s="556"/>
      <c r="H175" s="556"/>
      <c r="I175" s="556"/>
      <c r="J175" s="574"/>
      <c r="K175" s="575"/>
      <c r="L175" s="575"/>
      <c r="M175" s="575"/>
      <c r="N175" s="576"/>
      <c r="O175" s="576"/>
      <c r="P175" s="577" t="s">
        <v>86</v>
      </c>
    </row>
    <row r="176" spans="1:16" s="558" customFormat="1" ht="19.95" customHeight="1">
      <c r="A176" s="495"/>
      <c r="B176" s="586"/>
      <c r="C176" s="573"/>
      <c r="D176" s="560"/>
      <c r="E176" s="556"/>
      <c r="F176" s="556"/>
      <c r="G176" s="556"/>
      <c r="H176" s="556"/>
      <c r="I176" s="556"/>
      <c r="J176" s="865" t="s">
        <v>302</v>
      </c>
      <c r="K176" s="865"/>
      <c r="L176" s="865"/>
      <c r="M176" s="579"/>
      <c r="N176" s="865" t="s">
        <v>267</v>
      </c>
      <c r="O176" s="865"/>
      <c r="P176" s="865"/>
    </row>
    <row r="177" spans="1:16" s="558" customFormat="1" ht="19.95" customHeight="1">
      <c r="A177" s="495"/>
      <c r="B177" s="586"/>
      <c r="C177" s="573"/>
      <c r="D177" s="560"/>
      <c r="E177" s="556"/>
      <c r="F177" s="556"/>
      <c r="G177" s="556"/>
      <c r="H177" s="556"/>
      <c r="I177" s="556"/>
      <c r="J177" s="872" t="s">
        <v>160</v>
      </c>
      <c r="K177" s="872"/>
      <c r="L177" s="872"/>
      <c r="M177" s="502"/>
      <c r="N177" s="872" t="s">
        <v>160</v>
      </c>
      <c r="O177" s="872"/>
      <c r="P177" s="872"/>
    </row>
    <row r="178" spans="1:16" s="558" customFormat="1" ht="19.95" customHeight="1">
      <c r="A178" s="495"/>
      <c r="B178" s="586"/>
      <c r="C178" s="573"/>
      <c r="D178" s="560"/>
      <c r="E178" s="556"/>
      <c r="F178" s="556"/>
      <c r="G178" s="556"/>
      <c r="H178" s="556"/>
      <c r="I178" s="556"/>
      <c r="J178" s="587" t="s">
        <v>413</v>
      </c>
      <c r="K178" s="588"/>
      <c r="L178" s="587" t="s">
        <v>316</v>
      </c>
      <c r="M178" s="589"/>
      <c r="N178" s="587" t="s">
        <v>413</v>
      </c>
      <c r="O178" s="588"/>
      <c r="P178" s="587" t="s">
        <v>316</v>
      </c>
    </row>
    <row r="179" spans="1:16" ht="20.399999999999999">
      <c r="C179" s="573" t="s">
        <v>422</v>
      </c>
      <c r="D179" s="573"/>
      <c r="E179" s="592"/>
      <c r="F179" s="592"/>
    </row>
    <row r="180" spans="1:16" ht="20.399999999999999">
      <c r="C180" s="573"/>
      <c r="D180" s="560" t="s">
        <v>121</v>
      </c>
      <c r="E180" s="592"/>
      <c r="F180" s="592"/>
      <c r="J180" s="344">
        <v>47000000</v>
      </c>
      <c r="K180" s="370"/>
      <c r="L180" s="344">
        <v>0</v>
      </c>
      <c r="M180" s="370"/>
      <c r="N180" s="344">
        <v>47000000</v>
      </c>
      <c r="O180" s="345"/>
      <c r="P180" s="344">
        <v>0</v>
      </c>
    </row>
    <row r="181" spans="1:16" ht="21" thickBot="1">
      <c r="C181" s="573"/>
      <c r="D181" s="573" t="s">
        <v>2</v>
      </c>
      <c r="E181" s="592"/>
      <c r="F181" s="592"/>
      <c r="J181" s="346">
        <v>47000000</v>
      </c>
      <c r="K181" s="368"/>
      <c r="L181" s="346">
        <v>0</v>
      </c>
      <c r="M181" s="368"/>
      <c r="N181" s="346">
        <v>47000000</v>
      </c>
      <c r="O181" s="343"/>
      <c r="P181" s="346">
        <v>0</v>
      </c>
    </row>
    <row r="182" spans="1:16" ht="20.399999999999999" thickTop="1"/>
    <row r="186" spans="1:16">
      <c r="P186" s="531">
        <v>16</v>
      </c>
    </row>
    <row r="187" spans="1:16" ht="20.399999999999999">
      <c r="A187" s="553" t="s">
        <v>21</v>
      </c>
      <c r="B187" s="525" t="s">
        <v>113</v>
      </c>
    </row>
    <row r="188" spans="1:16" s="558" customFormat="1" ht="19.95" customHeight="1">
      <c r="A188" s="559"/>
      <c r="B188" s="600">
        <v>4.3</v>
      </c>
      <c r="C188" s="601" t="s">
        <v>85</v>
      </c>
      <c r="D188" s="560"/>
      <c r="E188" s="556"/>
      <c r="F188" s="556"/>
      <c r="G188" s="556"/>
      <c r="H188" s="556"/>
      <c r="I188" s="556"/>
      <c r="J188" s="556"/>
      <c r="K188" s="556"/>
      <c r="L188" s="572"/>
      <c r="M188" s="556"/>
      <c r="N188" s="584"/>
      <c r="O188" s="585"/>
      <c r="P188" s="215"/>
    </row>
    <row r="189" spans="1:16" s="558" customFormat="1" ht="19.95" customHeight="1">
      <c r="A189" s="559"/>
      <c r="B189" s="600"/>
      <c r="C189" s="601"/>
      <c r="D189" s="560"/>
      <c r="E189" s="556"/>
      <c r="F189" s="556"/>
      <c r="G189" s="556"/>
      <c r="H189" s="556"/>
      <c r="I189" s="556"/>
      <c r="J189" s="556"/>
      <c r="K189" s="556"/>
      <c r="L189" s="572"/>
      <c r="M189" s="556"/>
      <c r="N189" s="584"/>
      <c r="O189" s="585"/>
      <c r="P189" s="577" t="s">
        <v>86</v>
      </c>
    </row>
    <row r="190" spans="1:16" s="558" customFormat="1" ht="19.95" customHeight="1">
      <c r="A190" s="559"/>
      <c r="B190" s="527"/>
      <c r="C190" s="573"/>
      <c r="D190" s="560"/>
      <c r="E190" s="556"/>
      <c r="F190" s="556"/>
      <c r="G190" s="556"/>
      <c r="H190" s="556"/>
      <c r="I190" s="556"/>
      <c r="J190" s="862" t="s">
        <v>270</v>
      </c>
      <c r="K190" s="862"/>
      <c r="L190" s="862"/>
      <c r="M190" s="862"/>
      <c r="N190" s="862"/>
      <c r="O190" s="862"/>
      <c r="P190" s="862"/>
    </row>
    <row r="191" spans="1:16" s="558" customFormat="1" ht="19.95" customHeight="1">
      <c r="A191" s="559"/>
      <c r="B191" s="527"/>
      <c r="C191" s="573"/>
      <c r="D191" s="560"/>
      <c r="E191" s="556"/>
      <c r="F191" s="556"/>
      <c r="G191" s="556"/>
      <c r="H191" s="556"/>
      <c r="I191" s="556"/>
      <c r="J191" s="863" t="s">
        <v>351</v>
      </c>
      <c r="K191" s="863"/>
      <c r="L191" s="863"/>
      <c r="M191" s="218"/>
      <c r="N191" s="873" t="s">
        <v>423</v>
      </c>
      <c r="O191" s="873"/>
      <c r="P191" s="873"/>
    </row>
    <row r="192" spans="1:16" s="558" customFormat="1" ht="19.95" customHeight="1">
      <c r="A192" s="559"/>
      <c r="B192" s="527"/>
      <c r="C192" s="573"/>
      <c r="D192" s="560"/>
      <c r="E192" s="556"/>
      <c r="F192" s="556"/>
      <c r="G192" s="556"/>
      <c r="H192" s="556"/>
      <c r="I192" s="556"/>
      <c r="J192" s="864" t="s">
        <v>415</v>
      </c>
      <c r="K192" s="864"/>
      <c r="L192" s="864"/>
      <c r="M192" s="218"/>
      <c r="N192" s="864" t="s">
        <v>415</v>
      </c>
      <c r="O192" s="864"/>
      <c r="P192" s="864"/>
    </row>
    <row r="193" spans="1:16" s="558" customFormat="1" ht="19.95" customHeight="1">
      <c r="A193" s="559"/>
      <c r="B193" s="527"/>
      <c r="C193" s="573"/>
      <c r="D193" s="560"/>
      <c r="E193" s="556"/>
      <c r="F193" s="556"/>
      <c r="G193" s="556"/>
      <c r="H193" s="556"/>
      <c r="I193" s="556"/>
      <c r="J193" s="602" t="s">
        <v>350</v>
      </c>
      <c r="K193" s="576"/>
      <c r="L193" s="602" t="s">
        <v>255</v>
      </c>
      <c r="M193" s="556"/>
      <c r="N193" s="602" t="s">
        <v>350</v>
      </c>
      <c r="O193" s="576"/>
      <c r="P193" s="602" t="s">
        <v>255</v>
      </c>
    </row>
    <row r="194" spans="1:16" s="558" customFormat="1" ht="19.95" customHeight="1">
      <c r="A194" s="559"/>
      <c r="B194" s="603"/>
      <c r="C194" s="604" t="s">
        <v>126</v>
      </c>
      <c r="D194" s="560"/>
      <c r="E194" s="556"/>
      <c r="F194" s="556"/>
      <c r="G194" s="556"/>
      <c r="H194" s="556"/>
      <c r="I194" s="556"/>
      <c r="J194" s="460">
        <v>1255000</v>
      </c>
      <c r="K194" s="227"/>
      <c r="L194" s="371">
        <v>1075000</v>
      </c>
      <c r="M194" s="556"/>
      <c r="N194" s="460">
        <v>2937500</v>
      </c>
      <c r="O194" s="227"/>
      <c r="P194" s="371">
        <v>2982500</v>
      </c>
    </row>
    <row r="195" spans="1:16" s="558" customFormat="1" ht="19.95" customHeight="1">
      <c r="A195" s="559"/>
      <c r="B195" s="603"/>
      <c r="C195" s="604" t="s">
        <v>127</v>
      </c>
      <c r="D195" s="560"/>
      <c r="E195" s="556"/>
      <c r="F195" s="556"/>
      <c r="G195" s="556"/>
      <c r="H195" s="556"/>
      <c r="I195" s="556"/>
      <c r="J195" s="460">
        <v>6107</v>
      </c>
      <c r="K195" s="227"/>
      <c r="L195" s="371">
        <v>5761</v>
      </c>
      <c r="M195" s="556"/>
      <c r="N195" s="460">
        <v>12214</v>
      </c>
      <c r="O195" s="227"/>
      <c r="P195" s="371">
        <v>11522</v>
      </c>
    </row>
    <row r="196" spans="1:16" s="558" customFormat="1" ht="19.95" customHeight="1" thickBot="1">
      <c r="A196" s="559"/>
      <c r="B196" s="527"/>
      <c r="C196" s="573"/>
      <c r="D196" s="573" t="s">
        <v>2</v>
      </c>
      <c r="E196" s="556"/>
      <c r="F196" s="556"/>
      <c r="G196" s="556"/>
      <c r="H196" s="556"/>
      <c r="I196" s="556"/>
      <c r="J196" s="461">
        <v>1261107.23</v>
      </c>
      <c r="K196" s="227"/>
      <c r="L196" s="372">
        <v>1080760.97</v>
      </c>
      <c r="M196" s="556"/>
      <c r="N196" s="461">
        <v>2949714</v>
      </c>
      <c r="O196" s="227"/>
      <c r="P196" s="372">
        <v>2994022</v>
      </c>
    </row>
    <row r="197" spans="1:16" s="558" customFormat="1" ht="19.95" customHeight="1" thickTop="1">
      <c r="A197" s="559"/>
      <c r="B197" s="527"/>
      <c r="C197" s="573"/>
      <c r="D197" s="573"/>
      <c r="E197" s="556"/>
      <c r="F197" s="556"/>
      <c r="G197" s="556"/>
      <c r="H197" s="556"/>
      <c r="I197" s="556"/>
      <c r="J197" s="233"/>
      <c r="K197" s="230"/>
      <c r="L197" s="234"/>
      <c r="M197" s="556"/>
      <c r="N197" s="233"/>
      <c r="O197" s="229"/>
      <c r="P197" s="531"/>
    </row>
    <row r="198" spans="1:16" s="558" customFormat="1" ht="19.95" customHeight="1">
      <c r="A198" s="605" t="s">
        <v>23</v>
      </c>
      <c r="B198" s="601" t="s">
        <v>128</v>
      </c>
      <c r="C198" s="601"/>
      <c r="D198" s="601"/>
      <c r="E198" s="601"/>
      <c r="F198" s="556"/>
      <c r="G198" s="556"/>
      <c r="H198" s="556"/>
      <c r="I198" s="556"/>
      <c r="J198" s="556"/>
      <c r="K198" s="556"/>
      <c r="L198" s="572"/>
      <c r="M198" s="556"/>
      <c r="N198" s="584"/>
      <c r="O198" s="585"/>
      <c r="P198" s="215"/>
    </row>
    <row r="199" spans="1:16" s="558" customFormat="1" ht="19.95" customHeight="1">
      <c r="A199" s="601"/>
      <c r="B199" s="604" t="s">
        <v>264</v>
      </c>
      <c r="D199" s="601"/>
      <c r="E199" s="601"/>
      <c r="F199" s="556"/>
      <c r="G199" s="556"/>
      <c r="H199" s="556"/>
      <c r="I199" s="556"/>
      <c r="J199" s="556"/>
      <c r="K199" s="556"/>
      <c r="L199" s="572"/>
      <c r="M199" s="556"/>
      <c r="N199" s="584"/>
      <c r="O199" s="585"/>
      <c r="P199" s="215"/>
    </row>
    <row r="200" spans="1:16" s="558" customFormat="1" ht="19.95" customHeight="1">
      <c r="A200" s="559"/>
      <c r="B200" s="527"/>
      <c r="C200" s="573"/>
      <c r="D200" s="560"/>
      <c r="E200" s="556"/>
      <c r="F200" s="556"/>
      <c r="G200" s="556"/>
      <c r="H200" s="556"/>
      <c r="I200" s="556"/>
      <c r="J200" s="495"/>
      <c r="K200" s="495"/>
      <c r="L200" s="495"/>
      <c r="M200" s="495"/>
      <c r="N200" s="495"/>
      <c r="O200" s="495"/>
      <c r="P200" s="606" t="s">
        <v>86</v>
      </c>
    </row>
    <row r="201" spans="1:16" s="558" customFormat="1" ht="19.95" customHeight="1">
      <c r="A201" s="559"/>
      <c r="B201" s="527"/>
      <c r="C201" s="573"/>
      <c r="D201" s="560"/>
      <c r="E201" s="556"/>
      <c r="F201" s="556"/>
      <c r="G201" s="556"/>
      <c r="H201" s="556"/>
      <c r="I201" s="556"/>
      <c r="J201" s="865" t="s">
        <v>302</v>
      </c>
      <c r="K201" s="865"/>
      <c r="L201" s="865"/>
      <c r="M201" s="579"/>
      <c r="N201" s="865" t="s">
        <v>267</v>
      </c>
      <c r="O201" s="865"/>
      <c r="P201" s="865"/>
    </row>
    <row r="202" spans="1:16" s="558" customFormat="1" ht="19.95" customHeight="1">
      <c r="A202" s="559"/>
      <c r="B202" s="527"/>
      <c r="C202" s="573"/>
      <c r="D202" s="560"/>
      <c r="E202" s="556"/>
      <c r="F202" s="556"/>
      <c r="G202" s="556"/>
      <c r="H202" s="556"/>
      <c r="I202" s="556"/>
      <c r="J202" s="859" t="s">
        <v>421</v>
      </c>
      <c r="K202" s="859"/>
      <c r="L202" s="859"/>
      <c r="M202" s="859"/>
      <c r="N202" s="859"/>
      <c r="O202" s="859"/>
      <c r="P202" s="859"/>
    </row>
    <row r="203" spans="1:16" s="558" customFormat="1" ht="19.95" customHeight="1">
      <c r="A203" s="559"/>
      <c r="B203" s="527"/>
      <c r="C203" s="573"/>
      <c r="D203" s="560"/>
      <c r="E203" s="556"/>
      <c r="F203" s="556"/>
      <c r="G203" s="556"/>
      <c r="H203" s="556"/>
      <c r="I203" s="556"/>
      <c r="J203" s="581" t="s">
        <v>350</v>
      </c>
      <c r="K203" s="579"/>
      <c r="L203" s="581" t="s">
        <v>255</v>
      </c>
      <c r="M203" s="579"/>
      <c r="N203" s="607" t="s">
        <v>350</v>
      </c>
      <c r="O203" s="579"/>
      <c r="P203" s="608" t="s">
        <v>255</v>
      </c>
    </row>
    <row r="204" spans="1:16" s="558" customFormat="1" ht="19.95" customHeight="1">
      <c r="A204" s="559"/>
      <c r="B204" s="609" t="s">
        <v>293</v>
      </c>
      <c r="C204" s="560"/>
      <c r="D204" s="560"/>
      <c r="E204" s="556"/>
      <c r="F204" s="556"/>
      <c r="G204" s="556"/>
      <c r="H204" s="556"/>
      <c r="I204" s="556"/>
      <c r="J204" s="456">
        <v>165400</v>
      </c>
      <c r="K204" s="610"/>
      <c r="L204" s="341">
        <v>1609684.59</v>
      </c>
      <c r="M204" s="610"/>
      <c r="N204" s="456">
        <v>165400</v>
      </c>
      <c r="O204" s="610"/>
      <c r="P204" s="457">
        <v>116084.12</v>
      </c>
    </row>
    <row r="205" spans="1:16" s="558" customFormat="1" ht="19.95" customHeight="1">
      <c r="A205" s="559"/>
      <c r="B205" s="609" t="s">
        <v>297</v>
      </c>
      <c r="C205" s="560"/>
      <c r="D205" s="560"/>
      <c r="E205" s="556"/>
      <c r="F205" s="556"/>
      <c r="G205" s="556"/>
      <c r="H205" s="556"/>
      <c r="I205" s="556"/>
      <c r="J205" s="456">
        <v>0</v>
      </c>
      <c r="K205" s="610"/>
      <c r="L205" s="456">
        <v>0</v>
      </c>
      <c r="M205" s="610"/>
      <c r="N205" s="456">
        <v>108505</v>
      </c>
      <c r="O205" s="610"/>
      <c r="P205" s="456">
        <v>46728.97</v>
      </c>
    </row>
    <row r="206" spans="1:16" s="558" customFormat="1" ht="19.95" customHeight="1">
      <c r="A206" s="559"/>
      <c r="B206" s="609"/>
      <c r="C206" s="560"/>
      <c r="D206" s="560"/>
      <c r="E206" s="556"/>
      <c r="F206" s="556"/>
      <c r="G206" s="556"/>
      <c r="H206" s="556"/>
      <c r="I206" s="556"/>
      <c r="J206" s="325"/>
      <c r="K206" s="579"/>
      <c r="L206" s="325"/>
      <c r="M206" s="579"/>
      <c r="N206" s="325"/>
      <c r="O206" s="579"/>
    </row>
    <row r="207" spans="1:16" s="527" customFormat="1" ht="19.95" customHeight="1">
      <c r="A207" s="500" t="s">
        <v>24</v>
      </c>
      <c r="B207" s="498" t="s">
        <v>129</v>
      </c>
      <c r="C207" s="494"/>
      <c r="D207" s="494"/>
      <c r="E207" s="180"/>
      <c r="F207" s="494"/>
      <c r="G207" s="180"/>
      <c r="H207" s="494"/>
      <c r="I207" s="180"/>
      <c r="J207" s="180"/>
      <c r="K207" s="180"/>
      <c r="L207" s="494"/>
      <c r="M207" s="494"/>
      <c r="N207" s="494"/>
      <c r="O207" s="494"/>
    </row>
    <row r="208" spans="1:16" s="524" customFormat="1" ht="19.95" customHeight="1">
      <c r="A208" s="500"/>
      <c r="B208" s="498"/>
      <c r="D208" s="498"/>
      <c r="E208" s="174"/>
      <c r="F208" s="498"/>
      <c r="G208" s="174"/>
      <c r="H208" s="498"/>
      <c r="I208" s="174"/>
      <c r="J208" s="174"/>
      <c r="K208" s="174"/>
      <c r="L208" s="498"/>
      <c r="M208" s="498"/>
      <c r="N208" s="611"/>
      <c r="O208" s="612"/>
      <c r="P208" s="237" t="s">
        <v>86</v>
      </c>
    </row>
    <row r="209" spans="1:16" s="524" customFormat="1" ht="19.95" customHeight="1">
      <c r="A209" s="500"/>
      <c r="B209" s="498"/>
      <c r="D209" s="498"/>
      <c r="E209" s="174"/>
      <c r="F209" s="498"/>
      <c r="G209" s="174"/>
      <c r="H209" s="498"/>
      <c r="I209" s="174"/>
      <c r="J209" s="865" t="s">
        <v>302</v>
      </c>
      <c r="K209" s="865"/>
      <c r="L209" s="865"/>
      <c r="M209" s="579"/>
      <c r="N209" s="865" t="s">
        <v>267</v>
      </c>
      <c r="O209" s="865"/>
      <c r="P209" s="865"/>
    </row>
    <row r="210" spans="1:16" s="614" customFormat="1" ht="19.95" customHeight="1">
      <c r="A210" s="613"/>
      <c r="B210" s="517"/>
      <c r="D210" s="517"/>
      <c r="E210" s="615"/>
      <c r="F210" s="616"/>
      <c r="G210" s="615"/>
      <c r="H210" s="616"/>
      <c r="I210" s="615"/>
      <c r="J210" s="866" t="s">
        <v>160</v>
      </c>
      <c r="K210" s="866"/>
      <c r="L210" s="866"/>
      <c r="M210" s="617"/>
      <c r="N210" s="866" t="s">
        <v>160</v>
      </c>
      <c r="O210" s="866"/>
      <c r="P210" s="866"/>
    </row>
    <row r="211" spans="1:16" s="524" customFormat="1" ht="19.95" customHeight="1">
      <c r="A211" s="613"/>
      <c r="B211" s="517"/>
      <c r="C211" s="517"/>
      <c r="D211" s="517"/>
      <c r="E211" s="615"/>
      <c r="F211" s="517"/>
      <c r="G211" s="615"/>
      <c r="H211" s="615"/>
      <c r="I211" s="615"/>
      <c r="J211" s="587" t="s">
        <v>413</v>
      </c>
      <c r="K211" s="588"/>
      <c r="L211" s="587" t="s">
        <v>316</v>
      </c>
      <c r="M211" s="589"/>
      <c r="N211" s="587" t="s">
        <v>413</v>
      </c>
      <c r="O211" s="588"/>
      <c r="P211" s="587" t="s">
        <v>316</v>
      </c>
    </row>
    <row r="212" spans="1:16" s="524" customFormat="1" ht="19.95" customHeight="1">
      <c r="A212" s="618"/>
      <c r="B212" s="619" t="s">
        <v>120</v>
      </c>
      <c r="C212" s="498"/>
      <c r="D212" s="508"/>
      <c r="E212" s="494"/>
      <c r="G212" s="508"/>
      <c r="H212" s="508"/>
      <c r="I212" s="508"/>
      <c r="J212" s="508"/>
      <c r="K212" s="508"/>
      <c r="L212" s="509"/>
      <c r="M212" s="620"/>
      <c r="N212" s="181"/>
      <c r="O212" s="620"/>
      <c r="P212" s="180"/>
    </row>
    <row r="213" spans="1:16" s="498" customFormat="1" ht="19.95" customHeight="1">
      <c r="A213" s="499"/>
      <c r="B213" s="621"/>
      <c r="C213" s="508" t="s">
        <v>118</v>
      </c>
      <c r="D213" s="622"/>
      <c r="E213" s="622"/>
      <c r="G213" s="622"/>
      <c r="H213" s="622"/>
      <c r="I213" s="622"/>
      <c r="J213" s="413">
        <v>247581</v>
      </c>
      <c r="K213" s="355"/>
      <c r="L213" s="413">
        <v>216249</v>
      </c>
      <c r="M213" s="417"/>
      <c r="N213" s="413">
        <v>1766700</v>
      </c>
      <c r="O213" s="417"/>
      <c r="P213" s="413">
        <v>1268550</v>
      </c>
    </row>
    <row r="214" spans="1:16" s="498" customFormat="1" ht="19.95" customHeight="1">
      <c r="A214" s="499"/>
      <c r="B214" s="623"/>
      <c r="C214" s="561" t="s">
        <v>130</v>
      </c>
      <c r="D214" s="576"/>
      <c r="E214" s="624"/>
      <c r="G214" s="622"/>
      <c r="H214" s="622"/>
      <c r="I214" s="622"/>
      <c r="J214" s="413">
        <v>0</v>
      </c>
      <c r="K214" s="355"/>
      <c r="L214" s="413">
        <v>0</v>
      </c>
      <c r="M214" s="417"/>
      <c r="N214" s="413">
        <v>167937</v>
      </c>
      <c r="O214" s="417"/>
      <c r="P214" s="413">
        <v>121077</v>
      </c>
    </row>
    <row r="215" spans="1:16" s="498" customFormat="1" ht="20.399999999999999">
      <c r="A215" s="499"/>
      <c r="B215" s="623"/>
      <c r="C215" s="561"/>
      <c r="D215" s="576" t="s">
        <v>2</v>
      </c>
      <c r="G215" s="622"/>
      <c r="H215" s="622"/>
      <c r="I215" s="622"/>
      <c r="J215" s="455">
        <v>247581</v>
      </c>
      <c r="K215" s="357"/>
      <c r="L215" s="455">
        <v>216249</v>
      </c>
      <c r="M215" s="417"/>
      <c r="N215" s="455">
        <v>1934637</v>
      </c>
      <c r="O215" s="417"/>
      <c r="P215" s="455">
        <v>1389627</v>
      </c>
    </row>
    <row r="216" spans="1:16" s="498" customFormat="1" ht="20.399999999999999">
      <c r="A216" s="499"/>
      <c r="B216" s="623"/>
      <c r="C216" s="561"/>
      <c r="D216" s="576"/>
      <c r="G216" s="622"/>
      <c r="H216" s="622"/>
      <c r="I216" s="622"/>
      <c r="J216" s="360"/>
      <c r="K216" s="357"/>
      <c r="L216" s="360"/>
      <c r="M216" s="357"/>
      <c r="N216" s="360"/>
      <c r="O216" s="357"/>
      <c r="P216" s="360"/>
    </row>
    <row r="217" spans="1:16" s="498" customFormat="1" ht="20.399999999999999">
      <c r="A217" s="499"/>
      <c r="B217" s="623"/>
      <c r="C217" s="561"/>
      <c r="D217" s="576"/>
      <c r="G217" s="622"/>
      <c r="H217" s="622"/>
      <c r="I217" s="622"/>
      <c r="J217" s="360"/>
      <c r="K217" s="357"/>
      <c r="L217" s="360"/>
      <c r="M217" s="357"/>
      <c r="N217" s="360"/>
      <c r="O217" s="357"/>
      <c r="P217" s="360"/>
    </row>
    <row r="218" spans="1:16" s="498" customFormat="1" ht="20.399999999999999">
      <c r="A218" s="499"/>
      <c r="B218" s="623"/>
      <c r="C218" s="561"/>
      <c r="D218" s="576"/>
      <c r="G218" s="622"/>
      <c r="H218" s="622"/>
      <c r="I218" s="622"/>
      <c r="J218" s="360"/>
      <c r="K218" s="357"/>
      <c r="L218" s="360"/>
      <c r="M218" s="357"/>
      <c r="N218" s="360"/>
      <c r="O218" s="357"/>
      <c r="P218" s="360"/>
    </row>
    <row r="219" spans="1:16" s="498" customFormat="1" ht="20.399999999999999">
      <c r="A219" s="499"/>
      <c r="B219" s="623"/>
      <c r="C219" s="561"/>
      <c r="D219" s="576"/>
      <c r="G219" s="622"/>
      <c r="H219" s="622"/>
      <c r="I219" s="622"/>
      <c r="J219" s="360"/>
      <c r="K219" s="357"/>
      <c r="L219" s="360"/>
      <c r="M219" s="357"/>
      <c r="N219" s="360"/>
      <c r="O219" s="357"/>
      <c r="P219" s="360"/>
    </row>
    <row r="220" spans="1:16" s="498" customFormat="1" ht="20.399999999999999">
      <c r="A220" s="499"/>
      <c r="B220" s="623"/>
      <c r="C220" s="561"/>
      <c r="D220" s="576"/>
      <c r="G220" s="622"/>
      <c r="H220" s="622"/>
      <c r="I220" s="622"/>
      <c r="J220" s="360"/>
      <c r="K220" s="357"/>
      <c r="L220" s="360"/>
      <c r="M220" s="357"/>
      <c r="N220" s="360"/>
      <c r="O220" s="357"/>
      <c r="P220" s="360"/>
    </row>
    <row r="221" spans="1:16" s="498" customFormat="1" ht="20.399999999999999">
      <c r="A221" s="499"/>
      <c r="B221" s="623"/>
      <c r="C221" s="561"/>
      <c r="D221" s="576"/>
      <c r="G221" s="622"/>
      <c r="H221" s="622"/>
      <c r="I221" s="622"/>
      <c r="J221" s="360"/>
      <c r="K221" s="357"/>
      <c r="L221" s="360"/>
      <c r="M221" s="357"/>
      <c r="N221" s="360"/>
      <c r="O221" s="357"/>
      <c r="P221" s="360"/>
    </row>
    <row r="222" spans="1:16" s="498" customFormat="1" ht="20.399999999999999">
      <c r="A222" s="499"/>
      <c r="B222" s="623"/>
      <c r="C222" s="561"/>
      <c r="D222" s="576"/>
      <c r="G222" s="622"/>
      <c r="H222" s="622"/>
      <c r="I222" s="622"/>
      <c r="J222" s="360"/>
      <c r="K222" s="357"/>
      <c r="L222" s="360"/>
      <c r="M222" s="357"/>
      <c r="N222" s="360"/>
      <c r="O222" s="357"/>
      <c r="P222" s="360"/>
    </row>
    <row r="223" spans="1:16" s="498" customFormat="1" ht="20.399999999999999">
      <c r="A223" s="499"/>
      <c r="B223" s="623"/>
      <c r="C223" s="561"/>
      <c r="D223" s="576"/>
      <c r="G223" s="622"/>
      <c r="H223" s="622"/>
      <c r="I223" s="622"/>
      <c r="J223" s="360"/>
      <c r="K223" s="357"/>
      <c r="L223" s="360"/>
      <c r="M223" s="357"/>
      <c r="N223" s="360"/>
      <c r="O223" s="357"/>
      <c r="P223" s="531">
        <v>17</v>
      </c>
    </row>
    <row r="224" spans="1:16" s="498" customFormat="1" ht="20.399999999999999">
      <c r="A224" s="500" t="s">
        <v>24</v>
      </c>
      <c r="B224" s="498" t="s">
        <v>352</v>
      </c>
      <c r="C224" s="561"/>
      <c r="D224" s="576"/>
      <c r="G224" s="622"/>
      <c r="H224" s="622"/>
      <c r="I224" s="622"/>
      <c r="J224" s="360"/>
      <c r="K224" s="357"/>
      <c r="L224" s="360"/>
      <c r="M224" s="357"/>
      <c r="N224" s="360"/>
      <c r="O224" s="357"/>
      <c r="P224" s="360"/>
    </row>
    <row r="225" spans="1:16" s="524" customFormat="1" ht="19.95" customHeight="1">
      <c r="A225" s="500"/>
      <c r="B225" s="498"/>
      <c r="D225" s="498"/>
      <c r="E225" s="174"/>
      <c r="F225" s="498"/>
      <c r="G225" s="174"/>
      <c r="H225" s="498"/>
      <c r="I225" s="174"/>
      <c r="J225" s="174"/>
      <c r="K225" s="174"/>
      <c r="L225" s="498"/>
      <c r="M225" s="498"/>
      <c r="N225" s="611"/>
      <c r="O225" s="612"/>
      <c r="P225" s="237" t="s">
        <v>86</v>
      </c>
    </row>
    <row r="226" spans="1:16" s="524" customFormat="1" ht="19.95" customHeight="1">
      <c r="A226" s="500"/>
      <c r="B226" s="498"/>
      <c r="D226" s="498"/>
      <c r="E226" s="174"/>
      <c r="F226" s="498"/>
      <c r="G226" s="174"/>
      <c r="H226" s="498"/>
      <c r="I226" s="174"/>
      <c r="J226" s="865" t="s">
        <v>302</v>
      </c>
      <c r="K226" s="865"/>
      <c r="L226" s="865"/>
      <c r="M226" s="579"/>
      <c r="N226" s="865" t="s">
        <v>267</v>
      </c>
      <c r="O226" s="865"/>
      <c r="P226" s="865"/>
    </row>
    <row r="227" spans="1:16" s="614" customFormat="1" ht="19.95" customHeight="1">
      <c r="A227" s="613"/>
      <c r="B227" s="517"/>
      <c r="D227" s="517"/>
      <c r="E227" s="615"/>
      <c r="F227" s="616"/>
      <c r="G227" s="615"/>
      <c r="H227" s="616"/>
      <c r="I227" s="615"/>
      <c r="J227" s="866" t="s">
        <v>160</v>
      </c>
      <c r="K227" s="866"/>
      <c r="L227" s="866"/>
      <c r="M227" s="617"/>
      <c r="N227" s="866" t="s">
        <v>160</v>
      </c>
      <c r="O227" s="866"/>
      <c r="P227" s="866"/>
    </row>
    <row r="228" spans="1:16" s="524" customFormat="1" ht="19.95" customHeight="1">
      <c r="A228" s="613"/>
      <c r="B228" s="517"/>
      <c r="C228" s="517"/>
      <c r="D228" s="517"/>
      <c r="E228" s="615"/>
      <c r="F228" s="517"/>
      <c r="G228" s="615"/>
      <c r="H228" s="615"/>
      <c r="I228" s="615"/>
      <c r="J228" s="587" t="s">
        <v>413</v>
      </c>
      <c r="K228" s="588"/>
      <c r="L228" s="587" t="s">
        <v>316</v>
      </c>
      <c r="M228" s="589"/>
      <c r="N228" s="625" t="s">
        <v>413</v>
      </c>
      <c r="O228" s="588"/>
      <c r="P228" s="625" t="s">
        <v>316</v>
      </c>
    </row>
    <row r="229" spans="1:16" s="498" customFormat="1" ht="20.399999999999999">
      <c r="A229" s="499"/>
      <c r="B229" s="626" t="s">
        <v>256</v>
      </c>
      <c r="C229" s="561"/>
      <c r="D229" s="576"/>
      <c r="E229" s="624"/>
      <c r="G229" s="622"/>
      <c r="H229" s="622"/>
      <c r="I229" s="622"/>
      <c r="J229" s="627"/>
      <c r="K229" s="627"/>
      <c r="L229" s="627"/>
      <c r="M229" s="628"/>
      <c r="N229" s="356"/>
      <c r="O229" s="629"/>
      <c r="P229" s="356"/>
    </row>
    <row r="230" spans="1:16" s="498" customFormat="1" ht="20.399999999999999">
      <c r="A230" s="499"/>
      <c r="B230" s="623"/>
      <c r="C230" s="561" t="s">
        <v>118</v>
      </c>
      <c r="D230" s="576"/>
      <c r="E230" s="624"/>
      <c r="G230" s="622"/>
      <c r="H230" s="622"/>
      <c r="I230" s="622"/>
      <c r="J230" s="413">
        <v>70493166</v>
      </c>
      <c r="K230" s="355"/>
      <c r="L230" s="413">
        <v>84914059</v>
      </c>
      <c r="M230" s="417"/>
      <c r="N230" s="412">
        <v>70145105</v>
      </c>
      <c r="O230" s="417"/>
      <c r="P230" s="412">
        <v>84719394</v>
      </c>
    </row>
    <row r="231" spans="1:16" s="498" customFormat="1" ht="20.399999999999999">
      <c r="A231" s="499"/>
      <c r="B231" s="623"/>
      <c r="C231" s="630" t="s">
        <v>122</v>
      </c>
      <c r="D231" s="494" t="s">
        <v>269</v>
      </c>
      <c r="E231" s="494"/>
      <c r="G231" s="622"/>
      <c r="H231" s="622"/>
      <c r="I231" s="622"/>
      <c r="J231" s="419">
        <v>-19795194</v>
      </c>
      <c r="K231" s="358"/>
      <c r="L231" s="419">
        <v>-20094764</v>
      </c>
      <c r="M231" s="420"/>
      <c r="N231" s="419">
        <v>-19795194</v>
      </c>
      <c r="O231" s="420"/>
      <c r="P231" s="419">
        <v>-20094764</v>
      </c>
    </row>
    <row r="232" spans="1:16" s="498" customFormat="1" ht="20.399999999999999">
      <c r="A232" s="499"/>
      <c r="B232" s="623"/>
      <c r="C232" s="561"/>
      <c r="D232" s="576" t="s">
        <v>131</v>
      </c>
      <c r="E232" s="624"/>
      <c r="G232" s="622"/>
      <c r="H232" s="622"/>
      <c r="I232" s="622"/>
      <c r="J232" s="454">
        <v>50697972</v>
      </c>
      <c r="K232" s="357"/>
      <c r="L232" s="454">
        <v>64819295</v>
      </c>
      <c r="M232" s="417"/>
      <c r="N232" s="454">
        <v>50349911</v>
      </c>
      <c r="O232" s="417"/>
      <c r="P232" s="454">
        <v>64624630</v>
      </c>
    </row>
    <row r="233" spans="1:16" s="498" customFormat="1" ht="20.399999999999999">
      <c r="A233" s="499"/>
      <c r="B233" s="494"/>
      <c r="C233" s="494" t="s">
        <v>130</v>
      </c>
      <c r="E233" s="576"/>
      <c r="F233" s="624"/>
      <c r="G233" s="622"/>
      <c r="H233" s="622"/>
      <c r="I233" s="622"/>
      <c r="J233" s="413">
        <v>43108</v>
      </c>
      <c r="K233" s="355"/>
      <c r="L233" s="413">
        <v>5815</v>
      </c>
      <c r="M233" s="417"/>
      <c r="N233" s="412">
        <v>297</v>
      </c>
      <c r="O233" s="417"/>
      <c r="P233" s="412">
        <v>0</v>
      </c>
    </row>
    <row r="234" spans="1:16" s="498" customFormat="1" ht="20.399999999999999">
      <c r="A234" s="499"/>
      <c r="B234" s="494"/>
      <c r="C234" s="561" t="s">
        <v>262</v>
      </c>
      <c r="E234" s="576"/>
      <c r="F234" s="624"/>
      <c r="G234" s="622"/>
      <c r="H234" s="622"/>
      <c r="I234" s="622"/>
      <c r="J234" s="413">
        <v>250641</v>
      </c>
      <c r="K234" s="355"/>
      <c r="L234" s="413">
        <v>248323</v>
      </c>
      <c r="M234" s="417"/>
      <c r="N234" s="412">
        <v>250641</v>
      </c>
      <c r="O234" s="417"/>
      <c r="P234" s="412">
        <v>248323</v>
      </c>
    </row>
    <row r="235" spans="1:16" s="498" customFormat="1" ht="20.399999999999999">
      <c r="A235" s="499"/>
      <c r="B235" s="494"/>
      <c r="C235" s="561" t="s">
        <v>132</v>
      </c>
      <c r="E235" s="576"/>
      <c r="F235" s="624"/>
      <c r="G235" s="622"/>
      <c r="H235" s="622"/>
      <c r="I235" s="622"/>
      <c r="J235" s="413">
        <v>2710949</v>
      </c>
      <c r="K235" s="355"/>
      <c r="L235" s="413">
        <v>1932496</v>
      </c>
      <c r="M235" s="417"/>
      <c r="N235" s="412">
        <v>2612711</v>
      </c>
      <c r="O235" s="417"/>
      <c r="P235" s="412">
        <v>1896330</v>
      </c>
    </row>
    <row r="236" spans="1:16" s="498" customFormat="1" ht="20.399999999999999">
      <c r="A236" s="499"/>
      <c r="B236" s="494"/>
      <c r="C236" s="561" t="s">
        <v>133</v>
      </c>
      <c r="E236" s="576"/>
      <c r="F236" s="624"/>
      <c r="G236" s="622"/>
      <c r="H236" s="622"/>
      <c r="I236" s="622"/>
      <c r="J236" s="413">
        <v>3172236</v>
      </c>
      <c r="K236" s="355"/>
      <c r="L236" s="413">
        <v>3407776</v>
      </c>
      <c r="M236" s="413">
        <v>0</v>
      </c>
      <c r="N236" s="412">
        <v>2903689</v>
      </c>
      <c r="O236" s="417"/>
      <c r="P236" s="412">
        <v>3139230</v>
      </c>
    </row>
    <row r="237" spans="1:16" s="498" customFormat="1" ht="20.399999999999999">
      <c r="A237" s="499"/>
      <c r="B237" s="494"/>
      <c r="C237" s="561" t="s">
        <v>134</v>
      </c>
      <c r="E237" s="576"/>
      <c r="F237" s="624"/>
      <c r="G237" s="622"/>
      <c r="H237" s="622"/>
      <c r="I237" s="622"/>
      <c r="J237" s="423">
        <v>89683</v>
      </c>
      <c r="K237" s="355"/>
      <c r="L237" s="423">
        <v>103254</v>
      </c>
      <c r="M237" s="413">
        <v>0</v>
      </c>
      <c r="N237" s="423">
        <v>89683</v>
      </c>
      <c r="O237" s="417"/>
      <c r="P237" s="423">
        <v>103253</v>
      </c>
    </row>
    <row r="238" spans="1:16" s="498" customFormat="1" ht="20.399999999999999">
      <c r="A238" s="499"/>
      <c r="B238" s="494"/>
      <c r="C238" s="623"/>
      <c r="D238" s="576" t="s">
        <v>2</v>
      </c>
      <c r="E238" s="576"/>
      <c r="F238" s="624"/>
      <c r="G238" s="622"/>
      <c r="H238" s="622"/>
      <c r="I238" s="622"/>
      <c r="J238" s="454">
        <v>56964589</v>
      </c>
      <c r="K238" s="357"/>
      <c r="L238" s="454">
        <v>70516959</v>
      </c>
      <c r="M238" s="417"/>
      <c r="N238" s="454">
        <v>56206932</v>
      </c>
      <c r="O238" s="417"/>
      <c r="P238" s="454">
        <v>70011766</v>
      </c>
    </row>
    <row r="239" spans="1:16" s="498" customFormat="1" ht="21" thickBot="1">
      <c r="A239" s="499"/>
      <c r="B239" s="494"/>
      <c r="C239" s="623"/>
      <c r="D239" s="869" t="s">
        <v>212</v>
      </c>
      <c r="E239" s="869"/>
      <c r="F239" s="869"/>
      <c r="G239" s="869"/>
      <c r="H239" s="869"/>
      <c r="I239" s="622"/>
      <c r="J239" s="421">
        <v>57212170</v>
      </c>
      <c r="K239" s="359"/>
      <c r="L239" s="421">
        <v>70733208</v>
      </c>
      <c r="M239" s="417"/>
      <c r="N239" s="421">
        <v>58141569</v>
      </c>
      <c r="O239" s="416"/>
      <c r="P239" s="421">
        <v>71401393</v>
      </c>
    </row>
    <row r="240" spans="1:16" ht="20.399999999999999" thickTop="1"/>
    <row r="241" spans="1:16" s="498" customFormat="1" ht="20.399999999999999">
      <c r="A241" s="500"/>
      <c r="C241" s="494" t="s">
        <v>135</v>
      </c>
      <c r="D241" s="561"/>
      <c r="E241" s="576"/>
      <c r="F241" s="624"/>
      <c r="G241" s="622"/>
      <c r="H241" s="622"/>
      <c r="I241" s="622"/>
      <c r="J241" s="622"/>
      <c r="K241" s="622"/>
      <c r="L241" s="622"/>
      <c r="M241" s="620"/>
      <c r="N241" s="238"/>
      <c r="P241" s="240"/>
    </row>
    <row r="242" spans="1:16" s="498" customFormat="1" ht="20.399999999999999">
      <c r="A242" s="499"/>
      <c r="B242" s="494"/>
      <c r="C242" s="623"/>
      <c r="D242" s="561"/>
      <c r="E242" s="576"/>
      <c r="F242" s="624"/>
      <c r="G242" s="622"/>
      <c r="H242" s="622"/>
      <c r="I242" s="622"/>
      <c r="J242" s="174"/>
      <c r="K242" s="174"/>
      <c r="N242" s="611"/>
      <c r="O242" s="612"/>
      <c r="P242" s="179" t="s">
        <v>86</v>
      </c>
    </row>
    <row r="243" spans="1:16" s="498" customFormat="1" ht="20.399999999999999">
      <c r="A243" s="499"/>
      <c r="B243" s="494"/>
      <c r="C243" s="623"/>
      <c r="D243" s="561"/>
      <c r="E243" s="576"/>
      <c r="F243" s="624"/>
      <c r="G243" s="622"/>
      <c r="H243" s="622"/>
      <c r="I243" s="622"/>
      <c r="J243" s="865" t="s">
        <v>302</v>
      </c>
      <c r="K243" s="865"/>
      <c r="L243" s="865"/>
      <c r="M243" s="579"/>
      <c r="N243" s="865" t="s">
        <v>267</v>
      </c>
      <c r="O243" s="865"/>
      <c r="P243" s="865"/>
    </row>
    <row r="244" spans="1:16" s="498" customFormat="1" ht="20.399999999999999">
      <c r="A244" s="499"/>
      <c r="B244" s="494"/>
      <c r="C244" s="623"/>
      <c r="D244" s="561"/>
      <c r="E244" s="576"/>
      <c r="F244" s="624"/>
      <c r="G244" s="622"/>
      <c r="H244" s="622"/>
      <c r="I244" s="622"/>
      <c r="J244" s="866" t="s">
        <v>160</v>
      </c>
      <c r="K244" s="866"/>
      <c r="L244" s="866"/>
      <c r="M244" s="617"/>
      <c r="N244" s="866" t="s">
        <v>160</v>
      </c>
      <c r="O244" s="866"/>
      <c r="P244" s="866"/>
    </row>
    <row r="245" spans="1:16" s="498" customFormat="1" ht="20.399999999999999">
      <c r="A245" s="499"/>
      <c r="B245" s="494"/>
      <c r="C245" s="623"/>
      <c r="D245" s="561"/>
      <c r="E245" s="576"/>
      <c r="F245" s="624"/>
      <c r="G245" s="622"/>
      <c r="H245" s="622"/>
      <c r="I245" s="622"/>
      <c r="J245" s="281" t="s">
        <v>413</v>
      </c>
      <c r="K245" s="282"/>
      <c r="L245" s="281" t="s">
        <v>316</v>
      </c>
      <c r="M245" s="589"/>
      <c r="N245" s="281" t="s">
        <v>413</v>
      </c>
      <c r="O245" s="282"/>
      <c r="P245" s="281" t="s">
        <v>316</v>
      </c>
    </row>
    <row r="246" spans="1:16" s="524" customFormat="1" ht="20.399999999999999">
      <c r="A246" s="613"/>
      <c r="B246" s="579" t="s">
        <v>120</v>
      </c>
      <c r="D246" s="495"/>
      <c r="E246" s="495"/>
      <c r="F246" s="517"/>
      <c r="G246" s="615"/>
      <c r="H246" s="615"/>
      <c r="I246" s="615"/>
      <c r="J246" s="631"/>
      <c r="K246" s="632"/>
      <c r="L246" s="241"/>
      <c r="M246" s="633"/>
      <c r="N246" s="634"/>
      <c r="O246" s="635"/>
      <c r="P246" s="634"/>
    </row>
    <row r="247" spans="1:16" s="524" customFormat="1">
      <c r="A247" s="613"/>
      <c r="B247" s="517"/>
      <c r="C247" s="495" t="s">
        <v>136</v>
      </c>
      <c r="D247" s="495"/>
      <c r="E247" s="495"/>
      <c r="F247" s="517"/>
      <c r="G247" s="615"/>
      <c r="H247" s="615"/>
      <c r="I247" s="615"/>
      <c r="J247" s="476">
        <v>29680</v>
      </c>
      <c r="K247" s="476"/>
      <c r="L247" s="476">
        <v>39590</v>
      </c>
      <c r="M247" s="411"/>
      <c r="N247" s="476">
        <v>78481</v>
      </c>
      <c r="O247" s="411"/>
      <c r="P247" s="476">
        <v>39590</v>
      </c>
    </row>
    <row r="248" spans="1:16" s="524" customFormat="1">
      <c r="A248" s="613"/>
      <c r="B248" s="517"/>
      <c r="C248" s="495" t="s">
        <v>137</v>
      </c>
      <c r="D248" s="495"/>
      <c r="E248" s="495"/>
      <c r="F248" s="517"/>
      <c r="G248" s="615"/>
      <c r="H248" s="615"/>
      <c r="I248" s="615"/>
      <c r="J248" s="476"/>
      <c r="K248" s="476"/>
      <c r="L248" s="476"/>
      <c r="M248" s="411"/>
      <c r="N248" s="476"/>
      <c r="O248" s="411"/>
      <c r="P248" s="476"/>
    </row>
    <row r="249" spans="1:16" s="524" customFormat="1" ht="20.399999999999999">
      <c r="A249" s="613"/>
      <c r="B249" s="517"/>
      <c r="C249" s="579"/>
      <c r="D249" s="495" t="s">
        <v>138</v>
      </c>
      <c r="E249" s="495"/>
      <c r="F249" s="517"/>
      <c r="G249" s="615"/>
      <c r="H249" s="615"/>
      <c r="I249" s="615"/>
      <c r="J249" s="476">
        <v>0</v>
      </c>
      <c r="K249" s="476"/>
      <c r="L249" s="476">
        <v>37022</v>
      </c>
      <c r="M249" s="411"/>
      <c r="N249" s="476">
        <v>200108</v>
      </c>
      <c r="O249" s="411"/>
      <c r="P249" s="476">
        <v>262981</v>
      </c>
    </row>
    <row r="250" spans="1:16" s="524" customFormat="1" ht="20.399999999999999">
      <c r="A250" s="613"/>
      <c r="B250" s="517"/>
      <c r="C250" s="579"/>
      <c r="D250" s="495" t="s">
        <v>139</v>
      </c>
      <c r="E250" s="495"/>
      <c r="F250" s="517"/>
      <c r="G250" s="615"/>
      <c r="H250" s="615"/>
      <c r="I250" s="615"/>
      <c r="J250" s="476">
        <v>41242</v>
      </c>
      <c r="K250" s="476"/>
      <c r="L250" s="476">
        <v>8091</v>
      </c>
      <c r="M250" s="411"/>
      <c r="N250" s="476">
        <v>259151</v>
      </c>
      <c r="O250" s="411"/>
      <c r="P250" s="476">
        <v>236275</v>
      </c>
    </row>
    <row r="251" spans="1:16" s="524" customFormat="1" ht="20.399999999999999">
      <c r="A251" s="613"/>
      <c r="B251" s="517"/>
      <c r="C251" s="579"/>
      <c r="D251" s="495" t="s">
        <v>140</v>
      </c>
      <c r="E251" s="495"/>
      <c r="F251" s="517"/>
      <c r="G251" s="615"/>
      <c r="H251" s="615"/>
      <c r="I251" s="615"/>
      <c r="J251" s="476">
        <v>45823</v>
      </c>
      <c r="K251" s="476"/>
      <c r="L251" s="476">
        <v>100023</v>
      </c>
      <c r="M251" s="411"/>
      <c r="N251" s="476">
        <v>499965</v>
      </c>
      <c r="O251" s="411"/>
      <c r="P251" s="476">
        <v>402971</v>
      </c>
    </row>
    <row r="252" spans="1:16" s="524" customFormat="1" ht="20.399999999999999">
      <c r="A252" s="613"/>
      <c r="B252" s="517"/>
      <c r="C252" s="579"/>
      <c r="D252" s="495" t="s">
        <v>141</v>
      </c>
      <c r="E252" s="495"/>
      <c r="F252" s="517"/>
      <c r="G252" s="615"/>
      <c r="H252" s="615"/>
      <c r="I252" s="615"/>
      <c r="J252" s="476">
        <v>130836</v>
      </c>
      <c r="K252" s="476"/>
      <c r="L252" s="476">
        <v>31523</v>
      </c>
      <c r="M252" s="411"/>
      <c r="N252" s="476">
        <v>728995</v>
      </c>
      <c r="O252" s="411"/>
      <c r="P252" s="476">
        <v>326733</v>
      </c>
    </row>
    <row r="253" spans="1:16" s="637" customFormat="1" ht="20.399999999999999">
      <c r="A253" s="636"/>
      <c r="C253" s="579"/>
      <c r="D253" s="579"/>
      <c r="E253" s="580" t="s">
        <v>2</v>
      </c>
      <c r="H253" s="638"/>
      <c r="I253" s="638"/>
      <c r="J253" s="455">
        <v>247581</v>
      </c>
      <c r="K253" s="416"/>
      <c r="L253" s="455">
        <v>216249</v>
      </c>
      <c r="M253" s="416"/>
      <c r="N253" s="455">
        <v>1766700</v>
      </c>
      <c r="O253" s="416"/>
      <c r="P253" s="455">
        <v>1268550</v>
      </c>
    </row>
    <row r="254" spans="1:16" s="637" customFormat="1" ht="20.399999999999999">
      <c r="A254" s="636"/>
      <c r="C254" s="579"/>
      <c r="D254" s="579"/>
      <c r="E254" s="580"/>
      <c r="H254" s="638"/>
      <c r="I254" s="638"/>
      <c r="J254" s="360"/>
      <c r="K254" s="359"/>
      <c r="L254" s="360"/>
      <c r="M254" s="359"/>
      <c r="N254" s="360"/>
      <c r="O254" s="359"/>
      <c r="P254" s="360"/>
    </row>
    <row r="255" spans="1:16" s="637" customFormat="1" ht="20.399999999999999">
      <c r="A255" s="636"/>
      <c r="C255" s="579"/>
      <c r="D255" s="579"/>
      <c r="E255" s="580"/>
      <c r="H255" s="638"/>
      <c r="I255" s="638"/>
      <c r="J255" s="360"/>
      <c r="K255" s="359"/>
      <c r="L255" s="360"/>
      <c r="M255" s="359"/>
      <c r="N255" s="360"/>
      <c r="O255" s="359"/>
      <c r="P255" s="360"/>
    </row>
    <row r="256" spans="1:16" s="637" customFormat="1" ht="20.399999999999999">
      <c r="A256" s="636"/>
      <c r="C256" s="579"/>
      <c r="D256" s="579"/>
      <c r="E256" s="580"/>
      <c r="H256" s="638"/>
      <c r="I256" s="638"/>
      <c r="J256" s="360"/>
      <c r="K256" s="359"/>
      <c r="L256" s="360"/>
      <c r="M256" s="359"/>
      <c r="N256" s="360"/>
      <c r="O256" s="359"/>
      <c r="P256" s="360"/>
    </row>
    <row r="257" spans="1:16" s="637" customFormat="1" ht="20.399999999999999">
      <c r="A257" s="636"/>
      <c r="C257" s="579"/>
      <c r="D257" s="579"/>
      <c r="E257" s="580"/>
      <c r="H257" s="638"/>
      <c r="I257" s="638"/>
      <c r="J257" s="360"/>
      <c r="K257" s="359"/>
      <c r="L257" s="360"/>
      <c r="M257" s="359"/>
      <c r="N257" s="360"/>
      <c r="O257" s="359"/>
      <c r="P257" s="360"/>
    </row>
    <row r="258" spans="1:16" s="637" customFormat="1" ht="20.399999999999999">
      <c r="A258" s="636"/>
      <c r="C258" s="579"/>
      <c r="D258" s="579"/>
      <c r="E258" s="580"/>
      <c r="H258" s="638"/>
      <c r="I258" s="638"/>
      <c r="J258" s="360"/>
      <c r="K258" s="359"/>
      <c r="L258" s="360"/>
      <c r="M258" s="359"/>
      <c r="N258" s="360"/>
      <c r="O258" s="359"/>
      <c r="P258" s="360"/>
    </row>
    <row r="259" spans="1:16" s="637" customFormat="1" ht="20.399999999999999">
      <c r="A259" s="636"/>
      <c r="C259" s="579"/>
      <c r="D259" s="579"/>
      <c r="E259" s="580"/>
      <c r="H259" s="638"/>
      <c r="I259" s="638"/>
      <c r="J259" s="360"/>
      <c r="K259" s="359"/>
      <c r="L259" s="360"/>
      <c r="M259" s="359"/>
      <c r="N259" s="360"/>
      <c r="O259" s="359"/>
      <c r="P259" s="360"/>
    </row>
    <row r="260" spans="1:16" s="637" customFormat="1" ht="20.399999999999999">
      <c r="A260" s="636"/>
      <c r="C260" s="579"/>
      <c r="D260" s="579"/>
      <c r="E260" s="580"/>
      <c r="H260" s="638"/>
      <c r="I260" s="638"/>
      <c r="J260" s="360"/>
      <c r="K260" s="359"/>
      <c r="L260" s="360"/>
      <c r="M260" s="359"/>
      <c r="N260" s="360"/>
      <c r="O260" s="359"/>
      <c r="P260" s="531">
        <v>18</v>
      </c>
    </row>
    <row r="261" spans="1:16" s="637" customFormat="1" ht="20.399999999999999">
      <c r="A261" s="500" t="s">
        <v>24</v>
      </c>
      <c r="B261" s="498" t="s">
        <v>352</v>
      </c>
      <c r="C261" s="579"/>
      <c r="D261" s="579"/>
      <c r="E261" s="580"/>
      <c r="H261" s="638"/>
      <c r="I261" s="638"/>
      <c r="J261" s="360"/>
      <c r="K261" s="359"/>
      <c r="L261" s="360"/>
      <c r="M261" s="359"/>
      <c r="N261" s="360"/>
      <c r="O261" s="359"/>
      <c r="P261" s="360"/>
    </row>
    <row r="262" spans="1:16" s="498" customFormat="1" ht="20.399999999999999">
      <c r="A262" s="499"/>
      <c r="B262" s="494"/>
      <c r="C262" s="623"/>
      <c r="D262" s="561"/>
      <c r="E262" s="576"/>
      <c r="F262" s="624"/>
      <c r="G262" s="622"/>
      <c r="H262" s="622"/>
      <c r="I262" s="622"/>
      <c r="J262" s="174"/>
      <c r="K262" s="174"/>
      <c r="N262" s="611"/>
      <c r="O262" s="612"/>
      <c r="P262" s="179" t="s">
        <v>86</v>
      </c>
    </row>
    <row r="263" spans="1:16" s="498" customFormat="1" ht="20.399999999999999">
      <c r="A263" s="499"/>
      <c r="B263" s="494"/>
      <c r="C263" s="623"/>
      <c r="D263" s="561"/>
      <c r="E263" s="576"/>
      <c r="F263" s="624"/>
      <c r="G263" s="622"/>
      <c r="H263" s="622"/>
      <c r="I263" s="622"/>
      <c r="J263" s="865" t="s">
        <v>302</v>
      </c>
      <c r="K263" s="865"/>
      <c r="L263" s="865"/>
      <c r="M263" s="579"/>
      <c r="N263" s="865" t="s">
        <v>267</v>
      </c>
      <c r="O263" s="865"/>
      <c r="P263" s="865"/>
    </row>
    <row r="264" spans="1:16" s="498" customFormat="1" ht="20.399999999999999">
      <c r="A264" s="499"/>
      <c r="B264" s="494"/>
      <c r="C264" s="623"/>
      <c r="D264" s="561"/>
      <c r="E264" s="576"/>
      <c r="F264" s="624"/>
      <c r="G264" s="622"/>
      <c r="H264" s="622"/>
      <c r="I264" s="622"/>
      <c r="J264" s="866" t="s">
        <v>160</v>
      </c>
      <c r="K264" s="866"/>
      <c r="L264" s="866"/>
      <c r="M264" s="617"/>
      <c r="N264" s="866" t="s">
        <v>160</v>
      </c>
      <c r="O264" s="866"/>
      <c r="P264" s="866"/>
    </row>
    <row r="265" spans="1:16" s="498" customFormat="1" ht="20.399999999999999">
      <c r="A265" s="499"/>
      <c r="B265" s="494"/>
      <c r="C265" s="623"/>
      <c r="D265" s="561"/>
      <c r="E265" s="576"/>
      <c r="F265" s="624"/>
      <c r="G265" s="622"/>
      <c r="H265" s="622"/>
      <c r="I265" s="622"/>
      <c r="J265" s="281" t="s">
        <v>413</v>
      </c>
      <c r="K265" s="282"/>
      <c r="L265" s="281" t="s">
        <v>316</v>
      </c>
      <c r="M265" s="589"/>
      <c r="N265" s="364" t="s">
        <v>413</v>
      </c>
      <c r="O265" s="282"/>
      <c r="P265" s="281" t="s">
        <v>316</v>
      </c>
    </row>
    <row r="266" spans="1:16" s="637" customFormat="1" ht="20.399999999999999">
      <c r="A266" s="636"/>
      <c r="B266" s="579" t="s">
        <v>256</v>
      </c>
      <c r="D266" s="495"/>
      <c r="E266" s="495"/>
      <c r="H266" s="638"/>
      <c r="I266" s="638"/>
      <c r="J266" s="639"/>
      <c r="K266" s="639"/>
      <c r="L266" s="640"/>
      <c r="M266" s="640"/>
      <c r="N266" s="354"/>
      <c r="O266" s="640"/>
      <c r="P266" s="640"/>
    </row>
    <row r="267" spans="1:16" s="637" customFormat="1" ht="20.399999999999999">
      <c r="A267" s="636"/>
      <c r="C267" s="495" t="s">
        <v>136</v>
      </c>
      <c r="D267" s="495"/>
      <c r="E267" s="495"/>
      <c r="H267" s="638"/>
      <c r="I267" s="638"/>
      <c r="J267" s="422">
        <v>32616947</v>
      </c>
      <c r="K267" s="414"/>
      <c r="L267" s="412">
        <v>44606451</v>
      </c>
      <c r="M267" s="414"/>
      <c r="N267" s="422">
        <v>32268886</v>
      </c>
      <c r="O267" s="414"/>
      <c r="P267" s="422">
        <v>44411786</v>
      </c>
    </row>
    <row r="268" spans="1:16" s="637" customFormat="1" ht="20.399999999999999">
      <c r="A268" s="636"/>
      <c r="C268" s="495" t="s">
        <v>137</v>
      </c>
      <c r="D268" s="495"/>
      <c r="E268" s="495"/>
      <c r="H268" s="638"/>
      <c r="I268" s="638"/>
      <c r="J268" s="422"/>
      <c r="K268" s="414"/>
      <c r="L268" s="412"/>
      <c r="M268" s="414"/>
      <c r="N268" s="422"/>
      <c r="O268" s="414"/>
      <c r="P268" s="422"/>
    </row>
    <row r="269" spans="1:16" s="637" customFormat="1" ht="20.399999999999999">
      <c r="A269" s="636"/>
      <c r="C269" s="579"/>
      <c r="D269" s="495" t="s">
        <v>138</v>
      </c>
      <c r="E269" s="495"/>
      <c r="H269" s="638"/>
      <c r="I269" s="638"/>
      <c r="J269" s="422">
        <v>14797971</v>
      </c>
      <c r="K269" s="414"/>
      <c r="L269" s="412">
        <v>6684349</v>
      </c>
      <c r="M269" s="414"/>
      <c r="N269" s="422">
        <v>14797971</v>
      </c>
      <c r="O269" s="414"/>
      <c r="P269" s="422">
        <v>6684349</v>
      </c>
    </row>
    <row r="270" spans="1:16" s="637" customFormat="1" ht="20.399999999999999">
      <c r="A270" s="636"/>
      <c r="C270" s="579"/>
      <c r="D270" s="495" t="s">
        <v>139</v>
      </c>
      <c r="E270" s="495"/>
      <c r="H270" s="638"/>
      <c r="I270" s="638"/>
      <c r="J270" s="422">
        <v>16298</v>
      </c>
      <c r="K270" s="414"/>
      <c r="L270" s="412">
        <v>57838</v>
      </c>
      <c r="M270" s="414"/>
      <c r="N270" s="422">
        <v>16298</v>
      </c>
      <c r="O270" s="414"/>
      <c r="P270" s="422">
        <v>57838</v>
      </c>
    </row>
    <row r="271" spans="1:16" s="637" customFormat="1" ht="20.399999999999999">
      <c r="A271" s="636"/>
      <c r="C271" s="579"/>
      <c r="D271" s="495" t="s">
        <v>140</v>
      </c>
      <c r="E271" s="495"/>
      <c r="H271" s="638"/>
      <c r="I271" s="638"/>
      <c r="J271" s="422">
        <v>177024</v>
      </c>
      <c r="K271" s="414"/>
      <c r="L271" s="412">
        <v>5072875</v>
      </c>
      <c r="M271" s="414"/>
      <c r="N271" s="422">
        <v>177024</v>
      </c>
      <c r="O271" s="414"/>
      <c r="P271" s="422">
        <v>5072875</v>
      </c>
    </row>
    <row r="272" spans="1:16" s="637" customFormat="1" ht="20.399999999999999">
      <c r="A272" s="636"/>
      <c r="C272" s="579"/>
      <c r="D272" s="495" t="s">
        <v>141</v>
      </c>
      <c r="E272" s="495"/>
      <c r="H272" s="638"/>
      <c r="I272" s="638"/>
      <c r="J272" s="419">
        <v>22884926</v>
      </c>
      <c r="K272" s="414"/>
      <c r="L272" s="423">
        <v>28492546</v>
      </c>
      <c r="M272" s="414"/>
      <c r="N272" s="419">
        <v>22884926</v>
      </c>
      <c r="O272" s="414"/>
      <c r="P272" s="419">
        <v>28492546</v>
      </c>
    </row>
    <row r="273" spans="1:16" s="637" customFormat="1" ht="20.399999999999999">
      <c r="A273" s="636"/>
      <c r="C273" s="579"/>
      <c r="D273" s="579"/>
      <c r="E273" s="580" t="s">
        <v>2</v>
      </c>
      <c r="H273" s="638"/>
      <c r="I273" s="638"/>
      <c r="J273" s="424">
        <v>70493166</v>
      </c>
      <c r="K273" s="416"/>
      <c r="L273" s="424">
        <v>84914059</v>
      </c>
      <c r="M273" s="416"/>
      <c r="N273" s="424">
        <v>70145105</v>
      </c>
      <c r="O273" s="416"/>
      <c r="P273" s="424">
        <v>84719394</v>
      </c>
    </row>
    <row r="274" spans="1:16" s="637" customFormat="1" ht="20.399999999999999">
      <c r="A274" s="636"/>
      <c r="C274" s="630" t="s">
        <v>122</v>
      </c>
      <c r="D274" s="494" t="s">
        <v>269</v>
      </c>
      <c r="E274" s="580"/>
      <c r="H274" s="638"/>
      <c r="I274" s="638"/>
      <c r="J274" s="419">
        <v>-19795194</v>
      </c>
      <c r="K274" s="418"/>
      <c r="L274" s="419">
        <v>-20094764</v>
      </c>
      <c r="M274" s="420"/>
      <c r="N274" s="419">
        <v>-19795194</v>
      </c>
      <c r="O274" s="420"/>
      <c r="P274" s="419">
        <v>-20094764</v>
      </c>
    </row>
    <row r="275" spans="1:16" s="637" customFormat="1" ht="20.399999999999999">
      <c r="A275" s="636"/>
      <c r="C275" s="561"/>
      <c r="D275" s="641" t="s">
        <v>142</v>
      </c>
      <c r="H275" s="638"/>
      <c r="I275" s="638"/>
      <c r="J275" s="424">
        <v>50697972</v>
      </c>
      <c r="K275" s="416"/>
      <c r="L275" s="424">
        <v>64819295</v>
      </c>
      <c r="M275" s="416"/>
      <c r="N275" s="424">
        <v>50349911</v>
      </c>
      <c r="O275" s="416"/>
      <c r="P275" s="424">
        <v>64624630</v>
      </c>
    </row>
    <row r="276" spans="1:16" s="637" customFormat="1" ht="21" thickBot="1">
      <c r="A276" s="636"/>
      <c r="C276" s="579"/>
      <c r="D276" s="579" t="s">
        <v>143</v>
      </c>
      <c r="H276" s="638"/>
      <c r="I276" s="638"/>
      <c r="J276" s="421">
        <v>50945553</v>
      </c>
      <c r="K276" s="416"/>
      <c r="L276" s="421">
        <v>65035544</v>
      </c>
      <c r="M276" s="416"/>
      <c r="N276" s="421">
        <v>52116611</v>
      </c>
      <c r="O276" s="416"/>
      <c r="P276" s="421">
        <v>65893180</v>
      </c>
    </row>
    <row r="277" spans="1:16" s="498" customFormat="1" ht="21" thickTop="1">
      <c r="A277" s="499"/>
      <c r="B277" s="623"/>
      <c r="C277" s="561"/>
      <c r="D277" s="576"/>
      <c r="G277" s="622"/>
      <c r="H277" s="622"/>
      <c r="I277" s="622"/>
      <c r="J277" s="239"/>
      <c r="K277" s="642"/>
      <c r="L277" s="239"/>
      <c r="M277" s="643"/>
      <c r="N277" s="239"/>
      <c r="O277" s="511"/>
    </row>
    <row r="278" spans="1:16" ht="19.95" customHeight="1">
      <c r="A278" s="510" t="s">
        <v>25</v>
      </c>
      <c r="B278" s="498" t="s">
        <v>82</v>
      </c>
      <c r="E278" s="494"/>
      <c r="G278" s="494"/>
      <c r="I278" s="494"/>
      <c r="J278" s="494"/>
      <c r="K278" s="494"/>
      <c r="N278" s="494"/>
      <c r="P278" s="494"/>
    </row>
    <row r="279" spans="1:16" s="558" customFormat="1" ht="19.95" customHeight="1">
      <c r="A279" s="499"/>
      <c r="B279" s="494"/>
      <c r="D279" s="494"/>
      <c r="E279" s="508"/>
      <c r="F279" s="494"/>
      <c r="G279" s="508"/>
      <c r="H279" s="508"/>
      <c r="I279" s="508"/>
      <c r="J279" s="174"/>
      <c r="K279" s="174"/>
      <c r="L279" s="498"/>
      <c r="M279" s="498"/>
      <c r="N279" s="611"/>
      <c r="O279" s="612"/>
      <c r="P279" s="179" t="s">
        <v>86</v>
      </c>
    </row>
    <row r="280" spans="1:16" s="614" customFormat="1" ht="20.399999999999999">
      <c r="A280" s="613"/>
      <c r="B280" s="517"/>
      <c r="D280" s="517"/>
      <c r="E280" s="615"/>
      <c r="F280" s="616"/>
      <c r="G280" s="615"/>
      <c r="H280" s="616"/>
      <c r="I280" s="615"/>
      <c r="J280" s="865" t="s">
        <v>302</v>
      </c>
      <c r="K280" s="865"/>
      <c r="L280" s="865"/>
      <c r="M280" s="579"/>
      <c r="N280" s="865" t="s">
        <v>267</v>
      </c>
      <c r="O280" s="865"/>
      <c r="P280" s="865"/>
    </row>
    <row r="281" spans="1:16" s="614" customFormat="1" ht="19.95" customHeight="1">
      <c r="A281" s="613"/>
      <c r="B281" s="517"/>
      <c r="D281" s="517"/>
      <c r="E281" s="615"/>
      <c r="F281" s="616"/>
      <c r="G281" s="615"/>
      <c r="H281" s="616"/>
      <c r="I281" s="615"/>
      <c r="J281" s="866" t="s">
        <v>160</v>
      </c>
      <c r="K281" s="866"/>
      <c r="L281" s="866"/>
      <c r="M281" s="617"/>
      <c r="N281" s="866" t="s">
        <v>160</v>
      </c>
      <c r="O281" s="866"/>
      <c r="P281" s="866"/>
    </row>
    <row r="282" spans="1:16" s="524" customFormat="1" ht="19.95" customHeight="1">
      <c r="A282" s="613"/>
      <c r="B282" s="517"/>
      <c r="C282" s="518"/>
      <c r="D282" s="518"/>
      <c r="E282" s="518"/>
      <c r="F282" s="518"/>
      <c r="G282" s="615"/>
      <c r="H282" s="615"/>
      <c r="I282" s="615"/>
      <c r="J282" s="281" t="s">
        <v>413</v>
      </c>
      <c r="K282" s="282"/>
      <c r="L282" s="281" t="s">
        <v>316</v>
      </c>
      <c r="M282" s="589"/>
      <c r="N282" s="281" t="s">
        <v>413</v>
      </c>
      <c r="O282" s="282"/>
      <c r="P282" s="281" t="s">
        <v>316</v>
      </c>
    </row>
    <row r="283" spans="1:16" s="644" customFormat="1" ht="19.95" customHeight="1">
      <c r="A283" s="613"/>
      <c r="B283" s="517"/>
      <c r="C283" s="615" t="s">
        <v>144</v>
      </c>
      <c r="D283" s="518"/>
      <c r="E283" s="518"/>
      <c r="F283" s="518"/>
      <c r="G283" s="615"/>
      <c r="H283" s="615"/>
      <c r="I283" s="615"/>
      <c r="J283" s="469">
        <v>12605079</v>
      </c>
      <c r="K283" s="408"/>
      <c r="L283" s="409">
        <v>11951764</v>
      </c>
      <c r="M283" s="410"/>
      <c r="N283" s="470">
        <v>10672138</v>
      </c>
      <c r="O283" s="411"/>
      <c r="P283" s="411">
        <v>10045091</v>
      </c>
    </row>
    <row r="284" spans="1:16" s="517" customFormat="1" ht="19.95" customHeight="1">
      <c r="A284" s="534"/>
      <c r="B284" s="558"/>
      <c r="C284" s="615" t="s">
        <v>145</v>
      </c>
      <c r="D284" s="626"/>
      <c r="E284" s="167"/>
      <c r="F284" s="518"/>
      <c r="G284" s="183"/>
      <c r="H284" s="558"/>
      <c r="I284" s="183"/>
      <c r="J284" s="412">
        <v>9385044</v>
      </c>
      <c r="K284" s="412"/>
      <c r="L284" s="409">
        <v>9452372</v>
      </c>
      <c r="M284" s="413"/>
      <c r="N284" s="414">
        <v>9385044</v>
      </c>
      <c r="O284" s="414"/>
      <c r="P284" s="411">
        <v>9452372</v>
      </c>
    </row>
    <row r="285" spans="1:16" s="517" customFormat="1" ht="19.95" customHeight="1">
      <c r="A285" s="534"/>
      <c r="B285" s="558"/>
      <c r="C285" s="615" t="s">
        <v>146</v>
      </c>
      <c r="D285" s="626"/>
      <c r="E285" s="167"/>
      <c r="F285" s="518"/>
      <c r="G285" s="183"/>
      <c r="H285" s="558"/>
      <c r="I285" s="183"/>
      <c r="J285" s="412">
        <v>53333188</v>
      </c>
      <c r="K285" s="412"/>
      <c r="L285" s="409">
        <v>61393591</v>
      </c>
      <c r="M285" s="413"/>
      <c r="N285" s="414">
        <v>52925928</v>
      </c>
      <c r="O285" s="414"/>
      <c r="P285" s="411">
        <v>61205819</v>
      </c>
    </row>
    <row r="286" spans="1:16" s="517" customFormat="1" ht="19.95" customHeight="1">
      <c r="A286" s="534"/>
      <c r="B286" s="558"/>
      <c r="C286" s="567" t="s">
        <v>147</v>
      </c>
      <c r="D286" s="626"/>
      <c r="E286" s="167"/>
      <c r="F286" s="518"/>
      <c r="G286" s="183"/>
      <c r="H286" s="558"/>
      <c r="I286" s="183"/>
      <c r="J286" s="412">
        <v>31514212</v>
      </c>
      <c r="K286" s="412"/>
      <c r="L286" s="409">
        <v>31979369</v>
      </c>
      <c r="M286" s="413"/>
      <c r="N286" s="414">
        <v>31024202</v>
      </c>
      <c r="O286" s="414"/>
      <c r="P286" s="411">
        <v>31932730</v>
      </c>
    </row>
    <row r="287" spans="1:16" s="517" customFormat="1" ht="19.95" customHeight="1">
      <c r="A287" s="534"/>
      <c r="B287" s="558"/>
      <c r="C287" s="567" t="s">
        <v>148</v>
      </c>
      <c r="D287" s="626"/>
      <c r="E287" s="167"/>
      <c r="F287" s="518"/>
      <c r="G287" s="183"/>
      <c r="H287" s="558"/>
      <c r="I287" s="183"/>
      <c r="J287" s="412">
        <v>4677945</v>
      </c>
      <c r="K287" s="412"/>
      <c r="L287" s="409">
        <v>4506273</v>
      </c>
      <c r="M287" s="413"/>
      <c r="N287" s="422">
        <v>4589821</v>
      </c>
      <c r="O287" s="414"/>
      <c r="P287" s="409">
        <v>4418148</v>
      </c>
    </row>
    <row r="288" spans="1:16" s="517" customFormat="1" ht="19.95" customHeight="1">
      <c r="A288" s="534"/>
      <c r="B288" s="558"/>
      <c r="C288" s="615"/>
      <c r="D288" s="626" t="s">
        <v>2</v>
      </c>
      <c r="E288" s="167"/>
      <c r="F288" s="518"/>
      <c r="G288" s="183"/>
      <c r="H288" s="558"/>
      <c r="I288" s="183"/>
      <c r="J288" s="415">
        <v>111515468</v>
      </c>
      <c r="K288" s="416"/>
      <c r="L288" s="415">
        <v>119283369</v>
      </c>
      <c r="M288" s="417"/>
      <c r="N288" s="415">
        <v>108597133</v>
      </c>
      <c r="O288" s="416"/>
      <c r="P288" s="415">
        <v>117054160</v>
      </c>
    </row>
    <row r="289" spans="1:16" s="517" customFormat="1" ht="19.95" customHeight="1">
      <c r="A289" s="534"/>
      <c r="B289" s="558"/>
      <c r="C289" s="645" t="s">
        <v>213</v>
      </c>
      <c r="D289" s="626"/>
      <c r="E289" s="167"/>
      <c r="F289" s="518"/>
      <c r="G289" s="183"/>
      <c r="H289" s="558"/>
      <c r="I289" s="183"/>
      <c r="J289" s="416"/>
      <c r="K289" s="416"/>
      <c r="L289" s="416"/>
      <c r="M289" s="417"/>
      <c r="N289" s="416"/>
      <c r="O289" s="416"/>
      <c r="P289" s="416"/>
    </row>
    <row r="290" spans="1:16" s="517" customFormat="1" ht="19.95" customHeight="1">
      <c r="A290" s="534"/>
      <c r="B290" s="558"/>
      <c r="D290" s="495" t="s">
        <v>214</v>
      </c>
      <c r="F290" s="645"/>
      <c r="G290" s="645"/>
      <c r="H290" s="645"/>
      <c r="I290" s="645"/>
      <c r="J290" s="419">
        <v>-832486</v>
      </c>
      <c r="K290" s="418"/>
      <c r="L290" s="419">
        <v>-729862</v>
      </c>
      <c r="M290" s="420"/>
      <c r="N290" s="419">
        <v>-832486</v>
      </c>
      <c r="O290" s="420"/>
      <c r="P290" s="419">
        <v>-729862</v>
      </c>
    </row>
    <row r="291" spans="1:16" s="647" customFormat="1" ht="19.95" customHeight="1" thickBot="1">
      <c r="A291" s="646"/>
      <c r="B291" s="620"/>
      <c r="C291" s="579"/>
      <c r="D291" s="579" t="s">
        <v>131</v>
      </c>
      <c r="E291" s="495"/>
      <c r="F291" s="626"/>
      <c r="G291" s="175"/>
      <c r="H291" s="620"/>
      <c r="I291" s="175"/>
      <c r="J291" s="421">
        <v>110682982</v>
      </c>
      <c r="K291" s="416"/>
      <c r="L291" s="421">
        <v>118553507</v>
      </c>
      <c r="M291" s="417"/>
      <c r="N291" s="421">
        <v>107764647</v>
      </c>
      <c r="O291" s="416"/>
      <c r="P291" s="421">
        <v>116324298</v>
      </c>
    </row>
    <row r="292" spans="1:16" s="647" customFormat="1" ht="19.95" customHeight="1" thickTop="1">
      <c r="A292" s="646"/>
      <c r="B292" s="620"/>
      <c r="C292" s="648"/>
      <c r="D292" s="626"/>
      <c r="E292" s="167"/>
      <c r="F292" s="518"/>
      <c r="G292" s="175"/>
      <c r="H292" s="620"/>
      <c r="I292" s="175"/>
      <c r="J292" s="175"/>
      <c r="K292" s="175"/>
      <c r="L292" s="498"/>
      <c r="M292" s="498"/>
      <c r="N292" s="211"/>
      <c r="O292" s="212"/>
    </row>
    <row r="293" spans="1:16" s="647" customFormat="1" ht="19.95" customHeight="1">
      <c r="A293" s="646"/>
      <c r="B293" s="620"/>
      <c r="C293" s="648"/>
      <c r="D293" s="626"/>
      <c r="E293" s="167"/>
      <c r="F293" s="518"/>
      <c r="G293" s="175"/>
      <c r="H293" s="620"/>
      <c r="I293" s="175"/>
      <c r="J293" s="175"/>
      <c r="K293" s="175"/>
      <c r="L293" s="498"/>
      <c r="M293" s="498"/>
      <c r="N293" s="211"/>
      <c r="O293" s="212"/>
    </row>
    <row r="294" spans="1:16" s="647" customFormat="1" ht="19.95" customHeight="1">
      <c r="A294" s="646"/>
      <c r="B294" s="620"/>
      <c r="C294" s="648"/>
      <c r="D294" s="626"/>
      <c r="E294" s="167"/>
      <c r="F294" s="518"/>
      <c r="G294" s="175"/>
      <c r="H294" s="620"/>
      <c r="I294" s="175"/>
      <c r="J294" s="175"/>
      <c r="K294" s="175"/>
      <c r="L294" s="498"/>
      <c r="M294" s="498"/>
      <c r="N294" s="211"/>
      <c r="O294" s="212"/>
    </row>
    <row r="295" spans="1:16" s="647" customFormat="1" ht="19.95" customHeight="1">
      <c r="A295" s="646"/>
      <c r="B295" s="620"/>
      <c r="C295" s="648"/>
      <c r="D295" s="626"/>
      <c r="E295" s="167"/>
      <c r="F295" s="518"/>
      <c r="G295" s="175"/>
      <c r="H295" s="620"/>
      <c r="I295" s="175"/>
      <c r="J295" s="175"/>
      <c r="K295" s="175"/>
      <c r="L295" s="498"/>
      <c r="M295" s="498"/>
      <c r="N295" s="211"/>
      <c r="O295" s="212"/>
    </row>
    <row r="296" spans="1:16" s="647" customFormat="1" ht="19.95" customHeight="1">
      <c r="A296" s="646"/>
      <c r="B296" s="620"/>
      <c r="C296" s="648"/>
      <c r="D296" s="626"/>
      <c r="E296" s="167"/>
      <c r="F296" s="518"/>
      <c r="G296" s="175"/>
      <c r="H296" s="620"/>
      <c r="I296" s="175"/>
      <c r="J296" s="175"/>
      <c r="K296" s="175"/>
      <c r="L296" s="498"/>
      <c r="M296" s="498"/>
      <c r="N296" s="211"/>
      <c r="O296" s="212"/>
    </row>
    <row r="297" spans="1:16" s="647" customFormat="1" ht="19.95" customHeight="1">
      <c r="A297" s="646"/>
      <c r="B297" s="620"/>
      <c r="C297" s="648"/>
      <c r="D297" s="626"/>
      <c r="E297" s="167"/>
      <c r="F297" s="518"/>
      <c r="G297" s="175"/>
      <c r="H297" s="620"/>
      <c r="I297" s="175"/>
      <c r="J297" s="175"/>
      <c r="K297" s="175"/>
      <c r="L297" s="498"/>
      <c r="M297" s="498"/>
      <c r="N297" s="211"/>
      <c r="O297" s="212"/>
      <c r="P297" s="531">
        <v>19</v>
      </c>
    </row>
    <row r="298" spans="1:16" s="647" customFormat="1" ht="19.2" customHeight="1">
      <c r="A298" s="646" t="s">
        <v>26</v>
      </c>
      <c r="B298" s="620" t="s">
        <v>233</v>
      </c>
      <c r="C298" s="648"/>
      <c r="D298" s="626"/>
      <c r="E298" s="167"/>
      <c r="F298" s="518"/>
      <c r="G298" s="175"/>
      <c r="H298" s="620"/>
      <c r="I298" s="175"/>
      <c r="J298" s="175"/>
      <c r="K298" s="175"/>
      <c r="L298" s="498"/>
      <c r="M298" s="498"/>
      <c r="N298" s="211"/>
      <c r="O298" s="212"/>
      <c r="P298" s="164"/>
    </row>
    <row r="299" spans="1:16" s="647" customFormat="1" ht="19.2" customHeight="1">
      <c r="A299" s="646"/>
      <c r="B299" s="649" t="s">
        <v>299</v>
      </c>
      <c r="C299" s="648"/>
      <c r="D299" s="626"/>
      <c r="E299" s="167"/>
      <c r="F299" s="518"/>
      <c r="G299" s="175"/>
      <c r="H299" s="620"/>
      <c r="I299" s="175"/>
      <c r="J299" s="175"/>
      <c r="K299" s="175"/>
      <c r="L299" s="498"/>
      <c r="M299" s="498"/>
      <c r="N299" s="211"/>
      <c r="O299" s="212"/>
      <c r="P299" s="164"/>
    </row>
    <row r="300" spans="1:16" s="647" customFormat="1" ht="19.2" customHeight="1">
      <c r="A300" s="646"/>
      <c r="B300" s="620"/>
      <c r="C300" s="648"/>
      <c r="D300" s="626"/>
      <c r="E300" s="167"/>
      <c r="F300" s="870" t="s">
        <v>267</v>
      </c>
      <c r="G300" s="870"/>
      <c r="H300" s="870"/>
      <c r="I300" s="870"/>
      <c r="J300" s="870"/>
      <c r="K300" s="870"/>
      <c r="L300" s="870"/>
      <c r="M300" s="870"/>
      <c r="N300" s="870"/>
      <c r="O300" s="870"/>
      <c r="P300" s="870"/>
    </row>
    <row r="301" spans="1:16" s="647" customFormat="1" ht="19.2" customHeight="1">
      <c r="A301" s="646"/>
      <c r="B301" s="620"/>
      <c r="C301" s="648"/>
      <c r="D301" s="626"/>
      <c r="E301" s="167"/>
      <c r="F301" s="871" t="s">
        <v>149</v>
      </c>
      <c r="G301" s="871"/>
      <c r="H301" s="871"/>
      <c r="I301" s="576"/>
      <c r="J301" s="871" t="s">
        <v>150</v>
      </c>
      <c r="K301" s="871"/>
      <c r="L301" s="871"/>
      <c r="M301" s="576"/>
      <c r="N301" s="871" t="s">
        <v>151</v>
      </c>
      <c r="O301" s="871"/>
      <c r="P301" s="871"/>
    </row>
    <row r="302" spans="1:16" s="647" customFormat="1" ht="19.2" customHeight="1">
      <c r="A302" s="646"/>
      <c r="B302" s="620"/>
      <c r="C302" s="648"/>
      <c r="D302" s="626"/>
      <c r="E302" s="167"/>
      <c r="F302" s="866" t="s">
        <v>160</v>
      </c>
      <c r="G302" s="866"/>
      <c r="H302" s="866"/>
      <c r="I302" s="576"/>
      <c r="J302" s="866" t="s">
        <v>160</v>
      </c>
      <c r="K302" s="866"/>
      <c r="L302" s="866"/>
      <c r="M302" s="576"/>
      <c r="N302" s="866" t="s">
        <v>160</v>
      </c>
      <c r="O302" s="866"/>
      <c r="P302" s="866"/>
    </row>
    <row r="303" spans="1:16" s="647" customFormat="1" ht="19.2" customHeight="1">
      <c r="A303" s="868" t="s">
        <v>75</v>
      </c>
      <c r="B303" s="868"/>
      <c r="C303" s="868"/>
      <c r="D303" s="868"/>
      <c r="E303" s="576"/>
      <c r="F303" s="338" t="s">
        <v>413</v>
      </c>
      <c r="G303" s="339"/>
      <c r="H303" s="338" t="s">
        <v>316</v>
      </c>
      <c r="I303" s="650"/>
      <c r="J303" s="340" t="s">
        <v>413</v>
      </c>
      <c r="K303" s="339"/>
      <c r="L303" s="340" t="s">
        <v>316</v>
      </c>
      <c r="M303" s="651"/>
      <c r="N303" s="340" t="s">
        <v>413</v>
      </c>
      <c r="O303" s="339"/>
      <c r="P303" s="340" t="s">
        <v>316</v>
      </c>
    </row>
    <row r="304" spans="1:16" s="647" customFormat="1" ht="19.2" customHeight="1">
      <c r="A304" s="558" t="s">
        <v>152</v>
      </c>
      <c r="B304" s="648"/>
      <c r="C304" s="626"/>
      <c r="D304" s="167"/>
      <c r="F304" s="652"/>
      <c r="G304" s="243"/>
      <c r="H304" s="653"/>
      <c r="I304" s="243"/>
      <c r="J304" s="266"/>
      <c r="K304" s="266"/>
      <c r="L304" s="654"/>
      <c r="M304" s="655"/>
      <c r="N304" s="245"/>
      <c r="O304" s="244"/>
      <c r="P304" s="245"/>
    </row>
    <row r="305" spans="1:16" s="647" customFormat="1" ht="19.2" customHeight="1">
      <c r="B305" s="558" t="s">
        <v>257</v>
      </c>
      <c r="C305" s="626"/>
      <c r="D305" s="167"/>
      <c r="F305" s="406">
        <v>24999875</v>
      </c>
      <c r="G305" s="407"/>
      <c r="H305" s="406">
        <v>24999875</v>
      </c>
      <c r="I305" s="243"/>
      <c r="J305" s="267">
        <v>100</v>
      </c>
      <c r="K305" s="267"/>
      <c r="L305" s="353">
        <v>100</v>
      </c>
      <c r="M305" s="655"/>
      <c r="N305" s="377">
        <v>24999875</v>
      </c>
      <c r="O305" s="363"/>
      <c r="P305" s="377">
        <v>24999875</v>
      </c>
    </row>
    <row r="306" spans="1:16" s="647" customFormat="1" ht="19.2" customHeight="1" thickBot="1">
      <c r="A306" s="620"/>
      <c r="C306" s="648" t="s">
        <v>287</v>
      </c>
      <c r="D306" s="167"/>
      <c r="F306" s="652"/>
      <c r="G306" s="243"/>
      <c r="H306" s="653"/>
      <c r="I306" s="243"/>
      <c r="J306" s="243"/>
      <c r="K306" s="243"/>
      <c r="L306" s="655"/>
      <c r="M306" s="655"/>
      <c r="N306" s="404">
        <v>24999875</v>
      </c>
      <c r="O306" s="405"/>
      <c r="P306" s="404">
        <v>24999875</v>
      </c>
    </row>
    <row r="307" spans="1:16" ht="21" customHeight="1" thickTop="1"/>
    <row r="308" spans="1:16" s="647" customFormat="1" ht="19.2" customHeight="1">
      <c r="A308" s="656" t="s">
        <v>65</v>
      </c>
      <c r="B308" s="657" t="s">
        <v>83</v>
      </c>
      <c r="C308" s="648"/>
      <c r="D308" s="626"/>
      <c r="E308" s="167"/>
      <c r="F308" s="518"/>
      <c r="G308" s="175"/>
      <c r="H308" s="620"/>
      <c r="I308" s="175"/>
      <c r="J308" s="175"/>
      <c r="K308" s="175"/>
      <c r="L308" s="498"/>
      <c r="M308" s="498"/>
      <c r="N308" s="211"/>
      <c r="O308" s="212"/>
      <c r="P308" s="211"/>
    </row>
    <row r="309" spans="1:16" s="647" customFormat="1" ht="19.2" customHeight="1">
      <c r="A309" s="646"/>
      <c r="B309" s="620"/>
      <c r="C309" s="648"/>
      <c r="D309" s="626"/>
      <c r="E309" s="167"/>
      <c r="F309" s="518"/>
      <c r="G309" s="175"/>
      <c r="H309" s="620"/>
      <c r="I309" s="175"/>
      <c r="J309" s="175"/>
      <c r="K309" s="175"/>
      <c r="L309" s="498"/>
      <c r="M309" s="498"/>
      <c r="N309" s="394"/>
      <c r="O309" s="394"/>
      <c r="P309" s="395" t="s">
        <v>86</v>
      </c>
    </row>
    <row r="310" spans="1:16" s="647" customFormat="1" ht="19.2" customHeight="1">
      <c r="A310" s="646"/>
      <c r="B310" s="620"/>
      <c r="C310" s="648"/>
      <c r="D310" s="626"/>
      <c r="E310" s="167"/>
      <c r="F310" s="518"/>
      <c r="G310" s="175"/>
      <c r="H310" s="620"/>
      <c r="I310" s="175"/>
      <c r="J310" s="175"/>
      <c r="K310" s="175"/>
      <c r="L310" s="498"/>
      <c r="M310" s="498"/>
      <c r="N310" s="396" t="s">
        <v>353</v>
      </c>
      <c r="O310" s="397"/>
      <c r="P310" s="396" t="s">
        <v>354</v>
      </c>
    </row>
    <row r="311" spans="1:16" s="647" customFormat="1" ht="19.2" customHeight="1">
      <c r="A311" s="646"/>
      <c r="B311" s="620"/>
      <c r="C311" s="648"/>
      <c r="D311" s="626"/>
      <c r="E311" s="167"/>
      <c r="F311" s="518"/>
      <c r="G311" s="175"/>
      <c r="H311" s="620"/>
      <c r="I311" s="175"/>
      <c r="J311" s="175"/>
      <c r="K311" s="175"/>
      <c r="L311" s="498"/>
      <c r="M311" s="498"/>
      <c r="N311" s="396" t="s">
        <v>355</v>
      </c>
      <c r="O311" s="398"/>
      <c r="P311" s="396" t="s">
        <v>355</v>
      </c>
    </row>
    <row r="312" spans="1:16" s="647" customFormat="1" ht="19.2" customHeight="1">
      <c r="A312" s="646"/>
      <c r="B312" s="620"/>
      <c r="C312" s="648"/>
      <c r="D312" s="626"/>
      <c r="E312" s="167"/>
      <c r="F312" s="518"/>
      <c r="G312" s="175"/>
      <c r="H312" s="620"/>
      <c r="I312" s="175"/>
      <c r="J312" s="175"/>
      <c r="K312" s="175"/>
      <c r="L312" s="498"/>
      <c r="M312" s="498"/>
      <c r="N312" s="399" t="s">
        <v>356</v>
      </c>
      <c r="O312" s="398"/>
      <c r="P312" s="399" t="s">
        <v>356</v>
      </c>
    </row>
    <row r="313" spans="1:16" s="647" customFormat="1" ht="19.2" customHeight="1">
      <c r="A313" s="658"/>
      <c r="B313" s="659"/>
      <c r="C313" s="660" t="s">
        <v>362</v>
      </c>
      <c r="D313" s="561"/>
      <c r="E313" s="561"/>
      <c r="F313" s="518"/>
      <c r="G313" s="175"/>
      <c r="H313" s="620"/>
      <c r="I313" s="175"/>
      <c r="J313" s="175"/>
      <c r="K313" s="175"/>
      <c r="L313" s="498"/>
      <c r="M313" s="498"/>
      <c r="N313" s="402">
        <v>472698105</v>
      </c>
      <c r="O313" s="661"/>
      <c r="P313" s="402">
        <v>415883482</v>
      </c>
    </row>
    <row r="314" spans="1:16" s="647" customFormat="1" ht="19.2" customHeight="1">
      <c r="A314" s="658"/>
      <c r="B314" s="659"/>
      <c r="C314" s="662" t="s">
        <v>357</v>
      </c>
      <c r="D314" s="561"/>
      <c r="E314" s="561"/>
      <c r="F314" s="518"/>
      <c r="G314" s="175"/>
      <c r="H314" s="620"/>
      <c r="I314" s="175"/>
      <c r="J314" s="175"/>
      <c r="K314" s="175"/>
      <c r="L314" s="498"/>
      <c r="M314" s="498"/>
      <c r="N314" s="402">
        <v>234800</v>
      </c>
      <c r="O314" s="661"/>
      <c r="P314" s="402">
        <v>234800</v>
      </c>
    </row>
    <row r="315" spans="1:16" s="647" customFormat="1" ht="19.2" customHeight="1">
      <c r="A315" s="658"/>
      <c r="B315" s="659"/>
      <c r="C315" s="662" t="s">
        <v>361</v>
      </c>
      <c r="D315" s="561"/>
      <c r="E315" s="561"/>
      <c r="F315" s="518"/>
      <c r="G315" s="175"/>
      <c r="H315" s="620"/>
      <c r="I315" s="175"/>
      <c r="J315" s="175"/>
      <c r="K315" s="175"/>
      <c r="L315" s="498"/>
      <c r="M315" s="498"/>
      <c r="N315" s="402">
        <v>0</v>
      </c>
      <c r="O315" s="661"/>
      <c r="P315" s="402">
        <v>-2</v>
      </c>
    </row>
    <row r="316" spans="1:16" s="647" customFormat="1" ht="19.2" customHeight="1">
      <c r="A316" s="658"/>
      <c r="B316" s="659"/>
      <c r="C316" s="662"/>
      <c r="D316" s="561" t="s">
        <v>71</v>
      </c>
      <c r="E316" s="561"/>
      <c r="F316" s="518"/>
      <c r="G316" s="175"/>
      <c r="H316" s="620"/>
      <c r="I316" s="175"/>
      <c r="J316" s="175"/>
      <c r="K316" s="175"/>
      <c r="L316" s="498"/>
      <c r="M316" s="498"/>
      <c r="N316" s="402">
        <v>-10275326</v>
      </c>
      <c r="O316" s="661"/>
      <c r="P316" s="402">
        <v>-8999337</v>
      </c>
    </row>
    <row r="317" spans="1:16" s="647" customFormat="1" ht="19.2" customHeight="1" thickBot="1">
      <c r="A317" s="658"/>
      <c r="B317" s="659"/>
      <c r="C317" s="576" t="s">
        <v>416</v>
      </c>
      <c r="D317" s="576"/>
      <c r="E317" s="576"/>
      <c r="F317" s="518"/>
      <c r="G317" s="175"/>
      <c r="H317" s="620"/>
      <c r="I317" s="175"/>
      <c r="J317" s="175"/>
      <c r="K317" s="175"/>
      <c r="L317" s="498"/>
      <c r="M317" s="498"/>
      <c r="N317" s="403">
        <v>462657579</v>
      </c>
      <c r="O317" s="663"/>
      <c r="P317" s="403">
        <v>407118943</v>
      </c>
    </row>
    <row r="318" spans="1:16" ht="20.399999999999999" thickTop="1"/>
    <row r="319" spans="1:16" ht="20.399999999999999">
      <c r="B319" s="620" t="s">
        <v>211</v>
      </c>
      <c r="C319" s="648"/>
      <c r="D319" s="626"/>
      <c r="E319" s="167"/>
      <c r="F319" s="518"/>
      <c r="G319" s="168"/>
      <c r="H319" s="664"/>
      <c r="I319" s="168"/>
      <c r="J319" s="168"/>
      <c r="K319" s="168"/>
      <c r="L319" s="665"/>
      <c r="M319" s="665"/>
      <c r="N319" s="169"/>
      <c r="O319" s="170"/>
      <c r="P319" s="169"/>
    </row>
    <row r="320" spans="1:16" ht="20.399999999999999">
      <c r="B320" s="664"/>
      <c r="C320" s="666" t="s">
        <v>218</v>
      </c>
      <c r="D320" s="626"/>
      <c r="E320" s="167"/>
      <c r="F320" s="518"/>
      <c r="G320" s="168"/>
      <c r="H320" s="664"/>
      <c r="I320" s="168"/>
      <c r="J320" s="168"/>
      <c r="K320" s="168"/>
      <c r="L320" s="665"/>
      <c r="M320" s="665"/>
      <c r="N320" s="169"/>
      <c r="O320" s="170"/>
      <c r="P320" s="169"/>
    </row>
    <row r="321" spans="1:16" ht="20.399999999999999">
      <c r="B321" s="664"/>
      <c r="C321" s="648"/>
      <c r="D321" s="626"/>
      <c r="E321" s="167"/>
      <c r="F321" s="518"/>
      <c r="G321" s="168"/>
      <c r="H321" s="664"/>
      <c r="I321" s="168"/>
      <c r="J321" s="174"/>
      <c r="K321" s="174"/>
      <c r="L321" s="498"/>
      <c r="M321" s="498"/>
      <c r="N321" s="611"/>
      <c r="O321" s="612"/>
      <c r="P321" s="179" t="s">
        <v>86</v>
      </c>
    </row>
    <row r="322" spans="1:16" ht="20.399999999999999">
      <c r="B322" s="664"/>
      <c r="C322" s="648"/>
      <c r="D322" s="626"/>
      <c r="E322" s="167"/>
      <c r="F322" s="518"/>
      <c r="G322" s="168"/>
      <c r="H322" s="664"/>
      <c r="I322" s="168"/>
      <c r="J322" s="874" t="s">
        <v>302</v>
      </c>
      <c r="K322" s="874"/>
      <c r="L322" s="874"/>
      <c r="M322" s="579"/>
      <c r="N322" s="874" t="s">
        <v>267</v>
      </c>
      <c r="O322" s="874"/>
      <c r="P322" s="874"/>
    </row>
    <row r="323" spans="1:16" ht="20.399999999999999">
      <c r="B323" s="664"/>
      <c r="C323" s="648"/>
      <c r="D323" s="626"/>
      <c r="E323" s="167"/>
      <c r="F323" s="518"/>
      <c r="G323" s="168"/>
      <c r="H323" s="664"/>
      <c r="I323" s="168"/>
      <c r="J323" s="866" t="s">
        <v>160</v>
      </c>
      <c r="K323" s="866"/>
      <c r="L323" s="866"/>
      <c r="M323" s="579"/>
      <c r="N323" s="866" t="s">
        <v>160</v>
      </c>
      <c r="O323" s="866"/>
      <c r="P323" s="866"/>
    </row>
    <row r="324" spans="1:16" ht="20.399999999999999">
      <c r="B324" s="664"/>
      <c r="C324" s="648"/>
      <c r="D324" s="626"/>
      <c r="E324" s="167"/>
      <c r="F324" s="518"/>
      <c r="G324" s="168"/>
      <c r="H324" s="664"/>
      <c r="I324" s="168"/>
      <c r="J324" s="352" t="s">
        <v>413</v>
      </c>
      <c r="K324" s="282"/>
      <c r="L324" s="352" t="s">
        <v>316</v>
      </c>
      <c r="M324" s="667"/>
      <c r="N324" s="352" t="s">
        <v>413</v>
      </c>
      <c r="O324" s="282"/>
      <c r="P324" s="352" t="s">
        <v>316</v>
      </c>
    </row>
    <row r="325" spans="1:16" ht="20.399999999999999">
      <c r="B325" s="664"/>
      <c r="C325" s="648" t="s">
        <v>153</v>
      </c>
      <c r="D325" s="626"/>
      <c r="E325" s="167"/>
      <c r="F325" s="518"/>
      <c r="G325" s="168"/>
      <c r="H325" s="664"/>
      <c r="I325" s="168"/>
      <c r="J325" s="165"/>
      <c r="K325" s="165"/>
      <c r="L325" s="668"/>
      <c r="M325" s="665"/>
      <c r="N325" s="668"/>
      <c r="O325" s="580"/>
      <c r="P325" s="668"/>
    </row>
    <row r="326" spans="1:16" ht="20.399999999999999">
      <c r="B326" s="664"/>
      <c r="C326" s="867" t="s">
        <v>239</v>
      </c>
      <c r="D326" s="867"/>
      <c r="E326" s="867"/>
      <c r="F326" s="867"/>
      <c r="G326" s="867"/>
      <c r="H326" s="867"/>
      <c r="I326" s="168"/>
      <c r="J326" s="164">
        <v>114993005</v>
      </c>
      <c r="K326" s="427"/>
      <c r="L326" s="164">
        <v>87433242</v>
      </c>
      <c r="M326" s="670"/>
      <c r="N326" s="164">
        <v>114236389</v>
      </c>
      <c r="O326" s="363"/>
      <c r="P326" s="164">
        <v>87433242</v>
      </c>
    </row>
    <row r="327" spans="1:16" ht="20.399999999999999">
      <c r="B327" s="664"/>
      <c r="C327" s="671" t="s">
        <v>161</v>
      </c>
      <c r="D327" s="624" t="s">
        <v>363</v>
      </c>
      <c r="E327" s="167"/>
      <c r="F327" s="518"/>
      <c r="G327" s="669"/>
      <c r="H327" s="669"/>
      <c r="I327" s="168"/>
      <c r="J327" s="164">
        <v>0</v>
      </c>
      <c r="K327" s="427"/>
      <c r="L327" s="164">
        <v>27767407</v>
      </c>
      <c r="M327" s="670"/>
      <c r="N327" s="164">
        <v>0</v>
      </c>
      <c r="O327" s="363"/>
      <c r="P327" s="164">
        <v>27010791</v>
      </c>
    </row>
    <row r="328" spans="1:16" ht="20.399999999999999">
      <c r="B328" s="664"/>
      <c r="C328" s="672" t="s">
        <v>122</v>
      </c>
      <c r="D328" s="673" t="s">
        <v>300</v>
      </c>
      <c r="E328" s="669"/>
      <c r="F328" s="669"/>
      <c r="G328" s="669"/>
      <c r="H328" s="669"/>
      <c r="I328" s="168"/>
      <c r="J328" s="184"/>
      <c r="K328" s="165"/>
      <c r="L328" s="184"/>
      <c r="M328" s="665"/>
      <c r="N328" s="184"/>
      <c r="O328" s="170"/>
      <c r="P328" s="184"/>
    </row>
    <row r="329" spans="1:16" ht="20.399999999999999">
      <c r="B329" s="664"/>
      <c r="E329" s="426" t="s">
        <v>301</v>
      </c>
      <c r="F329" s="518"/>
      <c r="G329" s="168"/>
      <c r="H329" s="664"/>
      <c r="I329" s="168"/>
      <c r="J329" s="431">
        <v>-80004</v>
      </c>
      <c r="K329" s="453"/>
      <c r="L329" s="431">
        <v>-207644</v>
      </c>
      <c r="M329" s="674"/>
      <c r="N329" s="431">
        <v>-80004</v>
      </c>
      <c r="O329" s="432"/>
      <c r="P329" s="431">
        <v>-207644</v>
      </c>
    </row>
    <row r="330" spans="1:16" ht="20.399999999999999">
      <c r="B330" s="664"/>
      <c r="C330" s="867" t="s">
        <v>240</v>
      </c>
      <c r="D330" s="867"/>
      <c r="E330" s="867"/>
      <c r="F330" s="867"/>
      <c r="G330" s="867"/>
      <c r="H330" s="867"/>
      <c r="I330" s="168"/>
      <c r="J330" s="452">
        <v>114913001</v>
      </c>
      <c r="K330" s="429"/>
      <c r="L330" s="452">
        <v>114993005</v>
      </c>
      <c r="M330" s="675"/>
      <c r="N330" s="452">
        <v>114156385</v>
      </c>
      <c r="O330" s="430"/>
      <c r="P330" s="452">
        <v>114236389</v>
      </c>
    </row>
    <row r="331" spans="1:16" ht="20.399999999999999">
      <c r="B331" s="664"/>
      <c r="C331" s="669"/>
      <c r="D331" s="669"/>
      <c r="E331" s="669"/>
      <c r="F331" s="669"/>
      <c r="G331" s="669"/>
      <c r="H331" s="669"/>
      <c r="I331" s="168"/>
      <c r="J331" s="184"/>
      <c r="K331" s="213"/>
      <c r="L331" s="268"/>
      <c r="N331" s="184"/>
      <c r="O331" s="185"/>
      <c r="P331" s="184"/>
    </row>
    <row r="332" spans="1:16" ht="20.399999999999999">
      <c r="B332" s="664"/>
      <c r="C332" s="669"/>
      <c r="D332" s="669"/>
      <c r="E332" s="669"/>
      <c r="F332" s="669"/>
      <c r="G332" s="669"/>
      <c r="H332" s="669"/>
      <c r="I332" s="168"/>
      <c r="J332" s="184"/>
      <c r="K332" s="213"/>
      <c r="L332" s="268"/>
      <c r="N332" s="184"/>
      <c r="O332" s="185"/>
      <c r="P332" s="184"/>
    </row>
    <row r="333" spans="1:16" ht="20.399999999999999">
      <c r="B333" s="664"/>
      <c r="C333" s="669"/>
      <c r="D333" s="669"/>
      <c r="E333" s="669"/>
      <c r="F333" s="669"/>
      <c r="G333" s="669"/>
      <c r="H333" s="669"/>
      <c r="I333" s="168"/>
      <c r="J333" s="184"/>
      <c r="K333" s="213"/>
      <c r="L333" s="268"/>
      <c r="N333" s="184"/>
      <c r="O333" s="185"/>
      <c r="P333" s="184"/>
    </row>
    <row r="334" spans="1:16" ht="20.399999999999999">
      <c r="B334" s="664"/>
      <c r="C334" s="669"/>
      <c r="D334" s="669"/>
      <c r="E334" s="669"/>
      <c r="F334" s="669"/>
      <c r="G334" s="669"/>
      <c r="H334" s="669"/>
      <c r="I334" s="168"/>
      <c r="J334" s="184"/>
      <c r="K334" s="213"/>
      <c r="L334" s="268"/>
      <c r="N334" s="184"/>
      <c r="O334" s="185"/>
      <c r="P334" s="184"/>
    </row>
    <row r="335" spans="1:16" ht="20.399999999999999">
      <c r="B335" s="664"/>
      <c r="C335" s="669"/>
      <c r="D335" s="669"/>
      <c r="E335" s="669"/>
      <c r="F335" s="669"/>
      <c r="G335" s="669"/>
      <c r="H335" s="669"/>
      <c r="I335" s="168"/>
      <c r="J335" s="184"/>
      <c r="K335" s="213"/>
      <c r="L335" s="268"/>
      <c r="N335" s="184"/>
      <c r="O335" s="185"/>
      <c r="P335" s="531">
        <v>20</v>
      </c>
    </row>
    <row r="336" spans="1:16" ht="20.399999999999999">
      <c r="A336" s="656" t="s">
        <v>65</v>
      </c>
      <c r="B336" s="657" t="s">
        <v>251</v>
      </c>
      <c r="C336" s="669"/>
      <c r="D336" s="669"/>
      <c r="E336" s="669"/>
      <c r="F336" s="669"/>
      <c r="G336" s="669"/>
      <c r="H336" s="669"/>
      <c r="I336" s="168"/>
      <c r="J336" s="184"/>
      <c r="K336" s="213"/>
      <c r="L336" s="268"/>
      <c r="N336" s="184"/>
      <c r="O336" s="185"/>
      <c r="P336" s="184"/>
    </row>
    <row r="337" spans="1:16" ht="20.399999999999999">
      <c r="A337" s="656"/>
      <c r="B337" s="620" t="s">
        <v>383</v>
      </c>
      <c r="C337" s="669"/>
      <c r="D337" s="669"/>
      <c r="E337" s="669"/>
      <c r="F337" s="669"/>
      <c r="G337" s="669"/>
      <c r="H337" s="669"/>
      <c r="I337" s="168"/>
      <c r="J337" s="184"/>
      <c r="K337" s="213"/>
      <c r="L337" s="268"/>
      <c r="N337" s="184"/>
      <c r="O337" s="185"/>
      <c r="P337" s="184"/>
    </row>
    <row r="338" spans="1:16" ht="20.399999999999999">
      <c r="B338" s="664"/>
      <c r="C338" s="648"/>
      <c r="D338" s="626"/>
      <c r="E338" s="167"/>
      <c r="F338" s="518"/>
      <c r="G338" s="168"/>
      <c r="H338" s="664"/>
      <c r="I338" s="168"/>
      <c r="J338" s="174"/>
      <c r="K338" s="174"/>
      <c r="L338" s="498"/>
      <c r="M338" s="498"/>
      <c r="N338" s="611"/>
      <c r="O338" s="612"/>
      <c r="P338" s="179" t="s">
        <v>86</v>
      </c>
    </row>
    <row r="339" spans="1:16" ht="20.399999999999999">
      <c r="B339" s="664"/>
      <c r="C339" s="648"/>
      <c r="D339" s="626"/>
      <c r="E339" s="167"/>
      <c r="F339" s="518"/>
      <c r="G339" s="168"/>
      <c r="H339" s="664"/>
      <c r="I339" s="168"/>
      <c r="J339" s="874" t="s">
        <v>302</v>
      </c>
      <c r="K339" s="874"/>
      <c r="L339" s="874"/>
      <c r="M339" s="579"/>
      <c r="N339" s="874" t="s">
        <v>267</v>
      </c>
      <c r="O339" s="874"/>
      <c r="P339" s="874"/>
    </row>
    <row r="340" spans="1:16" ht="20.399999999999999">
      <c r="B340" s="664"/>
      <c r="C340" s="648"/>
      <c r="D340" s="626"/>
      <c r="E340" s="167"/>
      <c r="F340" s="518"/>
      <c r="G340" s="168"/>
      <c r="H340" s="664"/>
      <c r="I340" s="168"/>
      <c r="J340" s="866" t="s">
        <v>160</v>
      </c>
      <c r="K340" s="866"/>
      <c r="L340" s="866"/>
      <c r="M340" s="579"/>
      <c r="N340" s="866" t="s">
        <v>160</v>
      </c>
      <c r="O340" s="866"/>
      <c r="P340" s="866"/>
    </row>
    <row r="341" spans="1:16" ht="20.399999999999999">
      <c r="B341" s="664"/>
      <c r="C341" s="648"/>
      <c r="D341" s="626"/>
      <c r="E341" s="167"/>
      <c r="F341" s="518"/>
      <c r="G341" s="168"/>
      <c r="H341" s="664"/>
      <c r="I341" s="168"/>
      <c r="J341" s="352" t="s">
        <v>413</v>
      </c>
      <c r="K341" s="282"/>
      <c r="L341" s="352" t="s">
        <v>316</v>
      </c>
      <c r="M341" s="667"/>
      <c r="N341" s="352" t="s">
        <v>413</v>
      </c>
      <c r="O341" s="282"/>
      <c r="P341" s="352" t="s">
        <v>316</v>
      </c>
    </row>
    <row r="342" spans="1:16" ht="20.399999999999999">
      <c r="B342" s="664"/>
      <c r="C342" s="648" t="s">
        <v>87</v>
      </c>
      <c r="D342" s="626"/>
      <c r="E342" s="167"/>
      <c r="F342" s="518"/>
      <c r="G342" s="168"/>
      <c r="H342" s="664"/>
      <c r="I342" s="168"/>
      <c r="J342" s="213"/>
      <c r="K342" s="213"/>
      <c r="N342" s="184"/>
      <c r="O342" s="185"/>
      <c r="P342" s="184"/>
    </row>
    <row r="343" spans="1:16" ht="20.399999999999999">
      <c r="B343" s="664"/>
      <c r="C343" s="867" t="s">
        <v>239</v>
      </c>
      <c r="D343" s="867"/>
      <c r="E343" s="867"/>
      <c r="F343" s="867"/>
      <c r="G343" s="867"/>
      <c r="H343" s="867"/>
      <c r="I343" s="168"/>
      <c r="J343" s="164">
        <v>65878998</v>
      </c>
      <c r="K343" s="429"/>
      <c r="L343" s="164">
        <v>63321356</v>
      </c>
      <c r="M343" s="675"/>
      <c r="N343" s="164">
        <v>65878998</v>
      </c>
      <c r="O343" s="430"/>
      <c r="P343" s="164">
        <v>63321356</v>
      </c>
    </row>
    <row r="344" spans="1:16" ht="20.399999999999999">
      <c r="B344" s="664"/>
      <c r="C344" s="676" t="s">
        <v>161</v>
      </c>
      <c r="D344" s="624" t="s">
        <v>363</v>
      </c>
      <c r="E344" s="669"/>
      <c r="F344" s="669"/>
      <c r="G344" s="669"/>
      <c r="H344" s="669"/>
      <c r="I344" s="168"/>
      <c r="J344" s="164">
        <v>0</v>
      </c>
      <c r="K344" s="429"/>
      <c r="L344" s="164">
        <v>5128712</v>
      </c>
      <c r="M344" s="675"/>
      <c r="N344" s="164">
        <v>0</v>
      </c>
      <c r="O344" s="430"/>
      <c r="P344" s="164">
        <v>5128712</v>
      </c>
    </row>
    <row r="345" spans="1:16" ht="20.399999999999999">
      <c r="B345" s="664"/>
      <c r="C345" s="676" t="s">
        <v>122</v>
      </c>
      <c r="D345" s="673" t="s">
        <v>300</v>
      </c>
      <c r="E345" s="669"/>
      <c r="F345" s="669"/>
      <c r="G345" s="669"/>
      <c r="H345" s="669"/>
      <c r="I345" s="168"/>
      <c r="J345" s="184"/>
      <c r="K345" s="213"/>
      <c r="L345" s="184"/>
      <c r="N345" s="184"/>
      <c r="O345" s="185"/>
      <c r="P345" s="184"/>
    </row>
    <row r="346" spans="1:16" ht="20.399999999999999">
      <c r="B346" s="664"/>
      <c r="E346" s="425" t="s">
        <v>301</v>
      </c>
      <c r="F346" s="518"/>
      <c r="G346" s="168"/>
      <c r="H346" s="664"/>
      <c r="I346" s="168"/>
      <c r="J346" s="445">
        <v>-2025044</v>
      </c>
      <c r="K346" s="446"/>
      <c r="L346" s="445">
        <v>-2571070</v>
      </c>
      <c r="M346" s="447"/>
      <c r="N346" s="445">
        <v>-2025044</v>
      </c>
      <c r="O346" s="448"/>
      <c r="P346" s="445">
        <v>-2571070</v>
      </c>
    </row>
    <row r="347" spans="1:16" ht="20.399999999999999">
      <c r="B347" s="664"/>
      <c r="C347" s="867" t="s">
        <v>240</v>
      </c>
      <c r="D347" s="867"/>
      <c r="E347" s="867"/>
      <c r="F347" s="867"/>
      <c r="G347" s="867"/>
      <c r="H347" s="867"/>
      <c r="I347" s="168"/>
      <c r="J347" s="428">
        <v>63853954</v>
      </c>
      <c r="K347" s="443"/>
      <c r="L347" s="428">
        <v>65878998</v>
      </c>
      <c r="M347" s="444"/>
      <c r="N347" s="428">
        <v>63853954</v>
      </c>
      <c r="O347" s="433"/>
      <c r="P347" s="428">
        <v>65878998</v>
      </c>
    </row>
    <row r="348" spans="1:16" ht="21" thickBot="1">
      <c r="B348" s="664"/>
      <c r="C348" s="876" t="s">
        <v>241</v>
      </c>
      <c r="D348" s="876"/>
      <c r="E348" s="876"/>
      <c r="F348" s="876"/>
      <c r="G348" s="876"/>
      <c r="H348" s="876"/>
      <c r="I348" s="168"/>
      <c r="J348" s="434">
        <v>178766955</v>
      </c>
      <c r="K348" s="427"/>
      <c r="L348" s="434">
        <v>180872003</v>
      </c>
      <c r="M348" s="670"/>
      <c r="N348" s="434">
        <v>178010339</v>
      </c>
      <c r="O348" s="363"/>
      <c r="P348" s="434">
        <v>180115387</v>
      </c>
    </row>
    <row r="349" spans="1:16" ht="20.399999999999999" thickTop="1"/>
    <row r="350" spans="1:16" ht="20.399999999999999">
      <c r="A350" s="677" t="s">
        <v>27</v>
      </c>
      <c r="B350" s="657" t="s">
        <v>84</v>
      </c>
      <c r="C350" s="678"/>
      <c r="D350" s="678"/>
      <c r="E350" s="678"/>
      <c r="F350" s="678"/>
      <c r="G350" s="657"/>
      <c r="H350" s="657"/>
      <c r="I350" s="657"/>
      <c r="J350" s="657"/>
      <c r="K350" s="657"/>
      <c r="L350" s="657"/>
      <c r="M350" s="657"/>
      <c r="N350" s="246"/>
      <c r="O350" s="579"/>
      <c r="P350" s="3"/>
    </row>
    <row r="351" spans="1:16" ht="20.399999999999999">
      <c r="A351" s="677"/>
      <c r="B351" s="657"/>
      <c r="C351" s="678"/>
      <c r="D351" s="678"/>
      <c r="E351" s="678"/>
      <c r="F351" s="678"/>
      <c r="G351" s="657"/>
      <c r="H351" s="657"/>
      <c r="I351" s="657"/>
      <c r="J351" s="657"/>
      <c r="K351" s="657"/>
      <c r="L351" s="657"/>
      <c r="M351" s="657"/>
      <c r="N351" s="394"/>
      <c r="O351" s="394"/>
      <c r="P351" s="395" t="s">
        <v>86</v>
      </c>
    </row>
    <row r="352" spans="1:16" ht="20.399999999999999">
      <c r="A352" s="677"/>
      <c r="B352" s="657"/>
      <c r="C352" s="678"/>
      <c r="D352" s="678"/>
      <c r="E352" s="678"/>
      <c r="F352" s="678"/>
      <c r="G352" s="657"/>
      <c r="H352" s="657"/>
      <c r="I352" s="657"/>
      <c r="J352" s="657"/>
      <c r="K352" s="657"/>
      <c r="L352" s="657"/>
      <c r="M352" s="657"/>
      <c r="N352" s="396" t="s">
        <v>353</v>
      </c>
      <c r="O352" s="397"/>
      <c r="P352" s="396" t="s">
        <v>354</v>
      </c>
    </row>
    <row r="353" spans="1:16" ht="20.399999999999999">
      <c r="A353" s="677"/>
      <c r="B353" s="657"/>
      <c r="C353" s="678"/>
      <c r="D353" s="678"/>
      <c r="E353" s="678"/>
      <c r="F353" s="678"/>
      <c r="G353" s="657"/>
      <c r="H353" s="657"/>
      <c r="I353" s="657"/>
      <c r="J353" s="657"/>
      <c r="K353" s="657"/>
      <c r="L353" s="657"/>
      <c r="M353" s="657"/>
      <c r="N353" s="396" t="s">
        <v>355</v>
      </c>
      <c r="O353" s="398"/>
      <c r="P353" s="396" t="s">
        <v>355</v>
      </c>
    </row>
    <row r="354" spans="1:16" ht="20.399999999999999">
      <c r="A354" s="677"/>
      <c r="B354" s="657"/>
      <c r="C354" s="678"/>
      <c r="D354" s="678"/>
      <c r="E354" s="678"/>
      <c r="F354" s="678"/>
      <c r="G354" s="657"/>
      <c r="H354" s="657"/>
      <c r="I354" s="657"/>
      <c r="J354" s="657"/>
      <c r="K354" s="657"/>
      <c r="L354" s="657"/>
      <c r="M354" s="657"/>
      <c r="N354" s="399" t="s">
        <v>356</v>
      </c>
      <c r="O354" s="398"/>
      <c r="P354" s="399" t="s">
        <v>356</v>
      </c>
    </row>
    <row r="355" spans="1:16" ht="20.399999999999999">
      <c r="A355" s="677"/>
      <c r="B355" s="657"/>
      <c r="C355" s="660" t="s">
        <v>364</v>
      </c>
      <c r="D355" s="561"/>
      <c r="E355" s="561"/>
      <c r="F355" s="380"/>
      <c r="G355" s="657"/>
      <c r="H355" s="657"/>
      <c r="I355" s="657"/>
      <c r="J355" s="657"/>
      <c r="K355" s="657"/>
      <c r="L355" s="657"/>
      <c r="M355" s="657"/>
      <c r="N355" s="440">
        <v>19012555</v>
      </c>
      <c r="O355" s="440"/>
      <c r="P355" s="440">
        <v>16909416</v>
      </c>
    </row>
    <row r="356" spans="1:16" ht="20.399999999999999">
      <c r="A356" s="677"/>
      <c r="B356" s="657"/>
      <c r="C356" s="679" t="s">
        <v>358</v>
      </c>
      <c r="D356" s="561"/>
      <c r="E356" s="561"/>
      <c r="F356" s="380"/>
      <c r="G356" s="657"/>
      <c r="H356" s="657"/>
      <c r="I356" s="657"/>
      <c r="J356" s="657"/>
      <c r="K356" s="657"/>
      <c r="L356" s="657"/>
      <c r="M356" s="657"/>
      <c r="N356" s="441">
        <v>-1828689</v>
      </c>
      <c r="O356" s="442"/>
      <c r="P356" s="441">
        <v>-1679972</v>
      </c>
    </row>
    <row r="357" spans="1:16" ht="21" thickBot="1">
      <c r="A357" s="677"/>
      <c r="B357" s="657"/>
      <c r="C357" s="576" t="s">
        <v>416</v>
      </c>
      <c r="D357" s="576"/>
      <c r="E357" s="576"/>
      <c r="F357" s="680"/>
      <c r="G357" s="657"/>
      <c r="H357" s="657"/>
      <c r="I357" s="657"/>
      <c r="J357" s="657"/>
      <c r="K357" s="657"/>
      <c r="L357" s="657"/>
      <c r="M357" s="657"/>
      <c r="N357" s="471">
        <v>17183866</v>
      </c>
      <c r="O357" s="472"/>
      <c r="P357" s="471">
        <v>15229444</v>
      </c>
    </row>
    <row r="358" spans="1:16" ht="21" thickTop="1">
      <c r="C358" s="576"/>
    </row>
    <row r="359" spans="1:16" s="647" customFormat="1" ht="19.95" customHeight="1">
      <c r="A359" s="646" t="s">
        <v>28</v>
      </c>
      <c r="B359" s="620" t="s">
        <v>462</v>
      </c>
      <c r="C359" s="648"/>
      <c r="D359" s="626"/>
      <c r="E359" s="167"/>
      <c r="F359" s="518"/>
      <c r="G359" s="175"/>
      <c r="H359" s="620"/>
      <c r="I359" s="175"/>
      <c r="J359" s="175"/>
      <c r="K359" s="175"/>
      <c r="L359" s="498"/>
      <c r="M359" s="498"/>
      <c r="N359" s="211"/>
      <c r="O359" s="212"/>
      <c r="P359" s="211"/>
    </row>
    <row r="360" spans="1:16" s="558" customFormat="1" ht="19.95" customHeight="1">
      <c r="A360" s="510"/>
      <c r="B360" s="614"/>
      <c r="C360" s="614"/>
      <c r="D360" s="614"/>
      <c r="F360" s="614"/>
      <c r="H360" s="614"/>
      <c r="J360" s="561"/>
      <c r="K360" s="561"/>
      <c r="L360" s="561"/>
      <c r="M360" s="561"/>
      <c r="N360" s="561"/>
      <c r="O360" s="561"/>
      <c r="P360" s="247" t="s">
        <v>86</v>
      </c>
    </row>
    <row r="361" spans="1:16" s="620" customFormat="1" ht="19.95" customHeight="1">
      <c r="A361" s="510"/>
      <c r="B361" s="494"/>
      <c r="C361" s="614"/>
      <c r="D361" s="494"/>
      <c r="F361" s="524"/>
      <c r="H361" s="524"/>
      <c r="J361" s="561"/>
      <c r="K361" s="561"/>
      <c r="L361" s="561"/>
      <c r="M361" s="561"/>
      <c r="N361" s="877" t="s">
        <v>270</v>
      </c>
      <c r="O361" s="877"/>
      <c r="P361" s="877"/>
    </row>
    <row r="362" spans="1:16" s="558" customFormat="1" ht="19.95" customHeight="1">
      <c r="A362" s="681"/>
      <c r="B362" s="494"/>
      <c r="C362" s="494"/>
      <c r="D362" s="494"/>
      <c r="F362" s="524"/>
      <c r="H362" s="524"/>
      <c r="J362" s="576"/>
      <c r="K362" s="576"/>
      <c r="L362" s="576"/>
      <c r="M362" s="576"/>
      <c r="N362" s="878"/>
      <c r="O362" s="878"/>
      <c r="P362" s="878"/>
    </row>
    <row r="363" spans="1:16" s="620" customFormat="1" ht="19.95" customHeight="1">
      <c r="A363" s="499"/>
      <c r="B363" s="494"/>
      <c r="C363" s="614"/>
      <c r="D363" s="494"/>
      <c r="F363" s="524"/>
      <c r="H363" s="524"/>
      <c r="J363" s="576"/>
      <c r="K363" s="576"/>
      <c r="L363" s="576"/>
      <c r="M363" s="576"/>
      <c r="N363" s="866" t="s">
        <v>160</v>
      </c>
      <c r="O363" s="866"/>
      <c r="P363" s="866"/>
    </row>
    <row r="364" spans="1:16" s="558" customFormat="1" ht="19.95" customHeight="1">
      <c r="A364" s="499"/>
      <c r="B364" s="494"/>
      <c r="C364" s="494"/>
      <c r="D364" s="494"/>
      <c r="F364" s="524"/>
      <c r="H364" s="524"/>
      <c r="J364" s="682" t="s">
        <v>154</v>
      </c>
      <c r="K364" s="683"/>
      <c r="L364" s="682" t="s">
        <v>155</v>
      </c>
      <c r="M364" s="683"/>
      <c r="N364" s="352" t="s">
        <v>413</v>
      </c>
      <c r="O364" s="282"/>
      <c r="P364" s="352" t="s">
        <v>316</v>
      </c>
    </row>
    <row r="365" spans="1:16" s="558" customFormat="1" ht="19.95" customHeight="1">
      <c r="A365" s="499"/>
      <c r="B365" s="494"/>
      <c r="C365" s="494" t="s">
        <v>312</v>
      </c>
      <c r="D365" s="494"/>
      <c r="F365" s="524"/>
      <c r="H365" s="524"/>
      <c r="J365" s="684" t="s">
        <v>263</v>
      </c>
      <c r="K365" s="683"/>
      <c r="L365" s="684" t="s">
        <v>8</v>
      </c>
      <c r="M365" s="683"/>
      <c r="N365" s="435">
        <v>0</v>
      </c>
      <c r="O365" s="348"/>
      <c r="P365" s="435">
        <v>4172477</v>
      </c>
    </row>
    <row r="366" spans="1:16" s="558" customFormat="1" ht="19.95" customHeight="1">
      <c r="A366" s="499"/>
      <c r="B366" s="494"/>
      <c r="C366" s="494" t="s">
        <v>156</v>
      </c>
      <c r="D366" s="494"/>
      <c r="F366" s="614"/>
      <c r="H366" s="614"/>
      <c r="J366" s="400" t="s">
        <v>359</v>
      </c>
      <c r="L366" s="166" t="s">
        <v>332</v>
      </c>
      <c r="M366" s="494"/>
      <c r="N366" s="435">
        <v>270000000</v>
      </c>
      <c r="O366" s="348"/>
      <c r="P366" s="435">
        <v>290000000</v>
      </c>
    </row>
    <row r="367" spans="1:16" s="558" customFormat="1" ht="19.95" customHeight="1" thickBot="1">
      <c r="A367" s="499"/>
      <c r="B367" s="494"/>
      <c r="D367" s="498" t="s">
        <v>2</v>
      </c>
      <c r="F367" s="614"/>
      <c r="H367" s="614"/>
      <c r="J367" s="216"/>
      <c r="L367" s="216"/>
      <c r="M367" s="494"/>
      <c r="N367" s="438">
        <v>270000000</v>
      </c>
      <c r="O367" s="439"/>
      <c r="P367" s="438">
        <v>294172477</v>
      </c>
    </row>
    <row r="368" spans="1:16" s="558" customFormat="1" ht="19.95" customHeight="1" thickTop="1">
      <c r="A368" s="499"/>
      <c r="B368" s="494"/>
      <c r="D368" s="498"/>
      <c r="F368" s="614"/>
      <c r="H368" s="614"/>
      <c r="J368" s="216"/>
      <c r="L368" s="216"/>
      <c r="M368" s="494"/>
      <c r="N368" s="437"/>
      <c r="O368" s="401"/>
      <c r="P368" s="437"/>
    </row>
    <row r="369" spans="1:16" s="558" customFormat="1" ht="19.95" customHeight="1">
      <c r="A369" s="499"/>
      <c r="B369" s="494"/>
      <c r="D369" s="498"/>
      <c r="F369" s="614"/>
      <c r="H369" s="614"/>
      <c r="J369" s="216"/>
      <c r="L369" s="216"/>
      <c r="M369" s="494"/>
      <c r="N369" s="437"/>
      <c r="O369" s="401"/>
      <c r="P369" s="437"/>
    </row>
    <row r="370" spans="1:16" s="558" customFormat="1" ht="19.95" customHeight="1">
      <c r="A370" s="499"/>
      <c r="B370" s="494"/>
      <c r="D370" s="498"/>
      <c r="F370" s="614"/>
      <c r="H370" s="614"/>
      <c r="J370" s="216"/>
      <c r="L370" s="216"/>
      <c r="M370" s="494"/>
      <c r="N370" s="437"/>
      <c r="O370" s="401"/>
      <c r="P370" s="437"/>
    </row>
    <row r="371" spans="1:16" s="558" customFormat="1" ht="19.95" customHeight="1">
      <c r="A371" s="499"/>
      <c r="B371" s="494"/>
      <c r="D371" s="498"/>
      <c r="F371" s="614"/>
      <c r="H371" s="614"/>
      <c r="J371" s="216"/>
      <c r="L371" s="216"/>
      <c r="M371" s="494"/>
      <c r="N371" s="437"/>
      <c r="O371" s="401"/>
      <c r="P371" s="437"/>
    </row>
    <row r="372" spans="1:16" s="558" customFormat="1" ht="19.95" customHeight="1">
      <c r="A372" s="499"/>
      <c r="B372" s="494"/>
      <c r="D372" s="498"/>
      <c r="F372" s="614"/>
      <c r="H372" s="614"/>
      <c r="J372" s="216"/>
      <c r="L372" s="216"/>
      <c r="M372" s="494"/>
      <c r="N372" s="437"/>
      <c r="O372" s="401"/>
      <c r="P372" s="531">
        <v>21</v>
      </c>
    </row>
    <row r="373" spans="1:16" s="558" customFormat="1" ht="19.2" customHeight="1">
      <c r="A373" s="500" t="s">
        <v>29</v>
      </c>
      <c r="B373" s="498" t="s">
        <v>157</v>
      </c>
      <c r="C373" s="620"/>
      <c r="D373" s="522"/>
      <c r="E373" s="238"/>
      <c r="F373" s="494"/>
      <c r="G373" s="238"/>
      <c r="H373" s="494"/>
      <c r="I373" s="238"/>
      <c r="J373" s="501"/>
      <c r="K373" s="238"/>
      <c r="L373" s="494"/>
      <c r="M373" s="494"/>
      <c r="N373" s="494"/>
      <c r="O373" s="494"/>
    </row>
    <row r="374" spans="1:16" s="558" customFormat="1" ht="19.2" customHeight="1">
      <c r="A374" s="499"/>
      <c r="B374" s="494"/>
      <c r="D374" s="522"/>
      <c r="E374" s="238"/>
      <c r="F374" s="494"/>
      <c r="G374" s="238"/>
      <c r="H374" s="494"/>
      <c r="I374" s="238"/>
      <c r="J374" s="174"/>
      <c r="K374" s="174"/>
      <c r="L374" s="498"/>
      <c r="M374" s="498"/>
      <c r="N374" s="611"/>
      <c r="O374" s="612"/>
      <c r="P374" s="247" t="s">
        <v>86</v>
      </c>
    </row>
    <row r="375" spans="1:16" s="558" customFormat="1" ht="19.2" customHeight="1">
      <c r="A375" s="510"/>
      <c r="B375" s="494"/>
      <c r="C375" s="517"/>
      <c r="D375" s="494"/>
      <c r="E375" s="508"/>
      <c r="F375" s="494"/>
      <c r="G375" s="508"/>
      <c r="H375" s="508"/>
      <c r="I375" s="508"/>
      <c r="J375" s="865" t="s">
        <v>302</v>
      </c>
      <c r="K375" s="865"/>
      <c r="L375" s="865"/>
      <c r="M375" s="579"/>
      <c r="N375" s="865" t="s">
        <v>267</v>
      </c>
      <c r="O375" s="865"/>
      <c r="P375" s="865"/>
    </row>
    <row r="376" spans="1:16" s="558" customFormat="1" ht="19.2" customHeight="1">
      <c r="A376" s="510"/>
      <c r="B376" s="494"/>
      <c r="C376" s="517"/>
      <c r="D376" s="494"/>
      <c r="E376" s="508"/>
      <c r="F376" s="494"/>
      <c r="G376" s="508"/>
      <c r="H376" s="508"/>
      <c r="I376" s="508"/>
      <c r="J376" s="866" t="s">
        <v>160</v>
      </c>
      <c r="K376" s="866"/>
      <c r="L376" s="866"/>
      <c r="M376" s="579"/>
      <c r="N376" s="866" t="s">
        <v>160</v>
      </c>
      <c r="O376" s="866"/>
      <c r="P376" s="866"/>
    </row>
    <row r="377" spans="1:16" s="558" customFormat="1" ht="19.2" customHeight="1">
      <c r="A377" s="510"/>
      <c r="B377" s="494"/>
      <c r="C377" s="647"/>
      <c r="D377" s="494"/>
      <c r="E377" s="508"/>
      <c r="F377" s="494"/>
      <c r="G377" s="508"/>
      <c r="H377" s="508"/>
      <c r="I377" s="508"/>
      <c r="J377" s="352" t="s">
        <v>413</v>
      </c>
      <c r="K377" s="282"/>
      <c r="L377" s="352" t="s">
        <v>316</v>
      </c>
      <c r="M377" s="685"/>
      <c r="N377" s="352" t="s">
        <v>413</v>
      </c>
      <c r="O377" s="282"/>
      <c r="P377" s="352" t="s">
        <v>316</v>
      </c>
    </row>
    <row r="378" spans="1:16" s="558" customFormat="1" ht="19.2" customHeight="1">
      <c r="A378" s="510"/>
      <c r="B378" s="494"/>
      <c r="C378" s="686" t="s">
        <v>158</v>
      </c>
      <c r="D378" s="561"/>
      <c r="E378" s="561"/>
      <c r="F378" s="494"/>
      <c r="G378" s="508"/>
      <c r="H378" s="508"/>
      <c r="I378" s="508"/>
      <c r="J378" s="508"/>
      <c r="K378" s="508"/>
      <c r="L378" s="509"/>
      <c r="M378" s="494"/>
      <c r="N378" s="620"/>
      <c r="O378" s="620"/>
      <c r="P378" s="248"/>
    </row>
    <row r="379" spans="1:16" s="558" customFormat="1" ht="19.2" customHeight="1">
      <c r="A379" s="510"/>
      <c r="B379" s="494"/>
      <c r="C379" s="687"/>
      <c r="D379" s="687" t="s">
        <v>120</v>
      </c>
      <c r="E379" s="686"/>
      <c r="F379" s="494"/>
      <c r="G379" s="508"/>
      <c r="H379" s="508"/>
      <c r="I379" s="508"/>
      <c r="J379" s="348">
        <v>481500</v>
      </c>
      <c r="K379" s="347"/>
      <c r="L379" s="348">
        <v>288900</v>
      </c>
      <c r="M379" s="384"/>
      <c r="N379" s="348">
        <v>1779497</v>
      </c>
      <c r="O379" s="347"/>
      <c r="P379" s="348">
        <v>2028420</v>
      </c>
    </row>
    <row r="380" spans="1:16" s="558" customFormat="1" ht="19.2" customHeight="1">
      <c r="A380" s="510"/>
      <c r="B380" s="494"/>
      <c r="C380" s="687"/>
      <c r="D380" s="687" t="s">
        <v>256</v>
      </c>
      <c r="E380" s="686"/>
      <c r="F380" s="494"/>
      <c r="G380" s="508"/>
      <c r="H380" s="508"/>
      <c r="I380" s="508"/>
      <c r="J380" s="449">
        <v>20236800</v>
      </c>
      <c r="K380" s="347"/>
      <c r="L380" s="449">
        <v>32609528</v>
      </c>
      <c r="M380" s="384"/>
      <c r="N380" s="449">
        <v>18371091</v>
      </c>
      <c r="O380" s="347"/>
      <c r="P380" s="449">
        <v>31173577</v>
      </c>
    </row>
    <row r="381" spans="1:16" s="558" customFormat="1" ht="19.2" customHeight="1">
      <c r="A381" s="510"/>
      <c r="B381" s="494"/>
      <c r="C381" s="687"/>
      <c r="D381" s="561"/>
      <c r="E381" s="686" t="s">
        <v>2</v>
      </c>
      <c r="F381" s="494"/>
      <c r="G381" s="508"/>
      <c r="H381" s="508"/>
      <c r="I381" s="508"/>
      <c r="J381" s="450">
        <v>20718300</v>
      </c>
      <c r="K381" s="347"/>
      <c r="L381" s="450">
        <v>32898428</v>
      </c>
      <c r="M381" s="384"/>
      <c r="N381" s="450">
        <v>20150588</v>
      </c>
      <c r="O381" s="347"/>
      <c r="P381" s="450">
        <v>33201997</v>
      </c>
    </row>
    <row r="382" spans="1:16" s="558" customFormat="1" ht="19.2" customHeight="1">
      <c r="A382" s="510"/>
      <c r="B382" s="494"/>
      <c r="C382" s="686" t="s">
        <v>159</v>
      </c>
      <c r="D382" s="687"/>
      <c r="E382" s="686"/>
      <c r="F382" s="494"/>
      <c r="G382" s="508"/>
      <c r="H382" s="508"/>
      <c r="I382" s="508"/>
      <c r="J382" s="347"/>
      <c r="K382" s="347"/>
      <c r="L382" s="351"/>
      <c r="M382" s="384"/>
      <c r="N382" s="347"/>
      <c r="O382" s="347"/>
      <c r="P382" s="351"/>
    </row>
    <row r="383" spans="1:16" s="558" customFormat="1" ht="19.2" customHeight="1">
      <c r="A383" s="510"/>
      <c r="B383" s="494"/>
      <c r="C383" s="686"/>
      <c r="D383" s="687" t="s">
        <v>120</v>
      </c>
      <c r="E383" s="686"/>
      <c r="F383" s="494"/>
      <c r="G383" s="508"/>
      <c r="H383" s="508"/>
      <c r="I383" s="508"/>
      <c r="J383" s="348">
        <v>200491</v>
      </c>
      <c r="K383" s="347"/>
      <c r="L383" s="348">
        <v>245325</v>
      </c>
      <c r="M383" s="384"/>
      <c r="N383" s="348">
        <v>150201</v>
      </c>
      <c r="O383" s="347"/>
      <c r="P383" s="348">
        <v>135036</v>
      </c>
    </row>
    <row r="384" spans="1:16" s="558" customFormat="1" ht="19.2" customHeight="1">
      <c r="A384" s="510"/>
      <c r="B384" s="494"/>
      <c r="C384" s="517"/>
      <c r="D384" s="687" t="s">
        <v>256</v>
      </c>
      <c r="E384" s="508"/>
      <c r="F384" s="494"/>
      <c r="G384" s="508"/>
      <c r="H384" s="508"/>
      <c r="I384" s="508"/>
      <c r="J384" s="348">
        <v>3755442</v>
      </c>
      <c r="K384" s="347"/>
      <c r="L384" s="348">
        <v>7721483</v>
      </c>
      <c r="M384" s="384"/>
      <c r="N384" s="348">
        <v>3441372</v>
      </c>
      <c r="O384" s="347"/>
      <c r="P384" s="348">
        <v>6910469</v>
      </c>
    </row>
    <row r="385" spans="1:16" s="558" customFormat="1" ht="19.2" customHeight="1">
      <c r="A385" s="510"/>
      <c r="B385" s="494"/>
      <c r="C385" s="647"/>
      <c r="D385" s="494" t="s">
        <v>229</v>
      </c>
      <c r="E385" s="508"/>
      <c r="F385" s="494"/>
      <c r="G385" s="508"/>
      <c r="H385" s="508"/>
      <c r="I385" s="508"/>
      <c r="J385" s="449">
        <v>4394995</v>
      </c>
      <c r="K385" s="347"/>
      <c r="L385" s="449">
        <v>3581793</v>
      </c>
      <c r="M385" s="384"/>
      <c r="N385" s="449">
        <v>1796408</v>
      </c>
      <c r="O385" s="347"/>
      <c r="P385" s="449">
        <v>1472596</v>
      </c>
    </row>
    <row r="386" spans="1:16" s="558" customFormat="1" ht="19.2" customHeight="1">
      <c r="A386" s="510"/>
      <c r="B386" s="494"/>
      <c r="C386" s="517"/>
      <c r="D386" s="494"/>
      <c r="E386" s="686" t="s">
        <v>2</v>
      </c>
      <c r="F386" s="494"/>
      <c r="G386" s="508"/>
      <c r="H386" s="508"/>
      <c r="I386" s="508"/>
      <c r="J386" s="450">
        <v>8350928</v>
      </c>
      <c r="K386" s="439"/>
      <c r="L386" s="450">
        <v>11548601</v>
      </c>
      <c r="M386" s="384"/>
      <c r="N386" s="450">
        <v>5387981</v>
      </c>
      <c r="O386" s="439"/>
      <c r="P386" s="450">
        <v>8518101</v>
      </c>
    </row>
    <row r="387" spans="1:16" s="558" customFormat="1" ht="19.2" customHeight="1" thickBot="1">
      <c r="A387" s="510"/>
      <c r="B387" s="494"/>
      <c r="C387" s="686" t="s">
        <v>225</v>
      </c>
      <c r="D387" s="494"/>
      <c r="E387" s="508"/>
      <c r="F387" s="494"/>
      <c r="G387" s="508"/>
      <c r="H387" s="508"/>
      <c r="I387" s="508"/>
      <c r="J387" s="451">
        <v>29069228</v>
      </c>
      <c r="K387" s="347"/>
      <c r="L387" s="451">
        <v>44447029</v>
      </c>
      <c r="M387" s="384"/>
      <c r="N387" s="451">
        <v>25538569</v>
      </c>
      <c r="O387" s="347"/>
      <c r="P387" s="451">
        <v>41720098</v>
      </c>
    </row>
    <row r="388" spans="1:16" s="689" customFormat="1" ht="21" customHeight="1" thickTop="1">
      <c r="A388" s="688"/>
      <c r="B388" s="664"/>
      <c r="C388" s="648"/>
      <c r="D388" s="624"/>
      <c r="E388" s="167"/>
      <c r="F388" s="518"/>
      <c r="G388" s="168"/>
      <c r="H388" s="664"/>
      <c r="I388" s="168"/>
      <c r="J388" s="168"/>
      <c r="K388" s="168"/>
      <c r="L388" s="665"/>
      <c r="M388" s="665"/>
      <c r="N388" s="169"/>
      <c r="O388" s="170"/>
    </row>
    <row r="389" spans="1:16" s="690" customFormat="1" ht="21" customHeight="1">
      <c r="A389" s="504" t="s">
        <v>457</v>
      </c>
      <c r="E389" s="691"/>
      <c r="G389" s="691"/>
      <c r="I389" s="691"/>
      <c r="J389" s="691"/>
      <c r="K389" s="691"/>
      <c r="N389" s="2"/>
      <c r="P389" s="2"/>
    </row>
    <row r="390" spans="1:16" s="690" customFormat="1" ht="21" customHeight="1">
      <c r="A390" s="692"/>
      <c r="C390" s="561"/>
      <c r="D390" s="693"/>
      <c r="E390" s="561"/>
      <c r="G390" s="691"/>
      <c r="I390" s="691"/>
      <c r="J390" s="691"/>
      <c r="K390" s="691"/>
      <c r="N390" s="394"/>
      <c r="O390" s="394"/>
      <c r="P390" s="395" t="s">
        <v>86</v>
      </c>
    </row>
    <row r="391" spans="1:16" s="690" customFormat="1" ht="21" customHeight="1">
      <c r="A391" s="692"/>
      <c r="C391" s="561"/>
      <c r="D391" s="693"/>
      <c r="E391" s="561"/>
      <c r="G391" s="691"/>
      <c r="I391" s="691"/>
      <c r="J391" s="691"/>
      <c r="K391" s="691"/>
      <c r="N391" s="396" t="s">
        <v>353</v>
      </c>
      <c r="O391" s="397"/>
      <c r="P391" s="396" t="s">
        <v>354</v>
      </c>
    </row>
    <row r="392" spans="1:16" s="690" customFormat="1" ht="21" customHeight="1">
      <c r="A392" s="692"/>
      <c r="C392" s="561"/>
      <c r="D392" s="693"/>
      <c r="E392" s="561"/>
      <c r="G392" s="691"/>
      <c r="I392" s="691"/>
      <c r="J392" s="691"/>
      <c r="K392" s="691"/>
      <c r="N392" s="396" t="s">
        <v>355</v>
      </c>
      <c r="O392" s="398"/>
      <c r="P392" s="396" t="s">
        <v>355</v>
      </c>
    </row>
    <row r="393" spans="1:16" s="690" customFormat="1" ht="21" customHeight="1">
      <c r="A393" s="692"/>
      <c r="C393" s="576"/>
      <c r="D393" s="576"/>
      <c r="E393" s="576"/>
      <c r="G393" s="691"/>
      <c r="I393" s="691"/>
      <c r="J393" s="691"/>
      <c r="K393" s="691"/>
      <c r="N393" s="399" t="s">
        <v>356</v>
      </c>
      <c r="O393" s="398"/>
      <c r="P393" s="399" t="s">
        <v>356</v>
      </c>
    </row>
    <row r="394" spans="1:16" s="690" customFormat="1" ht="21" customHeight="1">
      <c r="A394" s="692"/>
      <c r="C394" s="694" t="s">
        <v>458</v>
      </c>
      <c r="D394" s="483"/>
      <c r="E394" s="483"/>
      <c r="G394" s="691"/>
      <c r="I394" s="691"/>
      <c r="J394" s="691"/>
      <c r="K394" s="691"/>
      <c r="N394" s="484">
        <v>0</v>
      </c>
      <c r="O394" s="695"/>
      <c r="P394" s="484">
        <v>0</v>
      </c>
    </row>
    <row r="395" spans="1:16" s="690" customFormat="1" ht="21" customHeight="1">
      <c r="A395" s="692"/>
      <c r="C395" s="696" t="s">
        <v>161</v>
      </c>
      <c r="D395" s="697" t="s">
        <v>459</v>
      </c>
      <c r="G395" s="691"/>
      <c r="I395" s="691"/>
      <c r="J395" s="691"/>
      <c r="K395" s="691"/>
      <c r="N395" s="485">
        <v>47000000</v>
      </c>
      <c r="O395" s="486"/>
      <c r="P395" s="485">
        <v>47000000</v>
      </c>
    </row>
    <row r="396" spans="1:16" s="690" customFormat="1" ht="21" customHeight="1" thickBot="1">
      <c r="A396" s="692"/>
      <c r="C396" s="694" t="s">
        <v>460</v>
      </c>
      <c r="D396" s="483"/>
      <c r="E396" s="483"/>
      <c r="G396" s="691"/>
      <c r="I396" s="691"/>
      <c r="J396" s="691"/>
      <c r="K396" s="691"/>
      <c r="N396" s="488">
        <v>47000000</v>
      </c>
      <c r="O396" s="487"/>
      <c r="P396" s="488">
        <v>47000000</v>
      </c>
    </row>
    <row r="397" spans="1:16" s="690" customFormat="1" ht="21" customHeight="1" thickTop="1">
      <c r="A397" s="692"/>
      <c r="C397" s="694"/>
      <c r="D397" s="483"/>
      <c r="E397" s="483"/>
      <c r="G397" s="691"/>
      <c r="I397" s="691"/>
      <c r="J397" s="691"/>
      <c r="K397" s="691"/>
      <c r="N397" s="492"/>
      <c r="O397" s="487"/>
      <c r="P397" s="492"/>
    </row>
    <row r="398" spans="1:16" s="690" customFormat="1" ht="21" customHeight="1">
      <c r="A398" s="692"/>
      <c r="C398" s="698" t="s">
        <v>448</v>
      </c>
      <c r="D398" s="483"/>
      <c r="E398" s="483"/>
      <c r="G398" s="691"/>
      <c r="I398" s="691"/>
      <c r="J398" s="691"/>
      <c r="K398" s="691"/>
      <c r="N398" s="492"/>
      <c r="O398" s="487"/>
      <c r="P398" s="492"/>
    </row>
    <row r="399" spans="1:16" s="690" customFormat="1" ht="21" customHeight="1">
      <c r="A399" s="692"/>
      <c r="B399" s="690" t="s">
        <v>449</v>
      </c>
      <c r="C399" s="694"/>
      <c r="D399" s="483"/>
      <c r="E399" s="483"/>
      <c r="G399" s="691"/>
      <c r="I399" s="691"/>
      <c r="J399" s="691"/>
      <c r="K399" s="691"/>
      <c r="N399" s="492"/>
      <c r="O399" s="487"/>
      <c r="P399" s="492"/>
    </row>
    <row r="400" spans="1:16" s="690" customFormat="1" ht="21" customHeight="1">
      <c r="A400" s="692"/>
      <c r="C400" s="694"/>
      <c r="D400" s="483"/>
      <c r="E400" s="483"/>
      <c r="G400" s="691"/>
      <c r="I400" s="691"/>
      <c r="J400" s="691"/>
      <c r="K400" s="691"/>
      <c r="N400" s="492"/>
      <c r="O400" s="487"/>
      <c r="P400" s="492"/>
    </row>
    <row r="401" spans="1:16" s="690" customFormat="1" ht="21" customHeight="1">
      <c r="A401" s="692"/>
      <c r="C401" s="694"/>
      <c r="D401" s="483"/>
      <c r="E401" s="483"/>
      <c r="G401" s="691"/>
      <c r="I401" s="691"/>
      <c r="J401" s="691"/>
      <c r="K401" s="691"/>
      <c r="N401" s="492"/>
      <c r="O401" s="487"/>
      <c r="P401" s="492"/>
    </row>
    <row r="402" spans="1:16" s="690" customFormat="1" ht="21" customHeight="1">
      <c r="A402" s="692"/>
      <c r="C402" s="694"/>
      <c r="D402" s="483"/>
      <c r="E402" s="483"/>
      <c r="G402" s="691"/>
      <c r="I402" s="691"/>
      <c r="J402" s="691"/>
      <c r="K402" s="691"/>
      <c r="N402" s="492"/>
      <c r="O402" s="487"/>
      <c r="P402" s="492"/>
    </row>
    <row r="403" spans="1:16" s="690" customFormat="1" ht="21" customHeight="1">
      <c r="A403" s="692"/>
      <c r="C403" s="694"/>
      <c r="D403" s="483"/>
      <c r="E403" s="483"/>
      <c r="G403" s="691"/>
      <c r="I403" s="691"/>
      <c r="J403" s="691"/>
      <c r="K403" s="691"/>
      <c r="N403" s="492"/>
      <c r="O403" s="487"/>
      <c r="P403" s="492"/>
    </row>
    <row r="404" spans="1:16" s="690" customFormat="1" ht="21" customHeight="1">
      <c r="A404" s="692"/>
      <c r="C404" s="694"/>
      <c r="D404" s="483"/>
      <c r="E404" s="483"/>
      <c r="G404" s="691"/>
      <c r="I404" s="691"/>
      <c r="J404" s="691"/>
      <c r="K404" s="691"/>
      <c r="N404" s="492"/>
      <c r="O404" s="487"/>
      <c r="P404" s="492"/>
    </row>
    <row r="405" spans="1:16" s="690" customFormat="1" ht="21" customHeight="1">
      <c r="A405" s="692"/>
      <c r="C405" s="694"/>
      <c r="D405" s="483"/>
      <c r="E405" s="483"/>
      <c r="G405" s="691"/>
      <c r="I405" s="691"/>
      <c r="J405" s="691"/>
      <c r="K405" s="691"/>
      <c r="N405" s="492"/>
      <c r="O405" s="487"/>
      <c r="P405" s="492"/>
    </row>
    <row r="406" spans="1:16" s="690" customFormat="1" ht="21" customHeight="1">
      <c r="A406" s="692"/>
      <c r="C406" s="694"/>
      <c r="D406" s="483"/>
      <c r="E406" s="483"/>
      <c r="G406" s="691"/>
      <c r="I406" s="691"/>
      <c r="J406" s="691"/>
      <c r="K406" s="691"/>
      <c r="N406" s="492"/>
      <c r="O406" s="487"/>
      <c r="P406" s="492"/>
    </row>
    <row r="407" spans="1:16" s="690" customFormat="1" ht="21" customHeight="1">
      <c r="A407" s="692"/>
      <c r="C407" s="694"/>
      <c r="D407" s="483"/>
      <c r="E407" s="483"/>
      <c r="G407" s="691"/>
      <c r="I407" s="691"/>
      <c r="J407" s="691"/>
      <c r="K407" s="691"/>
      <c r="N407" s="492"/>
      <c r="O407" s="487"/>
      <c r="P407" s="492"/>
    </row>
    <row r="408" spans="1:16" s="690" customFormat="1" ht="21" customHeight="1">
      <c r="A408" s="692"/>
      <c r="C408" s="694"/>
      <c r="D408" s="483"/>
      <c r="E408" s="483"/>
      <c r="G408" s="691"/>
      <c r="I408" s="691"/>
      <c r="J408" s="691"/>
      <c r="K408" s="691"/>
      <c r="N408" s="492"/>
      <c r="O408" s="487"/>
      <c r="P408" s="492"/>
    </row>
    <row r="409" spans="1:16" s="690" customFormat="1" ht="21" customHeight="1">
      <c r="A409" s="692"/>
      <c r="C409" s="694"/>
      <c r="D409" s="483"/>
      <c r="E409" s="483"/>
      <c r="G409" s="691"/>
      <c r="I409" s="691"/>
      <c r="J409" s="691"/>
      <c r="K409" s="691"/>
      <c r="N409" s="492"/>
      <c r="O409" s="487"/>
      <c r="P409" s="531">
        <v>22</v>
      </c>
    </row>
    <row r="410" spans="1:16" s="689" customFormat="1" ht="21" customHeight="1">
      <c r="A410" s="699" t="s">
        <v>424</v>
      </c>
      <c r="B410" s="700"/>
      <c r="C410" s="648"/>
      <c r="D410" s="624"/>
      <c r="E410" s="167"/>
      <c r="F410" s="518"/>
      <c r="G410" s="168"/>
      <c r="H410" s="664"/>
      <c r="I410" s="168"/>
      <c r="J410" s="168"/>
      <c r="K410" s="168"/>
      <c r="L410" s="665"/>
      <c r="M410" s="665"/>
      <c r="N410" s="169"/>
      <c r="O410" s="170"/>
    </row>
    <row r="411" spans="1:16" s="689" customFormat="1" ht="21" customHeight="1">
      <c r="A411" s="688"/>
      <c r="B411" s="664"/>
      <c r="C411" s="648"/>
      <c r="D411" s="624"/>
      <c r="E411" s="167"/>
      <c r="F411" s="518"/>
      <c r="G411" s="168"/>
      <c r="H411" s="664"/>
      <c r="I411" s="168"/>
      <c r="J411" s="874" t="s">
        <v>270</v>
      </c>
      <c r="K411" s="874"/>
      <c r="L411" s="874"/>
      <c r="M411" s="874"/>
      <c r="N411" s="874"/>
      <c r="O411" s="874"/>
      <c r="P411" s="874"/>
    </row>
    <row r="412" spans="1:16" s="689" customFormat="1" ht="21" customHeight="1">
      <c r="A412" s="688"/>
      <c r="B412" s="664"/>
      <c r="C412" s="648"/>
      <c r="D412" s="624"/>
      <c r="E412" s="167"/>
      <c r="F412" s="518"/>
      <c r="G412" s="168"/>
      <c r="H412" s="664"/>
      <c r="I412" s="168"/>
      <c r="J412" s="875" t="s">
        <v>412</v>
      </c>
      <c r="K412" s="875"/>
      <c r="L412" s="875"/>
      <c r="M412" s="579"/>
      <c r="N412" s="875" t="s">
        <v>315</v>
      </c>
      <c r="O412" s="875"/>
      <c r="P412" s="875"/>
    </row>
    <row r="413" spans="1:16" s="689" customFormat="1" ht="21" customHeight="1">
      <c r="A413" s="688"/>
      <c r="B413" s="664"/>
      <c r="C413" s="648"/>
      <c r="D413" s="624"/>
      <c r="E413" s="167"/>
      <c r="F413" s="518"/>
      <c r="G413" s="168"/>
      <c r="H413" s="664"/>
      <c r="I413" s="168"/>
      <c r="J413" s="701" t="s">
        <v>365</v>
      </c>
      <c r="K413" s="702"/>
      <c r="L413" s="702" t="s">
        <v>309</v>
      </c>
      <c r="M413" s="702"/>
      <c r="N413" s="701" t="s">
        <v>365</v>
      </c>
      <c r="O413" s="702"/>
      <c r="P413" s="702" t="s">
        <v>309</v>
      </c>
    </row>
    <row r="414" spans="1:16" s="689" customFormat="1" ht="21" customHeight="1">
      <c r="A414" s="688"/>
      <c r="B414" s="664"/>
      <c r="C414" s="648"/>
      <c r="D414" s="624"/>
      <c r="E414" s="167"/>
      <c r="F414" s="518"/>
      <c r="G414" s="168"/>
      <c r="H414" s="664"/>
      <c r="I414" s="168"/>
      <c r="J414" s="703" t="s">
        <v>366</v>
      </c>
      <c r="K414" s="704"/>
      <c r="L414" s="705" t="s">
        <v>367</v>
      </c>
      <c r="M414" s="706"/>
      <c r="N414" s="703" t="s">
        <v>366</v>
      </c>
      <c r="O414" s="704"/>
      <c r="P414" s="705" t="s">
        <v>367</v>
      </c>
    </row>
    <row r="415" spans="1:16" s="689" customFormat="1" ht="21" customHeight="1">
      <c r="A415" s="688"/>
      <c r="B415" s="664"/>
      <c r="C415" s="707" t="s">
        <v>368</v>
      </c>
      <c r="D415" s="624"/>
      <c r="E415" s="167"/>
      <c r="F415" s="518"/>
      <c r="G415" s="168"/>
      <c r="H415" s="664"/>
      <c r="I415" s="168"/>
      <c r="J415" s="168"/>
      <c r="K415" s="168"/>
      <c r="L415" s="665"/>
      <c r="M415" s="665"/>
      <c r="N415" s="169"/>
      <c r="O415" s="170"/>
    </row>
    <row r="416" spans="1:16" s="689" customFormat="1" ht="21" customHeight="1">
      <c r="A416" s="688"/>
      <c r="B416" s="664"/>
      <c r="C416" s="708" t="s">
        <v>369</v>
      </c>
      <c r="D416" s="624"/>
      <c r="E416" s="167"/>
      <c r="F416" s="518"/>
      <c r="G416" s="168"/>
      <c r="H416" s="664"/>
      <c r="I416" s="168"/>
      <c r="J416" s="369">
        <v>292500000</v>
      </c>
      <c r="K416" s="709"/>
      <c r="L416" s="369">
        <v>292500000</v>
      </c>
      <c r="M416" s="710"/>
      <c r="N416" s="369">
        <v>292500000</v>
      </c>
      <c r="O416" s="710"/>
      <c r="P416" s="369">
        <v>292500000</v>
      </c>
    </row>
    <row r="417" spans="1:16" s="689" customFormat="1" ht="21" customHeight="1">
      <c r="A417" s="688"/>
      <c r="B417" s="664"/>
      <c r="C417" s="711" t="s">
        <v>122</v>
      </c>
      <c r="D417" s="624" t="s">
        <v>384</v>
      </c>
      <c r="E417" s="167"/>
      <c r="F417" s="518"/>
      <c r="G417" s="168"/>
      <c r="H417" s="664"/>
      <c r="I417" s="168"/>
      <c r="J417" s="436">
        <v>0</v>
      </c>
      <c r="K417" s="712"/>
      <c r="L417" s="436">
        <v>-146250000</v>
      </c>
      <c r="M417" s="712"/>
      <c r="N417" s="436">
        <v>0</v>
      </c>
      <c r="O417" s="712"/>
      <c r="P417" s="436">
        <v>0</v>
      </c>
    </row>
    <row r="418" spans="1:16" s="689" customFormat="1" ht="21" customHeight="1" thickBot="1">
      <c r="A418" s="688"/>
      <c r="B418" s="664"/>
      <c r="C418" s="707" t="s">
        <v>370</v>
      </c>
      <c r="D418" s="624"/>
      <c r="E418" s="167"/>
      <c r="F418" s="518"/>
      <c r="G418" s="168"/>
      <c r="H418" s="664"/>
      <c r="I418" s="168"/>
      <c r="J418" s="713">
        <v>292500000</v>
      </c>
      <c r="K418" s="709"/>
      <c r="L418" s="713">
        <v>146250000</v>
      </c>
      <c r="M418" s="710"/>
      <c r="N418" s="713">
        <v>292500000</v>
      </c>
      <c r="O418" s="710"/>
      <c r="P418" s="713">
        <v>292500000</v>
      </c>
    </row>
    <row r="419" spans="1:16" s="689" customFormat="1" ht="21" customHeight="1" thickTop="1">
      <c r="A419" s="688"/>
      <c r="B419" s="664"/>
      <c r="C419" s="707" t="s">
        <v>371</v>
      </c>
      <c r="D419" s="624"/>
      <c r="E419" s="167"/>
      <c r="F419" s="518"/>
      <c r="G419" s="168"/>
      <c r="H419" s="664"/>
      <c r="I419" s="168"/>
      <c r="J419" s="709"/>
      <c r="K419" s="709"/>
      <c r="L419" s="709"/>
      <c r="M419" s="710"/>
      <c r="N419" s="709"/>
      <c r="O419" s="710"/>
      <c r="P419" s="709"/>
    </row>
    <row r="420" spans="1:16" s="689" customFormat="1" ht="21" customHeight="1">
      <c r="A420" s="688"/>
      <c r="B420" s="664"/>
      <c r="C420" s="708" t="s">
        <v>372</v>
      </c>
      <c r="D420" s="624"/>
      <c r="E420" s="167"/>
      <c r="F420" s="518"/>
      <c r="G420" s="168"/>
      <c r="H420" s="664"/>
      <c r="I420" s="168"/>
      <c r="J420" s="709">
        <v>278000000</v>
      </c>
      <c r="K420" s="709"/>
      <c r="L420" s="709">
        <v>278000000</v>
      </c>
      <c r="M420" s="710"/>
      <c r="N420" s="709">
        <v>278000000</v>
      </c>
      <c r="O420" s="709"/>
      <c r="P420" s="709">
        <v>278000000</v>
      </c>
    </row>
    <row r="421" spans="1:16" s="689" customFormat="1" ht="21" customHeight="1">
      <c r="A421" s="688"/>
      <c r="B421" s="664"/>
      <c r="C421" s="711" t="s">
        <v>122</v>
      </c>
      <c r="D421" s="624" t="s">
        <v>384</v>
      </c>
      <c r="E421" s="167"/>
      <c r="F421" s="518"/>
      <c r="G421" s="168"/>
      <c r="H421" s="664"/>
      <c r="I421" s="168"/>
      <c r="J421" s="436">
        <v>0</v>
      </c>
      <c r="K421" s="712"/>
      <c r="L421" s="436">
        <v>-139000000</v>
      </c>
      <c r="M421" s="712"/>
      <c r="N421" s="436">
        <v>0</v>
      </c>
      <c r="O421" s="712"/>
      <c r="P421" s="436">
        <v>0</v>
      </c>
    </row>
    <row r="422" spans="1:16" s="689" customFormat="1" ht="21" customHeight="1" thickBot="1">
      <c r="A422" s="688"/>
      <c r="B422" s="664"/>
      <c r="C422" s="714" t="s">
        <v>401</v>
      </c>
      <c r="D422" s="624"/>
      <c r="E422" s="167"/>
      <c r="F422" s="518"/>
      <c r="G422" s="168"/>
      <c r="H422" s="664"/>
      <c r="I422" s="168"/>
      <c r="J422" s="713">
        <v>278000000</v>
      </c>
      <c r="K422" s="709"/>
      <c r="L422" s="713">
        <v>139000000</v>
      </c>
      <c r="M422" s="710"/>
      <c r="N422" s="713">
        <v>278000000</v>
      </c>
      <c r="O422" s="710"/>
      <c r="P422" s="713">
        <v>278000000</v>
      </c>
    </row>
    <row r="423" spans="1:16" s="689" customFormat="1" ht="21" customHeight="1" thickTop="1">
      <c r="A423" s="688"/>
      <c r="B423" s="664"/>
      <c r="C423" s="714"/>
      <c r="D423" s="624"/>
      <c r="E423" s="167"/>
      <c r="F423" s="518"/>
      <c r="G423" s="168"/>
      <c r="H423" s="664"/>
      <c r="I423" s="168"/>
      <c r="J423" s="168"/>
      <c r="K423" s="168"/>
      <c r="L423" s="665"/>
      <c r="M423" s="665"/>
      <c r="N423" s="169"/>
      <c r="O423" s="170"/>
    </row>
    <row r="424" spans="1:16" s="689" customFormat="1" ht="21" customHeight="1">
      <c r="A424" s="688"/>
      <c r="B424" s="664"/>
      <c r="C424" s="494"/>
      <c r="D424" s="494" t="s">
        <v>405</v>
      </c>
      <c r="E424" s="494"/>
      <c r="F424" s="508"/>
      <c r="G424" s="494"/>
      <c r="H424" s="664"/>
      <c r="I424" s="168"/>
      <c r="J424" s="168"/>
      <c r="K424" s="168"/>
      <c r="L424" s="665"/>
      <c r="M424" s="665"/>
      <c r="N424" s="169"/>
      <c r="O424" s="170"/>
    </row>
    <row r="425" spans="1:16" s="689" customFormat="1" ht="21" customHeight="1">
      <c r="A425" s="688"/>
      <c r="B425" s="664"/>
      <c r="C425" s="494" t="s">
        <v>406</v>
      </c>
      <c r="D425" s="494"/>
      <c r="E425" s="494"/>
      <c r="F425" s="508"/>
      <c r="G425" s="494"/>
      <c r="H425" s="664"/>
      <c r="I425" s="168"/>
      <c r="J425" s="168"/>
      <c r="K425" s="168"/>
      <c r="L425" s="665"/>
      <c r="M425" s="665"/>
      <c r="N425" s="169"/>
      <c r="O425" s="170"/>
    </row>
    <row r="426" spans="1:16" s="689" customFormat="1" ht="21" customHeight="1">
      <c r="A426" s="688"/>
      <c r="B426" s="664"/>
      <c r="C426" s="494" t="s">
        <v>402</v>
      </c>
      <c r="D426" s="494"/>
      <c r="E426" s="494"/>
      <c r="F426" s="508"/>
      <c r="G426" s="494"/>
      <c r="H426" s="664"/>
      <c r="I426" s="168"/>
      <c r="J426" s="168"/>
      <c r="K426" s="168"/>
      <c r="L426" s="665"/>
      <c r="M426" s="665"/>
      <c r="N426" s="169"/>
      <c r="O426" s="170"/>
    </row>
    <row r="427" spans="1:16" s="689" customFormat="1" ht="21" customHeight="1">
      <c r="A427" s="688"/>
      <c r="B427" s="664"/>
      <c r="C427" s="494" t="s">
        <v>403</v>
      </c>
      <c r="D427" s="494"/>
      <c r="E427" s="494"/>
      <c r="F427" s="508"/>
      <c r="G427" s="494"/>
      <c r="H427" s="664"/>
      <c r="I427" s="168"/>
      <c r="J427" s="168"/>
      <c r="K427" s="168"/>
      <c r="L427" s="665"/>
      <c r="M427" s="665"/>
      <c r="N427" s="169"/>
      <c r="O427" s="170"/>
    </row>
    <row r="428" spans="1:16" s="689" customFormat="1" ht="21" customHeight="1">
      <c r="A428" s="688"/>
      <c r="B428" s="664"/>
      <c r="C428" s="715" t="s">
        <v>404</v>
      </c>
      <c r="D428" s="716"/>
      <c r="E428" s="579"/>
      <c r="F428" s="579"/>
      <c r="G428" s="614"/>
      <c r="H428" s="664"/>
      <c r="I428" s="168"/>
      <c r="J428" s="168"/>
      <c r="K428" s="168"/>
      <c r="L428" s="665"/>
      <c r="M428" s="665"/>
      <c r="N428" s="169"/>
      <c r="O428" s="170"/>
    </row>
    <row r="429" spans="1:16" s="689" customFormat="1" ht="21" customHeight="1">
      <c r="A429" s="688"/>
      <c r="B429" s="664"/>
      <c r="C429" s="717" t="s">
        <v>373</v>
      </c>
      <c r="D429" s="624"/>
      <c r="E429" s="167"/>
      <c r="F429" s="518"/>
      <c r="G429" s="168"/>
      <c r="H429" s="664"/>
      <c r="I429" s="168"/>
      <c r="J429" s="168"/>
      <c r="K429" s="168"/>
      <c r="L429" s="665"/>
      <c r="M429" s="665"/>
      <c r="N429" s="169"/>
      <c r="O429" s="170"/>
    </row>
    <row r="430" spans="1:16" s="689" customFormat="1" ht="21" customHeight="1">
      <c r="A430" s="688"/>
      <c r="B430" s="664"/>
      <c r="C430" s="648"/>
      <c r="D430" s="624"/>
      <c r="E430" s="167"/>
      <c r="F430" s="518"/>
      <c r="G430" s="168"/>
      <c r="H430" s="664"/>
      <c r="I430" s="168"/>
      <c r="J430" s="168"/>
      <c r="K430" s="168"/>
      <c r="L430" s="665"/>
      <c r="M430" s="665"/>
      <c r="N430" s="169"/>
      <c r="O430" s="170"/>
    </row>
    <row r="431" spans="1:16" ht="20.399999999999999">
      <c r="A431" s="718" t="s">
        <v>30</v>
      </c>
      <c r="B431" s="498" t="s">
        <v>163</v>
      </c>
      <c r="C431" s="716"/>
      <c r="D431" s="579"/>
      <c r="E431" s="579"/>
      <c r="F431" s="614"/>
    </row>
    <row r="432" spans="1:16" ht="20.399999999999999">
      <c r="A432" s="500"/>
      <c r="B432" s="498"/>
      <c r="C432" s="505" t="s">
        <v>417</v>
      </c>
      <c r="D432" s="579"/>
      <c r="E432" s="579"/>
      <c r="F432" s="614"/>
    </row>
    <row r="433" spans="1:16" ht="20.399999999999999">
      <c r="A433" s="500"/>
      <c r="B433" s="494" t="s">
        <v>394</v>
      </c>
      <c r="C433" s="716"/>
      <c r="D433" s="579"/>
      <c r="E433" s="579"/>
      <c r="F433" s="614"/>
    </row>
    <row r="434" spans="1:16">
      <c r="A434" s="692"/>
      <c r="C434" s="494" t="s">
        <v>418</v>
      </c>
    </row>
    <row r="435" spans="1:16" ht="20.399999999999999">
      <c r="A435" s="500"/>
      <c r="B435" s="494" t="s">
        <v>437</v>
      </c>
      <c r="D435" s="579"/>
      <c r="E435" s="579"/>
      <c r="F435" s="614"/>
    </row>
    <row r="436" spans="1:16">
      <c r="C436" s="494" t="s">
        <v>419</v>
      </c>
    </row>
    <row r="437" spans="1:16">
      <c r="B437" s="494" t="s">
        <v>425</v>
      </c>
    </row>
    <row r="445" spans="1:16">
      <c r="P445" s="531">
        <v>23</v>
      </c>
    </row>
    <row r="446" spans="1:16" ht="20.399999999999999">
      <c r="A446" s="719" t="s">
        <v>31</v>
      </c>
      <c r="B446" s="657" t="s">
        <v>164</v>
      </c>
      <c r="C446" s="659"/>
      <c r="D446" s="495"/>
      <c r="E446" s="495"/>
      <c r="F446" s="495"/>
      <c r="G446" s="495"/>
      <c r="H446" s="495"/>
      <c r="I446" s="495"/>
      <c r="J446" s="495"/>
      <c r="K446" s="495"/>
      <c r="L446" s="495"/>
      <c r="M446" s="495"/>
      <c r="N446" s="495"/>
      <c r="O446" s="495"/>
      <c r="P446" s="495"/>
    </row>
    <row r="447" spans="1:16" ht="20.399999999999999">
      <c r="A447" s="657"/>
      <c r="B447" s="659"/>
      <c r="C447" s="659" t="s">
        <v>360</v>
      </c>
      <c r="D447" s="495"/>
      <c r="E447" s="495"/>
      <c r="F447" s="495"/>
      <c r="G447" s="495"/>
      <c r="H447" s="495"/>
      <c r="I447" s="495"/>
      <c r="J447" s="495"/>
      <c r="K447" s="495"/>
      <c r="L447" s="495"/>
      <c r="M447" s="495"/>
      <c r="N447" s="495"/>
      <c r="O447" s="495"/>
      <c r="P447" s="495"/>
    </row>
    <row r="448" spans="1:16">
      <c r="A448" s="495"/>
      <c r="B448" s="659" t="s">
        <v>227</v>
      </c>
      <c r="C448" s="659"/>
      <c r="D448" s="495"/>
      <c r="E448" s="495"/>
      <c r="F448" s="495"/>
      <c r="G448" s="495"/>
      <c r="H448" s="495"/>
      <c r="I448" s="495"/>
      <c r="J448" s="495"/>
      <c r="K448" s="495"/>
      <c r="L448" s="495"/>
      <c r="M448" s="495"/>
      <c r="N448" s="495"/>
      <c r="O448" s="495"/>
      <c r="P448" s="495"/>
    </row>
    <row r="449" spans="1:16" ht="20.399999999999999">
      <c r="A449" s="495"/>
      <c r="B449" s="495"/>
      <c r="C449" s="495"/>
      <c r="D449" s="495"/>
      <c r="E449" s="495"/>
      <c r="F449" s="495"/>
      <c r="G449" s="495"/>
      <c r="H449" s="495"/>
      <c r="I449" s="495"/>
      <c r="J449" s="495"/>
      <c r="K449" s="495"/>
      <c r="L449" s="495"/>
      <c r="M449" s="495"/>
      <c r="N449" s="495"/>
      <c r="O449" s="495"/>
      <c r="P449" s="247" t="s">
        <v>86</v>
      </c>
    </row>
    <row r="450" spans="1:16" ht="20.399999999999999">
      <c r="A450" s="495"/>
      <c r="B450" s="495"/>
      <c r="C450" s="495"/>
      <c r="D450" s="495"/>
      <c r="E450" s="495"/>
      <c r="F450" s="495"/>
      <c r="G450" s="495"/>
      <c r="H450" s="495"/>
      <c r="I450" s="495"/>
      <c r="J450" s="865" t="s">
        <v>302</v>
      </c>
      <c r="K450" s="865"/>
      <c r="L450" s="865"/>
      <c r="M450" s="720"/>
      <c r="N450" s="865" t="s">
        <v>267</v>
      </c>
      <c r="O450" s="865"/>
      <c r="P450" s="865"/>
    </row>
    <row r="451" spans="1:16" ht="20.399999999999999">
      <c r="A451" s="495"/>
      <c r="B451" s="495"/>
      <c r="C451" s="495"/>
      <c r="D451" s="495"/>
      <c r="E451" s="495"/>
      <c r="F451" s="495"/>
      <c r="G451" s="495"/>
      <c r="H451" s="495"/>
      <c r="I451" s="495"/>
      <c r="J451" s="859" t="s">
        <v>414</v>
      </c>
      <c r="K451" s="860"/>
      <c r="L451" s="860"/>
      <c r="M451" s="860"/>
      <c r="N451" s="860"/>
      <c r="O451" s="860"/>
      <c r="P451" s="860"/>
    </row>
    <row r="452" spans="1:16" ht="20.399999999999999">
      <c r="A452" s="495"/>
      <c r="B452" s="495"/>
      <c r="C452" s="495"/>
      <c r="D452" s="495"/>
      <c r="E452" s="495"/>
      <c r="F452" s="495"/>
      <c r="G452" s="495"/>
      <c r="H452" s="495"/>
      <c r="I452" s="495"/>
      <c r="J452" s="581" t="s">
        <v>350</v>
      </c>
      <c r="K452" s="579"/>
      <c r="L452" s="582" t="s">
        <v>255</v>
      </c>
      <c r="M452" s="579"/>
      <c r="N452" s="581" t="s">
        <v>350</v>
      </c>
      <c r="O452" s="579"/>
      <c r="P452" s="582" t="s">
        <v>255</v>
      </c>
    </row>
    <row r="453" spans="1:16" ht="20.399999999999999">
      <c r="A453" s="495"/>
      <c r="B453" s="579" t="s">
        <v>165</v>
      </c>
      <c r="C453" s="495"/>
      <c r="D453" s="495"/>
      <c r="E453" s="495"/>
      <c r="F453" s="495"/>
      <c r="G453" s="495"/>
      <c r="H453" s="495"/>
      <c r="I453" s="495"/>
      <c r="J453" s="188"/>
      <c r="K453" s="495"/>
      <c r="L453" s="495"/>
      <c r="M453" s="721"/>
      <c r="N453" s="188"/>
      <c r="O453" s="188"/>
      <c r="P453" s="188"/>
    </row>
    <row r="454" spans="1:16">
      <c r="A454" s="495"/>
      <c r="B454" s="495" t="s">
        <v>242</v>
      </c>
      <c r="C454" s="495"/>
      <c r="D454" s="495"/>
      <c r="E454" s="495"/>
      <c r="F454" s="495"/>
      <c r="G454" s="495"/>
      <c r="H454" s="495"/>
      <c r="I454" s="495"/>
      <c r="J454" s="219">
        <v>0</v>
      </c>
      <c r="K454" s="219"/>
      <c r="L454" s="219">
        <v>0</v>
      </c>
      <c r="M454" s="217"/>
      <c r="N454" s="219">
        <v>0</v>
      </c>
      <c r="O454" s="219"/>
      <c r="P454" s="219">
        <v>0</v>
      </c>
    </row>
    <row r="455" spans="1:16" ht="20.399999999999999">
      <c r="A455" s="495"/>
      <c r="B455" s="579" t="s">
        <v>166</v>
      </c>
      <c r="C455" s="495"/>
      <c r="D455" s="495"/>
      <c r="E455" s="495"/>
      <c r="F455" s="495"/>
      <c r="G455" s="495"/>
      <c r="H455" s="495"/>
      <c r="I455" s="495"/>
      <c r="J455" s="219"/>
      <c r="K455" s="219"/>
      <c r="L455" s="219"/>
      <c r="M455" s="217"/>
      <c r="N455" s="219"/>
      <c r="O455" s="219"/>
      <c r="P455" s="219"/>
    </row>
    <row r="456" spans="1:16">
      <c r="A456" s="495"/>
      <c r="B456" s="495" t="s">
        <v>216</v>
      </c>
      <c r="C456" s="495"/>
      <c r="D456" s="495"/>
      <c r="E456" s="495"/>
      <c r="F456" s="495"/>
      <c r="G456" s="495"/>
      <c r="H456" s="495"/>
      <c r="I456" s="495"/>
      <c r="J456" s="219"/>
      <c r="K456" s="219"/>
      <c r="L456" s="219"/>
      <c r="M456" s="217"/>
      <c r="N456" s="219"/>
      <c r="O456" s="219"/>
      <c r="P456" s="219"/>
    </row>
    <row r="457" spans="1:16">
      <c r="A457" s="495"/>
      <c r="C457" s="495" t="s">
        <v>215</v>
      </c>
      <c r="D457" s="495"/>
      <c r="E457" s="495"/>
      <c r="F457" s="495"/>
      <c r="G457" s="495"/>
      <c r="H457" s="495"/>
      <c r="I457" s="495"/>
      <c r="J457" s="383">
        <v>307868</v>
      </c>
      <c r="K457" s="381"/>
      <c r="L457" s="383">
        <v>211842</v>
      </c>
      <c r="M457" s="384"/>
      <c r="N457" s="383">
        <v>264830</v>
      </c>
      <c r="O457" s="381"/>
      <c r="P457" s="383">
        <v>168805</v>
      </c>
    </row>
    <row r="458" spans="1:16" ht="19.95" customHeight="1">
      <c r="A458" s="495"/>
      <c r="B458" s="579" t="s">
        <v>167</v>
      </c>
      <c r="C458" s="722"/>
      <c r="D458" s="722"/>
      <c r="E458" s="722"/>
      <c r="F458" s="722"/>
      <c r="G458" s="722"/>
      <c r="H458" s="722"/>
      <c r="I458" s="495"/>
      <c r="J458" s="381"/>
      <c r="K458" s="381"/>
      <c r="L458" s="381"/>
      <c r="M458" s="384"/>
      <c r="N458" s="381"/>
      <c r="O458" s="381"/>
      <c r="P458" s="381"/>
    </row>
    <row r="459" spans="1:16" ht="21" thickBot="1">
      <c r="A459" s="495"/>
      <c r="B459" s="722"/>
      <c r="C459" s="579" t="s">
        <v>168</v>
      </c>
      <c r="D459" s="722"/>
      <c r="E459" s="722"/>
      <c r="F459" s="722"/>
      <c r="G459" s="722"/>
      <c r="H459" s="722"/>
      <c r="I459" s="495"/>
      <c r="J459" s="385">
        <v>307868</v>
      </c>
      <c r="K459" s="382"/>
      <c r="L459" s="385">
        <v>211842</v>
      </c>
      <c r="M459" s="382"/>
      <c r="N459" s="385">
        <v>264830</v>
      </c>
      <c r="O459" s="382"/>
      <c r="P459" s="385">
        <v>168805</v>
      </c>
    </row>
    <row r="460" spans="1:16" ht="21" thickTop="1">
      <c r="A460" s="495"/>
      <c r="B460" s="722"/>
      <c r="C460" s="579"/>
      <c r="D460" s="722"/>
      <c r="E460" s="722"/>
      <c r="F460" s="722"/>
      <c r="G460" s="722"/>
      <c r="H460" s="722"/>
      <c r="I460" s="495"/>
      <c r="J460" s="489"/>
      <c r="K460" s="382"/>
      <c r="L460" s="489"/>
      <c r="M460" s="382"/>
      <c r="N460" s="489"/>
      <c r="O460" s="382"/>
      <c r="P460" s="489"/>
    </row>
    <row r="461" spans="1:16" ht="20.399999999999999">
      <c r="A461" s="495"/>
      <c r="B461" s="495"/>
      <c r="C461" s="495"/>
      <c r="D461" s="495"/>
      <c r="E461" s="495"/>
      <c r="F461" s="495"/>
      <c r="G461" s="495"/>
      <c r="H461" s="495"/>
      <c r="I461" s="495"/>
      <c r="J461" s="495"/>
      <c r="K461" s="495"/>
      <c r="L461" s="495"/>
      <c r="M461" s="495"/>
      <c r="N461" s="495"/>
      <c r="O461" s="495"/>
      <c r="P461" s="247" t="s">
        <v>86</v>
      </c>
    </row>
    <row r="462" spans="1:16" ht="20.399999999999999">
      <c r="A462" s="495"/>
      <c r="B462" s="495"/>
      <c r="C462" s="495"/>
      <c r="D462" s="495"/>
      <c r="E462" s="495"/>
      <c r="F462" s="495"/>
      <c r="G462" s="495"/>
      <c r="H462" s="495"/>
      <c r="I462" s="495"/>
      <c r="J462" s="865" t="s">
        <v>302</v>
      </c>
      <c r="K462" s="865"/>
      <c r="L462" s="865"/>
      <c r="M462" s="720"/>
      <c r="N462" s="865" t="s">
        <v>267</v>
      </c>
      <c r="O462" s="865"/>
      <c r="P462" s="865"/>
    </row>
    <row r="463" spans="1:16" ht="20.399999999999999">
      <c r="A463" s="495"/>
      <c r="B463" s="495"/>
      <c r="C463" s="495"/>
      <c r="D463" s="495"/>
      <c r="E463" s="495"/>
      <c r="F463" s="495"/>
      <c r="G463" s="495"/>
      <c r="H463" s="495"/>
      <c r="I463" s="495"/>
      <c r="J463" s="859" t="s">
        <v>421</v>
      </c>
      <c r="K463" s="860"/>
      <c r="L463" s="860"/>
      <c r="M463" s="860"/>
      <c r="N463" s="860"/>
      <c r="O463" s="860"/>
      <c r="P463" s="860"/>
    </row>
    <row r="464" spans="1:16" ht="20.399999999999999">
      <c r="A464" s="495"/>
      <c r="B464" s="495"/>
      <c r="C464" s="495"/>
      <c r="D464" s="495"/>
      <c r="E464" s="495"/>
      <c r="F464" s="495"/>
      <c r="G464" s="495"/>
      <c r="H464" s="495"/>
      <c r="I464" s="495"/>
      <c r="J464" s="581" t="s">
        <v>350</v>
      </c>
      <c r="K464" s="579"/>
      <c r="L464" s="582" t="s">
        <v>255</v>
      </c>
      <c r="M464" s="579"/>
      <c r="N464" s="581" t="s">
        <v>350</v>
      </c>
      <c r="O464" s="579"/>
      <c r="P464" s="582" t="s">
        <v>255</v>
      </c>
    </row>
    <row r="465" spans="1:16" ht="20.399999999999999">
      <c r="A465" s="495"/>
      <c r="B465" s="579" t="s">
        <v>165</v>
      </c>
      <c r="C465" s="495"/>
      <c r="D465" s="495"/>
      <c r="E465" s="495"/>
      <c r="F465" s="495"/>
      <c r="G465" s="495"/>
      <c r="H465" s="495"/>
      <c r="I465" s="495"/>
      <c r="J465" s="188"/>
      <c r="K465" s="495"/>
      <c r="L465" s="495"/>
      <c r="M465" s="721"/>
      <c r="N465" s="188"/>
      <c r="O465" s="188"/>
      <c r="P465" s="188"/>
    </row>
    <row r="466" spans="1:16">
      <c r="A466" s="495"/>
      <c r="B466" s="495" t="s">
        <v>242</v>
      </c>
      <c r="C466" s="495"/>
      <c r="D466" s="495"/>
      <c r="E466" s="495"/>
      <c r="F466" s="495"/>
      <c r="G466" s="495"/>
      <c r="H466" s="495"/>
      <c r="I466" s="495"/>
      <c r="J466" s="219">
        <v>0</v>
      </c>
      <c r="K466" s="219"/>
      <c r="L466" s="219">
        <v>0</v>
      </c>
      <c r="M466" s="217"/>
      <c r="N466" s="219">
        <v>0</v>
      </c>
      <c r="O466" s="219"/>
      <c r="P466" s="219">
        <v>0</v>
      </c>
    </row>
    <row r="467" spans="1:16" ht="20.399999999999999">
      <c r="A467" s="495"/>
      <c r="B467" s="579" t="s">
        <v>166</v>
      </c>
      <c r="C467" s="495"/>
      <c r="D467" s="495"/>
      <c r="E467" s="495"/>
      <c r="F467" s="495"/>
      <c r="G467" s="495"/>
      <c r="H467" s="495"/>
      <c r="I467" s="495"/>
      <c r="J467" s="219"/>
      <c r="K467" s="219"/>
      <c r="L467" s="219"/>
      <c r="M467" s="217"/>
      <c r="N467" s="219"/>
      <c r="O467" s="219"/>
      <c r="P467" s="219"/>
    </row>
    <row r="468" spans="1:16">
      <c r="A468" s="495"/>
      <c r="B468" s="495" t="s">
        <v>216</v>
      </c>
      <c r="C468" s="495"/>
      <c r="D468" s="495"/>
      <c r="E468" s="495"/>
      <c r="F468" s="495"/>
      <c r="G468" s="495"/>
      <c r="H468" s="495"/>
      <c r="I468" s="495"/>
      <c r="J468" s="219"/>
      <c r="K468" s="219"/>
      <c r="L468" s="219"/>
      <c r="M468" s="217"/>
      <c r="N468" s="219"/>
      <c r="O468" s="219"/>
      <c r="P468" s="219"/>
    </row>
    <row r="469" spans="1:16">
      <c r="A469" s="495"/>
      <c r="C469" s="495" t="s">
        <v>215</v>
      </c>
      <c r="D469" s="495"/>
      <c r="E469" s="495"/>
      <c r="F469" s="495"/>
      <c r="G469" s="495"/>
      <c r="H469" s="495"/>
      <c r="I469" s="495"/>
      <c r="J469" s="383">
        <v>611864</v>
      </c>
      <c r="K469" s="381"/>
      <c r="L469" s="383">
        <v>418112</v>
      </c>
      <c r="M469" s="384"/>
      <c r="N469" s="383">
        <v>526262</v>
      </c>
      <c r="O469" s="381"/>
      <c r="P469" s="383">
        <v>332037</v>
      </c>
    </row>
    <row r="470" spans="1:16" ht="19.95" customHeight="1">
      <c r="A470" s="495"/>
      <c r="B470" s="579" t="s">
        <v>167</v>
      </c>
      <c r="C470" s="722"/>
      <c r="D470" s="722"/>
      <c r="E470" s="722"/>
      <c r="F470" s="722"/>
      <c r="G470" s="722"/>
      <c r="H470" s="722"/>
      <c r="I470" s="495"/>
      <c r="J470" s="381"/>
      <c r="K470" s="381"/>
      <c r="L470" s="381"/>
      <c r="M470" s="384"/>
      <c r="N470" s="381"/>
      <c r="O470" s="381"/>
      <c r="P470" s="381"/>
    </row>
    <row r="471" spans="1:16" ht="21" thickBot="1">
      <c r="A471" s="495"/>
      <c r="B471" s="722"/>
      <c r="C471" s="579" t="s">
        <v>168</v>
      </c>
      <c r="D471" s="722"/>
      <c r="E471" s="722"/>
      <c r="F471" s="722"/>
      <c r="G471" s="722"/>
      <c r="H471" s="722"/>
      <c r="I471" s="495"/>
      <c r="J471" s="385">
        <v>611864</v>
      </c>
      <c r="K471" s="382"/>
      <c r="L471" s="385">
        <v>418112</v>
      </c>
      <c r="M471" s="382"/>
      <c r="N471" s="385">
        <v>526262</v>
      </c>
      <c r="O471" s="382"/>
      <c r="P471" s="385">
        <v>332037</v>
      </c>
    </row>
    <row r="472" spans="1:16" ht="20.399999999999999" thickTop="1"/>
    <row r="482" spans="1:16">
      <c r="P482" s="531">
        <v>24</v>
      </c>
    </row>
    <row r="483" spans="1:16" ht="20.399999999999999">
      <c r="A483" s="723" t="s">
        <v>32</v>
      </c>
      <c r="B483" s="579" t="s">
        <v>433</v>
      </c>
    </row>
    <row r="484" spans="1:16" ht="20.399999999999999" customHeight="1">
      <c r="A484" s="495"/>
      <c r="B484" s="722"/>
      <c r="C484" s="579"/>
      <c r="D484" s="722"/>
      <c r="E484" s="722"/>
      <c r="F484" s="722"/>
      <c r="G484" s="722"/>
      <c r="H484" s="722"/>
      <c r="I484" s="494"/>
      <c r="J484" s="495"/>
      <c r="K484" s="495"/>
      <c r="L484" s="495"/>
      <c r="M484" s="495"/>
      <c r="N484" s="495"/>
      <c r="O484" s="495"/>
      <c r="P484" s="247" t="s">
        <v>86</v>
      </c>
    </row>
    <row r="485" spans="1:16" ht="20.399999999999999" customHeight="1">
      <c r="A485" s="495"/>
      <c r="B485" s="722"/>
      <c r="C485" s="579"/>
      <c r="D485" s="722"/>
      <c r="E485" s="722"/>
      <c r="F485" s="722"/>
      <c r="G485" s="722"/>
      <c r="H485" s="722"/>
      <c r="I485" s="494"/>
      <c r="J485" s="865" t="s">
        <v>302</v>
      </c>
      <c r="K485" s="865"/>
      <c r="L485" s="865"/>
      <c r="M485" s="720"/>
      <c r="N485" s="865" t="s">
        <v>267</v>
      </c>
      <c r="O485" s="865"/>
      <c r="P485" s="865"/>
    </row>
    <row r="486" spans="1:16" ht="20.399999999999999" customHeight="1">
      <c r="A486" s="495"/>
      <c r="B486" s="722"/>
      <c r="C486" s="579"/>
      <c r="D486" s="722"/>
      <c r="E486" s="722"/>
      <c r="F486" s="722"/>
      <c r="G486" s="722"/>
      <c r="H486" s="722"/>
      <c r="I486" s="494"/>
      <c r="J486" s="859" t="s">
        <v>414</v>
      </c>
      <c r="K486" s="860"/>
      <c r="L486" s="860"/>
      <c r="M486" s="860"/>
      <c r="N486" s="860"/>
      <c r="O486" s="860"/>
      <c r="P486" s="860"/>
    </row>
    <row r="487" spans="1:16" ht="20.399999999999999" customHeight="1">
      <c r="A487" s="495"/>
      <c r="B487" s="722"/>
      <c r="C487" s="579"/>
      <c r="D487" s="722"/>
      <c r="E487" s="722"/>
      <c r="F487" s="722"/>
      <c r="G487" s="722"/>
      <c r="H487" s="722"/>
      <c r="I487" s="494"/>
      <c r="J487" s="581" t="s">
        <v>350</v>
      </c>
      <c r="K487" s="579"/>
      <c r="L487" s="582" t="s">
        <v>255</v>
      </c>
      <c r="M487" s="579"/>
      <c r="N487" s="581" t="s">
        <v>350</v>
      </c>
      <c r="O487" s="579"/>
      <c r="P487" s="582" t="s">
        <v>255</v>
      </c>
    </row>
    <row r="488" spans="1:16" ht="20.399999999999999" customHeight="1">
      <c r="A488" s="495"/>
      <c r="B488" s="722"/>
      <c r="C488" s="579"/>
      <c r="D488" s="722"/>
      <c r="E488" s="722"/>
      <c r="F488" s="722"/>
      <c r="G488" s="722"/>
      <c r="H488" s="722"/>
      <c r="I488" s="494"/>
      <c r="J488" s="724"/>
      <c r="K488" s="579"/>
      <c r="L488" s="725"/>
      <c r="M488" s="579"/>
      <c r="N488" s="724"/>
      <c r="O488" s="579"/>
      <c r="P488" s="725"/>
    </row>
    <row r="489" spans="1:16" ht="20.399999999999999" customHeight="1">
      <c r="A489" s="494"/>
      <c r="B489" s="579" t="s">
        <v>271</v>
      </c>
      <c r="C489" s="722"/>
      <c r="D489" s="579"/>
      <c r="E489" s="722"/>
      <c r="F489" s="722"/>
      <c r="G489" s="722"/>
      <c r="H489" s="722"/>
      <c r="I489" s="494"/>
      <c r="J489" s="365"/>
      <c r="K489" s="366"/>
      <c r="L489" s="365"/>
      <c r="M489" s="366"/>
      <c r="N489" s="365"/>
      <c r="O489" s="366"/>
      <c r="P489" s="365"/>
    </row>
    <row r="490" spans="1:16" ht="20.399999999999999" customHeight="1">
      <c r="A490" s="494"/>
      <c r="B490" s="495" t="s">
        <v>303</v>
      </c>
      <c r="C490" s="722"/>
      <c r="D490" s="579"/>
      <c r="E490" s="722"/>
      <c r="F490" s="722"/>
      <c r="G490" s="722"/>
      <c r="H490" s="722"/>
      <c r="I490" s="494"/>
      <c r="J490" s="436">
        <v>-14936003</v>
      </c>
      <c r="K490" s="436"/>
      <c r="L490" s="436">
        <v>-14737527</v>
      </c>
      <c r="M490" s="712"/>
      <c r="N490" s="436">
        <v>-13831377</v>
      </c>
      <c r="O490" s="712"/>
      <c r="P490" s="436">
        <v>-12837998.329999998</v>
      </c>
    </row>
    <row r="491" spans="1:16" ht="20.399999999999999" customHeight="1">
      <c r="A491" s="494"/>
      <c r="B491" s="495" t="s">
        <v>304</v>
      </c>
      <c r="C491" s="722"/>
      <c r="D491" s="579"/>
      <c r="E491" s="722"/>
      <c r="F491" s="722"/>
      <c r="G491" s="722"/>
      <c r="H491" s="722"/>
      <c r="I491" s="494"/>
      <c r="J491" s="726"/>
      <c r="K491" s="726"/>
      <c r="L491" s="726"/>
      <c r="M491" s="727"/>
      <c r="N491" s="726"/>
      <c r="O491" s="727"/>
      <c r="P491" s="726"/>
    </row>
    <row r="492" spans="1:16" ht="20.399999999999999" customHeight="1">
      <c r="A492" s="494"/>
      <c r="B492" s="495" t="s">
        <v>305</v>
      </c>
      <c r="C492" s="495" t="s">
        <v>306</v>
      </c>
      <c r="D492" s="579"/>
      <c r="E492" s="722"/>
      <c r="F492" s="722"/>
      <c r="G492" s="722"/>
      <c r="H492" s="722"/>
      <c r="I492" s="494"/>
      <c r="J492" s="458">
        <v>-926302</v>
      </c>
      <c r="K492" s="726"/>
      <c r="L492" s="458">
        <v>-926301</v>
      </c>
      <c r="M492" s="727"/>
      <c r="N492" s="458">
        <v>-926302</v>
      </c>
      <c r="O492" s="727"/>
      <c r="P492" s="458">
        <v>-926301</v>
      </c>
    </row>
    <row r="493" spans="1:16" ht="20.399999999999999" customHeight="1">
      <c r="A493" s="494"/>
      <c r="B493" s="861" t="s">
        <v>307</v>
      </c>
      <c r="C493" s="861"/>
      <c r="D493" s="861"/>
      <c r="E493" s="861"/>
      <c r="F493" s="861"/>
      <c r="G493" s="861"/>
      <c r="H493" s="861"/>
      <c r="I493" s="494"/>
      <c r="J493" s="729">
        <v>-15862305</v>
      </c>
      <c r="K493" s="726"/>
      <c r="L493" s="729">
        <v>-15663828</v>
      </c>
      <c r="M493" s="727"/>
      <c r="N493" s="729">
        <v>-14757679</v>
      </c>
      <c r="O493" s="727"/>
      <c r="P493" s="729">
        <v>-13764299.329999998</v>
      </c>
    </row>
    <row r="494" spans="1:16" ht="20.399999999999999" customHeight="1">
      <c r="A494" s="494"/>
      <c r="B494" s="495" t="s">
        <v>308</v>
      </c>
      <c r="C494" s="722"/>
      <c r="D494" s="579"/>
      <c r="E494" s="722"/>
      <c r="F494" s="722"/>
      <c r="G494" s="722"/>
      <c r="H494" s="722"/>
      <c r="I494" s="494"/>
      <c r="J494" s="730">
        <v>278000000</v>
      </c>
      <c r="K494" s="731"/>
      <c r="L494" s="730">
        <v>278000000</v>
      </c>
      <c r="M494" s="732"/>
      <c r="N494" s="730">
        <v>278000000</v>
      </c>
      <c r="O494" s="732"/>
      <c r="P494" s="730">
        <v>278000000</v>
      </c>
    </row>
    <row r="495" spans="1:16" ht="20.399999999999999" customHeight="1" thickBot="1">
      <c r="A495" s="494"/>
      <c r="B495" s="861" t="s">
        <v>268</v>
      </c>
      <c r="C495" s="861"/>
      <c r="D495" s="861"/>
      <c r="E495" s="861"/>
      <c r="F495" s="861"/>
      <c r="G495" s="861"/>
      <c r="H495" s="861"/>
      <c r="I495" s="494"/>
      <c r="J495" s="176">
        <v>-5.7058651079136692E-2</v>
      </c>
      <c r="K495" s="177"/>
      <c r="L495" s="176">
        <v>-5.6344705035971221E-2</v>
      </c>
      <c r="M495" s="178"/>
      <c r="N495" s="176">
        <v>-5.3085176258992804E-2</v>
      </c>
      <c r="O495" s="507"/>
      <c r="P495" s="176">
        <v>-4.9511868093525174E-2</v>
      </c>
    </row>
    <row r="496" spans="1:16" ht="20.399999999999999" customHeight="1" thickTop="1">
      <c r="A496" s="494"/>
      <c r="B496" s="728"/>
      <c r="C496" s="728"/>
      <c r="D496" s="728"/>
      <c r="E496" s="728"/>
      <c r="F496" s="728"/>
      <c r="G496" s="728"/>
      <c r="H496" s="728"/>
      <c r="I496" s="494"/>
      <c r="J496" s="178"/>
      <c r="K496" s="177"/>
      <c r="L496" s="178"/>
      <c r="M496" s="178"/>
      <c r="N496" s="178"/>
      <c r="O496" s="507"/>
      <c r="P496" s="178"/>
    </row>
    <row r="497" spans="1:16" ht="20.399999999999999" customHeight="1">
      <c r="A497" s="495"/>
      <c r="B497" s="722"/>
      <c r="C497" s="579"/>
      <c r="D497" s="722"/>
      <c r="E497" s="722"/>
      <c r="F497" s="722"/>
      <c r="G497" s="722"/>
      <c r="H497" s="722"/>
      <c r="I497" s="494"/>
      <c r="J497" s="495"/>
      <c r="K497" s="495"/>
      <c r="L497" s="495"/>
      <c r="M497" s="495"/>
      <c r="N497" s="495"/>
      <c r="O497" s="495"/>
      <c r="P497" s="247" t="s">
        <v>86</v>
      </c>
    </row>
    <row r="498" spans="1:16" ht="20.399999999999999" customHeight="1">
      <c r="A498" s="495"/>
      <c r="B498" s="722"/>
      <c r="C498" s="579"/>
      <c r="D498" s="722"/>
      <c r="E498" s="722"/>
      <c r="F498" s="722"/>
      <c r="G498" s="722"/>
      <c r="H498" s="722"/>
      <c r="I498" s="494"/>
      <c r="J498" s="865" t="s">
        <v>302</v>
      </c>
      <c r="K498" s="865"/>
      <c r="L498" s="865"/>
      <c r="M498" s="720"/>
      <c r="N498" s="865" t="s">
        <v>267</v>
      </c>
      <c r="O498" s="865"/>
      <c r="P498" s="865"/>
    </row>
    <row r="499" spans="1:16" ht="20.399999999999999" customHeight="1">
      <c r="A499" s="495"/>
      <c r="B499" s="722"/>
      <c r="C499" s="579"/>
      <c r="D499" s="722"/>
      <c r="E499" s="722"/>
      <c r="F499" s="722"/>
      <c r="G499" s="722"/>
      <c r="H499" s="722"/>
      <c r="I499" s="494"/>
      <c r="J499" s="859" t="s">
        <v>421</v>
      </c>
      <c r="K499" s="860"/>
      <c r="L499" s="860"/>
      <c r="M499" s="860"/>
      <c r="N499" s="860"/>
      <c r="O499" s="860"/>
      <c r="P499" s="860"/>
    </row>
    <row r="500" spans="1:16" ht="20.399999999999999" customHeight="1">
      <c r="A500" s="495"/>
      <c r="B500" s="722"/>
      <c r="C500" s="579"/>
      <c r="D500" s="722"/>
      <c r="E500" s="722"/>
      <c r="F500" s="722"/>
      <c r="G500" s="722"/>
      <c r="H500" s="722"/>
      <c r="I500" s="494"/>
      <c r="J500" s="581" t="s">
        <v>350</v>
      </c>
      <c r="K500" s="579"/>
      <c r="L500" s="582" t="s">
        <v>255</v>
      </c>
      <c r="M500" s="579"/>
      <c r="N500" s="581" t="s">
        <v>350</v>
      </c>
      <c r="O500" s="579"/>
      <c r="P500" s="582" t="s">
        <v>255</v>
      </c>
    </row>
    <row r="501" spans="1:16" ht="20.399999999999999" customHeight="1">
      <c r="A501" s="495"/>
      <c r="B501" s="722"/>
      <c r="C501" s="579"/>
      <c r="D501" s="722"/>
      <c r="E501" s="722"/>
      <c r="F501" s="722"/>
      <c r="G501" s="722"/>
      <c r="H501" s="722"/>
      <c r="I501" s="494"/>
      <c r="J501" s="724"/>
      <c r="K501" s="579"/>
      <c r="L501" s="725"/>
      <c r="M501" s="579"/>
      <c r="N501" s="724"/>
      <c r="O501" s="579"/>
      <c r="P501" s="725"/>
    </row>
    <row r="502" spans="1:16" ht="20.399999999999999" customHeight="1">
      <c r="A502" s="494"/>
      <c r="B502" s="579" t="s">
        <v>271</v>
      </c>
      <c r="C502" s="722"/>
      <c r="D502" s="579"/>
      <c r="E502" s="722"/>
      <c r="F502" s="722"/>
      <c r="G502" s="722"/>
      <c r="H502" s="722"/>
      <c r="I502" s="494"/>
      <c r="J502" s="365"/>
      <c r="K502" s="366"/>
      <c r="L502" s="365"/>
      <c r="M502" s="366"/>
      <c r="N502" s="365"/>
      <c r="O502" s="366"/>
      <c r="P502" s="365"/>
    </row>
    <row r="503" spans="1:16" ht="20.399999999999999" customHeight="1">
      <c r="A503" s="494"/>
      <c r="B503" s="495" t="s">
        <v>303</v>
      </c>
      <c r="C503" s="722"/>
      <c r="D503" s="579"/>
      <c r="E503" s="722"/>
      <c r="F503" s="722"/>
      <c r="G503" s="722"/>
      <c r="H503" s="722"/>
      <c r="I503" s="494"/>
      <c r="J503" s="436">
        <v>-30757862</v>
      </c>
      <c r="K503" s="436"/>
      <c r="L503" s="436">
        <v>-26380832</v>
      </c>
      <c r="M503" s="712"/>
      <c r="N503" s="436">
        <v>-28730167</v>
      </c>
      <c r="O503" s="712"/>
      <c r="P503" s="436">
        <v>-23789978</v>
      </c>
    </row>
    <row r="504" spans="1:16" ht="20.399999999999999" customHeight="1">
      <c r="A504" s="494"/>
      <c r="B504" s="495" t="s">
        <v>304</v>
      </c>
      <c r="C504" s="722"/>
      <c r="D504" s="579"/>
      <c r="E504" s="722"/>
      <c r="F504" s="722"/>
      <c r="G504" s="722"/>
      <c r="H504" s="722"/>
      <c r="I504" s="494"/>
      <c r="J504" s="726"/>
      <c r="K504" s="726"/>
      <c r="L504" s="726"/>
      <c r="M504" s="727"/>
      <c r="N504" s="726"/>
      <c r="O504" s="727"/>
      <c r="P504" s="726"/>
    </row>
    <row r="505" spans="1:16" ht="20.399999999999999" customHeight="1">
      <c r="A505" s="494"/>
      <c r="B505" s="495" t="s">
        <v>305</v>
      </c>
      <c r="C505" s="495" t="s">
        <v>306</v>
      </c>
      <c r="D505" s="579"/>
      <c r="E505" s="722"/>
      <c r="F505" s="722"/>
      <c r="G505" s="722"/>
      <c r="H505" s="722"/>
      <c r="I505" s="494"/>
      <c r="J505" s="458">
        <v>-1832466</v>
      </c>
      <c r="K505" s="726"/>
      <c r="L505" s="458">
        <v>-1842534</v>
      </c>
      <c r="M505" s="727"/>
      <c r="N505" s="458">
        <v>-1832466</v>
      </c>
      <c r="O505" s="727"/>
      <c r="P505" s="458">
        <v>-1842534</v>
      </c>
    </row>
    <row r="506" spans="1:16" ht="20.399999999999999" customHeight="1">
      <c r="A506" s="494"/>
      <c r="B506" s="861" t="s">
        <v>307</v>
      </c>
      <c r="C506" s="861"/>
      <c r="D506" s="861"/>
      <c r="E506" s="861"/>
      <c r="F506" s="861"/>
      <c r="G506" s="861"/>
      <c r="H506" s="861"/>
      <c r="I506" s="494"/>
      <c r="J506" s="729">
        <v>-32590328</v>
      </c>
      <c r="K506" s="726"/>
      <c r="L506" s="729">
        <v>-28223366</v>
      </c>
      <c r="M506" s="727"/>
      <c r="N506" s="729">
        <v>-30562633</v>
      </c>
      <c r="O506" s="727"/>
      <c r="P506" s="729">
        <v>-25632512</v>
      </c>
    </row>
    <row r="507" spans="1:16" ht="20.399999999999999" customHeight="1">
      <c r="A507" s="494"/>
      <c r="B507" s="495" t="s">
        <v>308</v>
      </c>
      <c r="C507" s="722"/>
      <c r="D507" s="579"/>
      <c r="E507" s="722"/>
      <c r="F507" s="722"/>
      <c r="G507" s="722"/>
      <c r="H507" s="722"/>
      <c r="I507" s="494"/>
      <c r="J507" s="730">
        <v>278000000</v>
      </c>
      <c r="K507" s="731"/>
      <c r="L507" s="730">
        <v>278000000</v>
      </c>
      <c r="M507" s="732"/>
      <c r="N507" s="730">
        <v>278000000</v>
      </c>
      <c r="O507" s="732"/>
      <c r="P507" s="730">
        <v>278000000</v>
      </c>
    </row>
    <row r="508" spans="1:16" ht="20.399999999999999" customHeight="1" thickBot="1">
      <c r="A508" s="494"/>
      <c r="B508" s="861" t="s">
        <v>268</v>
      </c>
      <c r="C508" s="861"/>
      <c r="D508" s="861"/>
      <c r="E508" s="861"/>
      <c r="F508" s="861"/>
      <c r="G508" s="861"/>
      <c r="H508" s="861"/>
      <c r="I508" s="494"/>
      <c r="J508" s="176">
        <v>-0.11723139568345324</v>
      </c>
      <c r="K508" s="177"/>
      <c r="L508" s="176">
        <v>-0.10152289928057553</v>
      </c>
      <c r="M508" s="178"/>
      <c r="N508" s="176">
        <v>-0.10993752877697842</v>
      </c>
      <c r="O508" s="507"/>
      <c r="P508" s="176">
        <v>-9.2203280575539573E-2</v>
      </c>
    </row>
    <row r="509" spans="1:16" s="733" customFormat="1" ht="20.399999999999999" customHeight="1" thickTop="1">
      <c r="P509" s="734"/>
    </row>
  </sheetData>
  <mergeCells count="105">
    <mergeCell ref="A2:P2"/>
    <mergeCell ref="A3:P3"/>
    <mergeCell ref="A4:P4"/>
    <mergeCell ref="J137:L137"/>
    <mergeCell ref="N137:P137"/>
    <mergeCell ref="C62:H62"/>
    <mergeCell ref="J62:J63"/>
    <mergeCell ref="L62:N63"/>
    <mergeCell ref="C63:H63"/>
    <mergeCell ref="N42:P42"/>
    <mergeCell ref="B44:F44"/>
    <mergeCell ref="J92:L92"/>
    <mergeCell ref="N92:P92"/>
    <mergeCell ref="J93:P93"/>
    <mergeCell ref="H44:J44"/>
    <mergeCell ref="C78:H78"/>
    <mergeCell ref="J78:P78"/>
    <mergeCell ref="J116:L116"/>
    <mergeCell ref="N116:P116"/>
    <mergeCell ref="J117:P117"/>
    <mergeCell ref="J499:P499"/>
    <mergeCell ref="B506:H506"/>
    <mergeCell ref="B508:H508"/>
    <mergeCell ref="J323:L323"/>
    <mergeCell ref="N322:P322"/>
    <mergeCell ref="J322:L322"/>
    <mergeCell ref="J339:L339"/>
    <mergeCell ref="N339:P339"/>
    <mergeCell ref="J340:L340"/>
    <mergeCell ref="N340:P340"/>
    <mergeCell ref="J412:L412"/>
    <mergeCell ref="N412:P412"/>
    <mergeCell ref="J411:P411"/>
    <mergeCell ref="J498:L498"/>
    <mergeCell ref="N498:P498"/>
    <mergeCell ref="J376:L376"/>
    <mergeCell ref="C347:H347"/>
    <mergeCell ref="N376:P376"/>
    <mergeCell ref="J462:L462"/>
    <mergeCell ref="N462:P462"/>
    <mergeCell ref="J463:P463"/>
    <mergeCell ref="C348:H348"/>
    <mergeCell ref="N361:P362"/>
    <mergeCell ref="N363:P363"/>
    <mergeCell ref="J153:L153"/>
    <mergeCell ref="N153:P153"/>
    <mergeCell ref="J201:L201"/>
    <mergeCell ref="J227:L227"/>
    <mergeCell ref="N227:P227"/>
    <mergeCell ref="J226:L226"/>
    <mergeCell ref="N226:P226"/>
    <mergeCell ref="J138:L138"/>
    <mergeCell ref="N138:P138"/>
    <mergeCell ref="J154:L154"/>
    <mergeCell ref="N154:P154"/>
    <mergeCell ref="J176:L176"/>
    <mergeCell ref="N176:P176"/>
    <mergeCell ref="N191:P191"/>
    <mergeCell ref="N201:P201"/>
    <mergeCell ref="J209:L209"/>
    <mergeCell ref="N209:P209"/>
    <mergeCell ref="J210:L210"/>
    <mergeCell ref="N210:P210"/>
    <mergeCell ref="J202:P202"/>
    <mergeCell ref="J177:L177"/>
    <mergeCell ref="N177:P177"/>
    <mergeCell ref="N302:P302"/>
    <mergeCell ref="F300:P300"/>
    <mergeCell ref="F301:H301"/>
    <mergeCell ref="N281:P281"/>
    <mergeCell ref="J243:L243"/>
    <mergeCell ref="N243:P243"/>
    <mergeCell ref="J280:L280"/>
    <mergeCell ref="N280:P280"/>
    <mergeCell ref="F302:H302"/>
    <mergeCell ref="J302:L302"/>
    <mergeCell ref="J301:L301"/>
    <mergeCell ref="N301:P301"/>
    <mergeCell ref="J264:L264"/>
    <mergeCell ref="J263:L263"/>
    <mergeCell ref="N263:P263"/>
    <mergeCell ref="J486:P486"/>
    <mergeCell ref="B493:H493"/>
    <mergeCell ref="B495:H495"/>
    <mergeCell ref="J190:P190"/>
    <mergeCell ref="J191:L191"/>
    <mergeCell ref="J192:L192"/>
    <mergeCell ref="J450:L450"/>
    <mergeCell ref="N450:P450"/>
    <mergeCell ref="J375:L375"/>
    <mergeCell ref="N375:P375"/>
    <mergeCell ref="J451:P451"/>
    <mergeCell ref="N264:P264"/>
    <mergeCell ref="N323:P323"/>
    <mergeCell ref="C326:H326"/>
    <mergeCell ref="C330:H330"/>
    <mergeCell ref="C343:H343"/>
    <mergeCell ref="N192:P192"/>
    <mergeCell ref="A303:D303"/>
    <mergeCell ref="J281:L281"/>
    <mergeCell ref="J244:L244"/>
    <mergeCell ref="N244:P244"/>
    <mergeCell ref="D239:H239"/>
    <mergeCell ref="J485:L485"/>
    <mergeCell ref="N485:P485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FFDE-342E-447C-B582-D0180780C14A}">
  <sheetPr>
    <tabColor theme="8" tint="0.59999389629810485"/>
  </sheetPr>
  <dimension ref="A1:O144"/>
  <sheetViews>
    <sheetView view="pageBreakPreview" zoomScaleNormal="100" zoomScaleSheetLayoutView="100" workbookViewId="0">
      <selection activeCell="Q10" sqref="Q10"/>
    </sheetView>
  </sheetViews>
  <sheetFormatPr defaultColWidth="7.296875" defaultRowHeight="19.8"/>
  <cols>
    <col min="1" max="1" width="2.3984375" style="733" customWidth="1"/>
    <col min="2" max="2" width="3.09765625" style="733" customWidth="1"/>
    <col min="3" max="3" width="2" style="733" customWidth="1"/>
    <col min="4" max="4" width="9.296875" style="733" customWidth="1"/>
    <col min="5" max="5" width="11.19921875" style="733" customWidth="1"/>
    <col min="6" max="6" width="0.3984375" style="733" customWidth="1"/>
    <col min="7" max="7" width="11.09765625" style="733" customWidth="1"/>
    <col min="8" max="8" width="0.3984375" style="733" customWidth="1"/>
    <col min="9" max="9" width="11.5" style="733" customWidth="1"/>
    <col min="10" max="10" width="0.3984375" style="733" customWidth="1"/>
    <col min="11" max="11" width="11.5" style="733" customWidth="1"/>
    <col min="12" max="12" width="0.3984375" style="733" customWidth="1"/>
    <col min="13" max="13" width="11.5" style="733" customWidth="1"/>
    <col min="14" max="14" width="0.3984375" style="733" customWidth="1"/>
    <col min="15" max="15" width="11.5" style="733" customWidth="1"/>
    <col min="16" max="16384" width="7.296875" style="733"/>
  </cols>
  <sheetData>
    <row r="1" spans="1:15" ht="20.399999999999999" customHeight="1">
      <c r="O1" s="734">
        <v>25</v>
      </c>
    </row>
    <row r="2" spans="1:15" ht="20.399999999999999" customHeight="1">
      <c r="A2" s="735" t="s">
        <v>33</v>
      </c>
      <c r="B2" s="736" t="s">
        <v>169</v>
      </c>
    </row>
    <row r="3" spans="1:15" ht="20.399999999999999" customHeight="1">
      <c r="A3" s="737"/>
      <c r="C3" s="604" t="s">
        <v>289</v>
      </c>
    </row>
    <row r="4" spans="1:15" ht="20.399999999999999" customHeight="1">
      <c r="A4" s="737"/>
      <c r="B4" s="738" t="s">
        <v>261</v>
      </c>
      <c r="C4" s="604"/>
    </row>
    <row r="5" spans="1:15" ht="20.399999999999999" customHeight="1">
      <c r="A5" s="737"/>
      <c r="B5" s="738"/>
      <c r="C5" s="733" t="s">
        <v>317</v>
      </c>
    </row>
    <row r="6" spans="1:15" ht="20.399999999999999" customHeight="1">
      <c r="A6" s="737"/>
      <c r="B6" s="738" t="s">
        <v>318</v>
      </c>
    </row>
    <row r="7" spans="1:15" ht="20.399999999999999" customHeight="1">
      <c r="A7" s="737"/>
      <c r="B7" s="738" t="s">
        <v>319</v>
      </c>
      <c r="C7" s="604"/>
    </row>
    <row r="8" spans="1:15" ht="20.399999999999999" customHeight="1">
      <c r="A8" s="737"/>
      <c r="B8" s="738" t="s">
        <v>374</v>
      </c>
      <c r="C8" s="604"/>
    </row>
    <row r="9" spans="1:15" ht="20.399999999999999" customHeight="1">
      <c r="A9" s="737"/>
      <c r="B9" s="738" t="s">
        <v>429</v>
      </c>
      <c r="C9" s="604"/>
    </row>
    <row r="10" spans="1:15" ht="20.399999999999999" customHeight="1">
      <c r="O10" s="739" t="s">
        <v>86</v>
      </c>
    </row>
    <row r="11" spans="1:15" s="737" customFormat="1" ht="20.399999999999999" customHeight="1">
      <c r="E11" s="892" t="s">
        <v>302</v>
      </c>
      <c r="F11" s="893"/>
      <c r="G11" s="893"/>
      <c r="H11" s="893"/>
      <c r="I11" s="893"/>
      <c r="J11" s="893"/>
      <c r="K11" s="893"/>
      <c r="L11" s="893"/>
      <c r="M11" s="893"/>
      <c r="N11" s="893"/>
      <c r="O11" s="893"/>
    </row>
    <row r="12" spans="1:15" s="737" customFormat="1" ht="20.399999999999999" customHeight="1">
      <c r="E12" s="894" t="s">
        <v>294</v>
      </c>
      <c r="F12" s="894"/>
      <c r="G12" s="894"/>
      <c r="H12" s="894"/>
      <c r="I12" s="894"/>
      <c r="J12" s="894"/>
      <c r="K12" s="894"/>
      <c r="L12" s="740"/>
      <c r="M12" s="896" t="s">
        <v>2</v>
      </c>
      <c r="N12" s="896"/>
      <c r="O12" s="896"/>
    </row>
    <row r="13" spans="1:15" s="737" customFormat="1" ht="20.399999999999999" customHeight="1">
      <c r="E13" s="895"/>
      <c r="F13" s="895"/>
      <c r="G13" s="895"/>
      <c r="H13" s="895"/>
      <c r="I13" s="895"/>
      <c r="J13" s="895"/>
      <c r="K13" s="895"/>
      <c r="M13" s="889"/>
      <c r="N13" s="889"/>
      <c r="O13" s="889"/>
    </row>
    <row r="14" spans="1:15" s="737" customFormat="1" ht="20.399999999999999" customHeight="1">
      <c r="E14" s="897" t="s">
        <v>320</v>
      </c>
      <c r="F14" s="897"/>
      <c r="G14" s="897"/>
      <c r="I14" s="897" t="s">
        <v>321</v>
      </c>
      <c r="J14" s="897"/>
      <c r="K14" s="897"/>
      <c r="M14" s="893"/>
      <c r="N14" s="893"/>
      <c r="O14" s="893"/>
    </row>
    <row r="15" spans="1:15" s="737" customFormat="1" ht="20.399999999999999" customHeight="1">
      <c r="E15" s="888" t="s">
        <v>414</v>
      </c>
      <c r="F15" s="889"/>
      <c r="G15" s="889"/>
      <c r="H15" s="889"/>
      <c r="I15" s="889"/>
      <c r="J15" s="889"/>
      <c r="K15" s="889"/>
      <c r="L15" s="889"/>
      <c r="M15" s="889"/>
      <c r="N15" s="889"/>
      <c r="O15" s="889"/>
    </row>
    <row r="16" spans="1:15" s="737" customFormat="1" ht="20.399999999999999" customHeight="1">
      <c r="D16" s="741"/>
      <c r="E16" s="742" t="s">
        <v>350</v>
      </c>
      <c r="G16" s="742" t="s">
        <v>255</v>
      </c>
      <c r="I16" s="742" t="s">
        <v>350</v>
      </c>
      <c r="K16" s="742" t="s">
        <v>255</v>
      </c>
      <c r="L16" s="741"/>
      <c r="M16" s="742" t="s">
        <v>350</v>
      </c>
      <c r="O16" s="742" t="s">
        <v>255</v>
      </c>
    </row>
    <row r="17" spans="2:15" s="737" customFormat="1" ht="20.399999999999999" customHeight="1">
      <c r="B17" s="743" t="s">
        <v>170</v>
      </c>
      <c r="C17" s="744"/>
      <c r="D17" s="745"/>
      <c r="E17" s="746"/>
      <c r="G17" s="746"/>
      <c r="I17" s="746"/>
      <c r="K17" s="746"/>
      <c r="L17" s="741"/>
      <c r="M17" s="746"/>
      <c r="O17" s="746"/>
    </row>
    <row r="18" spans="2:15" ht="20.399999999999999" customHeight="1">
      <c r="B18" s="747"/>
      <c r="C18" s="743" t="s">
        <v>290</v>
      </c>
      <c r="D18" s="748"/>
      <c r="E18" s="373">
        <v>11598123</v>
      </c>
      <c r="F18" s="373"/>
      <c r="G18" s="373">
        <v>14377298</v>
      </c>
      <c r="H18" s="373"/>
      <c r="I18" s="373">
        <v>5610398</v>
      </c>
      <c r="J18" s="373"/>
      <c r="K18" s="373">
        <v>8118649</v>
      </c>
      <c r="L18" s="373"/>
      <c r="M18" s="373">
        <v>17208521</v>
      </c>
      <c r="N18" s="373"/>
      <c r="O18" s="373">
        <v>22495947</v>
      </c>
    </row>
    <row r="19" spans="2:15" ht="20.399999999999999" customHeight="1">
      <c r="B19" s="747"/>
      <c r="C19" s="743" t="s">
        <v>291</v>
      </c>
      <c r="D19" s="748"/>
      <c r="E19" s="374">
        <v>63557630</v>
      </c>
      <c r="F19" s="373"/>
      <c r="G19" s="374">
        <v>61036042</v>
      </c>
      <c r="H19" s="373"/>
      <c r="I19" s="374">
        <v>3359948</v>
      </c>
      <c r="J19" s="373"/>
      <c r="K19" s="374">
        <v>5386108</v>
      </c>
      <c r="L19" s="373"/>
      <c r="M19" s="374">
        <v>66917578</v>
      </c>
      <c r="N19" s="373"/>
      <c r="O19" s="374">
        <v>66422150</v>
      </c>
    </row>
    <row r="20" spans="2:15" ht="20.399999999999999" customHeight="1">
      <c r="B20" s="747"/>
      <c r="C20" s="749" t="s">
        <v>2</v>
      </c>
      <c r="D20" s="748"/>
      <c r="E20" s="373">
        <v>75155753</v>
      </c>
      <c r="F20" s="373"/>
      <c r="G20" s="373">
        <v>75413340</v>
      </c>
      <c r="H20" s="373"/>
      <c r="I20" s="373">
        <v>8970346</v>
      </c>
      <c r="J20" s="373">
        <v>0</v>
      </c>
      <c r="K20" s="373">
        <v>13504757</v>
      </c>
      <c r="L20" s="373"/>
      <c r="M20" s="373">
        <v>84126099</v>
      </c>
      <c r="N20" s="373"/>
      <c r="O20" s="373">
        <v>88918097</v>
      </c>
    </row>
    <row r="21" spans="2:15" ht="20.399999999999999" customHeight="1">
      <c r="B21" s="743" t="s">
        <v>171</v>
      </c>
      <c r="C21" s="743"/>
      <c r="D21" s="748"/>
      <c r="E21" s="374">
        <v>5291363</v>
      </c>
      <c r="F21" s="373"/>
      <c r="G21" s="374">
        <v>4224201</v>
      </c>
      <c r="H21" s="373"/>
      <c r="I21" s="374">
        <v>0</v>
      </c>
      <c r="J21" s="373">
        <v>0</v>
      </c>
      <c r="K21" s="374">
        <v>0</v>
      </c>
      <c r="L21" s="373"/>
      <c r="M21" s="373">
        <v>5291363</v>
      </c>
      <c r="N21" s="373"/>
      <c r="O21" s="373">
        <v>4224201</v>
      </c>
    </row>
    <row r="22" spans="2:15" s="737" customFormat="1" ht="20.399999999999999" customHeight="1" thickBot="1">
      <c r="B22" s="744"/>
      <c r="C22" s="750" t="s">
        <v>208</v>
      </c>
      <c r="D22" s="751"/>
      <c r="E22" s="376">
        <v>80447116</v>
      </c>
      <c r="F22" s="375"/>
      <c r="G22" s="376">
        <v>79637541</v>
      </c>
      <c r="H22" s="375"/>
      <c r="I22" s="376">
        <v>8970346</v>
      </c>
      <c r="J22" s="375"/>
      <c r="K22" s="376">
        <v>13504757</v>
      </c>
      <c r="L22" s="375"/>
      <c r="M22" s="376">
        <v>89417462</v>
      </c>
      <c r="N22" s="375"/>
      <c r="O22" s="376">
        <v>93142298</v>
      </c>
    </row>
    <row r="23" spans="2:15" ht="20.399999999999999" customHeight="1" thickTop="1">
      <c r="B23" s="890" t="s">
        <v>172</v>
      </c>
      <c r="C23" s="891"/>
      <c r="D23" s="891"/>
      <c r="E23" s="373">
        <v>8245481</v>
      </c>
      <c r="F23" s="373"/>
      <c r="G23" s="373">
        <v>10916345</v>
      </c>
      <c r="H23" s="373"/>
      <c r="I23" s="373">
        <v>1813416</v>
      </c>
      <c r="J23" s="373"/>
      <c r="K23" s="373">
        <v>2695798</v>
      </c>
      <c r="L23" s="373"/>
      <c r="M23" s="373">
        <v>10058897</v>
      </c>
      <c r="N23" s="373"/>
      <c r="O23" s="373">
        <v>13612143</v>
      </c>
    </row>
    <row r="24" spans="2:15" ht="20.399999999999999" customHeight="1">
      <c r="B24" s="747" t="s">
        <v>173</v>
      </c>
      <c r="C24" s="743"/>
      <c r="D24" s="748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</row>
    <row r="25" spans="2:15" ht="20.399999999999999" customHeight="1">
      <c r="B25" s="747"/>
      <c r="C25" s="754" t="s">
        <v>105</v>
      </c>
      <c r="D25" s="748"/>
      <c r="E25" s="753"/>
      <c r="F25" s="753"/>
      <c r="G25" s="753"/>
      <c r="H25" s="753"/>
      <c r="I25" s="753"/>
      <c r="J25" s="753"/>
      <c r="K25" s="753"/>
      <c r="L25" s="753"/>
      <c r="M25" s="753">
        <v>362397</v>
      </c>
      <c r="N25" s="753"/>
      <c r="O25" s="753">
        <v>1504140</v>
      </c>
    </row>
    <row r="26" spans="2:15" s="737" customFormat="1" ht="20.399999999999999" customHeight="1">
      <c r="B26" s="744"/>
      <c r="C26" s="747" t="s">
        <v>174</v>
      </c>
      <c r="D26" s="752"/>
      <c r="E26" s="753"/>
      <c r="F26" s="755"/>
      <c r="G26" s="753"/>
      <c r="H26" s="753"/>
      <c r="I26" s="753"/>
      <c r="J26" s="753"/>
      <c r="K26" s="753"/>
      <c r="L26" s="753"/>
      <c r="M26" s="753">
        <v>-7894604</v>
      </c>
      <c r="N26" s="753"/>
      <c r="O26" s="753">
        <v>-8078015</v>
      </c>
    </row>
    <row r="27" spans="2:15" s="737" customFormat="1" ht="20.399999999999999" customHeight="1">
      <c r="B27" s="744"/>
      <c r="C27" s="747" t="s">
        <v>162</v>
      </c>
      <c r="D27" s="752"/>
      <c r="E27" s="753"/>
      <c r="F27" s="755"/>
      <c r="G27" s="753"/>
      <c r="H27" s="753"/>
      <c r="I27" s="753"/>
      <c r="J27" s="753"/>
      <c r="K27" s="753"/>
      <c r="L27" s="753"/>
      <c r="M27" s="753">
        <v>-13360829</v>
      </c>
      <c r="N27" s="753"/>
      <c r="O27" s="753">
        <v>-16463751</v>
      </c>
    </row>
    <row r="28" spans="2:15" s="737" customFormat="1" ht="20.399999999999999" customHeight="1">
      <c r="B28" s="744"/>
      <c r="C28" s="747" t="s">
        <v>112</v>
      </c>
      <c r="D28" s="752"/>
      <c r="E28" s="753"/>
      <c r="F28" s="755"/>
      <c r="G28" s="753"/>
      <c r="H28" s="753"/>
      <c r="I28" s="753"/>
      <c r="J28" s="753"/>
      <c r="K28" s="753"/>
      <c r="L28" s="753"/>
      <c r="M28" s="753">
        <v>-517551</v>
      </c>
      <c r="N28" s="753"/>
      <c r="O28" s="753">
        <v>-1057749</v>
      </c>
    </row>
    <row r="29" spans="2:15" s="737" customFormat="1" ht="20.399999999999999" customHeight="1">
      <c r="B29" s="744"/>
      <c r="C29" s="754" t="s">
        <v>175</v>
      </c>
      <c r="D29" s="744"/>
      <c r="E29" s="753"/>
      <c r="F29" s="755"/>
      <c r="G29" s="753"/>
      <c r="H29" s="753"/>
      <c r="I29" s="753"/>
      <c r="J29" s="753"/>
      <c r="K29" s="753"/>
      <c r="L29" s="753"/>
      <c r="M29" s="753">
        <v>-4191751</v>
      </c>
      <c r="N29" s="753"/>
      <c r="O29" s="753">
        <v>-3768856</v>
      </c>
    </row>
    <row r="30" spans="2:15" s="737" customFormat="1" ht="20.399999999999999" customHeight="1">
      <c r="B30" s="744"/>
      <c r="C30" s="754" t="s">
        <v>441</v>
      </c>
      <c r="D30" s="744"/>
      <c r="E30" s="753"/>
      <c r="F30" s="755"/>
      <c r="G30" s="753"/>
      <c r="H30" s="753"/>
      <c r="I30" s="753"/>
      <c r="J30" s="753"/>
      <c r="K30" s="753"/>
      <c r="L30" s="753"/>
      <c r="M30" s="753"/>
      <c r="N30" s="753"/>
      <c r="O30" s="753"/>
    </row>
    <row r="31" spans="2:15" s="737" customFormat="1" ht="20.399999999999999" customHeight="1">
      <c r="B31" s="744"/>
      <c r="C31" s="754"/>
      <c r="D31" s="754" t="s">
        <v>442</v>
      </c>
      <c r="E31" s="753"/>
      <c r="F31" s="755"/>
      <c r="G31" s="753"/>
      <c r="H31" s="753"/>
      <c r="I31" s="753"/>
      <c r="J31" s="753"/>
      <c r="K31" s="753"/>
      <c r="L31" s="753"/>
      <c r="M31" s="756">
        <v>299570</v>
      </c>
      <c r="N31" s="753"/>
      <c r="O31" s="756">
        <v>-697281</v>
      </c>
    </row>
    <row r="32" spans="2:15" s="737" customFormat="1" ht="20.399999999999999" customHeight="1">
      <c r="B32" s="757" t="s">
        <v>209</v>
      </c>
      <c r="C32" s="757"/>
      <c r="D32" s="757"/>
      <c r="E32" s="755"/>
      <c r="F32" s="755"/>
      <c r="G32" s="755"/>
      <c r="H32" s="755"/>
      <c r="I32" s="755"/>
      <c r="J32" s="755"/>
      <c r="K32" s="755"/>
      <c r="L32" s="755"/>
      <c r="M32" s="755">
        <v>-15243871</v>
      </c>
      <c r="N32" s="755"/>
      <c r="O32" s="755">
        <v>-14949369</v>
      </c>
    </row>
    <row r="33" spans="1:15" s="737" customFormat="1" ht="20.399999999999999" customHeight="1">
      <c r="B33" s="744"/>
      <c r="C33" s="758" t="s">
        <v>164</v>
      </c>
      <c r="D33" s="744"/>
      <c r="E33" s="753"/>
      <c r="F33" s="755"/>
      <c r="G33" s="753"/>
      <c r="H33" s="753"/>
      <c r="I33" s="753"/>
      <c r="J33" s="753"/>
      <c r="K33" s="753"/>
      <c r="L33" s="753"/>
      <c r="M33" s="753">
        <v>307868</v>
      </c>
      <c r="N33" s="753"/>
      <c r="O33" s="753">
        <v>211842</v>
      </c>
    </row>
    <row r="34" spans="1:15" s="737" customFormat="1" ht="20.399999999999999" customHeight="1" thickBot="1">
      <c r="B34" s="757" t="s">
        <v>210</v>
      </c>
      <c r="C34" s="757"/>
      <c r="D34" s="751"/>
      <c r="E34" s="755"/>
      <c r="F34" s="755"/>
      <c r="G34" s="755"/>
      <c r="H34" s="755"/>
      <c r="I34" s="755"/>
      <c r="J34" s="755"/>
      <c r="K34" s="755"/>
      <c r="L34" s="755"/>
      <c r="M34" s="759">
        <v>-14936003</v>
      </c>
      <c r="N34" s="755"/>
      <c r="O34" s="759">
        <v>-14737527</v>
      </c>
    </row>
    <row r="35" spans="1:15" s="737" customFormat="1" ht="20.399999999999999" customHeight="1" thickTop="1">
      <c r="B35" s="757"/>
      <c r="C35" s="757"/>
      <c r="D35" s="751"/>
      <c r="E35" s="755"/>
      <c r="F35" s="755"/>
      <c r="G35" s="755"/>
      <c r="H35" s="755"/>
      <c r="I35" s="755"/>
      <c r="J35" s="755"/>
      <c r="K35" s="755"/>
      <c r="L35" s="755"/>
      <c r="M35" s="755"/>
      <c r="N35" s="755"/>
      <c r="O35" s="755"/>
    </row>
    <row r="36" spans="1:15" s="737" customFormat="1" ht="20.399999999999999" customHeight="1">
      <c r="B36" s="757"/>
      <c r="C36" s="757"/>
      <c r="D36" s="751"/>
      <c r="E36" s="755"/>
      <c r="F36" s="755"/>
      <c r="G36" s="755"/>
      <c r="H36" s="755"/>
      <c r="I36" s="755"/>
      <c r="J36" s="755"/>
      <c r="K36" s="755"/>
      <c r="L36" s="755"/>
      <c r="M36" s="755"/>
      <c r="N36" s="755"/>
      <c r="O36" s="755"/>
    </row>
    <row r="37" spans="1:15" s="737" customFormat="1" ht="20.399999999999999" customHeight="1">
      <c r="B37" s="757"/>
      <c r="C37" s="757"/>
      <c r="D37" s="751"/>
      <c r="E37" s="755"/>
      <c r="F37" s="755"/>
      <c r="G37" s="755"/>
      <c r="H37" s="755"/>
      <c r="I37" s="755"/>
      <c r="J37" s="755"/>
      <c r="K37" s="755"/>
      <c r="L37" s="755"/>
      <c r="M37" s="755"/>
      <c r="N37" s="755"/>
      <c r="O37" s="755"/>
    </row>
    <row r="38" spans="1:15" s="737" customFormat="1" ht="20.399999999999999" customHeight="1">
      <c r="B38" s="757"/>
      <c r="C38" s="757"/>
      <c r="D38" s="751"/>
      <c r="E38" s="755"/>
      <c r="F38" s="755"/>
      <c r="G38" s="755"/>
      <c r="H38" s="755"/>
      <c r="I38" s="755"/>
      <c r="J38" s="755"/>
      <c r="K38" s="755"/>
      <c r="L38" s="755"/>
      <c r="M38" s="755"/>
      <c r="N38" s="755"/>
      <c r="O38" s="459">
        <v>26</v>
      </c>
    </row>
    <row r="39" spans="1:15" s="737" customFormat="1" ht="20.399999999999999" customHeight="1">
      <c r="A39" s="735" t="s">
        <v>33</v>
      </c>
      <c r="B39" s="736" t="s">
        <v>176</v>
      </c>
      <c r="C39" s="757"/>
      <c r="D39" s="751"/>
      <c r="E39" s="755"/>
      <c r="F39" s="755"/>
      <c r="G39" s="755"/>
      <c r="H39" s="755"/>
      <c r="I39" s="755"/>
      <c r="J39" s="755"/>
      <c r="K39" s="755"/>
      <c r="L39" s="755"/>
      <c r="M39" s="755"/>
      <c r="N39" s="755"/>
      <c r="O39" s="755"/>
    </row>
    <row r="40" spans="1:15" ht="20.399999999999999" customHeight="1">
      <c r="O40" s="739" t="s">
        <v>86</v>
      </c>
    </row>
    <row r="41" spans="1:15" s="737" customFormat="1" ht="20.399999999999999" customHeight="1">
      <c r="E41" s="892" t="s">
        <v>302</v>
      </c>
      <c r="F41" s="893"/>
      <c r="G41" s="893"/>
      <c r="H41" s="893"/>
      <c r="I41" s="893"/>
      <c r="J41" s="893"/>
      <c r="K41" s="893"/>
      <c r="L41" s="893"/>
      <c r="M41" s="893"/>
      <c r="N41" s="893"/>
      <c r="O41" s="893"/>
    </row>
    <row r="42" spans="1:15" s="737" customFormat="1" ht="20.399999999999999" customHeight="1">
      <c r="E42" s="894" t="s">
        <v>294</v>
      </c>
      <c r="F42" s="894"/>
      <c r="G42" s="894"/>
      <c r="H42" s="894"/>
      <c r="I42" s="894"/>
      <c r="J42" s="894"/>
      <c r="K42" s="894"/>
      <c r="L42" s="740"/>
      <c r="M42" s="896" t="s">
        <v>2</v>
      </c>
      <c r="N42" s="896"/>
      <c r="O42" s="896"/>
    </row>
    <row r="43" spans="1:15" s="737" customFormat="1" ht="20.399999999999999" customHeight="1">
      <c r="E43" s="895"/>
      <c r="F43" s="895"/>
      <c r="G43" s="895"/>
      <c r="H43" s="895"/>
      <c r="I43" s="895"/>
      <c r="J43" s="895"/>
      <c r="K43" s="895"/>
      <c r="M43" s="889"/>
      <c r="N43" s="889"/>
      <c r="O43" s="889"/>
    </row>
    <row r="44" spans="1:15" s="737" customFormat="1" ht="20.399999999999999" customHeight="1">
      <c r="E44" s="897" t="s">
        <v>320</v>
      </c>
      <c r="F44" s="897"/>
      <c r="G44" s="897"/>
      <c r="I44" s="897" t="s">
        <v>321</v>
      </c>
      <c r="J44" s="897"/>
      <c r="K44" s="897"/>
      <c r="M44" s="893"/>
      <c r="N44" s="893"/>
      <c r="O44" s="893"/>
    </row>
    <row r="45" spans="1:15" s="737" customFormat="1" ht="20.399999999999999" customHeight="1">
      <c r="E45" s="888" t="s">
        <v>421</v>
      </c>
      <c r="F45" s="889"/>
      <c r="G45" s="889"/>
      <c r="H45" s="889"/>
      <c r="I45" s="889"/>
      <c r="J45" s="889"/>
      <c r="K45" s="889"/>
      <c r="L45" s="889"/>
      <c r="M45" s="889"/>
      <c r="N45" s="889"/>
      <c r="O45" s="889"/>
    </row>
    <row r="46" spans="1:15" s="737" customFormat="1" ht="20.399999999999999" customHeight="1">
      <c r="D46" s="741"/>
      <c r="E46" s="742" t="s">
        <v>350</v>
      </c>
      <c r="G46" s="742" t="s">
        <v>255</v>
      </c>
      <c r="I46" s="742" t="s">
        <v>350</v>
      </c>
      <c r="K46" s="742" t="s">
        <v>255</v>
      </c>
      <c r="L46" s="741"/>
      <c r="M46" s="742" t="s">
        <v>350</v>
      </c>
      <c r="O46" s="742" t="s">
        <v>255</v>
      </c>
    </row>
    <row r="47" spans="1:15" s="737" customFormat="1" ht="20.399999999999999" customHeight="1">
      <c r="B47" s="743" t="s">
        <v>170</v>
      </c>
      <c r="C47" s="744"/>
      <c r="D47" s="745"/>
      <c r="E47" s="746"/>
      <c r="G47" s="746"/>
      <c r="I47" s="746"/>
      <c r="K47" s="746"/>
      <c r="L47" s="741"/>
      <c r="M47" s="746"/>
      <c r="O47" s="746"/>
    </row>
    <row r="48" spans="1:15" ht="20.399999999999999" customHeight="1">
      <c r="B48" s="747"/>
      <c r="C48" s="743" t="s">
        <v>290</v>
      </c>
      <c r="D48" s="748"/>
      <c r="E48" s="373">
        <v>26729622</v>
      </c>
      <c r="F48" s="373"/>
      <c r="G48" s="373">
        <v>34368732</v>
      </c>
      <c r="H48" s="373"/>
      <c r="I48" s="373">
        <v>12774549</v>
      </c>
      <c r="J48" s="373"/>
      <c r="K48" s="373">
        <v>15139111</v>
      </c>
      <c r="L48" s="373"/>
      <c r="M48" s="373">
        <v>39504171</v>
      </c>
      <c r="N48" s="373"/>
      <c r="O48" s="373">
        <v>49507843</v>
      </c>
    </row>
    <row r="49" spans="2:15" ht="20.399999999999999" customHeight="1">
      <c r="B49" s="747"/>
      <c r="C49" s="743" t="s">
        <v>291</v>
      </c>
      <c r="D49" s="748"/>
      <c r="E49" s="374">
        <v>120437295</v>
      </c>
      <c r="F49" s="373"/>
      <c r="G49" s="374">
        <v>137336025</v>
      </c>
      <c r="H49" s="373"/>
      <c r="I49" s="374">
        <v>8707365</v>
      </c>
      <c r="J49" s="373"/>
      <c r="K49" s="374">
        <v>8744956</v>
      </c>
      <c r="L49" s="373"/>
      <c r="M49" s="374">
        <v>129144660</v>
      </c>
      <c r="N49" s="373"/>
      <c r="O49" s="374">
        <v>146080981</v>
      </c>
    </row>
    <row r="50" spans="2:15" ht="20.399999999999999" customHeight="1">
      <c r="B50" s="747"/>
      <c r="C50" s="749" t="s">
        <v>2</v>
      </c>
      <c r="D50" s="748"/>
      <c r="E50" s="373">
        <v>147166917</v>
      </c>
      <c r="F50" s="373"/>
      <c r="G50" s="373">
        <v>171704757</v>
      </c>
      <c r="H50" s="373"/>
      <c r="I50" s="373">
        <v>21481914</v>
      </c>
      <c r="J50" s="373"/>
      <c r="K50" s="373">
        <v>23884067</v>
      </c>
      <c r="L50" s="373"/>
      <c r="M50" s="373">
        <v>168648831</v>
      </c>
      <c r="N50" s="373"/>
      <c r="O50" s="373">
        <v>195588824</v>
      </c>
    </row>
    <row r="51" spans="2:15" ht="20.399999999999999" customHeight="1">
      <c r="B51" s="743" t="s">
        <v>171</v>
      </c>
      <c r="C51" s="743"/>
      <c r="D51" s="748"/>
      <c r="E51" s="374">
        <v>10253568</v>
      </c>
      <c r="F51" s="373"/>
      <c r="G51" s="374">
        <v>8231573</v>
      </c>
      <c r="H51" s="373"/>
      <c r="I51" s="374">
        <v>0</v>
      </c>
      <c r="J51" s="373"/>
      <c r="K51" s="374">
        <v>0</v>
      </c>
      <c r="L51" s="373"/>
      <c r="M51" s="373">
        <v>10253568</v>
      </c>
      <c r="N51" s="373"/>
      <c r="O51" s="373">
        <v>8231573</v>
      </c>
    </row>
    <row r="52" spans="2:15" s="737" customFormat="1" ht="20.399999999999999" customHeight="1" thickBot="1">
      <c r="B52" s="744"/>
      <c r="C52" s="750" t="s">
        <v>208</v>
      </c>
      <c r="D52" s="751"/>
      <c r="E52" s="376">
        <v>157420485</v>
      </c>
      <c r="F52" s="375"/>
      <c r="G52" s="376">
        <v>179936330</v>
      </c>
      <c r="H52" s="375"/>
      <c r="I52" s="376">
        <v>21481914</v>
      </c>
      <c r="J52" s="375"/>
      <c r="K52" s="376">
        <v>23884067</v>
      </c>
      <c r="L52" s="375"/>
      <c r="M52" s="376">
        <v>178902399</v>
      </c>
      <c r="N52" s="375"/>
      <c r="O52" s="376">
        <v>203820397</v>
      </c>
    </row>
    <row r="53" spans="2:15" ht="20.399999999999999" customHeight="1" thickTop="1">
      <c r="B53" s="890" t="s">
        <v>172</v>
      </c>
      <c r="C53" s="891"/>
      <c r="D53" s="891"/>
      <c r="E53" s="373">
        <v>15566328</v>
      </c>
      <c r="F53" s="373"/>
      <c r="G53" s="373">
        <v>27440621</v>
      </c>
      <c r="H53" s="373"/>
      <c r="I53" s="373">
        <v>4005685</v>
      </c>
      <c r="J53" s="373"/>
      <c r="K53" s="373">
        <v>4714111</v>
      </c>
      <c r="L53" s="373"/>
      <c r="M53" s="373">
        <v>19572013</v>
      </c>
      <c r="N53" s="373"/>
      <c r="O53" s="373">
        <v>32154732</v>
      </c>
    </row>
    <row r="54" spans="2:15" ht="20.399999999999999" customHeight="1">
      <c r="B54" s="747" t="s">
        <v>173</v>
      </c>
      <c r="C54" s="743"/>
      <c r="D54" s="748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</row>
    <row r="55" spans="2:15" ht="20.399999999999999" customHeight="1">
      <c r="B55" s="747"/>
      <c r="C55" s="754" t="s">
        <v>105</v>
      </c>
      <c r="D55" s="748"/>
      <c r="E55" s="753"/>
      <c r="F55" s="753"/>
      <c r="G55" s="753"/>
      <c r="H55" s="753"/>
      <c r="I55" s="753"/>
      <c r="J55" s="753"/>
      <c r="K55" s="753"/>
      <c r="L55" s="753"/>
      <c r="M55" s="753">
        <v>578520</v>
      </c>
      <c r="N55" s="753"/>
      <c r="O55" s="753">
        <v>2056317</v>
      </c>
    </row>
    <row r="56" spans="2:15" s="737" customFormat="1" ht="20.399999999999999" customHeight="1">
      <c r="B56" s="744"/>
      <c r="C56" s="747" t="s">
        <v>174</v>
      </c>
      <c r="D56" s="752"/>
      <c r="E56" s="753"/>
      <c r="F56" s="755"/>
      <c r="G56" s="753"/>
      <c r="H56" s="753"/>
      <c r="I56" s="753"/>
      <c r="J56" s="753"/>
      <c r="K56" s="753"/>
      <c r="L56" s="753"/>
      <c r="M56" s="753">
        <v>-15125349</v>
      </c>
      <c r="N56" s="753"/>
      <c r="O56" s="753">
        <v>-15666246</v>
      </c>
    </row>
    <row r="57" spans="2:15" s="737" customFormat="1" ht="20.399999999999999" customHeight="1">
      <c r="B57" s="744"/>
      <c r="C57" s="747" t="s">
        <v>162</v>
      </c>
      <c r="D57" s="752"/>
      <c r="E57" s="753"/>
      <c r="F57" s="755"/>
      <c r="G57" s="753"/>
      <c r="H57" s="753"/>
      <c r="I57" s="753"/>
      <c r="J57" s="753"/>
      <c r="K57" s="753"/>
      <c r="L57" s="753"/>
      <c r="M57" s="753">
        <v>-27932266</v>
      </c>
      <c r="N57" s="753"/>
      <c r="O57" s="753">
        <v>-34014329</v>
      </c>
    </row>
    <row r="58" spans="2:15" s="737" customFormat="1" ht="20.399999999999999" customHeight="1">
      <c r="B58" s="744"/>
      <c r="C58" s="747" t="s">
        <v>112</v>
      </c>
      <c r="D58" s="752"/>
      <c r="E58" s="753"/>
      <c r="F58" s="755"/>
      <c r="G58" s="753"/>
      <c r="H58" s="753"/>
      <c r="I58" s="753"/>
      <c r="J58" s="753"/>
      <c r="K58" s="753"/>
      <c r="L58" s="753"/>
      <c r="M58" s="753">
        <v>-584718</v>
      </c>
      <c r="N58" s="753"/>
      <c r="O58" s="753">
        <v>-3050960</v>
      </c>
    </row>
    <row r="59" spans="2:15" s="737" customFormat="1" ht="20.399999999999999" customHeight="1">
      <c r="B59" s="744"/>
      <c r="C59" s="754" t="s">
        <v>175</v>
      </c>
      <c r="D59" s="744"/>
      <c r="E59" s="753"/>
      <c r="F59" s="755"/>
      <c r="G59" s="753"/>
      <c r="H59" s="753"/>
      <c r="I59" s="753"/>
      <c r="J59" s="753"/>
      <c r="K59" s="753"/>
      <c r="L59" s="753"/>
      <c r="M59" s="753">
        <v>-8177496</v>
      </c>
      <c r="N59" s="753"/>
      <c r="O59" s="753">
        <v>-7581177</v>
      </c>
    </row>
    <row r="60" spans="2:15" s="737" customFormat="1" ht="20.399999999999999" customHeight="1">
      <c r="B60" s="744"/>
      <c r="C60" s="754" t="s">
        <v>441</v>
      </c>
      <c r="D60" s="744"/>
      <c r="E60" s="753"/>
      <c r="F60" s="755"/>
      <c r="G60" s="753"/>
      <c r="H60" s="753"/>
      <c r="I60" s="753"/>
      <c r="J60" s="753"/>
      <c r="K60" s="753"/>
      <c r="L60" s="753"/>
      <c r="M60" s="753"/>
      <c r="N60" s="753"/>
      <c r="O60" s="753"/>
    </row>
    <row r="61" spans="2:15" s="737" customFormat="1" ht="20.399999999999999" customHeight="1">
      <c r="B61" s="744"/>
      <c r="C61" s="754"/>
      <c r="D61" s="754" t="s">
        <v>442</v>
      </c>
      <c r="E61" s="753"/>
      <c r="F61" s="755"/>
      <c r="G61" s="753"/>
      <c r="H61" s="753"/>
      <c r="I61" s="753"/>
      <c r="J61" s="753"/>
      <c r="K61" s="753"/>
      <c r="L61" s="753"/>
      <c r="M61" s="756">
        <v>299570</v>
      </c>
      <c r="N61" s="753"/>
      <c r="O61" s="756">
        <v>-697281</v>
      </c>
    </row>
    <row r="62" spans="2:15" s="737" customFormat="1" ht="20.399999999999999" customHeight="1">
      <c r="B62" s="757" t="s">
        <v>209</v>
      </c>
      <c r="C62" s="757"/>
      <c r="D62" s="757"/>
      <c r="E62" s="755"/>
      <c r="F62" s="755"/>
      <c r="G62" s="755"/>
      <c r="H62" s="755"/>
      <c r="I62" s="755"/>
      <c r="J62" s="755"/>
      <c r="K62" s="755"/>
      <c r="L62" s="755"/>
      <c r="M62" s="755">
        <v>-31369726</v>
      </c>
      <c r="N62" s="755"/>
      <c r="O62" s="755">
        <v>-26798944</v>
      </c>
    </row>
    <row r="63" spans="2:15" s="737" customFormat="1" ht="20.399999999999999" customHeight="1">
      <c r="B63" s="744"/>
      <c r="C63" s="758" t="s">
        <v>164</v>
      </c>
      <c r="D63" s="744"/>
      <c r="E63" s="753"/>
      <c r="F63" s="755"/>
      <c r="G63" s="753"/>
      <c r="H63" s="753"/>
      <c r="I63" s="753"/>
      <c r="J63" s="753"/>
      <c r="K63" s="753"/>
      <c r="L63" s="753"/>
      <c r="M63" s="753">
        <v>611864</v>
      </c>
      <c r="N63" s="753"/>
      <c r="O63" s="753">
        <v>418112</v>
      </c>
    </row>
    <row r="64" spans="2:15" s="737" customFormat="1" ht="20.399999999999999" customHeight="1" thickBot="1">
      <c r="B64" s="757" t="s">
        <v>210</v>
      </c>
      <c r="C64" s="757"/>
      <c r="D64" s="751"/>
      <c r="E64" s="755"/>
      <c r="F64" s="755"/>
      <c r="G64" s="755"/>
      <c r="H64" s="755"/>
      <c r="I64" s="755"/>
      <c r="J64" s="755"/>
      <c r="K64" s="755"/>
      <c r="L64" s="755"/>
      <c r="M64" s="759">
        <v>-30757862</v>
      </c>
      <c r="N64" s="755"/>
      <c r="O64" s="759">
        <v>-26380832</v>
      </c>
    </row>
    <row r="65" spans="1:15" s="737" customFormat="1" ht="20.399999999999999" customHeight="1" thickTop="1">
      <c r="B65" s="744"/>
      <c r="C65" s="750"/>
      <c r="D65" s="751"/>
      <c r="E65" s="220"/>
      <c r="F65" s="190"/>
      <c r="G65" s="220"/>
      <c r="H65" s="190"/>
      <c r="I65" s="220"/>
      <c r="J65" s="190"/>
      <c r="K65" s="220"/>
      <c r="L65" s="190"/>
      <c r="M65" s="220"/>
      <c r="N65" s="190"/>
      <c r="O65" s="220"/>
    </row>
    <row r="66" spans="1:15" s="737" customFormat="1" ht="20.399999999999999" customHeight="1">
      <c r="B66" s="744"/>
      <c r="C66" s="750"/>
      <c r="D66" s="751"/>
      <c r="E66" s="220"/>
      <c r="F66" s="190"/>
      <c r="G66" s="220"/>
      <c r="H66" s="190"/>
      <c r="I66" s="220"/>
      <c r="J66" s="190"/>
      <c r="K66" s="220"/>
      <c r="L66" s="190"/>
      <c r="M66" s="220"/>
      <c r="N66" s="190"/>
      <c r="O66" s="220"/>
    </row>
    <row r="67" spans="1:15" s="737" customFormat="1" ht="20.399999999999999" customHeight="1">
      <c r="B67" s="744"/>
      <c r="C67" s="750"/>
      <c r="D67" s="751"/>
      <c r="E67" s="220"/>
      <c r="F67" s="190"/>
      <c r="G67" s="220"/>
      <c r="H67" s="190"/>
      <c r="I67" s="220"/>
      <c r="J67" s="190"/>
      <c r="K67" s="220"/>
      <c r="L67" s="190"/>
      <c r="M67" s="220"/>
      <c r="N67" s="190"/>
      <c r="O67" s="220"/>
    </row>
    <row r="68" spans="1:15" s="737" customFormat="1" ht="20.399999999999999" customHeight="1">
      <c r="B68" s="744"/>
      <c r="C68" s="750"/>
      <c r="D68" s="751"/>
      <c r="E68" s="220"/>
      <c r="F68" s="190"/>
      <c r="G68" s="220"/>
      <c r="H68" s="190"/>
      <c r="I68" s="220"/>
      <c r="J68" s="190"/>
      <c r="K68" s="220"/>
      <c r="L68" s="190"/>
      <c r="M68" s="220"/>
      <c r="N68" s="190"/>
      <c r="O68" s="220"/>
    </row>
    <row r="69" spans="1:15" s="737" customFormat="1" ht="20.399999999999999" customHeight="1">
      <c r="B69" s="744"/>
      <c r="C69" s="750"/>
      <c r="D69" s="751"/>
      <c r="E69" s="220"/>
      <c r="F69" s="190"/>
      <c r="G69" s="220"/>
      <c r="H69" s="190"/>
      <c r="I69" s="220"/>
      <c r="J69" s="190"/>
      <c r="K69" s="220"/>
      <c r="L69" s="190"/>
      <c r="M69" s="220"/>
      <c r="N69" s="190"/>
      <c r="O69" s="220"/>
    </row>
    <row r="70" spans="1:15" s="737" customFormat="1" ht="20.399999999999999" customHeight="1">
      <c r="B70" s="744"/>
      <c r="C70" s="750"/>
      <c r="D70" s="751"/>
      <c r="E70" s="220"/>
      <c r="F70" s="190"/>
      <c r="G70" s="220"/>
      <c r="H70" s="190"/>
      <c r="I70" s="220"/>
      <c r="J70" s="190"/>
      <c r="K70" s="220"/>
      <c r="L70" s="190"/>
      <c r="M70" s="220"/>
      <c r="N70" s="190"/>
      <c r="O70" s="220"/>
    </row>
    <row r="71" spans="1:15" s="737" customFormat="1" ht="20.399999999999999" customHeight="1">
      <c r="B71" s="744"/>
      <c r="C71" s="750"/>
      <c r="D71" s="751"/>
      <c r="E71" s="220"/>
      <c r="F71" s="190"/>
      <c r="G71" s="220"/>
      <c r="H71" s="190"/>
      <c r="I71" s="220"/>
      <c r="J71" s="190"/>
      <c r="K71" s="220"/>
      <c r="L71" s="190"/>
      <c r="M71" s="220"/>
      <c r="N71" s="190"/>
      <c r="O71" s="220"/>
    </row>
    <row r="72" spans="1:15" s="737" customFormat="1" ht="20.399999999999999" customHeight="1">
      <c r="B72" s="744"/>
      <c r="C72" s="750"/>
      <c r="D72" s="751"/>
      <c r="E72" s="220"/>
      <c r="F72" s="190"/>
      <c r="G72" s="220"/>
      <c r="H72" s="190"/>
      <c r="I72" s="220"/>
      <c r="J72" s="190"/>
      <c r="K72" s="220"/>
      <c r="L72" s="190"/>
      <c r="M72" s="220"/>
      <c r="N72" s="190"/>
      <c r="O72" s="220"/>
    </row>
    <row r="73" spans="1:15" s="737" customFormat="1" ht="20.399999999999999" customHeight="1">
      <c r="B73" s="744"/>
      <c r="C73" s="750"/>
      <c r="D73" s="751"/>
      <c r="E73" s="220"/>
      <c r="F73" s="190"/>
      <c r="G73" s="220"/>
      <c r="H73" s="190"/>
      <c r="I73" s="220"/>
      <c r="J73" s="190"/>
      <c r="K73" s="220"/>
      <c r="L73" s="190"/>
      <c r="M73" s="220"/>
      <c r="N73" s="190"/>
      <c r="O73" s="220"/>
    </row>
    <row r="74" spans="1:15" s="737" customFormat="1" ht="20.399999999999999" customHeight="1">
      <c r="B74" s="744"/>
      <c r="C74" s="750"/>
      <c r="D74" s="751"/>
      <c r="E74" s="220"/>
      <c r="F74" s="190"/>
      <c r="G74" s="220"/>
      <c r="H74" s="190"/>
      <c r="I74" s="220"/>
      <c r="J74" s="190"/>
      <c r="K74" s="220"/>
      <c r="L74" s="190"/>
      <c r="M74" s="220"/>
      <c r="N74" s="190"/>
      <c r="O74" s="220"/>
    </row>
    <row r="75" spans="1:15" s="737" customFormat="1" ht="20.399999999999999" customHeight="1">
      <c r="B75" s="757"/>
      <c r="C75" s="757"/>
      <c r="D75" s="751"/>
      <c r="E75" s="755"/>
      <c r="F75" s="755"/>
      <c r="G75" s="755"/>
      <c r="H75" s="755"/>
      <c r="I75" s="755"/>
      <c r="J75" s="755"/>
      <c r="K75" s="755"/>
      <c r="L75" s="755"/>
      <c r="M75" s="755"/>
      <c r="N75" s="755"/>
      <c r="O75" s="459">
        <v>27</v>
      </c>
    </row>
    <row r="76" spans="1:15" s="737" customFormat="1" ht="20.399999999999999" customHeight="1">
      <c r="A76" s="735" t="s">
        <v>33</v>
      </c>
      <c r="B76" s="736" t="s">
        <v>176</v>
      </c>
      <c r="C76" s="757"/>
      <c r="D76" s="751"/>
      <c r="E76" s="755"/>
      <c r="F76" s="755"/>
      <c r="G76" s="755"/>
      <c r="H76" s="755"/>
      <c r="I76" s="755"/>
      <c r="J76" s="755"/>
      <c r="K76" s="755"/>
      <c r="L76" s="755"/>
      <c r="M76" s="755"/>
      <c r="N76" s="755"/>
      <c r="O76" s="755"/>
    </row>
    <row r="77" spans="1:15" s="737" customFormat="1" ht="20.399999999999999" customHeight="1">
      <c r="A77" s="735"/>
      <c r="B77" s="760" t="s">
        <v>220</v>
      </c>
      <c r="C77" s="761"/>
      <c r="D77" s="762"/>
      <c r="E77" s="763"/>
      <c r="F77" s="763"/>
      <c r="G77" s="763"/>
      <c r="H77" s="763"/>
      <c r="I77" s="763"/>
      <c r="J77" s="763"/>
      <c r="K77" s="763"/>
      <c r="L77" s="763"/>
      <c r="M77" s="763"/>
      <c r="N77" s="763"/>
      <c r="O77" s="763"/>
    </row>
    <row r="78" spans="1:15" s="737" customFormat="1" ht="20.399999999999999" customHeight="1">
      <c r="B78" s="761"/>
      <c r="C78" s="761"/>
      <c r="D78" s="762"/>
      <c r="E78" s="763"/>
      <c r="F78" s="763"/>
      <c r="G78" s="763"/>
      <c r="H78" s="763"/>
      <c r="I78" s="763"/>
      <c r="J78" s="763"/>
      <c r="K78" s="763"/>
      <c r="L78" s="763"/>
      <c r="M78" s="763"/>
      <c r="N78" s="763"/>
      <c r="O78" s="739" t="s">
        <v>86</v>
      </c>
    </row>
    <row r="79" spans="1:15" s="737" customFormat="1" ht="20.399999999999999" customHeight="1">
      <c r="B79" s="761"/>
      <c r="C79" s="761"/>
      <c r="D79" s="762"/>
      <c r="E79" s="892" t="s">
        <v>302</v>
      </c>
      <c r="F79" s="893"/>
      <c r="G79" s="893"/>
      <c r="H79" s="893"/>
      <c r="I79" s="893"/>
      <c r="J79" s="893"/>
      <c r="K79" s="893"/>
      <c r="L79" s="893"/>
      <c r="M79" s="893"/>
      <c r="N79" s="893"/>
      <c r="O79" s="893"/>
    </row>
    <row r="80" spans="1:15" s="737" customFormat="1" ht="20.399999999999999" customHeight="1">
      <c r="B80" s="761"/>
      <c r="C80" s="761"/>
      <c r="D80" s="762"/>
      <c r="E80" s="894" t="s">
        <v>294</v>
      </c>
      <c r="F80" s="894"/>
      <c r="G80" s="894"/>
      <c r="H80" s="894"/>
      <c r="I80" s="894"/>
      <c r="J80" s="894"/>
      <c r="K80" s="894"/>
      <c r="L80" s="740"/>
      <c r="M80" s="896" t="s">
        <v>2</v>
      </c>
      <c r="N80" s="896"/>
      <c r="O80" s="896"/>
    </row>
    <row r="81" spans="1:15" s="737" customFormat="1" ht="20.399999999999999" customHeight="1">
      <c r="B81" s="761"/>
      <c r="C81" s="761"/>
      <c r="D81" s="762"/>
      <c r="E81" s="895"/>
      <c r="F81" s="895"/>
      <c r="G81" s="895"/>
      <c r="H81" s="895"/>
      <c r="I81" s="895"/>
      <c r="J81" s="895"/>
      <c r="K81" s="895"/>
      <c r="M81" s="889"/>
      <c r="N81" s="889"/>
      <c r="O81" s="889"/>
    </row>
    <row r="82" spans="1:15" s="737" customFormat="1" ht="20.399999999999999" customHeight="1">
      <c r="B82" s="761"/>
      <c r="C82" s="761"/>
      <c r="D82" s="762"/>
      <c r="E82" s="897" t="s">
        <v>320</v>
      </c>
      <c r="F82" s="897"/>
      <c r="G82" s="897"/>
      <c r="I82" s="897" t="s">
        <v>321</v>
      </c>
      <c r="J82" s="897"/>
      <c r="K82" s="897"/>
      <c r="M82" s="893"/>
      <c r="N82" s="893"/>
      <c r="O82" s="893"/>
    </row>
    <row r="83" spans="1:15" s="737" customFormat="1" ht="20.399999999999999" customHeight="1">
      <c r="B83" s="761"/>
      <c r="C83" s="761"/>
      <c r="D83" s="762"/>
      <c r="E83" s="906" t="s">
        <v>331</v>
      </c>
      <c r="F83" s="906"/>
      <c r="G83" s="906"/>
      <c r="H83" s="764"/>
      <c r="I83" s="906" t="s">
        <v>331</v>
      </c>
      <c r="J83" s="906"/>
      <c r="K83" s="906"/>
      <c r="L83" s="764"/>
      <c r="M83" s="906" t="s">
        <v>331</v>
      </c>
      <c r="N83" s="906"/>
      <c r="O83" s="906"/>
    </row>
    <row r="84" spans="1:15" s="737" customFormat="1" ht="20.399999999999999" customHeight="1">
      <c r="B84" s="761"/>
      <c r="C84" s="761"/>
      <c r="D84" s="762"/>
      <c r="E84" s="765" t="s">
        <v>413</v>
      </c>
      <c r="F84" s="766"/>
      <c r="G84" s="765" t="s">
        <v>316</v>
      </c>
      <c r="H84" s="766"/>
      <c r="I84" s="765" t="s">
        <v>413</v>
      </c>
      <c r="J84" s="766"/>
      <c r="K84" s="767" t="s">
        <v>316</v>
      </c>
      <c r="L84" s="766"/>
      <c r="M84" s="767" t="s">
        <v>413</v>
      </c>
      <c r="N84" s="766"/>
      <c r="O84" s="767" t="s">
        <v>316</v>
      </c>
    </row>
    <row r="85" spans="1:15" s="737" customFormat="1" ht="20.399999999999999" customHeight="1">
      <c r="B85" s="768" t="s">
        <v>82</v>
      </c>
      <c r="C85" s="761"/>
      <c r="D85" s="762"/>
      <c r="E85" s="466">
        <v>107481905</v>
      </c>
      <c r="F85" s="466"/>
      <c r="G85" s="466">
        <v>115310102</v>
      </c>
      <c r="H85" s="466"/>
      <c r="I85" s="466">
        <v>3201077</v>
      </c>
      <c r="J85" s="466"/>
      <c r="K85" s="466">
        <v>3243405</v>
      </c>
      <c r="L85" s="466"/>
      <c r="M85" s="466">
        <v>110682982</v>
      </c>
      <c r="N85" s="466"/>
      <c r="O85" s="466">
        <v>118553507</v>
      </c>
    </row>
    <row r="86" spans="1:15" s="737" customFormat="1" ht="20.399999999999999" customHeight="1">
      <c r="A86" s="733"/>
      <c r="B86" s="733" t="s">
        <v>83</v>
      </c>
      <c r="C86" s="503"/>
      <c r="D86" s="503"/>
      <c r="E86" s="467"/>
      <c r="F86" s="349"/>
      <c r="G86" s="467"/>
      <c r="H86" s="163"/>
      <c r="I86" s="349"/>
      <c r="J86" s="349"/>
      <c r="K86" s="349"/>
      <c r="L86" s="163"/>
      <c r="M86" s="466">
        <v>462657579</v>
      </c>
      <c r="N86" s="466"/>
      <c r="O86" s="466">
        <v>472698105</v>
      </c>
    </row>
    <row r="87" spans="1:15" s="737" customFormat="1" ht="20.399999999999999" customHeight="1">
      <c r="A87" s="733"/>
      <c r="B87" s="733" t="s">
        <v>84</v>
      </c>
      <c r="C87" s="733"/>
      <c r="D87" s="5"/>
      <c r="E87" s="467"/>
      <c r="F87" s="349"/>
      <c r="G87" s="467"/>
      <c r="H87" s="163"/>
      <c r="I87" s="349"/>
      <c r="J87" s="349"/>
      <c r="K87" s="349"/>
      <c r="L87" s="163"/>
      <c r="M87" s="466">
        <v>17183866</v>
      </c>
      <c r="N87" s="466"/>
      <c r="O87" s="466">
        <v>19012555</v>
      </c>
    </row>
    <row r="88" spans="1:15" s="737" customFormat="1" ht="20.399999999999999" customHeight="1">
      <c r="A88" s="733"/>
      <c r="B88" s="733" t="s">
        <v>177</v>
      </c>
      <c r="C88" s="733"/>
      <c r="D88" s="6"/>
      <c r="E88" s="349"/>
      <c r="F88" s="349"/>
      <c r="G88" s="349"/>
      <c r="H88" s="163"/>
      <c r="I88" s="349"/>
      <c r="J88" s="349"/>
      <c r="K88" s="349"/>
      <c r="L88" s="163"/>
      <c r="M88" s="466">
        <v>77918647</v>
      </c>
      <c r="N88" s="163"/>
      <c r="O88" s="466">
        <v>83552592</v>
      </c>
    </row>
    <row r="89" spans="1:15" s="737" customFormat="1" ht="20.399999999999999" customHeight="1" thickBot="1">
      <c r="A89" s="733"/>
      <c r="B89" s="737" t="s">
        <v>37</v>
      </c>
      <c r="D89" s="6"/>
      <c r="E89" s="467"/>
      <c r="F89" s="378"/>
      <c r="G89" s="467"/>
      <c r="H89" s="379"/>
      <c r="I89" s="467"/>
      <c r="J89" s="378"/>
      <c r="K89" s="467"/>
      <c r="L89" s="379"/>
      <c r="M89" s="404">
        <v>668443074</v>
      </c>
      <c r="N89" s="468"/>
      <c r="O89" s="404">
        <v>693816759</v>
      </c>
    </row>
    <row r="90" spans="1:15" s="737" customFormat="1" ht="20.399999999999999" customHeight="1" thickTop="1">
      <c r="B90" s="761"/>
      <c r="C90" s="761"/>
      <c r="D90" s="762"/>
      <c r="E90" s="763"/>
      <c r="F90" s="763"/>
      <c r="G90" s="763"/>
      <c r="H90" s="763"/>
      <c r="I90" s="763"/>
      <c r="J90" s="763"/>
      <c r="K90" s="763"/>
      <c r="L90" s="763"/>
      <c r="M90" s="763"/>
      <c r="N90" s="763"/>
      <c r="O90" s="763"/>
    </row>
    <row r="91" spans="1:15" s="737" customFormat="1" ht="20.399999999999999" customHeight="1">
      <c r="B91" s="761"/>
      <c r="C91" s="768" t="s">
        <v>430</v>
      </c>
      <c r="D91" s="762"/>
      <c r="E91" s="763"/>
      <c r="F91" s="763"/>
      <c r="G91" s="763"/>
      <c r="H91" s="763"/>
      <c r="I91" s="763"/>
      <c r="J91" s="763"/>
      <c r="K91" s="763"/>
      <c r="L91" s="763"/>
      <c r="M91" s="763"/>
      <c r="N91" s="763"/>
      <c r="O91" s="763"/>
    </row>
    <row r="92" spans="1:15" s="737" customFormat="1" ht="20.399999999999999" customHeight="1">
      <c r="B92" s="761"/>
      <c r="C92" s="768"/>
      <c r="D92" s="762"/>
      <c r="E92" s="763"/>
      <c r="F92" s="763"/>
      <c r="G92" s="763"/>
      <c r="H92" s="763"/>
      <c r="I92" s="763"/>
      <c r="J92" s="763"/>
      <c r="K92" s="763"/>
      <c r="L92" s="763"/>
      <c r="M92" s="763"/>
      <c r="N92" s="763"/>
      <c r="O92" s="763"/>
    </row>
    <row r="93" spans="1:15" s="495" customFormat="1" ht="20.399999999999999" customHeight="1">
      <c r="A93" s="724" t="s">
        <v>223</v>
      </c>
      <c r="B93" s="579" t="s">
        <v>178</v>
      </c>
    </row>
    <row r="94" spans="1:15" s="495" customFormat="1" ht="20.399999999999999" customHeight="1">
      <c r="A94" s="579"/>
      <c r="C94" s="495" t="s">
        <v>280</v>
      </c>
    </row>
    <row r="95" spans="1:15" s="495" customFormat="1" ht="20.399999999999999" customHeight="1">
      <c r="A95" s="579"/>
      <c r="B95" s="769" t="s">
        <v>379</v>
      </c>
      <c r="C95" s="770" t="s">
        <v>179</v>
      </c>
      <c r="D95" s="579"/>
      <c r="G95" s="496"/>
    </row>
    <row r="96" spans="1:15" s="495" customFormat="1" ht="20.399999999999999" customHeight="1">
      <c r="A96" s="579"/>
      <c r="B96" s="496"/>
      <c r="D96" s="771" t="s">
        <v>426</v>
      </c>
      <c r="G96" s="496"/>
    </row>
    <row r="97" spans="1:15" s="495" customFormat="1" ht="19.95" customHeight="1">
      <c r="A97" s="579"/>
      <c r="C97" s="495" t="s">
        <v>375</v>
      </c>
      <c r="D97" s="496"/>
      <c r="G97" s="496"/>
    </row>
    <row r="98" spans="1:15" s="495" customFormat="1" ht="19.95" customHeight="1">
      <c r="A98" s="579"/>
      <c r="B98" s="770"/>
      <c r="C98" s="771"/>
      <c r="D98" s="579"/>
      <c r="G98" s="496"/>
      <c r="O98" s="739" t="s">
        <v>272</v>
      </c>
    </row>
    <row r="99" spans="1:15" s="495" customFormat="1" ht="19.95" customHeight="1">
      <c r="A99" s="579"/>
      <c r="B99" s="770"/>
      <c r="C99" s="771"/>
      <c r="D99" s="579"/>
      <c r="G99" s="496"/>
      <c r="M99" s="899" t="s">
        <v>273</v>
      </c>
      <c r="N99" s="899"/>
      <c r="O99" s="899"/>
    </row>
    <row r="100" spans="1:15" ht="19.95" customHeight="1">
      <c r="B100" s="496"/>
      <c r="C100" s="496"/>
      <c r="D100" s="771"/>
      <c r="E100" s="495"/>
      <c r="F100" s="495"/>
      <c r="G100" s="496"/>
      <c r="M100" s="893" t="s">
        <v>267</v>
      </c>
      <c r="N100" s="893"/>
      <c r="O100" s="893"/>
    </row>
    <row r="101" spans="1:15" ht="19.95" customHeight="1">
      <c r="B101" s="496"/>
      <c r="C101" s="496"/>
      <c r="D101" s="771"/>
      <c r="E101" s="495"/>
      <c r="F101" s="495"/>
      <c r="G101" s="496"/>
      <c r="M101" s="898" t="s">
        <v>331</v>
      </c>
      <c r="N101" s="898"/>
      <c r="O101" s="898"/>
    </row>
    <row r="102" spans="1:15" ht="19.95" customHeight="1">
      <c r="B102" s="496"/>
      <c r="C102" s="496"/>
      <c r="D102" s="771"/>
      <c r="E102" s="495"/>
      <c r="F102" s="495"/>
      <c r="G102" s="496"/>
      <c r="M102" s="352" t="s">
        <v>413</v>
      </c>
      <c r="N102" s="282"/>
      <c r="O102" s="352" t="s">
        <v>316</v>
      </c>
    </row>
    <row r="103" spans="1:15" ht="19.95" customHeight="1">
      <c r="B103" s="496"/>
      <c r="C103" s="496"/>
      <c r="D103" s="496" t="s">
        <v>274</v>
      </c>
      <c r="E103" s="495"/>
      <c r="F103" s="495"/>
      <c r="G103" s="496"/>
      <c r="M103" s="217">
        <v>0.85</v>
      </c>
      <c r="N103" s="772"/>
      <c r="O103" s="218">
        <v>0.85</v>
      </c>
    </row>
    <row r="104" spans="1:15" ht="19.95" customHeight="1">
      <c r="B104" s="496"/>
      <c r="C104" s="496"/>
      <c r="D104" s="496" t="s">
        <v>292</v>
      </c>
      <c r="E104" s="495"/>
      <c r="F104" s="495"/>
      <c r="G104" s="496"/>
      <c r="M104" s="361">
        <v>2.33</v>
      </c>
      <c r="N104" s="495"/>
      <c r="O104" s="361">
        <v>4.53</v>
      </c>
    </row>
    <row r="105" spans="1:15" ht="19.95" customHeight="1" thickBot="1">
      <c r="B105" s="496"/>
      <c r="C105" s="496"/>
      <c r="D105" s="770" t="s">
        <v>275</v>
      </c>
      <c r="E105" s="495"/>
      <c r="F105" s="495"/>
      <c r="G105" s="496"/>
      <c r="M105" s="362">
        <v>3.18</v>
      </c>
      <c r="N105" s="579"/>
      <c r="O105" s="362">
        <v>5.38</v>
      </c>
    </row>
    <row r="106" spans="1:15" ht="19.95" customHeight="1" thickTop="1">
      <c r="B106" s="496"/>
      <c r="C106" s="496"/>
      <c r="D106" s="771"/>
      <c r="E106" s="495"/>
      <c r="F106" s="495"/>
      <c r="G106" s="496"/>
    </row>
    <row r="107" spans="1:15" ht="19.95" customHeight="1">
      <c r="B107" s="496"/>
      <c r="C107" s="496"/>
      <c r="D107" s="771"/>
      <c r="E107" s="495"/>
      <c r="F107" s="495"/>
      <c r="G107" s="496"/>
    </row>
    <row r="108" spans="1:15" ht="19.95" customHeight="1">
      <c r="B108" s="496"/>
      <c r="C108" s="496"/>
      <c r="D108" s="771"/>
      <c r="E108" s="495"/>
      <c r="F108" s="495"/>
      <c r="G108" s="496"/>
    </row>
    <row r="109" spans="1:15" ht="19.95" customHeight="1">
      <c r="B109" s="496"/>
      <c r="C109" s="496"/>
      <c r="D109" s="771"/>
      <c r="E109" s="495"/>
      <c r="F109" s="495"/>
      <c r="G109" s="496"/>
    </row>
    <row r="110" spans="1:15" ht="19.95" customHeight="1">
      <c r="B110" s="496"/>
      <c r="C110" s="496"/>
      <c r="D110" s="771"/>
      <c r="E110" s="495"/>
      <c r="F110" s="495"/>
      <c r="G110" s="496"/>
    </row>
    <row r="111" spans="1:15" ht="19.95" customHeight="1">
      <c r="B111" s="496"/>
      <c r="C111" s="496"/>
      <c r="D111" s="771"/>
      <c r="E111" s="495"/>
      <c r="F111" s="495"/>
      <c r="G111" s="496"/>
    </row>
    <row r="112" spans="1:15" ht="19.95" customHeight="1">
      <c r="B112" s="496"/>
      <c r="C112" s="496"/>
      <c r="D112" s="771"/>
      <c r="E112" s="495"/>
      <c r="F112" s="495"/>
      <c r="G112" s="496"/>
      <c r="O112" s="734">
        <v>28</v>
      </c>
    </row>
    <row r="113" spans="1:15" ht="19.95" customHeight="1">
      <c r="A113" s="773" t="s">
        <v>234</v>
      </c>
      <c r="B113" s="579" t="s">
        <v>230</v>
      </c>
      <c r="C113" s="495"/>
      <c r="D113" s="495"/>
      <c r="E113" s="495"/>
    </row>
    <row r="114" spans="1:15" ht="20.399999999999999">
      <c r="A114" s="579"/>
      <c r="B114" s="769" t="s">
        <v>431</v>
      </c>
      <c r="C114" s="774" t="s">
        <v>180</v>
      </c>
      <c r="D114" s="495"/>
      <c r="E114" s="495"/>
      <c r="F114" s="495"/>
      <c r="G114" s="495"/>
    </row>
    <row r="115" spans="1:15" ht="20.399999999999999">
      <c r="A115" s="579"/>
      <c r="B115" s="775"/>
      <c r="C115" s="495"/>
      <c r="D115" s="776" t="s">
        <v>395</v>
      </c>
      <c r="E115" s="777"/>
      <c r="F115" s="495"/>
      <c r="G115" s="495"/>
    </row>
    <row r="116" spans="1:15" ht="20.399999999999999">
      <c r="A116" s="579"/>
      <c r="B116" s="495"/>
      <c r="C116" s="778" t="s">
        <v>396</v>
      </c>
      <c r="D116" s="779"/>
      <c r="E116" s="777"/>
      <c r="F116" s="495"/>
      <c r="G116" s="495"/>
    </row>
    <row r="117" spans="1:15" ht="20.399999999999999">
      <c r="A117" s="579"/>
      <c r="B117" s="495"/>
      <c r="C117" s="778" t="s">
        <v>397</v>
      </c>
      <c r="D117" s="495"/>
      <c r="E117" s="495"/>
      <c r="F117" s="495"/>
      <c r="G117" s="495"/>
    </row>
    <row r="118" spans="1:15" s="495" customFormat="1" ht="19.95" customHeight="1">
      <c r="A118" s="579"/>
      <c r="D118" s="776" t="s">
        <v>434</v>
      </c>
      <c r="H118" s="580"/>
      <c r="I118" s="579"/>
      <c r="J118" s="579"/>
      <c r="K118" s="780"/>
      <c r="L118" s="579"/>
      <c r="M118" s="579"/>
      <c r="N118" s="579"/>
      <c r="O118" s="579"/>
    </row>
    <row r="119" spans="1:15" s="495" customFormat="1" ht="19.95" customHeight="1">
      <c r="A119" s="579"/>
      <c r="B119" s="775"/>
      <c r="C119" s="775"/>
      <c r="D119" s="781"/>
      <c r="H119" s="782"/>
      <c r="I119" s="900" t="s">
        <v>276</v>
      </c>
      <c r="J119" s="900"/>
      <c r="K119" s="900"/>
      <c r="L119" s="900"/>
      <c r="M119" s="900"/>
      <c r="N119" s="900"/>
      <c r="O119" s="900"/>
    </row>
    <row r="120" spans="1:15" s="495" customFormat="1" ht="19.95" customHeight="1">
      <c r="A120" s="579"/>
      <c r="B120" s="775"/>
      <c r="C120" s="775"/>
      <c r="D120" s="781"/>
      <c r="H120" s="782"/>
      <c r="I120" s="907" t="s">
        <v>181</v>
      </c>
      <c r="J120" s="907"/>
      <c r="K120" s="907"/>
      <c r="M120" s="905" t="s">
        <v>258</v>
      </c>
      <c r="N120" s="905"/>
      <c r="O120" s="905"/>
    </row>
    <row r="121" spans="1:15" s="495" customFormat="1" ht="19.95" customHeight="1">
      <c r="A121" s="579"/>
      <c r="B121" s="775"/>
      <c r="C121" s="775"/>
      <c r="D121" s="781"/>
      <c r="H121" s="782"/>
      <c r="I121" s="783" t="s">
        <v>182</v>
      </c>
      <c r="J121" s="579"/>
      <c r="K121" s="249" t="s">
        <v>183</v>
      </c>
      <c r="M121" s="904" t="s">
        <v>259</v>
      </c>
      <c r="N121" s="904"/>
      <c r="O121" s="904"/>
    </row>
    <row r="122" spans="1:15" s="495" customFormat="1" ht="20.399999999999999">
      <c r="A122" s="579"/>
      <c r="B122" s="775"/>
      <c r="C122" s="784" t="s">
        <v>184</v>
      </c>
      <c r="H122" s="782"/>
      <c r="I122" s="189"/>
      <c r="J122" s="189"/>
      <c r="K122" s="189"/>
      <c r="M122" s="184"/>
      <c r="N122" s="721"/>
      <c r="O122" s="184"/>
    </row>
    <row r="123" spans="1:15" s="495" customFormat="1" ht="20.399999999999999">
      <c r="A123" s="579"/>
      <c r="B123" s="775"/>
      <c r="C123" s="785" t="s">
        <v>8</v>
      </c>
      <c r="D123" s="784" t="s">
        <v>185</v>
      </c>
      <c r="H123" s="782"/>
      <c r="I123" s="189">
        <v>1.24</v>
      </c>
      <c r="J123" s="189"/>
      <c r="K123" s="189">
        <v>40.56</v>
      </c>
      <c r="M123" s="184"/>
      <c r="N123" s="721"/>
      <c r="O123" s="159">
        <v>0.24</v>
      </c>
    </row>
    <row r="125" spans="1:15" s="495" customFormat="1" ht="20.399999999999999">
      <c r="A125" s="579"/>
      <c r="B125" s="775"/>
      <c r="D125" s="776" t="s">
        <v>435</v>
      </c>
      <c r="H125" s="580"/>
      <c r="I125" s="579"/>
      <c r="J125" s="579"/>
      <c r="K125" s="579"/>
      <c r="L125" s="579"/>
      <c r="M125" s="579"/>
      <c r="N125" s="579"/>
      <c r="O125" s="579"/>
    </row>
    <row r="126" spans="1:15" s="495" customFormat="1" ht="20.399999999999999">
      <c r="A126" s="579"/>
      <c r="B126" s="775"/>
      <c r="C126" s="775"/>
      <c r="D126" s="781"/>
      <c r="H126" s="782"/>
      <c r="I126" s="900" t="s">
        <v>276</v>
      </c>
      <c r="J126" s="900"/>
      <c r="K126" s="900"/>
      <c r="L126" s="900"/>
      <c r="M126" s="900"/>
      <c r="N126" s="900"/>
      <c r="O126" s="900"/>
    </row>
    <row r="127" spans="1:15" s="495" customFormat="1" ht="20.399999999999999">
      <c r="A127" s="579"/>
      <c r="B127" s="775"/>
      <c r="C127" s="775"/>
      <c r="D127" s="781"/>
      <c r="I127" s="900" t="s">
        <v>181</v>
      </c>
      <c r="J127" s="900"/>
      <c r="K127" s="900"/>
      <c r="M127" s="905" t="s">
        <v>258</v>
      </c>
      <c r="N127" s="905"/>
      <c r="O127" s="905"/>
    </row>
    <row r="128" spans="1:15" s="495" customFormat="1" ht="20.399999999999999">
      <c r="A128" s="579"/>
      <c r="B128" s="775"/>
      <c r="C128" s="775"/>
      <c r="D128" s="781"/>
      <c r="I128" s="783" t="s">
        <v>182</v>
      </c>
      <c r="J128" s="579"/>
      <c r="K128" s="249" t="s">
        <v>183</v>
      </c>
      <c r="M128" s="904" t="s">
        <v>259</v>
      </c>
      <c r="N128" s="904"/>
      <c r="O128" s="904"/>
    </row>
    <row r="129" spans="1:15" s="495" customFormat="1" ht="20.399999999999999">
      <c r="A129" s="579"/>
      <c r="C129" s="784" t="s">
        <v>184</v>
      </c>
      <c r="I129" s="189"/>
      <c r="K129" s="184"/>
      <c r="N129" s="721"/>
      <c r="O129" s="184"/>
    </row>
    <row r="130" spans="1:15" s="495" customFormat="1" ht="20.399999999999999">
      <c r="A130" s="579"/>
      <c r="B130" s="775"/>
      <c r="C130" s="785" t="s">
        <v>8</v>
      </c>
      <c r="D130" s="784" t="s">
        <v>185</v>
      </c>
      <c r="I130" s="189">
        <v>1.65</v>
      </c>
      <c r="K130" s="184">
        <v>56.79</v>
      </c>
      <c r="N130" s="721"/>
      <c r="O130" s="250">
        <v>0.79</v>
      </c>
    </row>
    <row r="131" spans="1:15" s="495" customFormat="1" ht="20.399999999999999">
      <c r="A131" s="579"/>
      <c r="B131" s="775"/>
      <c r="C131" s="785"/>
      <c r="D131" s="784"/>
      <c r="I131" s="189"/>
      <c r="K131" s="184"/>
      <c r="N131" s="721"/>
      <c r="O131" s="250"/>
    </row>
    <row r="132" spans="1:15" s="495" customFormat="1" ht="20.399999999999999">
      <c r="A132" s="579"/>
      <c r="B132" s="769"/>
      <c r="D132" s="784" t="s">
        <v>253</v>
      </c>
    </row>
    <row r="133" spans="1:15" s="495" customFormat="1" ht="20.399999999999999" customHeight="1">
      <c r="A133" s="579"/>
      <c r="B133" s="775"/>
      <c r="C133" s="781"/>
      <c r="H133" s="580"/>
      <c r="J133" s="786"/>
      <c r="L133" s="902" t="s">
        <v>276</v>
      </c>
      <c r="M133" s="902"/>
      <c r="N133" s="902"/>
      <c r="O133" s="902"/>
    </row>
    <row r="134" spans="1:15" s="495" customFormat="1" ht="20.399999999999999">
      <c r="A134" s="579"/>
      <c r="B134" s="775"/>
      <c r="C134" s="781"/>
      <c r="H134" s="580"/>
      <c r="J134" s="786"/>
      <c r="K134" s="580" t="s">
        <v>186</v>
      </c>
      <c r="L134" s="903"/>
      <c r="M134" s="903"/>
      <c r="N134" s="903"/>
      <c r="O134" s="903"/>
    </row>
    <row r="135" spans="1:15" s="495" customFormat="1" ht="20.399999999999999">
      <c r="A135" s="579"/>
      <c r="C135" s="775"/>
      <c r="D135" s="781"/>
      <c r="K135" s="787" t="s">
        <v>187</v>
      </c>
      <c r="L135" s="901" t="s">
        <v>331</v>
      </c>
      <c r="M135" s="901"/>
      <c r="N135" s="901"/>
      <c r="O135" s="901"/>
    </row>
    <row r="136" spans="1:15" s="495" customFormat="1" ht="20.399999999999999">
      <c r="A136" s="579"/>
      <c r="B136" s="865" t="s">
        <v>265</v>
      </c>
      <c r="C136" s="865"/>
      <c r="D136" s="865"/>
      <c r="E136" s="865"/>
      <c r="H136" s="782"/>
      <c r="J136" s="189"/>
      <c r="K136" s="578" t="s">
        <v>188</v>
      </c>
      <c r="L136" s="788"/>
      <c r="M136" s="789" t="s">
        <v>413</v>
      </c>
      <c r="N136" s="790"/>
      <c r="O136" s="789" t="s">
        <v>316</v>
      </c>
    </row>
    <row r="137" spans="1:15" s="579" customFormat="1" ht="20.399999999999999">
      <c r="B137" s="579" t="s">
        <v>200</v>
      </c>
      <c r="C137" s="775"/>
      <c r="D137" s="774"/>
      <c r="H137" s="580"/>
      <c r="J137" s="173"/>
      <c r="K137" s="580"/>
      <c r="L137" s="791"/>
      <c r="M137" s="791"/>
      <c r="N137" s="791"/>
    </row>
    <row r="138" spans="1:15" s="495" customFormat="1" ht="20.399999999999999">
      <c r="A138" s="579"/>
      <c r="C138" s="778" t="s">
        <v>81</v>
      </c>
      <c r="D138" s="781"/>
      <c r="H138" s="782"/>
      <c r="J138" s="189"/>
      <c r="K138" s="792" t="s">
        <v>185</v>
      </c>
      <c r="L138" s="225"/>
      <c r="M138" s="225">
        <v>0.04</v>
      </c>
      <c r="N138" s="225"/>
      <c r="O138" s="793">
        <v>0.06</v>
      </c>
    </row>
    <row r="139" spans="1:15" s="495" customFormat="1" ht="20.399999999999999">
      <c r="A139" s="579"/>
      <c r="C139" s="778" t="s">
        <v>189</v>
      </c>
      <c r="D139" s="781"/>
      <c r="H139" s="782"/>
      <c r="J139" s="251"/>
      <c r="K139" s="792" t="s">
        <v>185</v>
      </c>
      <c r="L139" s="235"/>
      <c r="M139" s="225">
        <v>1.66</v>
      </c>
      <c r="N139" s="235"/>
      <c r="O139" s="793">
        <v>1.66</v>
      </c>
    </row>
    <row r="140" spans="1:15" s="495" customFormat="1" ht="20.399999999999999">
      <c r="A140" s="579"/>
      <c r="C140" s="493" t="s">
        <v>201</v>
      </c>
      <c r="D140" s="774"/>
      <c r="H140" s="782"/>
      <c r="J140" s="189"/>
      <c r="K140" s="792" t="s">
        <v>185</v>
      </c>
      <c r="L140" s="236">
        <v>0</v>
      </c>
      <c r="M140" s="225">
        <v>1.24</v>
      </c>
      <c r="N140" s="235"/>
      <c r="O140" s="793">
        <v>1.65</v>
      </c>
    </row>
    <row r="141" spans="1:15" s="579" customFormat="1" ht="20.399999999999999">
      <c r="B141" s="579" t="s">
        <v>203</v>
      </c>
      <c r="C141" s="775"/>
      <c r="D141" s="774"/>
      <c r="H141" s="580"/>
      <c r="J141" s="173"/>
      <c r="K141" s="580"/>
      <c r="L141" s="791"/>
      <c r="M141" s="791"/>
      <c r="N141" s="791"/>
    </row>
    <row r="142" spans="1:15" s="495" customFormat="1" ht="20.399999999999999">
      <c r="A142" s="579"/>
      <c r="C142" s="778" t="s">
        <v>157</v>
      </c>
      <c r="D142" s="781"/>
      <c r="H142" s="782"/>
      <c r="J142" s="189"/>
      <c r="K142" s="792" t="s">
        <v>185</v>
      </c>
      <c r="L142" s="225"/>
      <c r="M142" s="225">
        <v>0.04</v>
      </c>
      <c r="N142" s="225"/>
      <c r="O142" s="793">
        <v>0</v>
      </c>
    </row>
    <row r="143" spans="1:15" s="495" customFormat="1" ht="20.399999999999999">
      <c r="A143" s="579"/>
      <c r="C143" s="778" t="s">
        <v>190</v>
      </c>
      <c r="D143" s="774"/>
      <c r="H143" s="782"/>
      <c r="J143" s="189"/>
      <c r="K143" s="792" t="s">
        <v>185</v>
      </c>
      <c r="L143" s="236"/>
      <c r="M143" s="225">
        <v>0.05</v>
      </c>
      <c r="N143" s="235"/>
      <c r="O143" s="793">
        <v>0.05</v>
      </c>
    </row>
    <row r="144" spans="1:15" s="495" customFormat="1" ht="20.399999999999999">
      <c r="A144" s="579"/>
      <c r="B144" s="775"/>
      <c r="C144" s="781"/>
      <c r="H144" s="782"/>
      <c r="I144" s="189"/>
      <c r="J144" s="189"/>
      <c r="K144" s="189"/>
      <c r="M144" s="184"/>
      <c r="N144" s="721"/>
      <c r="O144" s="184"/>
    </row>
  </sheetData>
  <mergeCells count="36">
    <mergeCell ref="B136:E136"/>
    <mergeCell ref="B53:D53"/>
    <mergeCell ref="E41:O41"/>
    <mergeCell ref="E42:K43"/>
    <mergeCell ref="M42:O44"/>
    <mergeCell ref="E44:G44"/>
    <mergeCell ref="I44:K44"/>
    <mergeCell ref="E45:O45"/>
    <mergeCell ref="E83:G83"/>
    <mergeCell ref="I83:K83"/>
    <mergeCell ref="M83:O83"/>
    <mergeCell ref="I120:K120"/>
    <mergeCell ref="I119:O119"/>
    <mergeCell ref="M121:O121"/>
    <mergeCell ref="M120:O120"/>
    <mergeCell ref="E79:O79"/>
    <mergeCell ref="I127:K127"/>
    <mergeCell ref="L135:O135"/>
    <mergeCell ref="L133:O134"/>
    <mergeCell ref="I126:O126"/>
    <mergeCell ref="M128:O128"/>
    <mergeCell ref="M127:O127"/>
    <mergeCell ref="M80:O82"/>
    <mergeCell ref="E82:G82"/>
    <mergeCell ref="I82:K82"/>
    <mergeCell ref="E80:K81"/>
    <mergeCell ref="M101:O101"/>
    <mergeCell ref="M99:O99"/>
    <mergeCell ref="M100:O100"/>
    <mergeCell ref="E15:O15"/>
    <mergeCell ref="B23:D23"/>
    <mergeCell ref="E11:O11"/>
    <mergeCell ref="E12:K13"/>
    <mergeCell ref="M12:O14"/>
    <mergeCell ref="E14:G14"/>
    <mergeCell ref="I14:K14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308B-E4B6-4B4D-BEB3-E99B958D87B9}">
  <sheetPr>
    <tabColor theme="8" tint="0.59999389629810485"/>
  </sheetPr>
  <dimension ref="A1:S93"/>
  <sheetViews>
    <sheetView view="pageBreakPreview" topLeftCell="A15" zoomScaleNormal="100" zoomScaleSheetLayoutView="100" workbookViewId="0">
      <selection activeCell="I10" sqref="I10:S10"/>
    </sheetView>
  </sheetViews>
  <sheetFormatPr defaultColWidth="7.5" defaultRowHeight="19.8"/>
  <cols>
    <col min="1" max="1" width="3.296875" style="794" bestFit="1" customWidth="1"/>
    <col min="2" max="2" width="3.69921875" style="794" bestFit="1" customWidth="1"/>
    <col min="3" max="3" width="2.796875" style="794" customWidth="1"/>
    <col min="4" max="4" width="3.19921875" style="794" customWidth="1"/>
    <col min="5" max="5" width="4.19921875" style="794" customWidth="1"/>
    <col min="6" max="6" width="17.69921875" style="794" customWidth="1"/>
    <col min="7" max="7" width="12" style="794" customWidth="1"/>
    <col min="8" max="8" width="0.59765625" style="794" customWidth="1"/>
    <col min="9" max="9" width="13.19921875" style="794" customWidth="1"/>
    <col min="10" max="10" width="0.59765625" style="794" customWidth="1"/>
    <col min="11" max="11" width="13.5" style="794" customWidth="1"/>
    <col min="12" max="12" width="0.59765625" style="794" customWidth="1"/>
    <col min="13" max="13" width="13.5" style="794" customWidth="1"/>
    <col min="14" max="14" width="0.59765625" style="794" customWidth="1"/>
    <col min="15" max="15" width="12.8984375" style="794" customWidth="1"/>
    <col min="16" max="16" width="0.796875" style="794" customWidth="1"/>
    <col min="17" max="17" width="13.19921875" style="794" customWidth="1"/>
    <col min="18" max="18" width="0.59765625" style="794" customWidth="1"/>
    <col min="19" max="19" width="13.3984375" style="794" customWidth="1"/>
    <col min="20" max="16384" width="7.5" style="794"/>
  </cols>
  <sheetData>
    <row r="1" spans="1:19" ht="20.399999999999999">
      <c r="A1" s="773"/>
      <c r="B1" s="579"/>
      <c r="S1" s="795">
        <v>29</v>
      </c>
    </row>
    <row r="2" spans="1:19" ht="20.399999999999999">
      <c r="A2" s="773" t="s">
        <v>234</v>
      </c>
      <c r="B2" s="579" t="s">
        <v>231</v>
      </c>
      <c r="S2" s="796"/>
    </row>
    <row r="3" spans="1:19" ht="20.399999999999999">
      <c r="A3" s="769"/>
      <c r="B3" s="797">
        <v>20.2</v>
      </c>
      <c r="C3" s="798" t="s">
        <v>295</v>
      </c>
      <c r="D3" s="799"/>
    </row>
    <row r="4" spans="1:19" ht="20.399999999999999">
      <c r="A4" s="769"/>
      <c r="B4" s="800"/>
      <c r="C4" s="495"/>
      <c r="D4" s="495" t="s">
        <v>323</v>
      </c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7"/>
      <c r="P4" s="7"/>
      <c r="Q4" s="158"/>
      <c r="R4" s="495"/>
    </row>
    <row r="5" spans="1:19" ht="20.399999999999999">
      <c r="A5" s="769"/>
      <c r="B5" s="800"/>
      <c r="C5" s="495" t="s">
        <v>322</v>
      </c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171"/>
      <c r="P5" s="171"/>
      <c r="Q5" s="172"/>
      <c r="R5" s="495"/>
    </row>
    <row r="6" spans="1:19" ht="20.399999999999999">
      <c r="A6" s="769"/>
      <c r="B6" s="800"/>
      <c r="C6" s="495"/>
      <c r="D6" s="495" t="s">
        <v>427</v>
      </c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171"/>
      <c r="P6" s="171"/>
      <c r="Q6" s="172"/>
      <c r="R6" s="495"/>
    </row>
    <row r="7" spans="1:19" ht="20.399999999999999">
      <c r="A7" s="769"/>
      <c r="B7" s="800"/>
      <c r="C7" s="798"/>
      <c r="D7" s="799"/>
    </row>
    <row r="8" spans="1:19" ht="20.399999999999999">
      <c r="A8" s="801"/>
      <c r="B8" s="802"/>
      <c r="C8" s="802"/>
      <c r="D8" s="802"/>
      <c r="E8" s="802"/>
      <c r="F8" s="802"/>
      <c r="G8" s="802"/>
      <c r="H8" s="802"/>
      <c r="I8" s="520"/>
      <c r="J8" s="521"/>
      <c r="K8" s="803"/>
      <c r="L8" s="804"/>
      <c r="M8" s="805"/>
      <c r="N8" s="784"/>
      <c r="O8" s="520"/>
      <c r="P8" s="520"/>
      <c r="Q8" s="803"/>
      <c r="R8" s="804"/>
      <c r="S8" s="806" t="s">
        <v>86</v>
      </c>
    </row>
    <row r="9" spans="1:19" ht="20.399999999999999">
      <c r="A9" s="801"/>
      <c r="B9" s="802"/>
      <c r="C9" s="802"/>
      <c r="D9" s="802"/>
      <c r="E9" s="802"/>
      <c r="F9" s="802"/>
      <c r="G9" s="802"/>
      <c r="H9" s="802"/>
      <c r="I9" s="909" t="s">
        <v>302</v>
      </c>
      <c r="J9" s="908"/>
      <c r="K9" s="908"/>
      <c r="L9" s="908"/>
      <c r="M9" s="908"/>
      <c r="N9" s="784"/>
      <c r="O9" s="908" t="s">
        <v>267</v>
      </c>
      <c r="P9" s="908"/>
      <c r="Q9" s="908"/>
      <c r="R9" s="908"/>
      <c r="S9" s="908"/>
    </row>
    <row r="10" spans="1:19" ht="20.399999999999999">
      <c r="A10" s="798"/>
      <c r="B10" s="802"/>
      <c r="C10" s="802"/>
      <c r="D10" s="802"/>
      <c r="E10" s="802"/>
      <c r="F10" s="802"/>
      <c r="G10" s="802"/>
      <c r="H10" s="802"/>
      <c r="I10" s="908" t="s">
        <v>412</v>
      </c>
      <c r="J10" s="908"/>
      <c r="K10" s="908"/>
      <c r="L10" s="908"/>
      <c r="M10" s="908"/>
      <c r="N10" s="908"/>
      <c r="O10" s="908"/>
      <c r="P10" s="908"/>
      <c r="Q10" s="908"/>
      <c r="R10" s="908"/>
      <c r="S10" s="908"/>
    </row>
    <row r="11" spans="1:19" ht="20.399999999999999">
      <c r="A11" s="798"/>
      <c r="B11" s="802"/>
      <c r="C11" s="802"/>
      <c r="D11" s="802"/>
      <c r="E11" s="802"/>
      <c r="F11" s="802"/>
      <c r="G11" s="802"/>
      <c r="H11" s="802"/>
      <c r="I11" s="807"/>
      <c r="J11" s="521"/>
      <c r="K11" s="808" t="s">
        <v>198</v>
      </c>
      <c r="L11" s="804"/>
      <c r="M11" s="809"/>
      <c r="N11" s="784"/>
      <c r="O11" s="807"/>
      <c r="P11" s="807"/>
      <c r="Q11" s="808" t="s">
        <v>198</v>
      </c>
      <c r="R11" s="804"/>
      <c r="S11" s="809"/>
    </row>
    <row r="12" spans="1:19" ht="20.399999999999999">
      <c r="A12" s="810"/>
      <c r="B12" s="802"/>
      <c r="C12" s="802"/>
      <c r="D12" s="802"/>
      <c r="E12" s="802"/>
      <c r="F12" s="802"/>
      <c r="G12" s="802"/>
      <c r="H12" s="802"/>
      <c r="I12" s="811" t="s">
        <v>219</v>
      </c>
      <c r="J12" s="521"/>
      <c r="K12" s="812" t="s">
        <v>199</v>
      </c>
      <c r="L12" s="804"/>
      <c r="M12" s="813" t="s">
        <v>2</v>
      </c>
      <c r="N12" s="784"/>
      <c r="O12" s="811" t="s">
        <v>219</v>
      </c>
      <c r="P12" s="807"/>
      <c r="Q12" s="812" t="s">
        <v>199</v>
      </c>
      <c r="R12" s="804"/>
      <c r="S12" s="813" t="s">
        <v>2</v>
      </c>
    </row>
    <row r="13" spans="1:19" ht="20.399999999999999">
      <c r="A13" s="810"/>
      <c r="B13" s="802"/>
      <c r="C13" s="802"/>
      <c r="D13" s="814" t="s">
        <v>200</v>
      </c>
      <c r="E13" s="802"/>
      <c r="F13" s="802"/>
      <c r="G13" s="802"/>
      <c r="H13" s="802"/>
      <c r="I13" s="802"/>
      <c r="J13" s="802"/>
      <c r="K13" s="802"/>
      <c r="L13" s="802"/>
      <c r="M13" s="802"/>
      <c r="N13" s="802"/>
      <c r="O13" s="155"/>
      <c r="P13" s="155"/>
      <c r="Q13" s="155"/>
      <c r="R13" s="802"/>
      <c r="S13" s="155"/>
    </row>
    <row r="14" spans="1:19" ht="20.399999999999999">
      <c r="A14" s="810"/>
      <c r="B14" s="802"/>
      <c r="C14" s="802"/>
      <c r="D14" s="802"/>
      <c r="E14" s="521" t="s">
        <v>81</v>
      </c>
      <c r="F14" s="802"/>
      <c r="G14" s="802"/>
      <c r="H14" s="802"/>
      <c r="I14" s="386">
        <v>0</v>
      </c>
      <c r="J14" s="386"/>
      <c r="K14" s="386">
        <v>19112887</v>
      </c>
      <c r="L14" s="386"/>
      <c r="M14" s="386">
        <v>19112887</v>
      </c>
      <c r="N14" s="386"/>
      <c r="O14" s="387">
        <v>0</v>
      </c>
      <c r="P14" s="387"/>
      <c r="Q14" s="387">
        <v>18351832</v>
      </c>
      <c r="R14" s="386"/>
      <c r="S14" s="386">
        <v>18351832</v>
      </c>
    </row>
    <row r="15" spans="1:19" ht="20.399999999999999">
      <c r="A15" s="810"/>
      <c r="B15" s="802"/>
      <c r="C15" s="802"/>
      <c r="D15" s="802"/>
      <c r="E15" s="521" t="s">
        <v>189</v>
      </c>
      <c r="F15" s="802"/>
      <c r="G15" s="802"/>
      <c r="H15" s="802"/>
      <c r="I15" s="386">
        <v>0</v>
      </c>
      <c r="J15" s="386"/>
      <c r="K15" s="386">
        <v>57212170</v>
      </c>
      <c r="L15" s="386"/>
      <c r="M15" s="386">
        <v>57212170</v>
      </c>
      <c r="N15" s="386"/>
      <c r="O15" s="387">
        <v>0</v>
      </c>
      <c r="P15" s="387"/>
      <c r="Q15" s="387">
        <v>58141569</v>
      </c>
      <c r="R15" s="386"/>
      <c r="S15" s="386">
        <v>58141569</v>
      </c>
    </row>
    <row r="16" spans="1:19" ht="20.399999999999999">
      <c r="A16" s="810"/>
      <c r="B16" s="802"/>
      <c r="C16" s="802"/>
      <c r="D16" s="802"/>
      <c r="E16" s="521" t="s">
        <v>201</v>
      </c>
      <c r="F16" s="802"/>
      <c r="G16" s="802"/>
      <c r="H16" s="802"/>
      <c r="I16" s="386">
        <v>237481</v>
      </c>
      <c r="J16" s="386"/>
      <c r="K16" s="386">
        <v>0</v>
      </c>
      <c r="L16" s="386"/>
      <c r="M16" s="386">
        <v>237481</v>
      </c>
      <c r="N16" s="386"/>
      <c r="O16" s="387">
        <v>237481</v>
      </c>
      <c r="P16" s="387"/>
      <c r="Q16" s="387">
        <v>0</v>
      </c>
      <c r="R16" s="386"/>
      <c r="S16" s="386">
        <v>237481</v>
      </c>
    </row>
    <row r="17" spans="1:19" ht="21" thickBot="1">
      <c r="A17" s="810"/>
      <c r="B17" s="802"/>
      <c r="C17" s="802"/>
      <c r="D17" s="802"/>
      <c r="E17" s="802"/>
      <c r="F17" s="523" t="s">
        <v>202</v>
      </c>
      <c r="G17" s="802"/>
      <c r="H17" s="802"/>
      <c r="I17" s="388">
        <v>237481</v>
      </c>
      <c r="J17" s="389"/>
      <c r="K17" s="388">
        <v>76325057</v>
      </c>
      <c r="L17" s="389"/>
      <c r="M17" s="388">
        <v>76562538</v>
      </c>
      <c r="N17" s="389"/>
      <c r="O17" s="388">
        <v>237481</v>
      </c>
      <c r="P17" s="477"/>
      <c r="Q17" s="388">
        <v>76493401</v>
      </c>
      <c r="R17" s="389"/>
      <c r="S17" s="388">
        <v>76730882</v>
      </c>
    </row>
    <row r="18" spans="1:19" ht="21" thickTop="1">
      <c r="A18" s="810"/>
      <c r="B18" s="802"/>
      <c r="C18" s="802"/>
      <c r="D18" s="815" t="s">
        <v>203</v>
      </c>
      <c r="E18" s="802"/>
      <c r="F18" s="802"/>
      <c r="G18" s="802"/>
      <c r="H18" s="802"/>
      <c r="I18" s="478"/>
      <c r="J18" s="478"/>
      <c r="K18" s="478"/>
      <c r="L18" s="478"/>
      <c r="M18" s="478"/>
      <c r="N18" s="478"/>
      <c r="O18" s="479"/>
      <c r="P18" s="479"/>
      <c r="Q18" s="479"/>
      <c r="R18" s="478"/>
      <c r="S18" s="479"/>
    </row>
    <row r="19" spans="1:19" ht="20.399999999999999">
      <c r="A19" s="810"/>
      <c r="B19" s="802"/>
      <c r="C19" s="802"/>
      <c r="D19" s="802"/>
      <c r="E19" s="521" t="s">
        <v>204</v>
      </c>
      <c r="F19" s="802"/>
      <c r="G19" s="802"/>
      <c r="H19" s="802"/>
      <c r="I19" s="478"/>
      <c r="J19" s="478"/>
      <c r="K19" s="478"/>
      <c r="L19" s="478"/>
      <c r="M19" s="478"/>
      <c r="N19" s="478"/>
      <c r="O19" s="479"/>
      <c r="P19" s="479"/>
      <c r="Q19" s="479"/>
      <c r="R19" s="478"/>
      <c r="S19" s="478"/>
    </row>
    <row r="20" spans="1:19" ht="20.399999999999999">
      <c r="A20" s="810"/>
      <c r="B20" s="802"/>
      <c r="C20" s="802"/>
      <c r="D20" s="802"/>
      <c r="E20" s="802" t="s">
        <v>461</v>
      </c>
      <c r="G20" s="802"/>
      <c r="H20" s="802"/>
      <c r="I20" s="478">
        <v>0</v>
      </c>
      <c r="J20" s="478"/>
      <c r="K20" s="478">
        <v>270000000</v>
      </c>
      <c r="L20" s="478"/>
      <c r="M20" s="478">
        <v>270000000</v>
      </c>
      <c r="N20" s="478"/>
      <c r="O20" s="479">
        <v>0</v>
      </c>
      <c r="P20" s="479"/>
      <c r="Q20" s="479">
        <v>270000000</v>
      </c>
      <c r="R20" s="478"/>
      <c r="S20" s="478">
        <v>270000000</v>
      </c>
    </row>
    <row r="21" spans="1:19" ht="20.399999999999999">
      <c r="A21" s="810"/>
      <c r="B21" s="802"/>
      <c r="C21" s="802"/>
      <c r="D21" s="802"/>
      <c r="E21" s="521" t="s">
        <v>157</v>
      </c>
      <c r="F21" s="802"/>
      <c r="G21" s="802"/>
      <c r="H21" s="802"/>
      <c r="I21" s="478">
        <v>0</v>
      </c>
      <c r="J21" s="478"/>
      <c r="K21" s="478">
        <v>29069228</v>
      </c>
      <c r="L21" s="478"/>
      <c r="M21" s="478">
        <v>29069228</v>
      </c>
      <c r="N21" s="478"/>
      <c r="O21" s="479">
        <v>0</v>
      </c>
      <c r="P21" s="479"/>
      <c r="Q21" s="479">
        <v>25538569</v>
      </c>
      <c r="R21" s="478"/>
      <c r="S21" s="478">
        <v>25538569</v>
      </c>
    </row>
    <row r="22" spans="1:19" ht="20.399999999999999">
      <c r="A22" s="810"/>
      <c r="B22" s="802"/>
      <c r="C22" s="802"/>
      <c r="D22" s="802"/>
      <c r="E22" s="521" t="s">
        <v>207</v>
      </c>
      <c r="F22" s="802"/>
      <c r="G22" s="802"/>
      <c r="H22" s="802"/>
      <c r="I22" s="478">
        <v>0</v>
      </c>
      <c r="J22" s="478"/>
      <c r="K22" s="478">
        <v>17546351</v>
      </c>
      <c r="L22" s="478"/>
      <c r="M22" s="478">
        <v>17546351</v>
      </c>
      <c r="N22" s="478"/>
      <c r="O22" s="479">
        <v>0</v>
      </c>
      <c r="P22" s="479"/>
      <c r="Q22" s="479">
        <v>0</v>
      </c>
      <c r="R22" s="478"/>
      <c r="S22" s="479">
        <v>0</v>
      </c>
    </row>
    <row r="23" spans="1:19" ht="20.399999999999999">
      <c r="A23" s="810"/>
      <c r="B23" s="802"/>
      <c r="C23" s="802"/>
      <c r="D23" s="802"/>
      <c r="E23" s="521" t="s">
        <v>422</v>
      </c>
      <c r="F23" s="802"/>
      <c r="G23" s="802"/>
      <c r="H23" s="802"/>
      <c r="I23" s="478">
        <v>0</v>
      </c>
      <c r="J23" s="478"/>
      <c r="K23" s="478">
        <v>47000000</v>
      </c>
      <c r="L23" s="478"/>
      <c r="M23" s="478">
        <v>47000000</v>
      </c>
      <c r="N23" s="478"/>
      <c r="O23" s="479">
        <v>0</v>
      </c>
      <c r="P23" s="479"/>
      <c r="Q23" s="479">
        <v>47000000</v>
      </c>
      <c r="R23" s="478"/>
      <c r="S23" s="479">
        <v>47000000</v>
      </c>
    </row>
    <row r="24" spans="1:19" ht="21" thickBot="1">
      <c r="A24" s="810"/>
      <c r="B24" s="802"/>
      <c r="C24" s="802"/>
      <c r="D24" s="802"/>
      <c r="E24" s="802"/>
      <c r="F24" s="523" t="s">
        <v>205</v>
      </c>
      <c r="G24" s="802"/>
      <c r="H24" s="802"/>
      <c r="I24" s="480">
        <v>0</v>
      </c>
      <c r="J24" s="481"/>
      <c r="K24" s="480">
        <v>363615579</v>
      </c>
      <c r="L24" s="481"/>
      <c r="M24" s="480">
        <v>363615579</v>
      </c>
      <c r="N24" s="481"/>
      <c r="O24" s="480">
        <v>0</v>
      </c>
      <c r="P24" s="816"/>
      <c r="Q24" s="480">
        <v>342538569</v>
      </c>
      <c r="R24" s="481"/>
      <c r="S24" s="480">
        <v>342538569</v>
      </c>
    </row>
    <row r="25" spans="1:19" ht="21" thickTop="1">
      <c r="A25" s="810"/>
      <c r="B25" s="817"/>
      <c r="G25" s="255"/>
      <c r="H25" s="256"/>
      <c r="I25" s="255"/>
      <c r="J25" s="256"/>
      <c r="K25" s="255"/>
      <c r="L25" s="256"/>
      <c r="M25" s="255"/>
      <c r="N25" s="256"/>
      <c r="O25" s="255"/>
      <c r="P25" s="255"/>
      <c r="Q25" s="255"/>
      <c r="R25" s="256"/>
      <c r="S25" s="794">
        <v>30</v>
      </c>
    </row>
    <row r="26" spans="1:19" ht="20.399999999999999">
      <c r="A26" s="773" t="s">
        <v>234</v>
      </c>
      <c r="B26" s="579" t="s">
        <v>231</v>
      </c>
    </row>
    <row r="27" spans="1:19" ht="20.399999999999999">
      <c r="A27" s="810"/>
      <c r="B27" s="797">
        <v>20.2</v>
      </c>
      <c r="C27" s="798" t="s">
        <v>296</v>
      </c>
    </row>
    <row r="28" spans="1:19" ht="20.399999999999999">
      <c r="A28" s="810"/>
      <c r="B28" s="818"/>
      <c r="D28" s="802"/>
      <c r="E28" s="802"/>
      <c r="F28" s="802"/>
      <c r="G28" s="802"/>
      <c r="H28" s="802"/>
      <c r="I28" s="520"/>
      <c r="J28" s="521"/>
      <c r="K28" s="803"/>
      <c r="L28" s="804"/>
      <c r="M28" s="805"/>
      <c r="N28" s="784"/>
      <c r="O28" s="520"/>
      <c r="P28" s="520"/>
      <c r="Q28" s="803"/>
      <c r="R28" s="804"/>
      <c r="S28" s="806" t="s">
        <v>86</v>
      </c>
    </row>
    <row r="29" spans="1:19" ht="20.399999999999999">
      <c r="A29" s="810"/>
      <c r="B29" s="818"/>
      <c r="D29" s="802"/>
      <c r="E29" s="802"/>
      <c r="F29" s="802"/>
      <c r="G29" s="802"/>
      <c r="H29" s="802"/>
      <c r="I29" s="908" t="s">
        <v>302</v>
      </c>
      <c r="J29" s="908"/>
      <c r="K29" s="908"/>
      <c r="L29" s="908"/>
      <c r="M29" s="908"/>
      <c r="N29" s="784"/>
      <c r="O29" s="908" t="s">
        <v>267</v>
      </c>
      <c r="P29" s="908"/>
      <c r="Q29" s="908"/>
      <c r="R29" s="908"/>
      <c r="S29" s="908"/>
    </row>
    <row r="30" spans="1:19" ht="20.399999999999999">
      <c r="A30" s="810"/>
      <c r="B30" s="818"/>
      <c r="D30" s="802"/>
      <c r="E30" s="802"/>
      <c r="F30" s="802"/>
      <c r="G30" s="802"/>
      <c r="H30" s="802"/>
      <c r="I30" s="908" t="s">
        <v>315</v>
      </c>
      <c r="J30" s="908"/>
      <c r="K30" s="908"/>
      <c r="L30" s="908"/>
      <c r="M30" s="908"/>
      <c r="N30" s="908"/>
      <c r="O30" s="908"/>
      <c r="P30" s="908"/>
      <c r="Q30" s="908"/>
      <c r="R30" s="908"/>
      <c r="S30" s="908"/>
    </row>
    <row r="31" spans="1:19" ht="20.399999999999999">
      <c r="A31" s="810"/>
      <c r="B31" s="819"/>
      <c r="D31" s="802"/>
      <c r="E31" s="802"/>
      <c r="F31" s="802"/>
      <c r="G31" s="802"/>
      <c r="H31" s="802"/>
      <c r="I31" s="807"/>
      <c r="J31" s="521"/>
      <c r="K31" s="808" t="s">
        <v>198</v>
      </c>
      <c r="L31" s="804"/>
      <c r="M31" s="809"/>
      <c r="N31" s="784"/>
      <c r="O31" s="807"/>
      <c r="P31" s="807"/>
      <c r="Q31" s="808" t="s">
        <v>198</v>
      </c>
      <c r="R31" s="804"/>
      <c r="S31" s="809"/>
    </row>
    <row r="32" spans="1:19" ht="20.399999999999999">
      <c r="D32" s="802"/>
      <c r="E32" s="802"/>
      <c r="F32" s="802"/>
      <c r="G32" s="802"/>
      <c r="H32" s="802"/>
      <c r="I32" s="811" t="s">
        <v>219</v>
      </c>
      <c r="J32" s="521"/>
      <c r="K32" s="812" t="s">
        <v>199</v>
      </c>
      <c r="L32" s="804"/>
      <c r="M32" s="813" t="s">
        <v>2</v>
      </c>
      <c r="N32" s="784"/>
      <c r="O32" s="811" t="s">
        <v>219</v>
      </c>
      <c r="P32" s="807"/>
      <c r="Q32" s="812" t="s">
        <v>199</v>
      </c>
      <c r="R32" s="804"/>
      <c r="S32" s="813" t="s">
        <v>2</v>
      </c>
    </row>
    <row r="33" spans="1:19" ht="20.399999999999999">
      <c r="A33" s="801"/>
      <c r="B33" s="798"/>
      <c r="C33" s="799"/>
      <c r="D33" s="814" t="s">
        <v>200</v>
      </c>
      <c r="E33" s="802"/>
      <c r="F33" s="802"/>
      <c r="G33" s="802"/>
      <c r="H33" s="802"/>
      <c r="I33" s="802"/>
      <c r="J33" s="802"/>
      <c r="K33" s="802"/>
      <c r="L33" s="802"/>
      <c r="M33" s="802"/>
      <c r="N33" s="802"/>
      <c r="O33" s="155"/>
      <c r="P33" s="155"/>
      <c r="Q33" s="155"/>
      <c r="R33" s="802"/>
      <c r="S33" s="155"/>
    </row>
    <row r="34" spans="1:19" ht="20.399999999999999">
      <c r="A34" s="801"/>
      <c r="B34" s="798"/>
      <c r="C34" s="799"/>
      <c r="D34" s="802"/>
      <c r="E34" s="521" t="s">
        <v>81</v>
      </c>
      <c r="F34" s="802"/>
      <c r="G34" s="802"/>
      <c r="H34" s="802"/>
      <c r="I34" s="478">
        <v>0</v>
      </c>
      <c r="J34" s="478"/>
      <c r="K34" s="478">
        <v>10456849</v>
      </c>
      <c r="L34" s="478"/>
      <c r="M34" s="478">
        <v>10456849</v>
      </c>
      <c r="N34" s="478"/>
      <c r="O34" s="479">
        <v>0</v>
      </c>
      <c r="P34" s="479"/>
      <c r="Q34" s="479">
        <v>10091576</v>
      </c>
      <c r="R34" s="478">
        <v>18856852.760000002</v>
      </c>
      <c r="S34" s="478">
        <v>10091576</v>
      </c>
    </row>
    <row r="35" spans="1:19" ht="20.399999999999999">
      <c r="A35" s="801"/>
      <c r="B35" s="798"/>
      <c r="C35" s="799"/>
      <c r="D35" s="802"/>
      <c r="E35" s="521" t="s">
        <v>189</v>
      </c>
      <c r="F35" s="802"/>
      <c r="G35" s="802"/>
      <c r="H35" s="802"/>
      <c r="I35" s="478">
        <v>0</v>
      </c>
      <c r="J35" s="478"/>
      <c r="K35" s="478">
        <v>70733208</v>
      </c>
      <c r="L35" s="478"/>
      <c r="M35" s="478">
        <v>70733208</v>
      </c>
      <c r="N35" s="478"/>
      <c r="O35" s="479">
        <v>0</v>
      </c>
      <c r="P35" s="479"/>
      <c r="Q35" s="479">
        <v>71401393</v>
      </c>
      <c r="R35" s="478">
        <v>141639480.53999999</v>
      </c>
      <c r="S35" s="478">
        <v>71401393</v>
      </c>
    </row>
    <row r="36" spans="1:19" ht="20.399999999999999">
      <c r="A36" s="801"/>
      <c r="B36" s="798"/>
      <c r="C36" s="799"/>
      <c r="D36" s="802"/>
      <c r="E36" s="521" t="s">
        <v>201</v>
      </c>
      <c r="F36" s="802"/>
      <c r="G36" s="802"/>
      <c r="H36" s="802"/>
      <c r="I36" s="478">
        <v>790182</v>
      </c>
      <c r="J36" s="478"/>
      <c r="K36" s="478">
        <v>0</v>
      </c>
      <c r="L36" s="478"/>
      <c r="M36" s="478">
        <v>790182</v>
      </c>
      <c r="N36" s="478"/>
      <c r="O36" s="479">
        <v>790182</v>
      </c>
      <c r="P36" s="479"/>
      <c r="Q36" s="479">
        <v>0</v>
      </c>
      <c r="R36" s="478">
        <v>141639481.53999999</v>
      </c>
      <c r="S36" s="478">
        <v>790182</v>
      </c>
    </row>
    <row r="37" spans="1:19" ht="21" thickBot="1">
      <c r="A37" s="798"/>
      <c r="B37" s="799"/>
      <c r="C37" s="799"/>
      <c r="D37" s="802"/>
      <c r="E37" s="802"/>
      <c r="F37" s="523" t="s">
        <v>202</v>
      </c>
      <c r="G37" s="802"/>
      <c r="H37" s="802"/>
      <c r="I37" s="480">
        <v>790182</v>
      </c>
      <c r="J37" s="481"/>
      <c r="K37" s="480">
        <v>81190057</v>
      </c>
      <c r="L37" s="481"/>
      <c r="M37" s="480">
        <v>81980239</v>
      </c>
      <c r="N37" s="481"/>
      <c r="O37" s="480">
        <v>790182</v>
      </c>
      <c r="P37" s="482"/>
      <c r="Q37" s="480">
        <v>81492969</v>
      </c>
      <c r="R37" s="481"/>
      <c r="S37" s="480">
        <v>82283151</v>
      </c>
    </row>
    <row r="38" spans="1:19" ht="17.399999999999999" customHeight="1" thickTop="1">
      <c r="A38" s="798"/>
      <c r="B38" s="799"/>
      <c r="C38" s="799"/>
      <c r="D38" s="815" t="s">
        <v>203</v>
      </c>
      <c r="E38" s="802"/>
      <c r="F38" s="802"/>
      <c r="G38" s="802"/>
      <c r="H38" s="802"/>
      <c r="I38" s="478"/>
      <c r="J38" s="478"/>
      <c r="K38" s="478"/>
      <c r="L38" s="478"/>
      <c r="M38" s="478"/>
      <c r="N38" s="478"/>
      <c r="O38" s="479"/>
      <c r="P38" s="479"/>
      <c r="Q38" s="479"/>
      <c r="R38" s="478"/>
      <c r="S38" s="479"/>
    </row>
    <row r="39" spans="1:19" ht="20.399999999999999">
      <c r="A39" s="810"/>
      <c r="B39" s="819"/>
      <c r="D39" s="802"/>
      <c r="E39" s="521" t="s">
        <v>204</v>
      </c>
      <c r="F39" s="802"/>
      <c r="G39" s="802"/>
      <c r="H39" s="802"/>
      <c r="I39" s="478"/>
      <c r="J39" s="478"/>
      <c r="K39" s="820"/>
      <c r="L39" s="478"/>
      <c r="M39" s="478"/>
      <c r="N39" s="478"/>
      <c r="O39" s="479"/>
      <c r="P39" s="479"/>
      <c r="Q39" s="479"/>
      <c r="R39" s="478"/>
      <c r="S39" s="478"/>
    </row>
    <row r="40" spans="1:19" ht="20.399999999999999">
      <c r="A40" s="810"/>
      <c r="B40" s="821"/>
      <c r="D40" s="802"/>
      <c r="E40" s="802" t="s">
        <v>461</v>
      </c>
      <c r="G40" s="802"/>
      <c r="H40" s="802"/>
      <c r="I40" s="386">
        <v>0</v>
      </c>
      <c r="J40" s="478"/>
      <c r="K40" s="478">
        <v>294172477</v>
      </c>
      <c r="L40" s="478"/>
      <c r="M40" s="478">
        <v>294172477</v>
      </c>
      <c r="N40" s="478"/>
      <c r="O40" s="479">
        <v>0</v>
      </c>
      <c r="P40" s="479"/>
      <c r="Q40" s="479">
        <v>294172477</v>
      </c>
      <c r="R40" s="478"/>
      <c r="S40" s="478">
        <v>294172477</v>
      </c>
    </row>
    <row r="41" spans="1:19" ht="20.399999999999999">
      <c r="A41" s="810"/>
      <c r="B41" s="821"/>
      <c r="D41" s="802"/>
      <c r="E41" s="521" t="s">
        <v>157</v>
      </c>
      <c r="F41" s="802"/>
      <c r="G41" s="802"/>
      <c r="H41" s="802"/>
      <c r="I41" s="386">
        <v>0</v>
      </c>
      <c r="J41" s="478"/>
      <c r="K41" s="478">
        <v>44447029</v>
      </c>
      <c r="L41" s="478"/>
      <c r="M41" s="478">
        <v>44447029</v>
      </c>
      <c r="N41" s="478"/>
      <c r="O41" s="479">
        <v>0</v>
      </c>
      <c r="P41" s="479"/>
      <c r="Q41" s="479">
        <v>41720098</v>
      </c>
      <c r="R41" s="478"/>
      <c r="S41" s="478">
        <v>41720098</v>
      </c>
    </row>
    <row r="42" spans="1:19" ht="20.399999999999999">
      <c r="A42" s="810"/>
      <c r="B42" s="821"/>
      <c r="D42" s="802"/>
      <c r="E42" s="521" t="s">
        <v>207</v>
      </c>
      <c r="F42" s="802"/>
      <c r="G42" s="802"/>
      <c r="H42" s="802"/>
      <c r="I42" s="386">
        <v>0</v>
      </c>
      <c r="J42" s="478"/>
      <c r="K42" s="478">
        <v>17046351</v>
      </c>
      <c r="L42" s="478"/>
      <c r="M42" s="478">
        <v>17046351</v>
      </c>
      <c r="N42" s="478"/>
      <c r="O42" s="479">
        <v>0</v>
      </c>
      <c r="P42" s="479"/>
      <c r="Q42" s="479">
        <v>0</v>
      </c>
      <c r="R42" s="478"/>
      <c r="S42" s="478">
        <v>0</v>
      </c>
    </row>
    <row r="43" spans="1:19" ht="21" thickBot="1">
      <c r="A43" s="810"/>
      <c r="B43" s="821"/>
      <c r="D43" s="802"/>
      <c r="E43" s="802"/>
      <c r="F43" s="523" t="s">
        <v>205</v>
      </c>
      <c r="G43" s="802"/>
      <c r="H43" s="802"/>
      <c r="I43" s="388">
        <v>0</v>
      </c>
      <c r="J43" s="481"/>
      <c r="K43" s="480">
        <v>355665857</v>
      </c>
      <c r="L43" s="481"/>
      <c r="M43" s="480">
        <v>355665857</v>
      </c>
      <c r="N43" s="481"/>
      <c r="O43" s="480">
        <v>0</v>
      </c>
      <c r="P43" s="482"/>
      <c r="Q43" s="480">
        <v>335892575</v>
      </c>
      <c r="R43" s="481"/>
      <c r="S43" s="480">
        <v>335892575</v>
      </c>
    </row>
    <row r="44" spans="1:19" ht="21" thickTop="1">
      <c r="A44" s="810"/>
      <c r="B44" s="819"/>
      <c r="G44" s="257"/>
      <c r="H44" s="258"/>
      <c r="I44" s="257"/>
      <c r="J44" s="259"/>
      <c r="K44" s="257"/>
      <c r="L44" s="259"/>
      <c r="M44" s="257"/>
      <c r="N44" s="259"/>
      <c r="O44" s="257"/>
      <c r="P44" s="257"/>
      <c r="Q44" s="257"/>
      <c r="R44" s="260"/>
      <c r="S44" s="257"/>
    </row>
    <row r="45" spans="1:19" ht="20.399999999999999">
      <c r="A45" s="810"/>
      <c r="B45" s="819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</row>
    <row r="46" spans="1:19" ht="20.399999999999999">
      <c r="A46" s="810"/>
      <c r="B46" s="821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9"/>
    </row>
    <row r="47" spans="1:19" ht="20.399999999999999">
      <c r="A47" s="810"/>
      <c r="B47" s="821"/>
      <c r="G47" s="256"/>
      <c r="H47" s="256"/>
      <c r="I47" s="256"/>
      <c r="J47" s="256"/>
      <c r="K47" s="256"/>
      <c r="L47" s="256"/>
      <c r="M47" s="256"/>
      <c r="N47" s="256"/>
      <c r="O47" s="262"/>
      <c r="P47" s="262"/>
      <c r="Q47" s="256"/>
      <c r="R47" s="256"/>
      <c r="S47" s="259"/>
    </row>
    <row r="48" spans="1:19" ht="20.399999999999999">
      <c r="A48" s="810"/>
      <c r="B48" s="821"/>
      <c r="G48" s="256"/>
      <c r="H48" s="256"/>
      <c r="I48" s="256"/>
      <c r="J48" s="256"/>
      <c r="K48" s="256"/>
      <c r="L48" s="256"/>
      <c r="M48" s="256"/>
      <c r="N48" s="256"/>
      <c r="O48" s="262"/>
      <c r="P48" s="262"/>
      <c r="Q48" s="256"/>
      <c r="R48" s="256"/>
      <c r="S48" s="259"/>
    </row>
    <row r="93" spans="10:10">
      <c r="J93" s="794" t="s">
        <v>206</v>
      </c>
    </row>
  </sheetData>
  <mergeCells count="6">
    <mergeCell ref="I30:S30"/>
    <mergeCell ref="I9:M9"/>
    <mergeCell ref="O9:S9"/>
    <mergeCell ref="I10:S10"/>
    <mergeCell ref="I29:M29"/>
    <mergeCell ref="O29:S29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883F-7519-4AFF-BE3C-7BC4F15495C7}">
  <sheetPr>
    <tabColor theme="8" tint="0.59999389629810485"/>
  </sheetPr>
  <dimension ref="A1:Q70"/>
  <sheetViews>
    <sheetView view="pageBreakPreview" topLeftCell="A51" zoomScaleNormal="100" zoomScaleSheetLayoutView="100" workbookViewId="0">
      <selection activeCell="K10" sqref="K10:Q10"/>
    </sheetView>
  </sheetViews>
  <sheetFormatPr defaultColWidth="5.69921875" defaultRowHeight="19.8"/>
  <cols>
    <col min="1" max="1" width="3.09765625" style="495" customWidth="1"/>
    <col min="2" max="2" width="3.3984375" style="495" customWidth="1"/>
    <col min="3" max="3" width="2.69921875" style="495" customWidth="1"/>
    <col min="4" max="5" width="3" style="495" customWidth="1"/>
    <col min="6" max="6" width="4.5" style="495" customWidth="1"/>
    <col min="7" max="7" width="3.3984375" style="495" customWidth="1"/>
    <col min="8" max="8" width="2.69921875" style="495" customWidth="1"/>
    <col min="9" max="9" width="11.3984375" style="495" customWidth="1"/>
    <col min="10" max="10" width="0.3984375" style="495" customWidth="1"/>
    <col min="11" max="11" width="12" style="495" customWidth="1"/>
    <col min="12" max="12" width="0.3984375" style="495" customWidth="1"/>
    <col min="13" max="13" width="11.5" style="495" customWidth="1"/>
    <col min="14" max="14" width="0.3984375" style="495" customWidth="1"/>
    <col min="15" max="15" width="12" style="495" customWidth="1"/>
    <col min="16" max="16" width="0.59765625" style="495" customWidth="1"/>
    <col min="17" max="17" width="12.5" style="495" customWidth="1"/>
    <col min="18" max="16384" width="5.69921875" style="495"/>
  </cols>
  <sheetData>
    <row r="1" spans="1:17">
      <c r="Q1" s="495">
        <v>31</v>
      </c>
    </row>
    <row r="2" spans="1:17" ht="20.399999999999999">
      <c r="A2" s="773" t="s">
        <v>234</v>
      </c>
      <c r="B2" s="579" t="s">
        <v>231</v>
      </c>
      <c r="C2" s="822"/>
      <c r="D2" s="580"/>
      <c r="E2" s="580"/>
      <c r="F2" s="580"/>
      <c r="G2" s="580"/>
      <c r="H2" s="579"/>
      <c r="I2" s="579"/>
      <c r="J2" s="580"/>
      <c r="K2" s="252"/>
      <c r="L2" s="252"/>
      <c r="M2" s="252"/>
      <c r="N2" s="252"/>
      <c r="O2" s="253"/>
      <c r="P2" s="823"/>
    </row>
    <row r="3" spans="1:17" ht="20.399999999999999">
      <c r="A3" s="579"/>
      <c r="B3" s="579" t="s">
        <v>411</v>
      </c>
      <c r="C3" s="798" t="s">
        <v>296</v>
      </c>
      <c r="O3" s="7"/>
      <c r="P3" s="824"/>
      <c r="Q3" s="158"/>
    </row>
    <row r="4" spans="1:17" ht="20.399999999999999">
      <c r="A4" s="579"/>
      <c r="C4" s="645" t="s">
        <v>191</v>
      </c>
      <c r="O4" s="7"/>
      <c r="P4" s="824"/>
      <c r="Q4" s="158"/>
    </row>
    <row r="5" spans="1:17" ht="20.399999999999999">
      <c r="A5" s="579"/>
      <c r="D5" s="495" t="s">
        <v>428</v>
      </c>
      <c r="O5" s="171"/>
      <c r="P5" s="824"/>
      <c r="Q5" s="172"/>
    </row>
    <row r="6" spans="1:17" ht="20.399999999999999">
      <c r="A6" s="579"/>
      <c r="C6" s="825" t="s">
        <v>376</v>
      </c>
      <c r="D6" s="825"/>
      <c r="O6" s="171"/>
      <c r="P6" s="824"/>
      <c r="Q6" s="172"/>
    </row>
    <row r="7" spans="1:17" ht="20.399999999999999">
      <c r="A7" s="579"/>
      <c r="C7" s="825"/>
      <c r="D7" s="825"/>
      <c r="O7" s="171"/>
      <c r="P7" s="824"/>
      <c r="Q7" s="606" t="s">
        <v>86</v>
      </c>
    </row>
    <row r="8" spans="1:17" ht="20.399999999999999">
      <c r="A8" s="579"/>
      <c r="C8" s="825"/>
      <c r="D8" s="825"/>
      <c r="I8" s="579"/>
      <c r="J8" s="579"/>
      <c r="K8" s="865" t="s">
        <v>270</v>
      </c>
      <c r="L8" s="865"/>
      <c r="M8" s="865"/>
      <c r="N8" s="865"/>
      <c r="O8" s="865"/>
      <c r="P8" s="865"/>
      <c r="Q8" s="865"/>
    </row>
    <row r="9" spans="1:17" ht="20.399999999999999">
      <c r="A9" s="579"/>
      <c r="C9" s="825"/>
      <c r="D9" s="825"/>
      <c r="I9" s="579"/>
      <c r="J9" s="579"/>
      <c r="K9" s="865" t="s">
        <v>412</v>
      </c>
      <c r="L9" s="865"/>
      <c r="M9" s="865"/>
      <c r="N9" s="865"/>
      <c r="O9" s="865"/>
      <c r="P9" s="865"/>
      <c r="Q9" s="865"/>
    </row>
    <row r="10" spans="1:17" ht="20.399999999999999">
      <c r="A10" s="579"/>
      <c r="J10" s="498"/>
      <c r="K10" s="910" t="s">
        <v>192</v>
      </c>
      <c r="L10" s="910"/>
      <c r="M10" s="910"/>
      <c r="N10" s="910"/>
      <c r="O10" s="910"/>
      <c r="P10" s="910"/>
      <c r="Q10" s="910"/>
    </row>
    <row r="11" spans="1:17" ht="20.399999999999999">
      <c r="A11" s="579"/>
      <c r="K11" s="826" t="s">
        <v>193</v>
      </c>
      <c r="L11" s="509"/>
      <c r="M11" s="826" t="s">
        <v>194</v>
      </c>
      <c r="N11" s="509"/>
      <c r="O11" s="826" t="s">
        <v>195</v>
      </c>
      <c r="P11" s="509"/>
      <c r="Q11" s="826" t="s">
        <v>2</v>
      </c>
    </row>
    <row r="12" spans="1:17" ht="20.399999999999999">
      <c r="A12" s="579"/>
      <c r="C12" s="827" t="s">
        <v>377</v>
      </c>
      <c r="D12" s="828"/>
      <c r="H12" s="157"/>
      <c r="I12" s="829"/>
      <c r="J12" s="157"/>
      <c r="K12" s="263"/>
      <c r="L12" s="263"/>
      <c r="M12" s="263"/>
      <c r="N12" s="263"/>
      <c r="O12" s="224"/>
      <c r="P12" s="224"/>
      <c r="Q12" s="224"/>
    </row>
    <row r="13" spans="1:17" ht="20.399999999999999">
      <c r="A13" s="579"/>
      <c r="C13" s="827"/>
      <c r="D13" s="828" t="s">
        <v>196</v>
      </c>
      <c r="H13" s="4"/>
      <c r="I13" s="829"/>
      <c r="J13" s="182"/>
      <c r="K13" s="224"/>
      <c r="L13" s="224"/>
      <c r="M13" s="224"/>
      <c r="N13" s="224"/>
      <c r="O13" s="224"/>
      <c r="P13" s="224"/>
      <c r="Q13" s="224"/>
    </row>
    <row r="14" spans="1:17" ht="20.399999999999999">
      <c r="A14" s="579"/>
      <c r="C14" s="827"/>
      <c r="D14" s="830" t="s">
        <v>378</v>
      </c>
      <c r="H14" s="182"/>
      <c r="I14" s="829"/>
      <c r="J14" s="254"/>
      <c r="K14" s="390">
        <v>0</v>
      </c>
      <c r="L14" s="390"/>
      <c r="M14" s="390">
        <v>237481</v>
      </c>
      <c r="N14" s="390"/>
      <c r="O14" s="390">
        <v>0</v>
      </c>
      <c r="P14" s="163">
        <v>0</v>
      </c>
      <c r="Q14" s="163">
        <v>237481</v>
      </c>
    </row>
    <row r="15" spans="1:17" ht="20.399999999999999">
      <c r="A15" s="579"/>
      <c r="C15" s="827"/>
      <c r="D15" s="830"/>
      <c r="H15" s="182"/>
      <c r="I15" s="829"/>
      <c r="J15" s="254"/>
      <c r="K15" s="263"/>
      <c r="L15" s="263"/>
      <c r="M15" s="263"/>
      <c r="N15" s="263"/>
      <c r="O15" s="263"/>
      <c r="P15" s="224"/>
      <c r="Q15" s="224"/>
    </row>
    <row r="16" spans="1:17" ht="20.399999999999999">
      <c r="A16" s="579"/>
      <c r="C16" s="825"/>
      <c r="D16" s="825"/>
      <c r="O16" s="171"/>
      <c r="P16" s="824"/>
      <c r="Q16" s="606" t="s">
        <v>86</v>
      </c>
    </row>
    <row r="17" spans="1:17" ht="20.399999999999999">
      <c r="A17" s="579"/>
      <c r="C17" s="825"/>
      <c r="D17" s="825"/>
      <c r="I17" s="579"/>
      <c r="J17" s="579"/>
      <c r="K17" s="865" t="s">
        <v>270</v>
      </c>
      <c r="L17" s="865"/>
      <c r="M17" s="865"/>
      <c r="N17" s="865"/>
      <c r="O17" s="865"/>
      <c r="P17" s="865"/>
      <c r="Q17" s="865"/>
    </row>
    <row r="18" spans="1:17" ht="20.399999999999999">
      <c r="A18" s="579"/>
      <c r="C18" s="825"/>
      <c r="D18" s="825"/>
      <c r="I18" s="579"/>
      <c r="J18" s="579"/>
      <c r="K18" s="865" t="s">
        <v>315</v>
      </c>
      <c r="L18" s="865"/>
      <c r="M18" s="865"/>
      <c r="N18" s="865"/>
      <c r="O18" s="865"/>
      <c r="P18" s="865"/>
      <c r="Q18" s="865"/>
    </row>
    <row r="19" spans="1:17" ht="20.399999999999999">
      <c r="A19" s="579"/>
      <c r="J19" s="498"/>
      <c r="K19" s="910" t="s">
        <v>192</v>
      </c>
      <c r="L19" s="910"/>
      <c r="M19" s="910"/>
      <c r="N19" s="910"/>
      <c r="O19" s="910"/>
      <c r="P19" s="910"/>
      <c r="Q19" s="910"/>
    </row>
    <row r="20" spans="1:17" ht="20.399999999999999">
      <c r="A20" s="579"/>
      <c r="K20" s="826" t="s">
        <v>193</v>
      </c>
      <c r="L20" s="509"/>
      <c r="M20" s="826" t="s">
        <v>194</v>
      </c>
      <c r="N20" s="509"/>
      <c r="O20" s="826" t="s">
        <v>195</v>
      </c>
      <c r="P20" s="509"/>
      <c r="Q20" s="826" t="s">
        <v>2</v>
      </c>
    </row>
    <row r="21" spans="1:17" ht="20.399999999999999">
      <c r="A21" s="579"/>
      <c r="C21" s="827" t="s">
        <v>200</v>
      </c>
      <c r="D21" s="828"/>
      <c r="H21" s="157"/>
      <c r="I21" s="829"/>
      <c r="J21" s="157"/>
      <c r="K21" s="157"/>
      <c r="L21" s="157"/>
      <c r="M21" s="263"/>
      <c r="N21" s="263"/>
      <c r="O21" s="181"/>
      <c r="Q21" s="224"/>
    </row>
    <row r="22" spans="1:17" ht="20.399999999999999">
      <c r="A22" s="579"/>
      <c r="C22" s="827"/>
      <c r="D22" s="828" t="s">
        <v>196</v>
      </c>
      <c r="H22" s="157"/>
      <c r="I22" s="829"/>
      <c r="J22" s="157"/>
      <c r="K22" s="157"/>
      <c r="L22" s="157"/>
      <c r="M22" s="263"/>
      <c r="N22" s="263"/>
      <c r="O22" s="181"/>
      <c r="Q22" s="224"/>
    </row>
    <row r="23" spans="1:17" ht="20.399999999999999">
      <c r="A23" s="579"/>
      <c r="C23" s="827"/>
      <c r="D23" s="830" t="s">
        <v>197</v>
      </c>
      <c r="H23" s="4"/>
      <c r="I23" s="829"/>
      <c r="J23" s="182"/>
      <c r="K23" s="390">
        <v>0</v>
      </c>
      <c r="L23" s="390"/>
      <c r="M23" s="390">
        <v>790182</v>
      </c>
      <c r="N23" s="390"/>
      <c r="O23" s="163">
        <v>0</v>
      </c>
      <c r="P23" s="163"/>
      <c r="Q23" s="163">
        <v>790182</v>
      </c>
    </row>
    <row r="24" spans="1:17" ht="13.2" customHeight="1">
      <c r="A24" s="579"/>
      <c r="C24" s="827"/>
      <c r="D24" s="830"/>
      <c r="H24" s="4"/>
      <c r="I24" s="829"/>
      <c r="J24" s="182"/>
      <c r="K24" s="157"/>
      <c r="L24" s="157"/>
      <c r="M24" s="263"/>
      <c r="N24" s="263"/>
      <c r="O24" s="181"/>
      <c r="Q24" s="224"/>
    </row>
    <row r="25" spans="1:17" ht="20.399999999999999">
      <c r="A25" s="579"/>
      <c r="D25" s="496" t="s">
        <v>217</v>
      </c>
      <c r="K25" s="242"/>
      <c r="L25" s="242"/>
      <c r="M25" s="242"/>
      <c r="N25" s="242"/>
      <c r="O25" s="242"/>
      <c r="P25" s="242"/>
    </row>
    <row r="26" spans="1:17" ht="20.399999999999999">
      <c r="A26" s="579"/>
      <c r="C26" s="831" t="s">
        <v>327</v>
      </c>
      <c r="D26" s="496"/>
    </row>
    <row r="27" spans="1:17" ht="20.399999999999999">
      <c r="A27" s="579"/>
      <c r="C27" s="495" t="s">
        <v>328</v>
      </c>
      <c r="D27" s="496"/>
    </row>
    <row r="28" spans="1:17">
      <c r="D28" s="495" t="s">
        <v>329</v>
      </c>
    </row>
    <row r="29" spans="1:17">
      <c r="C29" s="495" t="s">
        <v>330</v>
      </c>
    </row>
    <row r="31" spans="1:17" ht="20.399999999999999">
      <c r="A31" s="832" t="s">
        <v>249</v>
      </c>
      <c r="B31" s="579" t="s">
        <v>235</v>
      </c>
      <c r="Q31" s="833"/>
    </row>
    <row r="32" spans="1:17">
      <c r="C32" s="495" t="s">
        <v>277</v>
      </c>
      <c r="Q32" s="833"/>
    </row>
    <row r="33" spans="1:17">
      <c r="B33" s="495" t="s">
        <v>278</v>
      </c>
      <c r="Q33" s="833"/>
    </row>
    <row r="34" spans="1:17">
      <c r="B34" s="495" t="s">
        <v>324</v>
      </c>
      <c r="Q34" s="833"/>
    </row>
    <row r="35" spans="1:17">
      <c r="B35" s="495" t="s">
        <v>310</v>
      </c>
      <c r="Q35" s="833"/>
    </row>
    <row r="36" spans="1:17">
      <c r="B36" s="495" t="s">
        <v>311</v>
      </c>
      <c r="Q36" s="833"/>
    </row>
    <row r="38" spans="1:17" ht="18.600000000000001" customHeight="1">
      <c r="Q38" s="495">
        <v>32</v>
      </c>
    </row>
    <row r="39" spans="1:17" ht="20.399999999999999">
      <c r="A39" s="832" t="s">
        <v>249</v>
      </c>
      <c r="B39" s="579" t="s">
        <v>252</v>
      </c>
    </row>
    <row r="40" spans="1:17">
      <c r="C40" s="495" t="s">
        <v>279</v>
      </c>
      <c r="Q40" s="833"/>
    </row>
    <row r="41" spans="1:17">
      <c r="B41" s="495" t="s">
        <v>288</v>
      </c>
      <c r="Q41" s="833"/>
    </row>
    <row r="42" spans="1:17">
      <c r="B42" s="495" t="s">
        <v>286</v>
      </c>
    </row>
    <row r="43" spans="1:17">
      <c r="B43" s="495" t="s">
        <v>283</v>
      </c>
      <c r="Q43" s="833"/>
    </row>
    <row r="44" spans="1:17">
      <c r="B44" s="495" t="s">
        <v>284</v>
      </c>
      <c r="Q44" s="833"/>
    </row>
    <row r="45" spans="1:17">
      <c r="B45" s="495" t="s">
        <v>285</v>
      </c>
      <c r="Q45" s="833"/>
    </row>
    <row r="46" spans="1:17">
      <c r="C46" s="495" t="s">
        <v>281</v>
      </c>
      <c r="Q46" s="833"/>
    </row>
    <row r="47" spans="1:17">
      <c r="B47" s="495" t="s">
        <v>282</v>
      </c>
      <c r="Q47" s="833"/>
    </row>
    <row r="48" spans="1:17">
      <c r="C48" s="495" t="s">
        <v>325</v>
      </c>
      <c r="Q48" s="833"/>
    </row>
    <row r="49" spans="1:17">
      <c r="B49" s="495" t="s">
        <v>326</v>
      </c>
      <c r="Q49" s="833"/>
    </row>
    <row r="50" spans="1:17">
      <c r="B50" s="495" t="s">
        <v>438</v>
      </c>
      <c r="Q50" s="833"/>
    </row>
    <row r="51" spans="1:17">
      <c r="B51" s="495" t="s">
        <v>439</v>
      </c>
      <c r="Q51" s="833"/>
    </row>
    <row r="52" spans="1:17">
      <c r="B52" s="495" t="s">
        <v>440</v>
      </c>
      <c r="Q52" s="833"/>
    </row>
    <row r="53" spans="1:17">
      <c r="C53" s="495" t="s">
        <v>463</v>
      </c>
      <c r="Q53" s="833"/>
    </row>
    <row r="54" spans="1:17">
      <c r="B54" s="834" t="s">
        <v>465</v>
      </c>
      <c r="Q54" s="833"/>
    </row>
    <row r="55" spans="1:17">
      <c r="B55" s="495" t="s">
        <v>466</v>
      </c>
      <c r="Q55" s="833"/>
    </row>
    <row r="56" spans="1:17">
      <c r="B56" s="835"/>
      <c r="C56" s="495" t="s">
        <v>464</v>
      </c>
      <c r="Q56" s="833"/>
    </row>
    <row r="57" spans="1:17" ht="19.2" customHeight="1">
      <c r="Q57" s="833"/>
    </row>
    <row r="58" spans="1:17" ht="20.399999999999999">
      <c r="A58" s="832" t="s">
        <v>250</v>
      </c>
      <c r="B58" s="525" t="s">
        <v>254</v>
      </c>
      <c r="C58" s="836"/>
      <c r="D58" s="837"/>
      <c r="E58" s="838"/>
      <c r="F58" s="836"/>
    </row>
    <row r="59" spans="1:17" ht="20.399999999999999">
      <c r="A59" s="836"/>
      <c r="B59" s="836"/>
      <c r="C59" s="839" t="s">
        <v>436</v>
      </c>
      <c r="D59" s="837"/>
      <c r="E59" s="838"/>
      <c r="F59" s="836"/>
    </row>
    <row r="60" spans="1:17" ht="20.399999999999999">
      <c r="A60" s="836"/>
      <c r="B60" s="839" t="s">
        <v>450</v>
      </c>
      <c r="C60" s="836"/>
      <c r="D60" s="837"/>
      <c r="E60" s="838"/>
      <c r="F60" s="836"/>
    </row>
    <row r="61" spans="1:17" ht="20.399999999999999">
      <c r="A61" s="836"/>
      <c r="B61" s="495" t="s">
        <v>451</v>
      </c>
      <c r="C61" s="836"/>
      <c r="D61" s="837"/>
      <c r="E61" s="838"/>
      <c r="F61" s="836"/>
    </row>
    <row r="62" spans="1:17" ht="20.399999999999999">
      <c r="A62" s="836"/>
      <c r="B62" s="495" t="s">
        <v>452</v>
      </c>
      <c r="C62" s="836"/>
      <c r="D62" s="837"/>
      <c r="E62" s="838"/>
      <c r="F62" s="836"/>
    </row>
    <row r="63" spans="1:17" ht="20.399999999999999">
      <c r="A63" s="836"/>
      <c r="B63" s="495" t="s">
        <v>453</v>
      </c>
      <c r="C63" s="836"/>
      <c r="D63" s="837"/>
      <c r="E63" s="838"/>
      <c r="F63" s="836"/>
    </row>
    <row r="64" spans="1:17" ht="20.399999999999999">
      <c r="A64" s="836"/>
      <c r="B64" s="495" t="s">
        <v>454</v>
      </c>
      <c r="C64" s="836"/>
      <c r="D64" s="837"/>
      <c r="E64" s="838"/>
      <c r="F64" s="836"/>
    </row>
    <row r="65" spans="1:6" ht="20.399999999999999">
      <c r="A65" s="836"/>
      <c r="B65" s="495" t="s">
        <v>398</v>
      </c>
      <c r="C65" s="836"/>
      <c r="D65" s="837"/>
      <c r="E65" s="838"/>
      <c r="F65" s="836"/>
    </row>
    <row r="66" spans="1:6" ht="20.399999999999999">
      <c r="A66" s="836"/>
      <c r="B66" s="836" t="s">
        <v>399</v>
      </c>
      <c r="C66" s="836"/>
      <c r="D66" s="837"/>
      <c r="E66" s="838"/>
      <c r="F66" s="836"/>
    </row>
    <row r="67" spans="1:6" ht="20.399999999999999">
      <c r="A67" s="836"/>
      <c r="B67" s="836" t="s">
        <v>400</v>
      </c>
      <c r="C67" s="836"/>
      <c r="D67" s="837"/>
      <c r="E67" s="838"/>
      <c r="F67" s="836"/>
    </row>
    <row r="68" spans="1:6" ht="20.399999999999999">
      <c r="A68" s="836"/>
      <c r="B68" s="836"/>
      <c r="C68" s="836"/>
      <c r="D68" s="837"/>
      <c r="E68" s="838"/>
      <c r="F68" s="836"/>
    </row>
    <row r="69" spans="1:6" ht="20.399999999999999">
      <c r="A69" s="840" t="s">
        <v>298</v>
      </c>
      <c r="B69" s="814" t="s">
        <v>407</v>
      </c>
      <c r="C69" s="802"/>
    </row>
    <row r="70" spans="1:6">
      <c r="A70" s="802"/>
      <c r="B70" s="802"/>
      <c r="C70" s="802" t="s">
        <v>432</v>
      </c>
    </row>
  </sheetData>
  <mergeCells count="6">
    <mergeCell ref="K19:Q19"/>
    <mergeCell ref="K8:Q8"/>
    <mergeCell ref="K9:Q9"/>
    <mergeCell ref="K10:Q10"/>
    <mergeCell ref="K17:Q17"/>
    <mergeCell ref="K18:Q18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TOD8-PL 3 เดือน</vt:lpstr>
      <vt:lpstr>Note 1-17</vt:lpstr>
      <vt:lpstr>Notes 18-20.1</vt:lpstr>
      <vt:lpstr>Notes 20.2</vt:lpstr>
      <vt:lpstr>Notes 20.2-23</vt:lpstr>
      <vt:lpstr>'Note 1-17'!Print_Area</vt:lpstr>
      <vt:lpstr>'Notes 18-20.1'!Print_Area</vt:lpstr>
      <vt:lpstr>'Notes 20.2'!Print_Area</vt:lpstr>
      <vt:lpstr>'Notes 20.2-23'!Print_Area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2025-08-13T04:06:47Z</cp:lastPrinted>
  <dcterms:created xsi:type="dcterms:W3CDTF">2011-03-31T07:59:20Z</dcterms:created>
  <dcterms:modified xsi:type="dcterms:W3CDTF">2025-08-13T04:18:45Z</dcterms:modified>
</cp:coreProperties>
</file>