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Q2'25\FS_T-88_Q2'25\TH\"/>
    </mc:Choice>
  </mc:AlternateContent>
  <xr:revisionPtr revIDLastSave="0" documentId="13_ncr:1_{39CAFE36-FFD3-42A0-B89F-C32D78928F4D}" xr6:coauthVersionLast="47" xr6:coauthVersionMax="47" xr10:uidLastSave="{00000000-0000-0000-0000-000000000000}"/>
  <bookViews>
    <workbookView xWindow="-108" yWindow="-108" windowWidth="23256" windowHeight="12456" tabRatio="713" firstSheet="3" activeTab="7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12" r:id="rId4"/>
    <sheet name="Profit&amp;loss เบ็ดเสร็จ (3M)" sheetId="13" r:id="rId5"/>
    <sheet name="Profit&amp;loss (6M)" sheetId="9" r:id="rId6"/>
    <sheet name="Profit&amp;loss เบ็ดเสร็จ (6M)" sheetId="10" r:id="rId7"/>
    <sheet name="Cash flow" sheetId="6" r:id="rId8"/>
  </sheets>
  <externalReferences>
    <externalReference r:id="rId9"/>
  </externalReferences>
  <definedNames>
    <definedName name="_xlnm.Print_Area" localSheetId="7">'Cash flow'!$A$1:$M$126</definedName>
    <definedName name="_xlnm.Print_Area" localSheetId="3">'Profit&amp;loss (3M)'!$A$1:$M$63</definedName>
    <definedName name="_xlnm.Print_Area" localSheetId="5">'Profit&amp;loss (6M)'!$A$1:$M$63</definedName>
    <definedName name="_xlnm.Print_Area" localSheetId="4">'Profit&amp;loss เบ็ดเสร็จ (3M)'!$A$1:$N$50</definedName>
    <definedName name="_xlnm.Print_Area" localSheetId="6">'Profit&amp;loss เบ็ดเสร็จ (6M)'!$A$1:$N$50</definedName>
    <definedName name="_xlnm.Print_Area" localSheetId="0">'งบดุล Conso'!$A$1:$O$143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13" l="1"/>
  <c r="L29" i="13"/>
  <c r="J29" i="13"/>
  <c r="H29" i="13"/>
  <c r="N29" i="10"/>
  <c r="L29" i="10"/>
  <c r="J29" i="10"/>
  <c r="H29" i="10"/>
  <c r="P111" i="13"/>
  <c r="P51" i="13"/>
  <c r="O51" i="13"/>
  <c r="M51" i="13"/>
  <c r="K51" i="13"/>
  <c r="I51" i="13"/>
  <c r="N22" i="13"/>
  <c r="N23" i="13" s="1"/>
  <c r="L22" i="13"/>
  <c r="L23" i="13" s="1"/>
  <c r="J22" i="13"/>
  <c r="J23" i="13" s="1"/>
  <c r="H22" i="13"/>
  <c r="H23" i="13" s="1"/>
  <c r="N10" i="13"/>
  <c r="L10" i="13"/>
  <c r="L9" i="13"/>
  <c r="A5" i="13"/>
  <c r="L64" i="12"/>
  <c r="J64" i="12"/>
  <c r="H64" i="12"/>
  <c r="M31" i="12"/>
  <c r="K31" i="12"/>
  <c r="I31" i="12"/>
  <c r="G31" i="12"/>
  <c r="M20" i="12"/>
  <c r="K20" i="12"/>
  <c r="I20" i="12"/>
  <c r="G20" i="12"/>
  <c r="M10" i="12"/>
  <c r="K10" i="12"/>
  <c r="K9" i="12"/>
  <c r="P27" i="2"/>
  <c r="T27" i="2" s="1"/>
  <c r="O9" i="11"/>
  <c r="M9" i="11"/>
  <c r="G33" i="12" l="1"/>
  <c r="G39" i="12" s="1"/>
  <c r="G42" i="12" s="1"/>
  <c r="G45" i="12" s="1"/>
  <c r="K33" i="12"/>
  <c r="K39" i="12" s="1"/>
  <c r="K42" i="12" s="1"/>
  <c r="L12" i="13" s="1"/>
  <c r="L25" i="13" s="1"/>
  <c r="L28" i="13" s="1"/>
  <c r="L31" i="13" s="1"/>
  <c r="L51" i="13" s="1"/>
  <c r="M33" i="12"/>
  <c r="M39" i="12" s="1"/>
  <c r="M42" i="12" s="1"/>
  <c r="M45" i="12" s="1"/>
  <c r="I33" i="12"/>
  <c r="I39" i="12" s="1"/>
  <c r="I42" i="12" s="1"/>
  <c r="J12" i="13" s="1"/>
  <c r="J25" i="13" s="1"/>
  <c r="J28" i="13" s="1"/>
  <c r="J31" i="13" s="1"/>
  <c r="J51" i="13" s="1"/>
  <c r="K45" i="12" l="1"/>
  <c r="K51" i="12" s="1"/>
  <c r="H12" i="13"/>
  <c r="H25" i="13" s="1"/>
  <c r="H28" i="13" s="1"/>
  <c r="H31" i="13" s="1"/>
  <c r="H51" i="13" s="1"/>
  <c r="N12" i="13"/>
  <c r="N25" i="13" s="1"/>
  <c r="N28" i="13" s="1"/>
  <c r="N31" i="13" s="1"/>
  <c r="N51" i="13" s="1"/>
  <c r="I45" i="12"/>
  <c r="I48" i="12" s="1"/>
  <c r="M51" i="12"/>
  <c r="M48" i="12"/>
  <c r="M64" i="12" s="1"/>
  <c r="G51" i="12"/>
  <c r="G48" i="12"/>
  <c r="G64" i="12" s="1"/>
  <c r="K48" i="12" l="1"/>
  <c r="K64" i="12" s="1"/>
  <c r="I51" i="12"/>
  <c r="P48" i="12"/>
  <c r="I64" i="12"/>
  <c r="N20" i="3" l="1"/>
  <c r="K31" i="9"/>
  <c r="G70" i="6" l="1"/>
  <c r="G31" i="9"/>
  <c r="I31" i="9"/>
  <c r="A6" i="3" l="1"/>
  <c r="A5" i="9" s="1"/>
  <c r="A5" i="10" s="1"/>
  <c r="A5" i="6" s="1"/>
  <c r="A20" i="3"/>
  <c r="A15" i="3"/>
  <c r="A27" i="3"/>
  <c r="A22" i="3"/>
  <c r="P23" i="3"/>
  <c r="P22" i="3"/>
  <c r="P24" i="3"/>
  <c r="P25" i="3"/>
  <c r="F30" i="2"/>
  <c r="H30" i="2"/>
  <c r="R30" i="2"/>
  <c r="N30" i="2"/>
  <c r="L30" i="2"/>
  <c r="J30" i="2"/>
  <c r="P28" i="2"/>
  <c r="T28" i="2" s="1"/>
  <c r="P26" i="2"/>
  <c r="T26" i="2" s="1"/>
  <c r="P25" i="2"/>
  <c r="T25" i="2" s="1"/>
  <c r="U25" i="2" s="1"/>
  <c r="P24" i="2"/>
  <c r="T24" i="2" s="1"/>
  <c r="P30" i="2" l="1"/>
  <c r="T30" i="2"/>
  <c r="O79" i="11" l="1"/>
  <c r="O78" i="11"/>
  <c r="M79" i="11"/>
  <c r="M78" i="11"/>
  <c r="K79" i="11"/>
  <c r="K78" i="11"/>
  <c r="I79" i="11"/>
  <c r="I78" i="11"/>
  <c r="O124" i="11"/>
  <c r="O127" i="11" s="1"/>
  <c r="O109" i="11"/>
  <c r="O101" i="11"/>
  <c r="K124" i="11"/>
  <c r="K127" i="11" s="1"/>
  <c r="K109" i="11"/>
  <c r="K101" i="11"/>
  <c r="O46" i="11"/>
  <c r="O28" i="11"/>
  <c r="K46" i="11"/>
  <c r="K28" i="11"/>
  <c r="O111" i="11" l="1"/>
  <c r="O129" i="11" s="1"/>
  <c r="O48" i="11"/>
  <c r="K48" i="11"/>
  <c r="K111" i="11"/>
  <c r="K129" i="11" s="1"/>
  <c r="K99" i="6" l="1"/>
  <c r="P20" i="2"/>
  <c r="T20" i="2" s="1"/>
  <c r="M87" i="6" l="1"/>
  <c r="K87" i="6"/>
  <c r="G87" i="6"/>
  <c r="I87" i="6"/>
  <c r="P17" i="3"/>
  <c r="M31" i="9" l="1"/>
  <c r="M28" i="11" l="1"/>
  <c r="M99" i="6"/>
  <c r="I99" i="6"/>
  <c r="K10" i="9"/>
  <c r="M20" i="9"/>
  <c r="M33" i="9" s="1"/>
  <c r="M39" i="9" s="1"/>
  <c r="M42" i="9" s="1"/>
  <c r="M45" i="9" s="1"/>
  <c r="M10" i="9"/>
  <c r="I20" i="9"/>
  <c r="I33" i="9" s="1"/>
  <c r="I39" i="9" s="1"/>
  <c r="I42" i="9" s="1"/>
  <c r="I45" i="9" l="1"/>
  <c r="I48" i="9" s="1"/>
  <c r="P48" i="9" s="1"/>
  <c r="M51" i="9"/>
  <c r="M48" i="9"/>
  <c r="I51" i="9"/>
  <c r="M101" i="11" l="1"/>
  <c r="I101" i="11"/>
  <c r="I109" i="11"/>
  <c r="M109" i="11"/>
  <c r="I124" i="11"/>
  <c r="I127" i="11" s="1"/>
  <c r="M124" i="11"/>
  <c r="M127" i="11" s="1"/>
  <c r="M111" i="11" l="1"/>
  <c r="M129" i="11" s="1"/>
  <c r="I111" i="11"/>
  <c r="I129" i="11" s="1"/>
  <c r="I144" i="11" s="1"/>
  <c r="G102" i="6"/>
  <c r="K102" i="6"/>
  <c r="N22" i="10"/>
  <c r="N23" i="10" s="1"/>
  <c r="J22" i="10"/>
  <c r="J23" i="10" s="1"/>
  <c r="P19" i="2"/>
  <c r="T19" i="2" s="1"/>
  <c r="P18" i="2"/>
  <c r="P17" i="2"/>
  <c r="L22" i="2"/>
  <c r="N22" i="2"/>
  <c r="F22" i="2" l="1"/>
  <c r="J22" i="2"/>
  <c r="H22" i="2"/>
  <c r="L22" i="10" l="1"/>
  <c r="L23" i="10" s="1"/>
  <c r="H22" i="10"/>
  <c r="H23" i="10" s="1"/>
  <c r="G99" i="6"/>
  <c r="G20" i="9"/>
  <c r="I46" i="11"/>
  <c r="I28" i="11"/>
  <c r="P16" i="3"/>
  <c r="N27" i="3"/>
  <c r="L27" i="3"/>
  <c r="L20" i="3" s="1"/>
  <c r="J27" i="3"/>
  <c r="H27" i="3"/>
  <c r="F27" i="3"/>
  <c r="R22" i="2"/>
  <c r="G33" i="9" l="1"/>
  <c r="G39" i="9" s="1"/>
  <c r="G42" i="9" s="1"/>
  <c r="G45" i="9" s="1"/>
  <c r="I48" i="11"/>
  <c r="P27" i="3"/>
  <c r="P16" i="2" l="1"/>
  <c r="P22" i="2" s="1"/>
  <c r="G51" i="9"/>
  <c r="G12" i="6"/>
  <c r="P15" i="3"/>
  <c r="F20" i="3"/>
  <c r="H12" i="10"/>
  <c r="H25" i="10" s="1"/>
  <c r="G48" i="9"/>
  <c r="H28" i="10" l="1"/>
  <c r="H31" i="10" s="1"/>
  <c r="G34" i="6"/>
  <c r="G47" i="6" s="1"/>
  <c r="G50" i="6" s="1"/>
  <c r="G101" i="6" s="1"/>
  <c r="G105" i="6" s="1"/>
  <c r="N105" i="6" s="1"/>
  <c r="J12" i="10"/>
  <c r="J25" i="10" s="1"/>
  <c r="J28" i="10" l="1"/>
  <c r="J31" i="10" s="1"/>
  <c r="P120" i="3"/>
  <c r="P111" i="10"/>
  <c r="T17" i="2" l="1"/>
  <c r="U17" i="2" s="1"/>
  <c r="M77" i="11"/>
  <c r="I76" i="11"/>
  <c r="A74" i="11"/>
  <c r="M46" i="11"/>
  <c r="I71" i="6"/>
  <c r="G71" i="6"/>
  <c r="M10" i="6"/>
  <c r="M71" i="6" s="1"/>
  <c r="K10" i="6"/>
  <c r="K71" i="6" s="1"/>
  <c r="N10" i="10"/>
  <c r="L10" i="10"/>
  <c r="M48" i="11" l="1"/>
  <c r="K144" i="11"/>
  <c r="O144" i="11"/>
  <c r="M144" i="11" l="1"/>
  <c r="P18" i="3" l="1"/>
  <c r="P20" i="3" s="1"/>
  <c r="L9" i="10" l="1"/>
  <c r="K9" i="6" l="1"/>
  <c r="K70" i="6" s="1"/>
  <c r="K9" i="9"/>
  <c r="A66" i="6"/>
  <c r="P51" i="10"/>
  <c r="O51" i="10"/>
  <c r="M51" i="10"/>
  <c r="K51" i="10"/>
  <c r="I51" i="10"/>
  <c r="L64" i="9"/>
  <c r="J64" i="9"/>
  <c r="H64" i="9"/>
  <c r="K20" i="9"/>
  <c r="K33" i="9" s="1"/>
  <c r="K39" i="9" s="1"/>
  <c r="J20" i="3"/>
  <c r="H20" i="3"/>
  <c r="L12" i="6"/>
  <c r="J12" i="6"/>
  <c r="Q20" i="3" l="1"/>
  <c r="M12" i="6"/>
  <c r="M34" i="6" s="1"/>
  <c r="I12" i="6"/>
  <c r="I34" i="6" s="1"/>
  <c r="I47" i="6" l="1"/>
  <c r="I50" i="6" s="1"/>
  <c r="I101" i="6" s="1"/>
  <c r="I105" i="6" s="1"/>
  <c r="M47" i="6"/>
  <c r="M50" i="6" s="1"/>
  <c r="M101" i="6" s="1"/>
  <c r="M105" i="6" s="1"/>
  <c r="T18" i="2"/>
  <c r="G64" i="9"/>
  <c r="K42" i="9"/>
  <c r="K45" i="9" s="1"/>
  <c r="T16" i="2"/>
  <c r="N12" i="10"/>
  <c r="T22" i="2" l="1"/>
  <c r="U22" i="2" s="1"/>
  <c r="K48" i="9"/>
  <c r="K64" i="9" s="1"/>
  <c r="K51" i="9"/>
  <c r="N25" i="10"/>
  <c r="N28" i="10" s="1"/>
  <c r="N31" i="10" s="1"/>
  <c r="L12" i="10"/>
  <c r="L25" i="10" s="1"/>
  <c r="L28" i="10" s="1"/>
  <c r="L31" i="10" s="1"/>
  <c r="L51" i="10" s="1"/>
  <c r="G127" i="6"/>
  <c r="K12" i="6"/>
  <c r="K34" i="6" s="1"/>
  <c r="K47" i="6" s="1"/>
  <c r="J51" i="10"/>
  <c r="M64" i="9"/>
  <c r="I64" i="9"/>
  <c r="N51" i="10" l="1"/>
  <c r="Q23" i="3"/>
  <c r="Q16" i="3"/>
  <c r="K50" i="6" l="1"/>
  <c r="K101" i="6" s="1"/>
  <c r="K105" i="6" l="1"/>
  <c r="K127" i="6" s="1"/>
  <c r="H51" i="10"/>
</calcChain>
</file>

<file path=xl/sharedStrings.xml><?xml version="1.0" encoding="utf-8"?>
<sst xmlns="http://schemas.openxmlformats.org/spreadsheetml/2006/main" count="444" uniqueCount="262">
  <si>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</si>
  <si>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</si>
  <si>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</si>
  <si>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</si>
  <si>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</si>
  <si>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</si>
  <si>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</si>
  <si>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</si>
  <si>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</si>
  <si>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</si>
  <si>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</si>
  <si>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</si>
  <si>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</si>
  <si>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</si>
  <si>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</si>
  <si>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</si>
  <si>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</si>
  <si>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</si>
  <si>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</si>
  <si>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</si>
  <si>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</si>
  <si>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</si>
  <si>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</si>
  <si>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</si>
  <si>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</si>
  <si>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</si>
  <si>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</si>
  <si>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</si>
  <si>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</si>
  <si>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</si>
  <si>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</si>
  <si>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</si>
  <si>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</si>
  <si>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</si>
  <si>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</si>
  <si>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</si>
  <si>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</si>
  <si>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</si>
  <si>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</si>
  <si>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</si>
  <si>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</si>
  <si>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</si>
  <si>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</si>
  <si>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</si>
  <si>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</si>
  <si>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</si>
  <si>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</si>
  <si>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</si>
  <si>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</si>
  <si>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</si>
  <si>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</si>
  <si>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</si>
  <si>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</si>
  <si>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</si>
  <si>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</si>
  <si>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</si>
  <si>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</si>
  <si>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</si>
  <si>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</si>
  <si>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</si>
  <si>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</si>
  <si>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</si>
  <si>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</si>
  <si>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</si>
  <si>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</si>
  <si>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</si>
  <si>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</si>
  <si>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</si>
  <si>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</si>
  <si>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</si>
  <si>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</si>
  <si>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</si>
  <si>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</si>
  <si>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</si>
  <si>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</si>
  <si>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</si>
  <si>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</si>
  <si>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</si>
  <si>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</si>
  <si>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</si>
  <si>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</si>
  <si>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</si>
  <si>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</si>
  <si>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</si>
  <si>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</si>
  <si>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</si>
  <si>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</si>
  <si>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</si>
  <si>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</si>
  <si>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</si>
  <si>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</si>
  <si>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</si>
  <si>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</si>
  <si>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</si>
  <si>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</si>
  <si>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</si>
  <si>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</si>
  <si>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</si>
  <si>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</si>
  <si>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</si>
  <si>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</si>
  <si>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</si>
  <si>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</si>
  <si>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</si>
  <si>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</si>
  <si>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</si>
  <si>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</si>
  <si>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</si>
  <si>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</si>
  <si>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</si>
  <si>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</si>
  <si>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</si>
  <si>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</si>
  <si>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</si>
  <si>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</si>
  <si>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</si>
  <si>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</si>
  <si>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</si>
  <si>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</si>
  <si>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</si>
  <si>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</si>
  <si>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</si>
  <si>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</si>
  <si>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</si>
  <si>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</si>
  <si>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</si>
  <si>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</si>
  <si>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</si>
  <si>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</si>
  <si>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</si>
  <si>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</si>
  <si>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</si>
  <si>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</si>
  <si>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</si>
  <si>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</si>
  <si>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</si>
  <si>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</si>
  <si>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</si>
  <si>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</si>
  <si>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</si>
  <si>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</si>
  <si>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</si>
  <si>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</si>
  <si>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</si>
  <si>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</si>
  <si>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</si>
  <si>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</si>
  <si>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เงินสดและรายการเทียบเท่าเงินสด ณ วันต้นปี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</si>
  <si>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</si>
  <si>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</si>
  <si>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</si>
  <si>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</si>
  <si>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</si>
  <si>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</si>
  <si>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</si>
  <si>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</si>
  <si>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</si>
  <si>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</si>
  <si>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</si>
  <si>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</si>
  <si>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</si>
  <si>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</si>
  <si>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</si>
  <si>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</si>
  <si>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</si>
  <si>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สินทรัพย์ทางการเงินไม่หมุนเวียนอื่นลดลง (เพิ่มขึ้น)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</si>
  <si>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</si>
  <si>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</si>
  <si>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</si>
  <si>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</si>
  <si>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</si>
  <si>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</si>
  <si>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</si>
  <si>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</si>
  <si>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</si>
  <si>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</si>
  <si>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</si>
  <si>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</si>
  <si>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</si>
  <si>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</si>
  <si>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</si>
  <si>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</si>
  <si>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</si>
  <si>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</si>
  <si>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</si>
  <si>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</si>
  <si>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</si>
  <si>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</si>
  <si>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</si>
  <si>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</si>
  <si>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</si>
  <si>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</si>
  <si>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 - สัญญาฟอร์เวิร์ด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</si>
  <si>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</si>
  <si>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</si>
  <si>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</si>
  <si>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</si>
  <si>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</si>
  <si>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</si>
  <si>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</si>
  <si>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</si>
  <si>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</si>
  <si>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</si>
  <si>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</si>
  <si>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</si>
  <si>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ยอดคงเหลือ ณ วันที่ 1 มกราคม 2567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</si>
  <si>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</si>
  <si>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</si>
  <si>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</si>
  <si>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</si>
  <si>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</si>
  <si>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</si>
  <si>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</si>
  <si>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</si>
  <si>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</si>
  <si>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</si>
  <si>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</si>
  <si>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</si>
  <si>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ไว้ในกำไรหรือขาดทุนในภายหลัง: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</si>
  <si>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</si>
  <si>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</si>
  <si>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</si>
  <si>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เงินสดจ่ายเงินชดเชยจากการเลิกจ้างพนักงาน</t>
  </si>
  <si>
    <t>ขาดทุน (กำไร) 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</si>
  <si>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</si>
  <si>
    <t>ณ วันที่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</si>
  <si>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</si>
  <si>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</si>
  <si>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</si>
  <si>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</si>
  <si>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การขายเงินลงทุนในบริษัทย่อยให้ส่วนได้เสียที่ไม่มีอำนาจควบคุม</t>
  </si>
  <si>
    <t>กำไร (ขาดทุน) เบ็ดเสร็จรวมสำหรับงวด</t>
  </si>
  <si>
    <t>ยอดคงเหลือ ณ วันที่ 1 มกราคม 2568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</si>
  <si>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</si>
  <si>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</si>
  <si>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</si>
  <si>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1.3 และ 8</t>
  </si>
  <si>
    <t xml:space="preserve">        -  ขาดทุนจากการด้อยค่าของสินทรัพย์</t>
  </si>
  <si>
    <t>เจ้าหนี้ค่าซื้อทรัพย์สินเพิ่มขึ้นจากการซื้ออสังหาริมทรัพย์เพื่อการลงทุน</t>
  </si>
  <si>
    <t>การแบ่งปันกำไร (ขาดทุน) สำหรับงวด</t>
  </si>
  <si>
    <t>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</si>
  <si>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</si>
  <si>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</si>
  <si>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</si>
  <si>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วันสิ้นงวด</t>
  </si>
  <si>
    <t>ค่าใช้จ่ายอื่น - ขาดทุนจากอัตราแลกเปลี่ยน</t>
  </si>
  <si>
    <t>กลับรายการผลขาดทุนจากการด้อยค่า (ขาดทุนจากการด้อยค่า)</t>
  </si>
  <si>
    <t xml:space="preserve">ประมาณการผลขาดทุนจากสินค้าที่ยังไม่ได้ส่งมอบ </t>
  </si>
  <si>
    <t>ณ  วันที่  30  มิถุนายน  2568</t>
  </si>
  <si>
    <t>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</si>
  <si>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</si>
  <si>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</si>
  <si>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 30  มิถุนายน  2568</t>
  </si>
  <si>
    <t>สำหรับงวดหกเดือนสิ้นสุดวันที่ 30 มิถุนายน</t>
  </si>
  <si>
    <t>สำหรับงวดสามเดือนสิ้นสุดวันที่  30  มิถุนายน  2568</t>
  </si>
  <si>
    <t>สำหรับงวดสามเดือนสิ้นสุดวันที่ 30 มิถุนายน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</si>
  <si>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</si>
  <si>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</si>
  <si>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ขาดทุนจากการลดมูลค่าสินค้าคงเหลือ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</si>
  <si>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</si>
  <si>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</t>
  </si>
  <si>
    <t>ขาดทุนจากการด้อยค่าซึ่งเป็นไปตามมาตรฐานการรายงานทางการเงินฉบับที่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</si>
</sst>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0.000000000"/>
    <numFmt numFmtId="169" formatCode="_(* #,##0_);_(* \(#,##0\);_(* &quot;-&quot;??_);_(@_)"/>
    <numFmt numFmtId="170" formatCode="\t&quot;฿&quot;#,##0.00_);[Red]\(\t&quot;฿&quot;#,##0.00\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;\-#,##0;&quot;-&quot;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General_)"/>
    <numFmt numFmtId="181" formatCode="#,##0\ &quot;DM&quot;;[Red]\-#,##0\ &quot;DM&quot;"/>
    <numFmt numFmtId="182" formatCode="#,##0.00\ &quot;DM&quot;;[Red]\-#,##0.00\ &quot;DM&quot;"/>
    <numFmt numFmtId="183" formatCode="_ * #,##0_ ;_ * \-#,##0_ ;_ * &quot;-&quot;_ ;_ @_ "/>
    <numFmt numFmtId="184" formatCode="_ * #,##0.00_ ;_ * \-#,##0.00_ ;_ * &quot;-&quot;??_ ;_ @_ "/>
    <numFmt numFmtId="185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5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8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3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5" fillId="0" borderId="0"/>
    <xf numFmtId="171" fontId="35" fillId="0" borderId="0"/>
    <xf numFmtId="176" fontId="5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4" fontId="35" fillId="0" borderId="0"/>
    <xf numFmtId="174" fontId="35" fillId="0" borderId="0"/>
    <xf numFmtId="179" fontId="58" fillId="0" borderId="0"/>
    <xf numFmtId="179" fontId="58" fillId="0" borderId="0"/>
    <xf numFmtId="174" fontId="35" fillId="0" borderId="0"/>
    <xf numFmtId="174" fontId="35" fillId="0" borderId="0"/>
    <xf numFmtId="174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82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0" fontId="7" fillId="0" borderId="0" xfId="4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166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43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165" fontId="3" fillId="0" borderId="0" xfId="10" applyNumberFormat="1" applyFont="1" applyAlignment="1">
      <alignment vertic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9" applyFont="1" applyBorder="1" applyAlignment="1">
      <alignment vertical="center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8" fontId="7" fillId="0" borderId="0" xfId="5" applyNumberFormat="1" applyFont="1" applyAlignment="1">
      <alignment vertical="center"/>
    </xf>
    <xf numFmtId="169" fontId="11" fillId="0" borderId="2" xfId="3" applyNumberFormat="1" applyFont="1" applyBorder="1" applyAlignment="1">
      <alignment vertical="center"/>
    </xf>
    <xf numFmtId="169" fontId="11" fillId="0" borderId="0" xfId="5" applyNumberFormat="1" applyFont="1" applyAlignment="1">
      <alignment vertical="center"/>
    </xf>
    <xf numFmtId="169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43" fontId="3" fillId="0" borderId="4" xfId="9" applyFont="1" applyBorder="1" applyAlignment="1">
      <alignment horizontal="center" vertical="center"/>
    </xf>
    <xf numFmtId="165" fontId="3" fillId="0" borderId="0" xfId="10" applyNumberFormat="1" applyFont="1" applyAlignment="1">
      <alignment horizontal="center" vertical="center"/>
    </xf>
    <xf numFmtId="0" fontId="7" fillId="0" borderId="0" xfId="849" applyFont="1" applyAlignment="1">
      <alignment vertical="center"/>
    </xf>
    <xf numFmtId="164" fontId="7" fillId="0" borderId="0" xfId="10" applyNumberFormat="1" applyFont="1" applyBorder="1" applyAlignment="1">
      <alignment vertical="center"/>
    </xf>
    <xf numFmtId="0" fontId="7" fillId="0" borderId="0" xfId="849" applyFont="1" applyAlignment="1">
      <alignment horizontal="center" vertical="center"/>
    </xf>
    <xf numFmtId="164" fontId="7" fillId="0" borderId="1" xfId="10" applyNumberFormat="1" applyFont="1" applyBorder="1" applyAlignment="1">
      <alignment vertical="center"/>
    </xf>
    <xf numFmtId="0" fontId="7" fillId="0" borderId="0" xfId="8" applyFont="1" applyAlignment="1">
      <alignment vertical="center"/>
    </xf>
    <xf numFmtId="164" fontId="7" fillId="0" borderId="2" xfId="10" applyNumberFormat="1" applyFont="1" applyBorder="1" applyAlignment="1">
      <alignment vertical="center"/>
    </xf>
    <xf numFmtId="0" fontId="3" fillId="0" borderId="0" xfId="849" applyFont="1" applyAlignment="1">
      <alignment vertical="center"/>
    </xf>
    <xf numFmtId="0" fontId="3" fillId="0" borderId="0" xfId="849" applyFont="1" applyAlignment="1">
      <alignment horizontal="center" vertical="center"/>
    </xf>
    <xf numFmtId="164" fontId="3" fillId="0" borderId="0" xfId="10" applyNumberFormat="1" applyFont="1" applyBorder="1" applyAlignment="1">
      <alignment vertical="center"/>
    </xf>
    <xf numFmtId="164" fontId="11" fillId="0" borderId="0" xfId="4" applyNumberFormat="1" applyFont="1" applyBorder="1" applyAlignment="1">
      <alignment vertical="center"/>
    </xf>
    <xf numFmtId="164" fontId="11" fillId="0" borderId="4" xfId="5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7" fillId="0" borderId="0" xfId="849" applyNumberFormat="1" applyFont="1" applyAlignment="1">
      <alignment vertical="center"/>
    </xf>
    <xf numFmtId="164" fontId="3" fillId="0" borderId="0" xfId="9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164" fontId="3" fillId="0" borderId="0" xfId="9" applyNumberFormat="1" applyFont="1" applyFill="1" applyAlignment="1">
      <alignment vertical="center"/>
    </xf>
    <xf numFmtId="164" fontId="3" fillId="0" borderId="2" xfId="9" applyNumberFormat="1" applyFont="1" applyBorder="1" applyAlignment="1">
      <alignment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164" fontId="11" fillId="0" borderId="0" xfId="5" applyNumberFormat="1" applyFont="1"/>
    <xf numFmtId="164" fontId="11" fillId="0" borderId="0" xfId="5" applyNumberFormat="1" applyFont="1" applyAlignment="1">
      <alignment horizontal="center"/>
    </xf>
    <xf numFmtId="164" fontId="7" fillId="0" borderId="4" xfId="5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1" xfId="8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1" xfId="5" applyNumberFormat="1" applyFont="1" applyBorder="1" applyAlignment="1">
      <alignment horizontal="center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45"/>
  <sheetViews>
    <sheetView view="pageBreakPreview" topLeftCell="A89" zoomScale="70" zoomScaleNormal="100" zoomScaleSheetLayoutView="70" workbookViewId="0">
      <selection activeCell="I92" sqref="I92"/>
    </sheetView>
  </sheetViews>
  <sheetFormatPr defaultColWidth="9.109375" defaultRowHeight="21.75" customHeight="1"/>
  <cols>
    <col min="1" max="2" width="3.33203125" style="92" customWidth="1"/>
    <col min="3" max="3" width="2.33203125" style="92" customWidth="1"/>
    <col min="4" max="4" width="9.109375" style="92"/>
    <col min="5" max="5" width="37.44140625" style="92" customWidth="1"/>
    <col min="6" max="6" width="2.33203125" style="92" customWidth="1"/>
    <col min="7" max="7" width="19.5546875" style="92" customWidth="1"/>
    <col min="8" max="8" width="1.33203125" style="92" customWidth="1"/>
    <col min="9" max="9" width="19.33203125" style="98" customWidth="1"/>
    <col min="10" max="10" width="1.33203125" style="92" customWidth="1"/>
    <col min="11" max="11" width="19.33203125" style="92" customWidth="1"/>
    <col min="12" max="12" width="1.33203125" style="92" customWidth="1"/>
    <col min="13" max="13" width="19.33203125" style="98" customWidth="1"/>
    <col min="14" max="14" width="1.33203125" style="92" customWidth="1"/>
    <col min="15" max="15" width="19.33203125" style="92" customWidth="1"/>
    <col min="16" max="16" width="17.88671875" style="92" customWidth="1"/>
    <col min="17" max="17" width="12.88671875" style="92" customWidth="1"/>
    <col min="18" max="16384" width="9.109375" style="92"/>
  </cols>
  <sheetData>
    <row r="2" spans="1:21" ht="21.7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1" ht="21.75" customHeight="1">
      <c r="A3" s="161" t="s">
        <v>215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21" ht="21.75" customHeight="1">
      <c r="A4" s="161" t="s">
        <v>248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21" ht="13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21" ht="22.5" customHeight="1">
      <c r="F6" s="93"/>
      <c r="I6" s="162" t="s">
        <v>1</v>
      </c>
      <c r="J6" s="162"/>
      <c r="K6" s="162"/>
      <c r="L6" s="162"/>
      <c r="M6" s="162"/>
      <c r="N6" s="162"/>
      <c r="O6" s="162"/>
    </row>
    <row r="7" spans="1:21" ht="22.5" customHeight="1">
      <c r="G7" s="93"/>
      <c r="H7" s="93"/>
      <c r="I7" s="162" t="s">
        <v>2</v>
      </c>
      <c r="J7" s="162"/>
      <c r="K7" s="162"/>
      <c r="L7" s="93"/>
      <c r="M7" s="164" t="s">
        <v>3</v>
      </c>
      <c r="N7" s="164"/>
      <c r="O7" s="164"/>
    </row>
    <row r="8" spans="1:21" ht="24.6">
      <c r="G8" s="93"/>
      <c r="H8" s="93"/>
      <c r="I8" s="129" t="s">
        <v>225</v>
      </c>
      <c r="J8" s="129"/>
      <c r="K8" s="129" t="s">
        <v>225</v>
      </c>
      <c r="L8" s="93"/>
      <c r="M8" s="129" t="s">
        <v>225</v>
      </c>
      <c r="N8" s="129"/>
      <c r="O8" s="129" t="s">
        <v>225</v>
      </c>
    </row>
    <row r="9" spans="1:21" ht="22.5" customHeight="1">
      <c r="G9" s="94" t="s">
        <v>4</v>
      </c>
      <c r="H9" s="93"/>
      <c r="I9" s="95" t="s">
        <v>249</v>
      </c>
      <c r="J9" s="93"/>
      <c r="K9" s="95" t="s">
        <v>226</v>
      </c>
      <c r="L9" s="96"/>
      <c r="M9" s="95" t="str">
        <f>+I9</f>
        <v>30 มิถุนายน 2568</v>
      </c>
      <c r="N9" s="93"/>
      <c r="O9" s="95" t="str">
        <f>+K9</f>
        <v>31 ธันวาคม 2567</v>
      </c>
    </row>
    <row r="10" spans="1:21" ht="22.5" customHeight="1">
      <c r="G10" s="93"/>
      <c r="H10" s="93"/>
      <c r="I10" s="96" t="s">
        <v>227</v>
      </c>
      <c r="J10" s="93"/>
      <c r="K10" s="96" t="s">
        <v>228</v>
      </c>
      <c r="L10" s="96"/>
      <c r="M10" s="96" t="s">
        <v>227</v>
      </c>
      <c r="N10" s="93"/>
      <c r="O10" s="96" t="s">
        <v>228</v>
      </c>
    </row>
    <row r="11" spans="1:21" ht="22.5" customHeight="1">
      <c r="G11" s="93"/>
      <c r="H11" s="93"/>
      <c r="I11" s="96" t="s">
        <v>229</v>
      </c>
      <c r="J11" s="93"/>
      <c r="K11" s="96"/>
      <c r="L11" s="96"/>
      <c r="M11" s="96" t="s">
        <v>229</v>
      </c>
      <c r="N11" s="93"/>
      <c r="O11" s="96"/>
    </row>
    <row r="12" spans="1:21" ht="21.75" customHeight="1">
      <c r="A12" s="97" t="s">
        <v>5</v>
      </c>
      <c r="D12" s="97"/>
      <c r="H12" s="93"/>
      <c r="I12" s="145"/>
      <c r="J12" s="146"/>
      <c r="K12" s="145"/>
      <c r="L12" s="146"/>
      <c r="M12" s="145"/>
      <c r="N12" s="146"/>
      <c r="O12" s="145"/>
    </row>
    <row r="13" spans="1:21" ht="21.75" customHeight="1">
      <c r="A13" s="92" t="s">
        <v>6</v>
      </c>
      <c r="I13" s="147"/>
      <c r="J13" s="148"/>
      <c r="K13" s="147"/>
      <c r="L13" s="148"/>
      <c r="M13" s="147"/>
      <c r="N13" s="148"/>
      <c r="O13" s="147"/>
    </row>
    <row r="14" spans="1:21" ht="21.75" customHeight="1">
      <c r="B14" s="92" t="s">
        <v>7</v>
      </c>
      <c r="I14" s="149">
        <v>298127224.51999998</v>
      </c>
      <c r="J14" s="148"/>
      <c r="K14" s="149">
        <v>370145961.51999998</v>
      </c>
      <c r="L14" s="147"/>
      <c r="M14" s="87">
        <v>184704180.94</v>
      </c>
      <c r="N14" s="148"/>
      <c r="O14" s="87">
        <v>246732843.16</v>
      </c>
      <c r="P14" s="99"/>
      <c r="Q14" s="100"/>
      <c r="R14" s="99"/>
      <c r="S14" s="101"/>
      <c r="T14" s="99"/>
      <c r="U14" s="101"/>
    </row>
    <row r="15" spans="1:21" ht="21.75" hidden="1" customHeight="1">
      <c r="B15" s="92" t="s">
        <v>8</v>
      </c>
      <c r="G15" s="93"/>
      <c r="I15" s="147"/>
      <c r="J15" s="148"/>
      <c r="K15" s="147"/>
      <c r="L15" s="147"/>
      <c r="M15" s="147"/>
      <c r="N15" s="148"/>
      <c r="O15" s="147"/>
      <c r="P15" s="99"/>
      <c r="Q15" s="100"/>
      <c r="R15" s="99"/>
      <c r="S15" s="101"/>
      <c r="T15" s="99"/>
      <c r="U15" s="101"/>
    </row>
    <row r="16" spans="1:21" ht="21.75" customHeight="1">
      <c r="B16" s="92" t="s">
        <v>9</v>
      </c>
      <c r="G16" s="93" t="s">
        <v>203</v>
      </c>
      <c r="I16" s="87">
        <v>622327494.10000002</v>
      </c>
      <c r="J16" s="148"/>
      <c r="K16" s="87">
        <v>595675508.54999995</v>
      </c>
      <c r="L16" s="147"/>
      <c r="M16" s="87">
        <v>618569207.88</v>
      </c>
      <c r="N16" s="148"/>
      <c r="O16" s="87">
        <v>597825767.62</v>
      </c>
    </row>
    <row r="17" spans="1:17" ht="21.75" hidden="1" customHeight="1">
      <c r="B17" s="92" t="s">
        <v>167</v>
      </c>
      <c r="G17" s="93"/>
      <c r="I17" s="87"/>
      <c r="J17" s="148"/>
      <c r="K17" s="87"/>
      <c r="L17" s="147"/>
      <c r="M17" s="147"/>
      <c r="N17" s="148"/>
      <c r="O17" s="147"/>
    </row>
    <row r="18" spans="1:17" ht="21.75" hidden="1" customHeight="1">
      <c r="C18" s="102" t="s">
        <v>151</v>
      </c>
      <c r="G18" s="93">
        <v>3</v>
      </c>
      <c r="I18" s="147"/>
      <c r="J18" s="148"/>
      <c r="K18" s="147"/>
      <c r="L18" s="147"/>
      <c r="M18" s="147"/>
      <c r="N18" s="148"/>
      <c r="O18" s="147">
        <v>0</v>
      </c>
    </row>
    <row r="19" spans="1:17" ht="21.75" customHeight="1">
      <c r="B19" s="92" t="s">
        <v>11</v>
      </c>
      <c r="F19" s="96"/>
      <c r="G19" s="93" t="s">
        <v>206</v>
      </c>
      <c r="I19" s="87">
        <v>37249319.009999998</v>
      </c>
      <c r="J19" s="148"/>
      <c r="K19" s="87">
        <v>40155053.979999997</v>
      </c>
      <c r="L19" s="147"/>
      <c r="M19" s="87">
        <v>103769108.15000001</v>
      </c>
      <c r="N19" s="148"/>
      <c r="O19" s="87">
        <v>100843659.45999999</v>
      </c>
    </row>
    <row r="20" spans="1:17" ht="21.75" customHeight="1">
      <c r="B20" s="92" t="s">
        <v>175</v>
      </c>
      <c r="F20" s="96"/>
      <c r="G20" s="93" t="s">
        <v>197</v>
      </c>
      <c r="I20" s="87">
        <v>0</v>
      </c>
      <c r="J20" s="148"/>
      <c r="K20" s="87">
        <v>0</v>
      </c>
      <c r="L20" s="147"/>
      <c r="M20" s="87">
        <v>69230000</v>
      </c>
      <c r="N20" s="148"/>
      <c r="O20" s="87">
        <v>65080000</v>
      </c>
    </row>
    <row r="21" spans="1:17" ht="21.75" customHeight="1">
      <c r="B21" s="92" t="s">
        <v>120</v>
      </c>
      <c r="F21" s="96"/>
      <c r="G21" s="93"/>
      <c r="I21" s="87"/>
      <c r="J21" s="148"/>
      <c r="K21" s="87"/>
      <c r="L21" s="147"/>
      <c r="N21" s="148"/>
      <c r="O21" s="87"/>
    </row>
    <row r="22" spans="1:17" ht="21.75" customHeight="1">
      <c r="C22" s="92" t="s">
        <v>146</v>
      </c>
      <c r="F22" s="96"/>
      <c r="G22" s="93" t="s">
        <v>207</v>
      </c>
      <c r="I22" s="87">
        <v>0</v>
      </c>
      <c r="J22" s="148"/>
      <c r="K22" s="87">
        <v>0</v>
      </c>
      <c r="L22" s="147"/>
      <c r="M22" s="87">
        <v>4428000</v>
      </c>
      <c r="N22" s="148"/>
      <c r="O22" s="87">
        <v>4428000</v>
      </c>
    </row>
    <row r="23" spans="1:17" ht="21.75" customHeight="1">
      <c r="B23" s="92" t="s">
        <v>12</v>
      </c>
      <c r="G23" s="96">
        <v>6</v>
      </c>
      <c r="I23" s="87">
        <v>818481346.40999997</v>
      </c>
      <c r="J23" s="148"/>
      <c r="K23" s="87">
        <v>956555109.24000001</v>
      </c>
      <c r="L23" s="147"/>
      <c r="M23" s="87">
        <v>747815316.30999994</v>
      </c>
      <c r="N23" s="148"/>
      <c r="O23" s="87">
        <v>880855178.63999999</v>
      </c>
      <c r="P23" s="103"/>
      <c r="Q23" s="103"/>
    </row>
    <row r="24" spans="1:17" ht="21.75" customHeight="1">
      <c r="B24" s="102" t="s">
        <v>152</v>
      </c>
      <c r="G24" s="96"/>
      <c r="I24" s="87">
        <v>1415280.47</v>
      </c>
      <c r="J24" s="148"/>
      <c r="K24" s="87">
        <v>10375387.779999999</v>
      </c>
      <c r="L24" s="147"/>
      <c r="M24" s="87">
        <v>0</v>
      </c>
      <c r="N24" s="148"/>
      <c r="O24" s="87">
        <v>6399450.4400000004</v>
      </c>
      <c r="P24" s="103"/>
      <c r="Q24" s="103"/>
    </row>
    <row r="25" spans="1:17" ht="21.75" customHeight="1">
      <c r="B25" s="92" t="s">
        <v>153</v>
      </c>
      <c r="D25" s="102"/>
      <c r="G25" s="93"/>
      <c r="I25" s="150">
        <v>465260</v>
      </c>
      <c r="J25" s="148"/>
      <c r="K25" s="150">
        <v>597610</v>
      </c>
      <c r="L25" s="151"/>
      <c r="M25" s="150">
        <v>465260</v>
      </c>
      <c r="N25" s="148"/>
      <c r="O25" s="150">
        <v>597610</v>
      </c>
      <c r="P25" s="103"/>
      <c r="Q25" s="103"/>
    </row>
    <row r="26" spans="1:17" ht="21.75" hidden="1" customHeight="1">
      <c r="B26" s="92" t="s">
        <v>193</v>
      </c>
      <c r="D26" s="102"/>
      <c r="G26" s="93">
        <v>22</v>
      </c>
      <c r="I26" s="150"/>
      <c r="J26" s="148"/>
      <c r="K26" s="150"/>
      <c r="L26" s="151"/>
      <c r="M26" s="150">
        <v>0</v>
      </c>
      <c r="N26" s="148"/>
      <c r="O26" s="150">
        <v>0</v>
      </c>
      <c r="P26" s="103"/>
      <c r="Q26" s="103"/>
    </row>
    <row r="27" spans="1:17" ht="12.75" customHeight="1">
      <c r="A27" s="93"/>
      <c r="B27" s="93"/>
      <c r="C27" s="93"/>
      <c r="D27" s="93"/>
      <c r="E27" s="93"/>
      <c r="F27" s="93"/>
      <c r="G27" s="93"/>
      <c r="H27" s="93"/>
      <c r="I27" s="145"/>
      <c r="J27" s="146"/>
      <c r="K27" s="145"/>
      <c r="L27" s="145"/>
      <c r="M27" s="145"/>
      <c r="N27" s="146"/>
      <c r="O27" s="145"/>
    </row>
    <row r="28" spans="1:17" ht="21.75" customHeight="1">
      <c r="D28" s="92" t="s">
        <v>14</v>
      </c>
      <c r="I28" s="150">
        <f>SUM(I14:I27)</f>
        <v>1778065924.51</v>
      </c>
      <c r="J28" s="148"/>
      <c r="K28" s="150">
        <f>SUM(K14:K27)</f>
        <v>1973504631.0699999</v>
      </c>
      <c r="L28" s="147"/>
      <c r="M28" s="150">
        <f>SUM(M14:M26)</f>
        <v>1728981073.2799997</v>
      </c>
      <c r="N28" s="148"/>
      <c r="O28" s="150">
        <f>SUM(O14:O26)</f>
        <v>1902762509.3200002</v>
      </c>
      <c r="P28" s="103"/>
    </row>
    <row r="29" spans="1:17" ht="21.75" customHeight="1">
      <c r="A29" s="92" t="s">
        <v>15</v>
      </c>
      <c r="F29" s="93"/>
      <c r="G29" s="93"/>
      <c r="I29" s="147"/>
      <c r="J29" s="148"/>
      <c r="K29" s="147"/>
      <c r="L29" s="147"/>
      <c r="M29" s="147"/>
      <c r="N29" s="148"/>
      <c r="O29" s="147"/>
    </row>
    <row r="30" spans="1:17" ht="21.75" customHeight="1">
      <c r="B30" s="92" t="s">
        <v>204</v>
      </c>
      <c r="F30" s="93"/>
      <c r="G30" s="93" t="s">
        <v>208</v>
      </c>
      <c r="I30" s="147">
        <v>28141078.98</v>
      </c>
      <c r="J30" s="148"/>
      <c r="K30" s="147">
        <v>28123709.199999999</v>
      </c>
      <c r="L30" s="147"/>
      <c r="M30" s="147">
        <v>27841559.329999998</v>
      </c>
      <c r="N30" s="148"/>
      <c r="O30" s="147">
        <v>27824485.07</v>
      </c>
    </row>
    <row r="31" spans="1:17" ht="21.75" customHeight="1">
      <c r="B31" s="104" t="s">
        <v>16</v>
      </c>
      <c r="G31" s="96">
        <v>8</v>
      </c>
      <c r="I31" s="87">
        <v>0</v>
      </c>
      <c r="J31" s="148"/>
      <c r="K31" s="87">
        <v>0</v>
      </c>
      <c r="L31" s="147"/>
      <c r="M31" s="147">
        <v>138188487.03999999</v>
      </c>
      <c r="N31" s="148"/>
      <c r="O31" s="147">
        <v>138188487.03999999</v>
      </c>
    </row>
    <row r="32" spans="1:17" ht="21.75" hidden="1" customHeight="1">
      <c r="B32" s="104" t="s">
        <v>168</v>
      </c>
      <c r="G32" s="93" t="s">
        <v>154</v>
      </c>
      <c r="I32" s="87"/>
      <c r="J32" s="148"/>
      <c r="K32" s="87"/>
      <c r="L32" s="147"/>
      <c r="M32" s="147"/>
      <c r="N32" s="148"/>
      <c r="O32" s="147"/>
    </row>
    <row r="33" spans="1:15" ht="21.75" customHeight="1">
      <c r="B33" s="92" t="s">
        <v>120</v>
      </c>
      <c r="I33" s="87"/>
      <c r="J33" s="148"/>
      <c r="K33" s="87"/>
      <c r="L33" s="148"/>
      <c r="M33" s="148"/>
      <c r="N33" s="148"/>
      <c r="O33" s="148"/>
    </row>
    <row r="34" spans="1:15" ht="21.75" customHeight="1">
      <c r="C34" s="102" t="s">
        <v>141</v>
      </c>
      <c r="G34" s="93" t="s">
        <v>207</v>
      </c>
      <c r="I34" s="87">
        <v>0</v>
      </c>
      <c r="J34" s="148"/>
      <c r="K34" s="87">
        <v>0</v>
      </c>
      <c r="L34" s="147"/>
      <c r="M34" s="152">
        <v>226928145.02000001</v>
      </c>
      <c r="N34" s="148"/>
      <c r="O34" s="152">
        <v>229142145.02000001</v>
      </c>
    </row>
    <row r="35" spans="1:15" ht="21.75" customHeight="1">
      <c r="B35" s="92" t="s">
        <v>201</v>
      </c>
      <c r="C35" s="102"/>
      <c r="G35" s="93" t="s">
        <v>209</v>
      </c>
      <c r="I35" s="147">
        <v>0</v>
      </c>
      <c r="J35" s="148"/>
      <c r="K35" s="147">
        <v>0</v>
      </c>
      <c r="L35" s="147"/>
      <c r="M35" s="152">
        <v>264458932.78999999</v>
      </c>
      <c r="N35" s="148"/>
      <c r="O35" s="152">
        <v>266764514.06999999</v>
      </c>
    </row>
    <row r="36" spans="1:15" ht="21.75" customHeight="1">
      <c r="B36" s="104" t="s">
        <v>176</v>
      </c>
      <c r="G36" s="93" t="s">
        <v>210</v>
      </c>
      <c r="I36" s="147">
        <v>689235144.35000002</v>
      </c>
      <c r="J36" s="148"/>
      <c r="K36" s="147">
        <v>688761815.82000005</v>
      </c>
      <c r="L36" s="147"/>
      <c r="M36" s="147">
        <v>415641347.43000001</v>
      </c>
      <c r="N36" s="148"/>
      <c r="O36" s="147">
        <v>411790760.37</v>
      </c>
    </row>
    <row r="37" spans="1:15" ht="21.75" customHeight="1">
      <c r="B37" s="104" t="s">
        <v>155</v>
      </c>
      <c r="G37" s="93">
        <v>12</v>
      </c>
      <c r="I37" s="147">
        <v>195479032.83000001</v>
      </c>
      <c r="J37" s="148"/>
      <c r="K37" s="147">
        <v>203448682.61000001</v>
      </c>
      <c r="L37" s="147"/>
      <c r="M37" s="147">
        <v>193013213.00999999</v>
      </c>
      <c r="N37" s="148"/>
      <c r="O37" s="147">
        <v>200549547.25999999</v>
      </c>
    </row>
    <row r="38" spans="1:15" ht="21.75" customHeight="1">
      <c r="B38" s="104" t="s">
        <v>17</v>
      </c>
      <c r="G38" s="93"/>
      <c r="I38" s="147">
        <v>19772301.789999999</v>
      </c>
      <c r="J38" s="148"/>
      <c r="K38" s="147">
        <v>19772301.789999999</v>
      </c>
      <c r="L38" s="147"/>
      <c r="M38" s="87">
        <v>0</v>
      </c>
      <c r="N38" s="148"/>
      <c r="O38" s="87">
        <v>0</v>
      </c>
    </row>
    <row r="39" spans="1:15" ht="21.75" customHeight="1">
      <c r="B39" s="104" t="s">
        <v>18</v>
      </c>
      <c r="G39" s="96">
        <v>13</v>
      </c>
      <c r="I39" s="147">
        <v>36698923.549999997</v>
      </c>
      <c r="J39" s="148"/>
      <c r="K39" s="147">
        <v>38154489.490000002</v>
      </c>
      <c r="L39" s="147"/>
      <c r="M39" s="147">
        <v>36655444.840000004</v>
      </c>
      <c r="N39" s="148"/>
      <c r="O39" s="147">
        <v>38099099.399999999</v>
      </c>
    </row>
    <row r="40" spans="1:15" ht="21.75" customHeight="1">
      <c r="B40" s="104" t="s">
        <v>169</v>
      </c>
      <c r="G40" s="93">
        <v>23</v>
      </c>
      <c r="I40" s="147">
        <v>43257073.32</v>
      </c>
      <c r="J40" s="148"/>
      <c r="K40" s="147">
        <v>40396647.229999997</v>
      </c>
      <c r="L40" s="147"/>
      <c r="M40" s="147">
        <v>37876516.380000003</v>
      </c>
      <c r="N40" s="148"/>
      <c r="O40" s="147">
        <v>34429068.990000002</v>
      </c>
    </row>
    <row r="41" spans="1:15" ht="21.75" customHeight="1">
      <c r="B41" s="104" t="s">
        <v>19</v>
      </c>
      <c r="C41" s="102"/>
      <c r="I41" s="147"/>
      <c r="J41" s="148"/>
      <c r="K41" s="147"/>
      <c r="L41" s="148"/>
      <c r="M41" s="147"/>
      <c r="N41" s="148"/>
      <c r="O41" s="147"/>
    </row>
    <row r="42" spans="1:15" ht="21.75" customHeight="1">
      <c r="B42" s="104"/>
      <c r="C42" s="102" t="s">
        <v>133</v>
      </c>
      <c r="I42" s="147">
        <v>30507784.109999999</v>
      </c>
      <c r="J42" s="148"/>
      <c r="K42" s="147">
        <v>20132396.329999998</v>
      </c>
      <c r="L42" s="147"/>
      <c r="M42" s="147">
        <v>10546556.9</v>
      </c>
      <c r="N42" s="148"/>
      <c r="O42" s="147">
        <v>4147106.46</v>
      </c>
    </row>
    <row r="43" spans="1:15" ht="21.75" customHeight="1">
      <c r="B43" s="104"/>
      <c r="C43" s="102" t="s">
        <v>20</v>
      </c>
      <c r="I43" s="87">
        <v>5311669.63</v>
      </c>
      <c r="J43" s="148"/>
      <c r="K43" s="87">
        <v>0</v>
      </c>
      <c r="L43" s="147"/>
      <c r="M43" s="87">
        <v>5311669.63</v>
      </c>
      <c r="N43" s="148"/>
      <c r="O43" s="87">
        <v>0</v>
      </c>
    </row>
    <row r="44" spans="1:15" ht="21.75" customHeight="1">
      <c r="B44" s="104"/>
      <c r="C44" s="102" t="s">
        <v>13</v>
      </c>
      <c r="I44" s="150">
        <v>2668254.69</v>
      </c>
      <c r="J44" s="148"/>
      <c r="K44" s="150">
        <v>3657378.09</v>
      </c>
      <c r="L44" s="147"/>
      <c r="M44" s="150">
        <v>2644754.69</v>
      </c>
      <c r="N44" s="148"/>
      <c r="O44" s="150">
        <v>3633878.09</v>
      </c>
    </row>
    <row r="45" spans="1:15" ht="12.75" customHeight="1">
      <c r="A45" s="93"/>
      <c r="B45" s="93"/>
      <c r="C45" s="93"/>
      <c r="D45" s="93"/>
      <c r="E45" s="93"/>
      <c r="F45" s="93"/>
      <c r="G45" s="93"/>
      <c r="H45" s="93"/>
      <c r="I45" s="147"/>
      <c r="J45" s="146"/>
      <c r="K45" s="147"/>
      <c r="L45" s="145"/>
      <c r="M45" s="145"/>
      <c r="N45" s="146"/>
      <c r="O45" s="145"/>
    </row>
    <row r="46" spans="1:15" ht="21.75" customHeight="1">
      <c r="D46" s="104" t="s">
        <v>21</v>
      </c>
      <c r="I46" s="150">
        <f>SUM(I30:I44)</f>
        <v>1051071263.2500001</v>
      </c>
      <c r="J46" s="148"/>
      <c r="K46" s="150">
        <f>SUM(K30:K44)</f>
        <v>1042447420.5600002</v>
      </c>
      <c r="L46" s="147"/>
      <c r="M46" s="150">
        <f>SUM(M30:M44)</f>
        <v>1359106627.0600002</v>
      </c>
      <c r="N46" s="148"/>
      <c r="O46" s="150">
        <f>SUM(O30:O44)</f>
        <v>1354569091.77</v>
      </c>
    </row>
    <row r="47" spans="1:15" ht="20.25" customHeight="1">
      <c r="A47" s="93"/>
      <c r="B47" s="93"/>
      <c r="C47" s="93"/>
      <c r="D47" s="93"/>
      <c r="E47" s="93"/>
      <c r="F47" s="93"/>
      <c r="G47" s="93"/>
      <c r="H47" s="93"/>
      <c r="I47" s="145"/>
      <c r="J47" s="146"/>
      <c r="K47" s="145"/>
      <c r="L47" s="145"/>
      <c r="M47" s="145"/>
      <c r="N47" s="146"/>
      <c r="O47" s="145"/>
    </row>
    <row r="48" spans="1:15" ht="21.75" customHeight="1" thickBot="1">
      <c r="A48" s="92" t="s">
        <v>22</v>
      </c>
      <c r="I48" s="153">
        <f>I28+I46</f>
        <v>2829137187.7600002</v>
      </c>
      <c r="J48" s="148"/>
      <c r="K48" s="153">
        <f>K28+K46</f>
        <v>3015952051.6300001</v>
      </c>
      <c r="L48" s="147"/>
      <c r="M48" s="153">
        <f>M28+M46</f>
        <v>3088087700.3400002</v>
      </c>
      <c r="N48" s="148"/>
      <c r="O48" s="153">
        <f>O28+O46</f>
        <v>3257331601.0900002</v>
      </c>
    </row>
    <row r="49" spans="9:15" ht="21.75" customHeight="1" thickTop="1">
      <c r="I49" s="147"/>
      <c r="J49" s="148"/>
      <c r="K49" s="147"/>
      <c r="L49" s="147"/>
      <c r="M49" s="147"/>
      <c r="N49" s="148"/>
      <c r="O49" s="147"/>
    </row>
    <row r="50" spans="9:15" ht="21.75" customHeight="1">
      <c r="K50" s="98"/>
      <c r="L50" s="98"/>
      <c r="O50" s="98"/>
    </row>
    <row r="51" spans="9:15" ht="21.75" customHeight="1">
      <c r="K51" s="98"/>
      <c r="L51" s="98"/>
      <c r="O51" s="98"/>
    </row>
    <row r="52" spans="9:15" ht="21.75" customHeight="1">
      <c r="K52" s="98"/>
      <c r="L52" s="98"/>
      <c r="O52" s="98"/>
    </row>
    <row r="53" spans="9:15" ht="21.75" customHeight="1">
      <c r="K53" s="98"/>
      <c r="L53" s="98"/>
      <c r="O53" s="98"/>
    </row>
    <row r="54" spans="9:15" ht="21.75" customHeight="1">
      <c r="K54" s="98"/>
      <c r="L54" s="98"/>
      <c r="O54" s="98"/>
    </row>
    <row r="55" spans="9:15" ht="21.75" customHeight="1">
      <c r="K55" s="98"/>
      <c r="L55" s="98"/>
      <c r="O55" s="98"/>
    </row>
    <row r="56" spans="9:15" ht="21.75" customHeight="1">
      <c r="K56" s="98"/>
      <c r="L56" s="98"/>
      <c r="O56" s="98"/>
    </row>
    <row r="57" spans="9:15" ht="21" customHeight="1">
      <c r="K57" s="98"/>
      <c r="L57" s="98"/>
      <c r="O57" s="98"/>
    </row>
    <row r="58" spans="9:15" ht="21" customHeight="1">
      <c r="K58" s="98"/>
      <c r="L58" s="98"/>
      <c r="O58" s="98"/>
    </row>
    <row r="59" spans="9:15" ht="21" customHeight="1">
      <c r="K59" s="98"/>
      <c r="L59" s="98"/>
      <c r="O59" s="98"/>
    </row>
    <row r="60" spans="9:15" ht="21" customHeight="1">
      <c r="K60" s="98"/>
      <c r="L60" s="98"/>
      <c r="O60" s="98"/>
    </row>
    <row r="61" spans="9:15" ht="21" customHeight="1">
      <c r="K61" s="98"/>
      <c r="L61" s="98"/>
      <c r="O61" s="98"/>
    </row>
    <row r="62" spans="9:15" ht="21" customHeight="1">
      <c r="K62" s="98"/>
      <c r="L62" s="98"/>
      <c r="O62" s="98"/>
    </row>
    <row r="63" spans="9:15" ht="21" customHeight="1">
      <c r="K63" s="98"/>
      <c r="L63" s="98"/>
      <c r="O63" s="98"/>
    </row>
    <row r="64" spans="9:15" ht="24.6" customHeight="1">
      <c r="K64" s="98"/>
      <c r="L64" s="98"/>
      <c r="O64" s="98"/>
    </row>
    <row r="65" spans="1:15" ht="21" customHeight="1">
      <c r="K65" s="98"/>
      <c r="L65" s="98"/>
      <c r="O65" s="98"/>
    </row>
    <row r="66" spans="1:15" ht="21" customHeight="1">
      <c r="K66" s="98"/>
      <c r="L66" s="98"/>
      <c r="O66" s="98"/>
    </row>
    <row r="67" spans="1:15" ht="23.25" customHeight="1">
      <c r="A67" s="99" t="s">
        <v>233</v>
      </c>
      <c r="K67" s="98"/>
      <c r="L67" s="98"/>
      <c r="O67" s="98"/>
    </row>
    <row r="68" spans="1:15" s="99" customFormat="1" ht="21.75" customHeight="1">
      <c r="E68" s="105"/>
      <c r="F68" s="105"/>
      <c r="G68" s="130"/>
      <c r="H68" s="105"/>
      <c r="I68" s="98"/>
      <c r="J68" s="105"/>
      <c r="K68" s="92"/>
      <c r="L68" s="92"/>
      <c r="M68" s="98"/>
      <c r="N68" s="105"/>
      <c r="O68" s="92"/>
    </row>
    <row r="69" spans="1:15" s="99" customFormat="1" ht="25.5" customHeight="1">
      <c r="E69" s="105"/>
      <c r="F69" s="105"/>
      <c r="G69" s="130"/>
      <c r="H69" s="105"/>
      <c r="I69" s="98"/>
      <c r="J69" s="105"/>
      <c r="K69" s="92"/>
      <c r="L69" s="92"/>
      <c r="M69" s="98"/>
      <c r="N69" s="105"/>
      <c r="O69" s="92"/>
    </row>
    <row r="70" spans="1:15" s="99" customFormat="1" ht="23.25" customHeight="1">
      <c r="E70" s="105"/>
      <c r="F70" s="105"/>
      <c r="G70" s="130"/>
      <c r="H70" s="105"/>
      <c r="I70" s="98"/>
      <c r="J70" s="105"/>
      <c r="K70" s="92"/>
      <c r="L70" s="92"/>
      <c r="M70" s="98"/>
      <c r="N70" s="105"/>
      <c r="O70" s="106" t="s">
        <v>187</v>
      </c>
    </row>
    <row r="71" spans="1:15" s="99" customFormat="1" ht="21.75" customHeight="1">
      <c r="E71" s="105"/>
      <c r="F71" s="105"/>
      <c r="G71" s="105"/>
      <c r="H71" s="105"/>
      <c r="I71" s="98"/>
      <c r="J71" s="105"/>
      <c r="K71" s="92"/>
      <c r="L71" s="92"/>
      <c r="M71" s="98"/>
      <c r="N71" s="105"/>
      <c r="O71" s="92"/>
    </row>
    <row r="72" spans="1:15" ht="21.75" customHeight="1">
      <c r="A72" s="160" t="s">
        <v>0</v>
      </c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</row>
    <row r="73" spans="1:15" ht="21.75" customHeight="1">
      <c r="A73" s="160" t="s">
        <v>215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0"/>
    </row>
    <row r="74" spans="1:15" ht="21.75" customHeight="1">
      <c r="A74" s="161" t="str">
        <f>+A4</f>
        <v>ณ  วันที่  30  มิถุนายน  2568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</row>
    <row r="75" spans="1:15" ht="13.5" customHeight="1">
      <c r="A75" s="99"/>
      <c r="B75" s="99"/>
      <c r="C75" s="99"/>
      <c r="D75" s="99"/>
      <c r="E75" s="99"/>
      <c r="F75" s="99"/>
      <c r="G75" s="99"/>
      <c r="H75" s="99"/>
      <c r="J75" s="99"/>
      <c r="K75" s="106"/>
      <c r="L75" s="106"/>
      <c r="N75" s="99"/>
      <c r="O75" s="106"/>
    </row>
    <row r="76" spans="1:15" ht="22.5" customHeight="1">
      <c r="A76" s="99"/>
      <c r="B76" s="99"/>
      <c r="C76" s="99"/>
      <c r="D76" s="99"/>
      <c r="E76" s="99"/>
      <c r="F76" s="99"/>
      <c r="G76" s="99"/>
      <c r="H76" s="99"/>
      <c r="I76" s="162" t="str">
        <f>+I6</f>
        <v>บาท</v>
      </c>
      <c r="J76" s="162"/>
      <c r="K76" s="162"/>
      <c r="L76" s="162"/>
      <c r="M76" s="162"/>
      <c r="N76" s="162"/>
      <c r="O76" s="162"/>
    </row>
    <row r="77" spans="1:15" ht="22.5" customHeight="1">
      <c r="A77" s="99"/>
      <c r="B77" s="99"/>
      <c r="C77" s="99"/>
      <c r="D77" s="99"/>
      <c r="E77" s="99"/>
      <c r="F77" s="99"/>
      <c r="G77" s="107"/>
      <c r="H77" s="107"/>
      <c r="I77" s="162" t="s">
        <v>2</v>
      </c>
      <c r="J77" s="162"/>
      <c r="K77" s="162"/>
      <c r="L77" s="93"/>
      <c r="M77" s="162" t="str">
        <f>+M7</f>
        <v>งบการเงินเฉพาะกิจการ</v>
      </c>
      <c r="N77" s="162"/>
      <c r="O77" s="162"/>
    </row>
    <row r="78" spans="1:15" ht="24.6">
      <c r="A78" s="99"/>
      <c r="B78" s="99"/>
      <c r="C78" s="99"/>
      <c r="D78" s="99"/>
      <c r="E78" s="99"/>
      <c r="F78" s="99"/>
      <c r="G78" s="107"/>
      <c r="H78" s="107"/>
      <c r="I78" s="129" t="str">
        <f>+I8</f>
        <v>ณ วันที่</v>
      </c>
      <c r="J78" s="129"/>
      <c r="K78" s="129" t="str">
        <f>+K8</f>
        <v>ณ วันที่</v>
      </c>
      <c r="L78" s="93"/>
      <c r="M78" s="129" t="str">
        <f>+M8</f>
        <v>ณ วันที่</v>
      </c>
      <c r="N78" s="129"/>
      <c r="O78" s="129" t="str">
        <f>+O8</f>
        <v>ณ วันที่</v>
      </c>
    </row>
    <row r="79" spans="1:15" ht="22.5" customHeight="1">
      <c r="A79" s="99"/>
      <c r="B79" s="99"/>
      <c r="C79" s="99"/>
      <c r="D79" s="99"/>
      <c r="E79" s="99"/>
      <c r="F79" s="99"/>
      <c r="G79" s="108" t="s">
        <v>4</v>
      </c>
      <c r="H79" s="107"/>
      <c r="I79" s="95" t="str">
        <f>+I9</f>
        <v>30 มิถุนายน 2568</v>
      </c>
      <c r="J79" s="93"/>
      <c r="K79" s="95" t="str">
        <f>+K9</f>
        <v>31 ธันวาคม 2567</v>
      </c>
      <c r="L79" s="96"/>
      <c r="M79" s="95" t="str">
        <f>+M9</f>
        <v>30 มิถุนายน 2568</v>
      </c>
      <c r="N79" s="93"/>
      <c r="O79" s="95" t="str">
        <f>+O9</f>
        <v>31 ธันวาคม 2567</v>
      </c>
    </row>
    <row r="80" spans="1:15" ht="22.5" customHeight="1">
      <c r="A80" s="99"/>
      <c r="B80" s="99"/>
      <c r="C80" s="99"/>
      <c r="D80" s="99"/>
      <c r="E80" s="99"/>
      <c r="F80" s="99"/>
      <c r="G80" s="107"/>
      <c r="H80" s="107"/>
      <c r="I80" s="96" t="s">
        <v>227</v>
      </c>
      <c r="J80" s="93"/>
      <c r="K80" s="96" t="s">
        <v>228</v>
      </c>
      <c r="L80" s="96"/>
      <c r="M80" s="96" t="s">
        <v>227</v>
      </c>
      <c r="N80" s="93"/>
      <c r="O80" s="96" t="s">
        <v>228</v>
      </c>
    </row>
    <row r="81" spans="1:15" ht="22.5" customHeight="1">
      <c r="A81" s="99"/>
      <c r="B81" s="99"/>
      <c r="C81" s="99"/>
      <c r="D81" s="99"/>
      <c r="E81" s="99"/>
      <c r="F81" s="99"/>
      <c r="G81" s="107"/>
      <c r="H81" s="107"/>
      <c r="I81" s="96" t="s">
        <v>229</v>
      </c>
      <c r="J81" s="93"/>
      <c r="K81" s="96"/>
      <c r="L81" s="96"/>
      <c r="M81" s="96" t="s">
        <v>229</v>
      </c>
      <c r="N81" s="93"/>
      <c r="O81" s="96"/>
    </row>
    <row r="82" spans="1:15" ht="21.75" customHeight="1">
      <c r="A82" s="109" t="s">
        <v>23</v>
      </c>
      <c r="B82" s="99"/>
      <c r="E82" s="99"/>
      <c r="F82" s="99"/>
      <c r="G82" s="99"/>
      <c r="H82" s="107"/>
      <c r="I82" s="145"/>
      <c r="J82" s="146"/>
      <c r="K82" s="145"/>
      <c r="L82" s="146"/>
      <c r="M82" s="145"/>
      <c r="N82" s="146"/>
      <c r="O82" s="145"/>
    </row>
    <row r="83" spans="1:15" ht="21.75" customHeight="1">
      <c r="A83" s="92" t="s">
        <v>24</v>
      </c>
      <c r="F83" s="96"/>
      <c r="G83" s="93"/>
      <c r="I83" s="87"/>
      <c r="J83" s="148"/>
      <c r="K83" s="87"/>
      <c r="L83" s="147"/>
      <c r="M83" s="87"/>
      <c r="N83" s="148"/>
      <c r="O83" s="87"/>
    </row>
    <row r="84" spans="1:15" ht="21.75" customHeight="1">
      <c r="B84" s="92" t="s">
        <v>25</v>
      </c>
      <c r="F84" s="96"/>
      <c r="G84" s="107">
        <v>14</v>
      </c>
      <c r="H84" s="93"/>
      <c r="I84" s="147">
        <v>755413838.72000003</v>
      </c>
      <c r="J84" s="146"/>
      <c r="K84" s="147">
        <v>855868708.11000001</v>
      </c>
      <c r="L84" s="145"/>
      <c r="M84" s="149">
        <v>711490894.38</v>
      </c>
      <c r="N84" s="146"/>
      <c r="O84" s="149">
        <v>813402836.44000006</v>
      </c>
    </row>
    <row r="85" spans="1:15" ht="21.75" customHeight="1">
      <c r="B85" s="92" t="s">
        <v>26</v>
      </c>
      <c r="F85" s="96"/>
      <c r="G85" s="93"/>
      <c r="I85" s="147"/>
      <c r="J85" s="148"/>
      <c r="K85" s="147"/>
      <c r="L85" s="147"/>
      <c r="M85" s="147"/>
      <c r="N85" s="148"/>
      <c r="O85" s="147"/>
    </row>
    <row r="86" spans="1:15" ht="21.75" customHeight="1">
      <c r="C86" s="159" t="s">
        <v>123</v>
      </c>
      <c r="D86" s="159"/>
      <c r="E86" s="159"/>
      <c r="F86" s="96"/>
      <c r="G86" s="107">
        <v>1.3</v>
      </c>
      <c r="I86" s="147">
        <v>0</v>
      </c>
      <c r="J86" s="148"/>
      <c r="K86" s="147">
        <v>0</v>
      </c>
      <c r="L86" s="147"/>
      <c r="M86" s="87">
        <v>15966033.279999999</v>
      </c>
      <c r="N86" s="148"/>
      <c r="O86" s="87">
        <v>10387099.560000001</v>
      </c>
    </row>
    <row r="87" spans="1:15" ht="21.75" customHeight="1">
      <c r="A87" s="99"/>
      <c r="B87" s="99"/>
      <c r="C87" s="159" t="s">
        <v>27</v>
      </c>
      <c r="D87" s="159"/>
      <c r="E87" s="159"/>
      <c r="F87" s="99"/>
      <c r="G87" s="110"/>
      <c r="H87" s="99"/>
      <c r="I87" s="147">
        <v>234261100.44999999</v>
      </c>
      <c r="J87" s="154"/>
      <c r="K87" s="147">
        <v>252167344.49000001</v>
      </c>
      <c r="L87" s="147"/>
      <c r="M87" s="87">
        <v>209537969.03999999</v>
      </c>
      <c r="N87" s="154"/>
      <c r="O87" s="87">
        <v>200959504.13999999</v>
      </c>
    </row>
    <row r="88" spans="1:15" ht="21.75" customHeight="1">
      <c r="B88" s="92" t="s">
        <v>28</v>
      </c>
      <c r="F88" s="96"/>
      <c r="G88" s="93" t="s">
        <v>211</v>
      </c>
      <c r="I88" s="147">
        <v>231513669.33000001</v>
      </c>
      <c r="J88" s="148"/>
      <c r="K88" s="147">
        <v>251232409.38999999</v>
      </c>
      <c r="L88" s="147"/>
      <c r="M88" s="147">
        <v>216088489.12</v>
      </c>
      <c r="N88" s="148"/>
      <c r="O88" s="147">
        <v>237891298.59999999</v>
      </c>
    </row>
    <row r="89" spans="1:15" ht="21.75" customHeight="1">
      <c r="B89" s="92" t="s">
        <v>139</v>
      </c>
      <c r="F89" s="96"/>
      <c r="G89" s="93">
        <v>17</v>
      </c>
      <c r="I89" s="147">
        <v>90783395.719999999</v>
      </c>
      <c r="J89" s="148"/>
      <c r="K89" s="147">
        <v>90963395.689999998</v>
      </c>
      <c r="L89" s="147"/>
      <c r="M89" s="87">
        <v>90783395.719999999</v>
      </c>
      <c r="N89" s="148"/>
      <c r="O89" s="87">
        <v>90963395.689999998</v>
      </c>
    </row>
    <row r="90" spans="1:15" ht="21.75" hidden="1" customHeight="1">
      <c r="B90" s="99" t="s">
        <v>124</v>
      </c>
      <c r="C90" s="99"/>
      <c r="D90" s="99"/>
      <c r="E90" s="99"/>
      <c r="F90" s="99"/>
      <c r="G90" s="107">
        <v>19</v>
      </c>
      <c r="H90" s="99"/>
      <c r="I90" s="87"/>
      <c r="J90" s="154"/>
      <c r="K90" s="87"/>
      <c r="L90" s="147"/>
      <c r="M90" s="147"/>
      <c r="N90" s="154"/>
      <c r="O90" s="147"/>
    </row>
    <row r="91" spans="1:15" ht="21.75" customHeight="1">
      <c r="B91" s="99" t="s">
        <v>156</v>
      </c>
      <c r="F91" s="96"/>
      <c r="G91" s="93">
        <v>18</v>
      </c>
      <c r="I91" s="147">
        <v>36815249.969999999</v>
      </c>
      <c r="J91" s="148"/>
      <c r="K91" s="147">
        <v>36501379.68</v>
      </c>
      <c r="L91" s="147"/>
      <c r="M91" s="147">
        <v>35973863.039999999</v>
      </c>
      <c r="N91" s="148"/>
      <c r="O91" s="147">
        <v>35659749.960000001</v>
      </c>
    </row>
    <row r="92" spans="1:15" ht="21.75" customHeight="1">
      <c r="B92" s="92" t="s">
        <v>170</v>
      </c>
      <c r="F92" s="96"/>
      <c r="G92" s="93" t="s">
        <v>198</v>
      </c>
      <c r="I92" s="87">
        <v>0</v>
      </c>
      <c r="J92" s="148"/>
      <c r="K92" s="87">
        <v>0</v>
      </c>
      <c r="L92" s="147"/>
      <c r="M92" s="147">
        <v>20000000</v>
      </c>
      <c r="N92" s="148"/>
      <c r="O92" s="147">
        <v>40000000</v>
      </c>
    </row>
    <row r="93" spans="1:15" ht="21.75" customHeight="1">
      <c r="A93" s="99"/>
      <c r="B93" s="99" t="s">
        <v>157</v>
      </c>
      <c r="C93" s="111"/>
      <c r="D93" s="99"/>
      <c r="E93" s="99"/>
      <c r="F93" s="99"/>
      <c r="G93" s="110"/>
      <c r="H93" s="99"/>
      <c r="I93" s="151">
        <v>17547482.870000001</v>
      </c>
      <c r="J93" s="154"/>
      <c r="K93" s="151">
        <v>8363495.1500000004</v>
      </c>
      <c r="L93" s="151"/>
      <c r="M93" s="151">
        <v>15451539.99</v>
      </c>
      <c r="N93" s="154"/>
      <c r="O93" s="151">
        <v>4943448.71</v>
      </c>
    </row>
    <row r="94" spans="1:15" ht="21.75" hidden="1" customHeight="1">
      <c r="A94" s="99"/>
      <c r="B94" s="99" t="s">
        <v>174</v>
      </c>
      <c r="C94" s="111"/>
      <c r="D94" s="99"/>
      <c r="E94" s="99"/>
      <c r="F94" s="99"/>
      <c r="G94" s="110">
        <v>6</v>
      </c>
      <c r="H94" s="99"/>
      <c r="I94" s="151"/>
      <c r="J94" s="154"/>
      <c r="K94" s="151"/>
      <c r="L94" s="151"/>
      <c r="M94" s="124"/>
      <c r="N94" s="154"/>
      <c r="O94" s="124"/>
    </row>
    <row r="95" spans="1:15" ht="21.75" hidden="1" customHeight="1">
      <c r="A95" s="99"/>
      <c r="B95" s="99" t="s">
        <v>29</v>
      </c>
      <c r="C95" s="99"/>
      <c r="D95" s="99"/>
      <c r="E95" s="99"/>
      <c r="F95" s="99"/>
      <c r="G95" s="110"/>
      <c r="H95" s="99"/>
      <c r="I95" s="151"/>
      <c r="J95" s="154"/>
      <c r="K95" s="151"/>
      <c r="L95" s="151"/>
      <c r="M95" s="151"/>
      <c r="N95" s="154"/>
      <c r="O95" s="151"/>
    </row>
    <row r="96" spans="1:15" ht="21.75" hidden="1" customHeight="1">
      <c r="A96" s="99"/>
      <c r="B96" s="99"/>
      <c r="C96" s="159" t="s">
        <v>30</v>
      </c>
      <c r="D96" s="159"/>
      <c r="E96" s="159"/>
      <c r="F96" s="99"/>
      <c r="G96" s="107">
        <v>4</v>
      </c>
      <c r="H96" s="99"/>
      <c r="I96" s="151"/>
      <c r="J96" s="154"/>
      <c r="K96" s="151"/>
      <c r="L96" s="151"/>
      <c r="M96" s="151"/>
      <c r="N96" s="154"/>
      <c r="O96" s="151"/>
    </row>
    <row r="97" spans="1:15" ht="21.75" hidden="1" customHeight="1">
      <c r="A97" s="99"/>
      <c r="B97" s="99"/>
      <c r="C97" s="159" t="s">
        <v>31</v>
      </c>
      <c r="D97" s="159"/>
      <c r="E97" s="159"/>
      <c r="F97" s="99"/>
      <c r="G97" s="110"/>
      <c r="H97" s="99"/>
      <c r="I97" s="151"/>
      <c r="J97" s="154"/>
      <c r="K97" s="151"/>
      <c r="L97" s="151"/>
      <c r="M97" s="151"/>
      <c r="N97" s="154"/>
      <c r="O97" s="151"/>
    </row>
    <row r="98" spans="1:15" ht="21.75" hidden="1" customHeight="1">
      <c r="A98" s="99"/>
      <c r="B98" s="99"/>
      <c r="C98" s="159" t="s">
        <v>13</v>
      </c>
      <c r="D98" s="159"/>
      <c r="E98" s="159"/>
      <c r="F98" s="99"/>
      <c r="G98" s="110"/>
      <c r="H98" s="99"/>
      <c r="I98" s="151"/>
      <c r="J98" s="154"/>
      <c r="K98" s="151"/>
      <c r="L98" s="151"/>
      <c r="M98" s="151"/>
      <c r="N98" s="154"/>
      <c r="O98" s="151"/>
    </row>
    <row r="99" spans="1:15" ht="21.75" customHeight="1">
      <c r="A99" s="99"/>
      <c r="B99" s="99" t="s">
        <v>192</v>
      </c>
      <c r="C99" s="125"/>
      <c r="D99" s="125"/>
      <c r="E99" s="125"/>
      <c r="F99" s="99"/>
      <c r="G99" s="110">
        <v>21</v>
      </c>
      <c r="H99" s="99"/>
      <c r="I99" s="150">
        <v>653477.53</v>
      </c>
      <c r="J99" s="154"/>
      <c r="K99" s="150">
        <v>5972177.7400000002</v>
      </c>
      <c r="L99" s="151"/>
      <c r="M99" s="150">
        <v>653477.53</v>
      </c>
      <c r="N99" s="154"/>
      <c r="O99" s="150">
        <v>5705120.0899999999</v>
      </c>
    </row>
    <row r="100" spans="1:15" ht="12.75" customHeight="1">
      <c r="A100" s="93"/>
      <c r="B100" s="93"/>
      <c r="C100" s="93"/>
      <c r="D100" s="93"/>
      <c r="E100" s="93"/>
      <c r="F100" s="93"/>
      <c r="G100" s="93"/>
      <c r="H100" s="93"/>
      <c r="I100" s="145"/>
      <c r="J100" s="146"/>
      <c r="K100" s="145"/>
      <c r="L100" s="145"/>
      <c r="M100" s="145"/>
      <c r="N100" s="146"/>
      <c r="O100" s="145"/>
    </row>
    <row r="101" spans="1:15" ht="21.75" customHeight="1">
      <c r="A101" s="99"/>
      <c r="B101" s="99"/>
      <c r="C101" s="99"/>
      <c r="D101" s="99" t="s">
        <v>32</v>
      </c>
      <c r="E101" s="99"/>
      <c r="F101" s="99"/>
      <c r="G101" s="110"/>
      <c r="H101" s="99"/>
      <c r="I101" s="150">
        <f>SUM(I84:I99)</f>
        <v>1366988214.5899999</v>
      </c>
      <c r="J101" s="154"/>
      <c r="K101" s="150">
        <f>SUM(K84:K99)</f>
        <v>1501068910.25</v>
      </c>
      <c r="L101" s="147"/>
      <c r="M101" s="150">
        <f>SUM(M84:M99)</f>
        <v>1315945662.0999999</v>
      </c>
      <c r="N101" s="154"/>
      <c r="O101" s="150">
        <f>SUM(O84:O99)</f>
        <v>1439912453.1900001</v>
      </c>
    </row>
    <row r="102" spans="1:15" ht="21.75" customHeight="1">
      <c r="A102" s="99" t="s">
        <v>33</v>
      </c>
      <c r="B102" s="99"/>
      <c r="C102" s="99"/>
      <c r="D102" s="99"/>
      <c r="E102" s="99"/>
      <c r="F102" s="99"/>
      <c r="G102" s="110"/>
      <c r="H102" s="99"/>
      <c r="I102" s="147"/>
      <c r="J102" s="154"/>
      <c r="K102" s="147"/>
      <c r="L102" s="147"/>
      <c r="M102" s="147"/>
      <c r="N102" s="154"/>
      <c r="O102" s="147"/>
    </row>
    <row r="103" spans="1:15" ht="21.75" customHeight="1">
      <c r="A103" s="99"/>
      <c r="B103" s="92" t="s">
        <v>140</v>
      </c>
      <c r="E103" s="99"/>
      <c r="F103" s="99"/>
      <c r="G103" s="110">
        <v>17</v>
      </c>
      <c r="H103" s="99"/>
      <c r="I103" s="147">
        <v>88801638.150000006</v>
      </c>
      <c r="J103" s="154"/>
      <c r="K103" s="147">
        <v>133552889.19</v>
      </c>
      <c r="L103" s="147"/>
      <c r="M103" s="147">
        <v>88801638.150000006</v>
      </c>
      <c r="N103" s="154"/>
      <c r="O103" s="147">
        <v>133552889.19</v>
      </c>
    </row>
    <row r="104" spans="1:15" ht="21.75" customHeight="1">
      <c r="A104" s="99"/>
      <c r="B104" s="99" t="s">
        <v>158</v>
      </c>
      <c r="C104" s="99"/>
      <c r="D104" s="99"/>
      <c r="E104" s="99"/>
      <c r="F104" s="99"/>
      <c r="G104" s="110"/>
      <c r="H104" s="99"/>
      <c r="I104" s="147"/>
      <c r="J104" s="154"/>
      <c r="K104" s="147"/>
      <c r="L104" s="147"/>
      <c r="M104" s="147"/>
      <c r="N104" s="154"/>
      <c r="O104" s="147"/>
    </row>
    <row r="105" spans="1:15" ht="21.75" customHeight="1">
      <c r="A105" s="99"/>
      <c r="B105" s="99"/>
      <c r="C105" s="111" t="s">
        <v>141</v>
      </c>
      <c r="D105" s="99"/>
      <c r="E105" s="99"/>
      <c r="F105" s="99"/>
      <c r="G105" s="93">
        <v>18</v>
      </c>
      <c r="H105" s="99"/>
      <c r="I105" s="147">
        <v>10883088.140000001</v>
      </c>
      <c r="J105" s="154"/>
      <c r="K105" s="147">
        <v>29446456.989999998</v>
      </c>
      <c r="L105" s="147"/>
      <c r="M105" s="147">
        <v>9161205.3000000007</v>
      </c>
      <c r="N105" s="154"/>
      <c r="O105" s="147">
        <v>27300767.43</v>
      </c>
    </row>
    <row r="106" spans="1:15" ht="21.75" hidden="1" customHeight="1">
      <c r="A106" s="99"/>
      <c r="B106" s="99" t="s">
        <v>125</v>
      </c>
      <c r="C106" s="99"/>
      <c r="D106" s="99"/>
      <c r="E106" s="99"/>
      <c r="F106" s="99"/>
      <c r="G106" s="110">
        <v>18</v>
      </c>
      <c r="H106" s="99"/>
      <c r="I106" s="147"/>
      <c r="J106" s="154"/>
      <c r="K106" s="147"/>
      <c r="L106" s="147"/>
      <c r="M106" s="147"/>
      <c r="N106" s="154"/>
      <c r="O106" s="147"/>
    </row>
    <row r="107" spans="1:15" ht="21.75" customHeight="1">
      <c r="A107" s="99"/>
      <c r="B107" s="99" t="s">
        <v>122</v>
      </c>
      <c r="C107" s="99"/>
      <c r="D107" s="99"/>
      <c r="E107" s="99"/>
      <c r="F107" s="99"/>
      <c r="G107" s="110">
        <v>20</v>
      </c>
      <c r="H107" s="99"/>
      <c r="I107" s="150">
        <v>120036103.18000001</v>
      </c>
      <c r="J107" s="154"/>
      <c r="K107" s="150">
        <v>115561333.78</v>
      </c>
      <c r="L107" s="147"/>
      <c r="M107" s="150">
        <v>98929277.719999999</v>
      </c>
      <c r="N107" s="154"/>
      <c r="O107" s="150">
        <v>95471876.700000003</v>
      </c>
    </row>
    <row r="108" spans="1:15" ht="12.75" customHeight="1">
      <c r="A108" s="93"/>
      <c r="B108" s="93"/>
      <c r="C108" s="93"/>
      <c r="D108" s="93"/>
      <c r="E108" s="93"/>
      <c r="F108" s="93"/>
      <c r="G108" s="93"/>
      <c r="H108" s="93"/>
      <c r="I108" s="145"/>
      <c r="J108" s="146"/>
      <c r="K108" s="145"/>
      <c r="L108" s="145"/>
      <c r="M108" s="145"/>
      <c r="N108" s="146"/>
      <c r="O108" s="145"/>
    </row>
    <row r="109" spans="1:15" ht="21.75" customHeight="1">
      <c r="A109" s="99"/>
      <c r="B109" s="99"/>
      <c r="C109" s="112"/>
      <c r="D109" s="112" t="s">
        <v>34</v>
      </c>
      <c r="E109" s="99"/>
      <c r="F109" s="99"/>
      <c r="G109" s="99"/>
      <c r="H109" s="99"/>
      <c r="I109" s="150">
        <f>SUM(I103:I107)</f>
        <v>219720829.47000003</v>
      </c>
      <c r="J109" s="154"/>
      <c r="K109" s="150">
        <f>SUM(K103:K107)</f>
        <v>278560679.96000004</v>
      </c>
      <c r="L109" s="147"/>
      <c r="M109" s="150">
        <f>SUM(M103:M108)</f>
        <v>196892121.17000002</v>
      </c>
      <c r="N109" s="154"/>
      <c r="O109" s="150">
        <f>SUM(O103:O108)</f>
        <v>256325533.31999999</v>
      </c>
    </row>
    <row r="110" spans="1:15" ht="12.75" customHeight="1">
      <c r="A110" s="93"/>
      <c r="B110" s="93"/>
      <c r="C110" s="93"/>
      <c r="D110" s="93"/>
      <c r="E110" s="93"/>
      <c r="F110" s="93"/>
      <c r="G110" s="93"/>
      <c r="H110" s="93"/>
      <c r="I110" s="145"/>
      <c r="J110" s="146"/>
      <c r="K110" s="145"/>
      <c r="L110" s="145"/>
      <c r="M110" s="145"/>
      <c r="N110" s="146"/>
      <c r="O110" s="145"/>
    </row>
    <row r="111" spans="1:15" ht="21.75" customHeight="1">
      <c r="A111" s="99"/>
      <c r="B111" s="99"/>
      <c r="C111" s="112" t="s">
        <v>35</v>
      </c>
      <c r="D111" s="107"/>
      <c r="E111" s="99"/>
      <c r="F111" s="99"/>
      <c r="G111" s="99"/>
      <c r="H111" s="99"/>
      <c r="I111" s="150">
        <f>I101+I109</f>
        <v>1586709044.0599999</v>
      </c>
      <c r="J111" s="154"/>
      <c r="K111" s="150">
        <f>K101+K109</f>
        <v>1779629590.21</v>
      </c>
      <c r="L111" s="147"/>
      <c r="M111" s="150">
        <f>M101+M109</f>
        <v>1512837783.27</v>
      </c>
      <c r="N111" s="154"/>
      <c r="O111" s="150">
        <f>O101+O109</f>
        <v>1696237986.51</v>
      </c>
    </row>
    <row r="112" spans="1:15" ht="13.5" customHeight="1">
      <c r="A112" s="99"/>
      <c r="B112" s="99"/>
      <c r="C112" s="99"/>
      <c r="D112" s="99"/>
      <c r="E112" s="99"/>
      <c r="F112" s="99"/>
      <c r="G112" s="99"/>
      <c r="H112" s="99"/>
      <c r="I112" s="147"/>
      <c r="J112" s="154"/>
      <c r="K112" s="147"/>
      <c r="L112" s="147"/>
      <c r="M112" s="147"/>
      <c r="N112" s="154"/>
      <c r="O112" s="147"/>
    </row>
    <row r="113" spans="1:16" ht="21.75" customHeight="1">
      <c r="A113" s="99" t="s">
        <v>36</v>
      </c>
      <c r="B113" s="99"/>
      <c r="C113" s="99"/>
      <c r="D113" s="99"/>
      <c r="E113" s="99"/>
      <c r="I113" s="147"/>
      <c r="J113" s="148"/>
      <c r="K113" s="147"/>
      <c r="L113" s="148"/>
      <c r="M113" s="147"/>
      <c r="N113" s="148"/>
      <c r="O113" s="147"/>
    </row>
    <row r="114" spans="1:16" ht="21.75" customHeight="1">
      <c r="A114" s="99"/>
      <c r="B114" s="99" t="s">
        <v>37</v>
      </c>
      <c r="C114" s="99"/>
      <c r="D114" s="99"/>
      <c r="E114" s="99"/>
      <c r="G114" s="107"/>
      <c r="I114" s="147"/>
      <c r="J114" s="148"/>
      <c r="K114" s="147"/>
      <c r="L114" s="148"/>
      <c r="M114" s="148"/>
      <c r="N114" s="148"/>
      <c r="O114" s="148"/>
    </row>
    <row r="115" spans="1:16" ht="21.75" customHeight="1">
      <c r="A115" s="99"/>
      <c r="B115" s="99"/>
      <c r="C115" s="99" t="s">
        <v>38</v>
      </c>
      <c r="D115" s="99"/>
      <c r="E115" s="99"/>
      <c r="I115" s="147"/>
      <c r="J115" s="148"/>
      <c r="K115" s="147"/>
      <c r="L115" s="148"/>
      <c r="M115" s="147"/>
      <c r="N115" s="148"/>
      <c r="O115" s="147"/>
    </row>
    <row r="116" spans="1:16" ht="21.75" customHeight="1" thickBot="1">
      <c r="A116" s="99"/>
      <c r="B116" s="99"/>
      <c r="C116" s="99"/>
      <c r="D116" s="99" t="s">
        <v>39</v>
      </c>
      <c r="E116" s="99"/>
      <c r="I116" s="153">
        <v>359202865</v>
      </c>
      <c r="J116" s="154"/>
      <c r="K116" s="153">
        <v>359202865</v>
      </c>
      <c r="L116" s="147"/>
      <c r="M116" s="153">
        <v>359202865</v>
      </c>
      <c r="N116" s="154"/>
      <c r="O116" s="153">
        <v>359202865</v>
      </c>
    </row>
    <row r="117" spans="1:16" ht="21.75" customHeight="1" thickTop="1">
      <c r="A117" s="99"/>
      <c r="B117" s="99"/>
      <c r="C117" s="99" t="s">
        <v>40</v>
      </c>
      <c r="D117" s="99"/>
      <c r="E117" s="99"/>
      <c r="I117" s="147"/>
      <c r="J117" s="148"/>
      <c r="K117" s="147"/>
      <c r="L117" s="147"/>
      <c r="M117" s="147"/>
      <c r="N117" s="148"/>
      <c r="O117" s="147"/>
    </row>
    <row r="118" spans="1:16" ht="21.75" customHeight="1">
      <c r="A118" s="99"/>
      <c r="B118" s="99"/>
      <c r="C118" s="99"/>
      <c r="D118" s="99" t="s">
        <v>41</v>
      </c>
      <c r="E118" s="99"/>
      <c r="I118" s="147">
        <v>308008272</v>
      </c>
      <c r="J118" s="148"/>
      <c r="K118" s="147">
        <v>308008272</v>
      </c>
      <c r="L118" s="148"/>
      <c r="M118" s="147">
        <v>308008272</v>
      </c>
      <c r="N118" s="148"/>
      <c r="O118" s="147">
        <v>308008272</v>
      </c>
    </row>
    <row r="119" spans="1:16" ht="21.75" customHeight="1">
      <c r="B119" s="99" t="s">
        <v>42</v>
      </c>
      <c r="C119" s="99"/>
      <c r="D119" s="99"/>
      <c r="I119" s="147">
        <v>260145145.84</v>
      </c>
      <c r="J119" s="154"/>
      <c r="K119" s="147">
        <v>260145145.84</v>
      </c>
      <c r="L119" s="147"/>
      <c r="M119" s="147">
        <v>260145145.84</v>
      </c>
      <c r="N119" s="154"/>
      <c r="O119" s="147">
        <v>260145145.84</v>
      </c>
    </row>
    <row r="120" spans="1:16" ht="21.75" customHeight="1">
      <c r="B120" s="99" t="s">
        <v>43</v>
      </c>
      <c r="C120" s="99"/>
      <c r="D120" s="99"/>
      <c r="I120" s="147"/>
      <c r="J120" s="154"/>
      <c r="K120" s="147"/>
      <c r="L120" s="147"/>
      <c r="M120" s="147"/>
      <c r="N120" s="154"/>
      <c r="O120" s="147"/>
    </row>
    <row r="121" spans="1:16" ht="21.75" customHeight="1">
      <c r="B121" s="99"/>
      <c r="C121" s="99" t="s">
        <v>44</v>
      </c>
      <c r="D121" s="99"/>
      <c r="G121" s="107"/>
      <c r="I121" s="147">
        <v>35920286.5</v>
      </c>
      <c r="J121" s="154"/>
      <c r="K121" s="147">
        <v>35920286.5</v>
      </c>
      <c r="L121" s="147"/>
      <c r="M121" s="147">
        <v>35920286.5</v>
      </c>
      <c r="N121" s="154"/>
      <c r="O121" s="147">
        <v>35920286.5</v>
      </c>
    </row>
    <row r="122" spans="1:16" ht="21.75" customHeight="1">
      <c r="B122" s="99"/>
      <c r="C122" s="99" t="s">
        <v>45</v>
      </c>
      <c r="D122" s="99"/>
      <c r="G122" s="110"/>
      <c r="I122" s="150">
        <v>671945165.69000006</v>
      </c>
      <c r="J122" s="154"/>
      <c r="K122" s="150">
        <v>664994132.01999998</v>
      </c>
      <c r="L122" s="147"/>
      <c r="M122" s="150">
        <v>971176212.73000002</v>
      </c>
      <c r="N122" s="154"/>
      <c r="O122" s="150">
        <v>957019910.24000001</v>
      </c>
    </row>
    <row r="123" spans="1:16" ht="12.75" customHeight="1">
      <c r="B123" s="107"/>
      <c r="C123" s="107"/>
      <c r="D123" s="107"/>
      <c r="I123" s="145"/>
      <c r="J123" s="155"/>
      <c r="K123" s="145"/>
      <c r="L123" s="145"/>
      <c r="M123" s="145"/>
      <c r="N123" s="155"/>
      <c r="O123" s="145"/>
    </row>
    <row r="124" spans="1:16" ht="21.75" customHeight="1">
      <c r="B124" s="99" t="s">
        <v>46</v>
      </c>
      <c r="C124" s="99"/>
      <c r="D124" s="99"/>
      <c r="G124" s="103"/>
      <c r="I124" s="147">
        <f>SUM(I118:I122)</f>
        <v>1276018870.0300002</v>
      </c>
      <c r="J124" s="154"/>
      <c r="K124" s="147">
        <f>SUM(K118:K122)</f>
        <v>1269067836.3600001</v>
      </c>
      <c r="L124" s="147"/>
      <c r="M124" s="147">
        <f>SUM(M118:M122)</f>
        <v>1575249917.0700002</v>
      </c>
      <c r="N124" s="154"/>
      <c r="O124" s="147">
        <f>SUM(O118:O122)</f>
        <v>1561093614.5799999</v>
      </c>
    </row>
    <row r="125" spans="1:16" ht="21.75" customHeight="1">
      <c r="B125" s="99" t="s">
        <v>47</v>
      </c>
      <c r="C125" s="99"/>
      <c r="D125" s="99"/>
      <c r="G125" s="93"/>
      <c r="I125" s="150">
        <v>-33590726.329999998</v>
      </c>
      <c r="J125" s="154"/>
      <c r="K125" s="150">
        <v>-32745374.940000001</v>
      </c>
      <c r="L125" s="147"/>
      <c r="M125" s="150">
        <v>0</v>
      </c>
      <c r="N125" s="154"/>
      <c r="O125" s="150">
        <v>0</v>
      </c>
    </row>
    <row r="126" spans="1:16" ht="12.75" customHeight="1">
      <c r="A126" s="99"/>
      <c r="B126" s="107"/>
      <c r="C126" s="107"/>
      <c r="D126" s="107"/>
      <c r="I126" s="145"/>
      <c r="J126" s="155"/>
      <c r="K126" s="145"/>
      <c r="L126" s="145"/>
      <c r="M126" s="145"/>
      <c r="N126" s="155"/>
      <c r="O126" s="145"/>
    </row>
    <row r="127" spans="1:16" ht="21.75" customHeight="1">
      <c r="A127" s="99"/>
      <c r="B127" s="99"/>
      <c r="D127" s="99" t="s">
        <v>48</v>
      </c>
      <c r="I127" s="150">
        <f>SUM(I124:I126)</f>
        <v>1242428143.7000003</v>
      </c>
      <c r="J127" s="154"/>
      <c r="K127" s="150">
        <f>SUM(K124:K126)</f>
        <v>1236322461.4200001</v>
      </c>
      <c r="L127" s="147"/>
      <c r="M127" s="150">
        <f>SUM(M124:M126)</f>
        <v>1575249917.0700002</v>
      </c>
      <c r="N127" s="154"/>
      <c r="O127" s="150">
        <f>SUM(O124:O126)</f>
        <v>1561093614.5799999</v>
      </c>
      <c r="P127" s="103"/>
    </row>
    <row r="128" spans="1:16" ht="20.25" customHeight="1">
      <c r="A128" s="93"/>
      <c r="B128" s="93"/>
      <c r="C128" s="93"/>
      <c r="D128" s="93"/>
      <c r="E128" s="93"/>
      <c r="F128" s="93"/>
      <c r="G128" s="93"/>
      <c r="H128" s="93"/>
      <c r="I128" s="145"/>
      <c r="J128" s="146"/>
      <c r="K128" s="145"/>
      <c r="L128" s="145"/>
      <c r="M128" s="145"/>
      <c r="N128" s="146"/>
      <c r="O128" s="145"/>
    </row>
    <row r="129" spans="1:16" ht="29.4" customHeight="1" thickBot="1">
      <c r="A129" s="92" t="s">
        <v>49</v>
      </c>
      <c r="I129" s="153">
        <f>I111+I127</f>
        <v>2829137187.7600002</v>
      </c>
      <c r="J129" s="148"/>
      <c r="K129" s="153">
        <f>K111+K127</f>
        <v>3015952051.6300001</v>
      </c>
      <c r="L129" s="147"/>
      <c r="M129" s="153">
        <f>M111+M127</f>
        <v>3088087700.3400002</v>
      </c>
      <c r="N129" s="148"/>
      <c r="O129" s="153">
        <f>O111+O127</f>
        <v>3257331601.0900002</v>
      </c>
    </row>
    <row r="130" spans="1:16" ht="21.75" customHeight="1" thickTop="1">
      <c r="I130" s="151"/>
      <c r="J130" s="148"/>
      <c r="K130" s="151"/>
      <c r="L130" s="147"/>
      <c r="M130" s="151"/>
      <c r="N130" s="148"/>
      <c r="O130" s="151"/>
    </row>
    <row r="131" spans="1:16" ht="21.75" customHeight="1">
      <c r="I131" s="151"/>
      <c r="J131" s="148"/>
      <c r="K131" s="151"/>
      <c r="L131" s="147"/>
      <c r="M131" s="151"/>
      <c r="N131" s="148"/>
      <c r="O131" s="151"/>
    </row>
    <row r="132" spans="1:16" ht="21.75" customHeight="1">
      <c r="I132" s="151"/>
      <c r="J132" s="148"/>
      <c r="K132" s="151"/>
      <c r="L132" s="147"/>
      <c r="M132" s="151"/>
      <c r="N132" s="148"/>
      <c r="O132" s="151"/>
    </row>
    <row r="133" spans="1:16" ht="21.75" customHeight="1">
      <c r="I133" s="151"/>
      <c r="J133" s="148"/>
      <c r="K133" s="151"/>
      <c r="L133" s="147"/>
      <c r="M133" s="151"/>
      <c r="N133" s="148"/>
      <c r="O133" s="151"/>
    </row>
    <row r="134" spans="1:16" ht="21.75" customHeight="1">
      <c r="I134" s="151"/>
      <c r="J134" s="148"/>
      <c r="K134" s="151"/>
      <c r="L134" s="147"/>
      <c r="M134" s="151"/>
      <c r="N134" s="148"/>
      <c r="O134" s="151"/>
    </row>
    <row r="135" spans="1:16" ht="21.75" customHeight="1">
      <c r="I135" s="113"/>
      <c r="K135" s="113"/>
      <c r="L135" s="98"/>
      <c r="M135" s="113"/>
      <c r="O135" s="113"/>
    </row>
    <row r="136" spans="1:16" ht="21.75" customHeight="1">
      <c r="I136" s="113"/>
      <c r="K136" s="113"/>
      <c r="L136" s="98"/>
      <c r="M136" s="113"/>
      <c r="O136" s="113"/>
    </row>
    <row r="137" spans="1:16" ht="21.75" customHeight="1">
      <c r="I137" s="113"/>
      <c r="K137" s="113"/>
      <c r="L137" s="98"/>
      <c r="M137" s="113"/>
      <c r="O137" s="113"/>
    </row>
    <row r="138" spans="1:16" ht="24.6" customHeight="1">
      <c r="I138" s="113"/>
      <c r="K138" s="113"/>
      <c r="L138" s="98"/>
      <c r="M138" s="113"/>
      <c r="O138" s="113"/>
    </row>
    <row r="139" spans="1:16" ht="21.75" customHeight="1">
      <c r="I139" s="113"/>
      <c r="K139" s="113"/>
      <c r="L139" s="98"/>
      <c r="M139" s="113"/>
      <c r="O139" s="113"/>
    </row>
    <row r="140" spans="1:16" ht="23.25" customHeight="1">
      <c r="A140" s="99" t="s">
        <v>233</v>
      </c>
      <c r="B140" s="99"/>
      <c r="C140" s="99"/>
      <c r="J140" s="99"/>
      <c r="K140" s="98"/>
      <c r="L140" s="98"/>
      <c r="N140" s="98"/>
      <c r="O140" s="98"/>
      <c r="P140" s="103"/>
    </row>
    <row r="141" spans="1:16" s="99" customFormat="1" ht="21.75" customHeight="1">
      <c r="E141" s="105"/>
      <c r="F141" s="105"/>
      <c r="G141" s="130"/>
      <c r="H141" s="105"/>
      <c r="I141" s="98"/>
      <c r="J141" s="105"/>
      <c r="K141" s="92"/>
      <c r="L141" s="92"/>
      <c r="M141" s="98"/>
      <c r="N141" s="105"/>
      <c r="O141" s="92"/>
    </row>
    <row r="142" spans="1:16" s="99" customFormat="1" ht="25.5" customHeight="1">
      <c r="E142" s="105"/>
      <c r="F142" s="105"/>
      <c r="G142" s="130"/>
      <c r="H142" s="105"/>
      <c r="I142" s="98"/>
      <c r="J142" s="105"/>
      <c r="K142" s="92"/>
      <c r="L142" s="92"/>
      <c r="M142" s="98"/>
      <c r="N142" s="105"/>
      <c r="O142" s="92"/>
    </row>
    <row r="143" spans="1:16" s="99" customFormat="1" ht="23.25" customHeight="1">
      <c r="E143" s="105"/>
      <c r="F143" s="105"/>
      <c r="G143" s="130"/>
      <c r="H143" s="105"/>
      <c r="I143" s="98"/>
      <c r="J143" s="105"/>
      <c r="K143" s="92"/>
      <c r="L143" s="92"/>
      <c r="M143" s="98"/>
      <c r="N143" s="105"/>
      <c r="O143" s="106" t="s">
        <v>188</v>
      </c>
    </row>
    <row r="144" spans="1:16" ht="21.75" customHeight="1">
      <c r="I144" s="1">
        <f>+I48-I129</f>
        <v>0</v>
      </c>
      <c r="K144" s="98">
        <f>+K48-K129</f>
        <v>0</v>
      </c>
      <c r="M144" s="98">
        <f>+M48-M129</f>
        <v>0</v>
      </c>
      <c r="O144" s="98">
        <f>+O48-O129</f>
        <v>0</v>
      </c>
    </row>
    <row r="145" ht="24" customHeight="1"/>
  </sheetData>
  <mergeCells count="17">
    <mergeCell ref="A2:O2"/>
    <mergeCell ref="A3:O3"/>
    <mergeCell ref="A4:O4"/>
    <mergeCell ref="I6:O6"/>
    <mergeCell ref="I7:K7"/>
    <mergeCell ref="M7:O7"/>
    <mergeCell ref="C96:E96"/>
    <mergeCell ref="C97:E97"/>
    <mergeCell ref="C98:E98"/>
    <mergeCell ref="A72:O72"/>
    <mergeCell ref="A73:O73"/>
    <mergeCell ref="A74:O74"/>
    <mergeCell ref="I76:O76"/>
    <mergeCell ref="I77:K77"/>
    <mergeCell ref="M77:O77"/>
    <mergeCell ref="C86:E86"/>
    <mergeCell ref="C87:E8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2"/>
  <sheetViews>
    <sheetView view="pageBreakPreview" topLeftCell="A10" zoomScale="70" zoomScaleNormal="70" zoomScaleSheetLayoutView="70" workbookViewId="0">
      <selection activeCell="D14" sqref="D14"/>
    </sheetView>
  </sheetViews>
  <sheetFormatPr defaultColWidth="9.109375" defaultRowHeight="21.75" customHeight="1"/>
  <cols>
    <col min="1" max="2" width="3.6640625" style="20" customWidth="1"/>
    <col min="3" max="3" width="36.6640625" style="20" customWidth="1"/>
    <col min="4" max="4" width="14.6640625" style="20" customWidth="1"/>
    <col min="5" max="5" width="1.33203125" style="20" customWidth="1"/>
    <col min="6" max="6" width="18.109375" style="27" customWidth="1"/>
    <col min="7" max="7" width="1.33203125" style="20" customWidth="1"/>
    <col min="8" max="8" width="18.109375" style="27" customWidth="1"/>
    <col min="9" max="9" width="1.33203125" style="20" customWidth="1"/>
    <col min="10" max="10" width="18.109375" style="27" customWidth="1"/>
    <col min="11" max="11" width="1.33203125" style="20" customWidth="1"/>
    <col min="12" max="12" width="18.109375" style="27" customWidth="1"/>
    <col min="13" max="13" width="1.33203125" style="20" customWidth="1"/>
    <col min="14" max="14" width="34.88671875" style="27" customWidth="1"/>
    <col min="15" max="15" width="1.33203125" style="20" customWidth="1"/>
    <col min="16" max="16" width="18.109375" style="27" customWidth="1"/>
    <col min="17" max="17" width="1.33203125" style="20" customWidth="1"/>
    <col min="18" max="18" width="18.109375" style="27" customWidth="1"/>
    <col min="19" max="19" width="1.109375" style="20" customWidth="1"/>
    <col min="20" max="20" width="18.109375" style="27" customWidth="1"/>
    <col min="21" max="21" width="15.44140625" style="20" customWidth="1"/>
    <col min="22" max="16384" width="9.109375" style="20"/>
  </cols>
  <sheetData>
    <row r="1" spans="1:23" ht="21.75" customHeight="1">
      <c r="R1" s="20"/>
      <c r="S1" s="27"/>
      <c r="T1" s="22" t="s">
        <v>234</v>
      </c>
    </row>
    <row r="2" spans="1:23" ht="21.9" customHeight="1">
      <c r="R2" s="20"/>
      <c r="S2" s="27"/>
      <c r="T2" s="22" t="s">
        <v>235</v>
      </c>
    </row>
    <row r="3" spans="1:23" ht="23.1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</row>
    <row r="4" spans="1:23" ht="22.5" customHeight="1">
      <c r="A4" s="167" t="s">
        <v>216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</row>
    <row r="5" spans="1:23" ht="22.5" customHeight="1">
      <c r="A5" s="167" t="s">
        <v>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</row>
    <row r="6" spans="1:23" ht="23.4">
      <c r="A6" s="167" t="s">
        <v>252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</row>
    <row r="7" spans="1:23" ht="12.75" customHeight="1">
      <c r="A7" s="23"/>
      <c r="B7" s="23"/>
      <c r="C7" s="23"/>
      <c r="D7" s="23"/>
      <c r="E7" s="23"/>
      <c r="M7" s="42"/>
      <c r="O7" s="42"/>
      <c r="Q7" s="42"/>
    </row>
    <row r="8" spans="1:23" s="23" customFormat="1" ht="23.1" customHeight="1">
      <c r="A8" s="20"/>
      <c r="B8" s="20"/>
      <c r="C8" s="20"/>
      <c r="D8" s="20"/>
      <c r="E8" s="20"/>
      <c r="F8" s="166" t="s">
        <v>1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43"/>
    </row>
    <row r="9" spans="1:23" s="23" customFormat="1" ht="23.1" customHeight="1">
      <c r="A9" s="20"/>
      <c r="B9" s="20"/>
      <c r="C9" s="20"/>
      <c r="F9" s="165" t="s">
        <v>50</v>
      </c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44"/>
      <c r="R9" s="45"/>
      <c r="S9" s="44"/>
      <c r="T9" s="45"/>
      <c r="U9" s="43"/>
    </row>
    <row r="10" spans="1:23" s="23" customFormat="1" ht="23.1" customHeight="1">
      <c r="A10" s="20"/>
      <c r="B10" s="20"/>
      <c r="C10" s="20"/>
      <c r="D10" s="20"/>
      <c r="E10" s="20"/>
      <c r="F10" s="46"/>
      <c r="G10" s="47"/>
      <c r="H10" s="46"/>
      <c r="I10" s="47"/>
      <c r="J10" s="46"/>
      <c r="K10" s="47"/>
      <c r="L10" s="46"/>
      <c r="M10" s="47"/>
      <c r="N10" s="48" t="s">
        <v>51</v>
      </c>
      <c r="O10" s="47"/>
      <c r="P10" s="46"/>
      <c r="Q10" s="47"/>
      <c r="R10" s="46"/>
      <c r="S10" s="47"/>
      <c r="T10" s="46"/>
      <c r="U10" s="43"/>
    </row>
    <row r="11" spans="1:23" s="23" customFormat="1" ht="23.1" customHeight="1">
      <c r="A11" s="20"/>
      <c r="B11" s="20"/>
      <c r="C11" s="20"/>
      <c r="D11" s="20"/>
      <c r="E11" s="20"/>
      <c r="F11" s="46"/>
      <c r="G11" s="47"/>
      <c r="H11" s="46"/>
      <c r="I11" s="47"/>
      <c r="J11" s="46"/>
      <c r="K11" s="47"/>
      <c r="L11" s="46"/>
      <c r="M11" s="47"/>
      <c r="N11" s="49" t="s">
        <v>52</v>
      </c>
      <c r="O11" s="47"/>
      <c r="P11" s="46"/>
      <c r="Q11" s="47"/>
      <c r="R11" s="46"/>
      <c r="S11" s="47"/>
      <c r="T11" s="46"/>
      <c r="U11" s="43"/>
    </row>
    <row r="12" spans="1:23" s="23" customFormat="1" ht="23.1" customHeight="1">
      <c r="A12" s="20"/>
      <c r="B12" s="20"/>
      <c r="C12" s="20"/>
      <c r="D12" s="20"/>
      <c r="E12" s="20"/>
      <c r="F12" s="46" t="s">
        <v>53</v>
      </c>
      <c r="G12" s="47"/>
      <c r="H12" s="46"/>
      <c r="I12" s="47"/>
      <c r="J12" s="166" t="s">
        <v>43</v>
      </c>
      <c r="K12" s="166"/>
      <c r="L12" s="166"/>
      <c r="M12" s="47"/>
      <c r="N12" s="46" t="s">
        <v>54</v>
      </c>
      <c r="O12" s="47"/>
      <c r="P12" s="46"/>
      <c r="Q12" s="47"/>
      <c r="R12" s="46"/>
      <c r="S12" s="47"/>
      <c r="T12" s="46"/>
      <c r="U12" s="43"/>
    </row>
    <row r="13" spans="1:23" s="23" customFormat="1" ht="23.1" customHeight="1">
      <c r="F13" s="46" t="s">
        <v>55</v>
      </c>
      <c r="G13" s="47"/>
      <c r="H13" s="46"/>
      <c r="I13" s="47"/>
      <c r="J13" s="50" t="s">
        <v>56</v>
      </c>
      <c r="L13" s="50"/>
      <c r="M13" s="47"/>
      <c r="N13" s="46" t="s">
        <v>57</v>
      </c>
      <c r="O13" s="47"/>
      <c r="P13" s="46" t="s">
        <v>48</v>
      </c>
      <c r="Q13" s="47"/>
      <c r="R13" s="46" t="s">
        <v>58</v>
      </c>
      <c r="S13" s="47"/>
      <c r="T13" s="50" t="s">
        <v>59</v>
      </c>
      <c r="U13" s="43"/>
    </row>
    <row r="14" spans="1:23" ht="23.1" customHeight="1">
      <c r="A14" s="23"/>
      <c r="B14" s="23"/>
      <c r="C14" s="23"/>
      <c r="D14" s="48" t="s">
        <v>4</v>
      </c>
      <c r="E14" s="46"/>
      <c r="F14" s="48" t="s">
        <v>60</v>
      </c>
      <c r="G14" s="47"/>
      <c r="H14" s="48" t="s">
        <v>42</v>
      </c>
      <c r="I14" s="47"/>
      <c r="J14" s="48" t="s">
        <v>61</v>
      </c>
      <c r="K14" s="47"/>
      <c r="L14" s="48" t="s">
        <v>62</v>
      </c>
      <c r="M14" s="51"/>
      <c r="N14" s="48" t="s">
        <v>63</v>
      </c>
      <c r="O14" s="51"/>
      <c r="P14" s="48" t="s">
        <v>64</v>
      </c>
      <c r="Q14" s="51"/>
      <c r="R14" s="48" t="s">
        <v>65</v>
      </c>
      <c r="S14" s="47"/>
      <c r="T14" s="48" t="s">
        <v>36</v>
      </c>
      <c r="U14" s="43"/>
    </row>
    <row r="15" spans="1:23" ht="12.75" customHeight="1">
      <c r="F15" s="115"/>
      <c r="G15" s="33"/>
      <c r="H15" s="115"/>
      <c r="I15" s="33"/>
      <c r="J15" s="115"/>
      <c r="K15" s="33"/>
      <c r="L15" s="115"/>
      <c r="M15" s="33"/>
      <c r="N15" s="115"/>
      <c r="O15" s="33"/>
      <c r="P15" s="115"/>
      <c r="Q15" s="33"/>
      <c r="R15" s="115"/>
      <c r="S15" s="33"/>
      <c r="T15" s="115"/>
      <c r="U15" s="21"/>
    </row>
    <row r="16" spans="1:23" ht="23.1" customHeight="1">
      <c r="A16" s="20" t="s">
        <v>232</v>
      </c>
      <c r="F16" s="33">
        <v>308008272</v>
      </c>
      <c r="G16" s="33"/>
      <c r="H16" s="33">
        <v>260145145.84</v>
      </c>
      <c r="I16" s="33"/>
      <c r="J16" s="33">
        <v>35920286.5</v>
      </c>
      <c r="K16" s="33"/>
      <c r="L16" s="33">
        <v>664994132.01999986</v>
      </c>
      <c r="M16" s="33"/>
      <c r="N16" s="33">
        <v>0</v>
      </c>
      <c r="O16" s="33"/>
      <c r="P16" s="33">
        <f>SUM(F16:N16)</f>
        <v>1269067836.3599999</v>
      </c>
      <c r="Q16" s="33"/>
      <c r="R16" s="33">
        <v>-32745374.939999998</v>
      </c>
      <c r="S16" s="33"/>
      <c r="T16" s="33">
        <f>SUM(P16:R16)</f>
        <v>1236322461.4199998</v>
      </c>
      <c r="U16" s="21"/>
    </row>
    <row r="17" spans="1:21" ht="23.1" customHeight="1">
      <c r="A17" s="20" t="s">
        <v>231</v>
      </c>
      <c r="F17" s="85">
        <v>0</v>
      </c>
      <c r="G17" s="85"/>
      <c r="H17" s="85">
        <v>0</v>
      </c>
      <c r="I17" s="85"/>
      <c r="J17" s="85">
        <v>0</v>
      </c>
      <c r="K17" s="85"/>
      <c r="L17" s="85">
        <v>80862722.950000003</v>
      </c>
      <c r="M17" s="85"/>
      <c r="N17" s="85">
        <v>0</v>
      </c>
      <c r="O17" s="85"/>
      <c r="P17" s="85">
        <f>SUM(F17:N17)</f>
        <v>80862722.950000003</v>
      </c>
      <c r="Q17" s="85"/>
      <c r="R17" s="85">
        <v>-842551.39</v>
      </c>
      <c r="S17" s="85"/>
      <c r="T17" s="85">
        <f>SUM(P17:R17)</f>
        <v>80020171.560000002</v>
      </c>
      <c r="U17" s="21">
        <f>+T17-'Profit&amp;loss เบ็ดเสร็จ (6M)'!H31</f>
        <v>0</v>
      </c>
    </row>
    <row r="18" spans="1:21" ht="23.1" hidden="1" customHeight="1">
      <c r="A18" s="20" t="s">
        <v>115</v>
      </c>
      <c r="F18" s="116">
        <v>0</v>
      </c>
      <c r="G18" s="21"/>
      <c r="H18" s="116">
        <v>0</v>
      </c>
      <c r="I18" s="21"/>
      <c r="J18" s="116">
        <v>0</v>
      </c>
      <c r="K18" s="21"/>
      <c r="M18" s="21"/>
      <c r="N18" s="21"/>
      <c r="O18" s="21"/>
      <c r="P18" s="85">
        <f>SUM(F18:N18)</f>
        <v>0</v>
      </c>
      <c r="Q18" s="21"/>
      <c r="R18" s="116">
        <v>0</v>
      </c>
      <c r="S18" s="21"/>
      <c r="T18" s="116">
        <f>SUM(P18:R18)</f>
        <v>0</v>
      </c>
      <c r="U18" s="21"/>
    </row>
    <row r="19" spans="1:21" ht="23.1" customHeight="1">
      <c r="A19" s="20" t="s">
        <v>159</v>
      </c>
      <c r="D19" s="23">
        <v>22</v>
      </c>
      <c r="F19" s="85">
        <v>0</v>
      </c>
      <c r="G19" s="21"/>
      <c r="H19" s="85">
        <v>0</v>
      </c>
      <c r="I19" s="21"/>
      <c r="J19" s="85">
        <v>0</v>
      </c>
      <c r="K19" s="21"/>
      <c r="L19" s="21">
        <v>-73911689.280000001</v>
      </c>
      <c r="M19" s="85"/>
      <c r="N19" s="116">
        <v>0</v>
      </c>
      <c r="O19" s="85"/>
      <c r="P19" s="85">
        <f>SUM(F19:N19)</f>
        <v>-73911689.280000001</v>
      </c>
      <c r="Q19" s="85"/>
      <c r="R19" s="85">
        <v>0</v>
      </c>
      <c r="S19" s="85"/>
      <c r="T19" s="85">
        <f>SUM(P19:R19)</f>
        <v>-73911689.280000001</v>
      </c>
      <c r="U19" s="21"/>
    </row>
    <row r="20" spans="1:21" ht="23.1" customHeight="1">
      <c r="A20" s="20" t="s">
        <v>221</v>
      </c>
      <c r="D20" s="23">
        <v>8</v>
      </c>
      <c r="F20" s="32">
        <v>0</v>
      </c>
      <c r="G20" s="21"/>
      <c r="H20" s="32">
        <v>0</v>
      </c>
      <c r="I20" s="21"/>
      <c r="J20" s="32">
        <v>0</v>
      </c>
      <c r="K20" s="21"/>
      <c r="L20" s="32">
        <v>0</v>
      </c>
      <c r="M20" s="33"/>
      <c r="N20" s="117">
        <v>0</v>
      </c>
      <c r="O20" s="33"/>
      <c r="P20" s="32">
        <f>SUM(F20:N20)</f>
        <v>0</v>
      </c>
      <c r="Q20" s="33"/>
      <c r="R20" s="32">
        <v>-2800</v>
      </c>
      <c r="S20" s="33"/>
      <c r="T20" s="32">
        <f>SUM(P20:R20)</f>
        <v>-2800</v>
      </c>
      <c r="U20" s="21"/>
    </row>
    <row r="21" spans="1:21" ht="15" customHeight="1"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23.1" customHeight="1" thickBot="1">
      <c r="A22" s="20" t="s">
        <v>251</v>
      </c>
      <c r="F22" s="37">
        <f>SUM(F16:F20)</f>
        <v>308008272</v>
      </c>
      <c r="G22" s="116"/>
      <c r="H22" s="37">
        <f>SUM(H16:H20)</f>
        <v>260145145.84</v>
      </c>
      <c r="I22" s="116"/>
      <c r="J22" s="37">
        <f>SUM(J16:J20)</f>
        <v>35920286.5</v>
      </c>
      <c r="K22" s="116"/>
      <c r="L22" s="37">
        <f>SUM(L16:L20)</f>
        <v>671945165.68999994</v>
      </c>
      <c r="M22" s="116"/>
      <c r="N22" s="37">
        <f>SUM(N16:N20)</f>
        <v>0</v>
      </c>
      <c r="O22" s="116"/>
      <c r="P22" s="37">
        <f>SUM(P16:P20)</f>
        <v>1276018870.03</v>
      </c>
      <c r="Q22" s="116"/>
      <c r="R22" s="37">
        <f>SUM(R16:R20)</f>
        <v>-33590726.329999998</v>
      </c>
      <c r="S22" s="116"/>
      <c r="T22" s="37">
        <f>SUM(T16:T20)</f>
        <v>1242428143.6999998</v>
      </c>
      <c r="U22" s="21">
        <f>+T22-'งบดุล Conso'!I127</f>
        <v>0</v>
      </c>
    </row>
    <row r="23" spans="1:21" ht="21.75" customHeight="1" thickTop="1">
      <c r="F23" s="33"/>
      <c r="G23" s="33"/>
      <c r="H23" s="115"/>
      <c r="I23" s="33"/>
      <c r="J23" s="115"/>
      <c r="K23" s="33"/>
      <c r="L23" s="115"/>
      <c r="M23" s="33"/>
      <c r="N23" s="115"/>
      <c r="O23" s="33"/>
      <c r="P23" s="115"/>
      <c r="Q23" s="33"/>
      <c r="R23" s="115"/>
      <c r="S23" s="33"/>
      <c r="T23" s="115"/>
      <c r="U23" s="21"/>
    </row>
    <row r="24" spans="1:21" ht="23.1" customHeight="1">
      <c r="A24" s="131" t="s">
        <v>205</v>
      </c>
      <c r="B24" s="131"/>
      <c r="C24" s="131"/>
      <c r="D24" s="131"/>
      <c r="E24" s="131"/>
      <c r="F24" s="114">
        <v>308008272</v>
      </c>
      <c r="G24" s="114"/>
      <c r="H24" s="114">
        <v>260145145.84</v>
      </c>
      <c r="I24" s="114"/>
      <c r="J24" s="114">
        <v>35920286.5</v>
      </c>
      <c r="K24" s="114"/>
      <c r="L24" s="114">
        <v>541579961.65999997</v>
      </c>
      <c r="M24" s="114"/>
      <c r="N24" s="115">
        <v>0</v>
      </c>
      <c r="O24" s="114"/>
      <c r="P24" s="114">
        <f>SUM(F24:N24)</f>
        <v>1145653666</v>
      </c>
      <c r="Q24" s="114"/>
      <c r="R24" s="114">
        <v>-32092319.25</v>
      </c>
      <c r="S24" s="114"/>
      <c r="T24" s="114">
        <f>SUM(P24:R24)</f>
        <v>1113561346.75</v>
      </c>
      <c r="U24" s="21"/>
    </row>
    <row r="25" spans="1:21" ht="23.1" hidden="1" customHeight="1">
      <c r="A25" s="131" t="s">
        <v>230</v>
      </c>
      <c r="B25" s="131"/>
      <c r="C25" s="131"/>
      <c r="D25" s="131"/>
      <c r="E25" s="131"/>
      <c r="F25" s="114"/>
      <c r="G25" s="114"/>
      <c r="H25" s="114"/>
      <c r="I25" s="114"/>
      <c r="J25" s="114"/>
      <c r="K25" s="114"/>
      <c r="L25" s="115"/>
      <c r="M25" s="144"/>
      <c r="N25" s="115"/>
      <c r="O25" s="144"/>
      <c r="P25" s="114">
        <f t="shared" ref="P25:P26" si="0">SUM(F25:N25)</f>
        <v>0</v>
      </c>
      <c r="Q25" s="144"/>
      <c r="R25" s="115"/>
      <c r="S25" s="144"/>
      <c r="T25" s="114">
        <f t="shared" ref="T25:T28" si="1">SUM(P25:R25)</f>
        <v>0</v>
      </c>
      <c r="U25" s="21">
        <f>+T25-'Profit&amp;loss เบ็ดเสร็จ (6M)'!H39</f>
        <v>0</v>
      </c>
    </row>
    <row r="26" spans="1:21" ht="23.1" customHeight="1">
      <c r="A26" s="131" t="s">
        <v>231</v>
      </c>
      <c r="B26" s="131"/>
      <c r="C26" s="131"/>
      <c r="D26" s="131"/>
      <c r="E26" s="131"/>
      <c r="F26" s="132">
        <v>0</v>
      </c>
      <c r="G26" s="132"/>
      <c r="H26" s="132">
        <v>0</v>
      </c>
      <c r="I26" s="132"/>
      <c r="J26" s="132">
        <v>0</v>
      </c>
      <c r="K26" s="132"/>
      <c r="L26" s="132">
        <v>149549809.56999999</v>
      </c>
      <c r="M26" s="132"/>
      <c r="N26" s="132">
        <v>0</v>
      </c>
      <c r="O26" s="132"/>
      <c r="P26" s="114">
        <f t="shared" si="0"/>
        <v>149549809.56999999</v>
      </c>
      <c r="Q26" s="132"/>
      <c r="R26" s="132">
        <v>-377141.02</v>
      </c>
      <c r="S26" s="132"/>
      <c r="T26" s="114">
        <f t="shared" si="1"/>
        <v>149172668.54999998</v>
      </c>
      <c r="U26" s="21"/>
    </row>
    <row r="27" spans="1:21" ht="23.1" customHeight="1">
      <c r="A27" s="20" t="s">
        <v>159</v>
      </c>
      <c r="D27" s="23">
        <v>22</v>
      </c>
      <c r="F27" s="85">
        <v>0</v>
      </c>
      <c r="G27" s="21"/>
      <c r="H27" s="85">
        <v>0</v>
      </c>
      <c r="I27" s="21"/>
      <c r="J27" s="85">
        <v>0</v>
      </c>
      <c r="K27" s="21"/>
      <c r="L27" s="85">
        <v>-64677537.119999997</v>
      </c>
      <c r="M27" s="85"/>
      <c r="N27" s="116">
        <v>0</v>
      </c>
      <c r="O27" s="85"/>
      <c r="P27" s="85">
        <f>SUM(F27:N27)</f>
        <v>-64677537.119999997</v>
      </c>
      <c r="Q27" s="85"/>
      <c r="R27" s="85">
        <v>0</v>
      </c>
      <c r="S27" s="85"/>
      <c r="T27" s="85">
        <f>SUM(P27:R27)</f>
        <v>-64677537.119999997</v>
      </c>
      <c r="U27" s="21"/>
    </row>
    <row r="28" spans="1:21" ht="23.1" customHeight="1">
      <c r="A28" s="131" t="s">
        <v>221</v>
      </c>
      <c r="B28" s="131"/>
      <c r="C28" s="131"/>
      <c r="D28" s="133">
        <v>8</v>
      </c>
      <c r="E28" s="131"/>
      <c r="F28" s="134">
        <v>0</v>
      </c>
      <c r="G28" s="144"/>
      <c r="H28" s="134">
        <v>0</v>
      </c>
      <c r="I28" s="144"/>
      <c r="J28" s="134">
        <v>0</v>
      </c>
      <c r="K28" s="144"/>
      <c r="L28" s="134">
        <v>0</v>
      </c>
      <c r="M28" s="114"/>
      <c r="N28" s="117">
        <v>0</v>
      </c>
      <c r="O28" s="114"/>
      <c r="P28" s="134">
        <f t="shared" ref="P28" si="2">SUM(F28:N28)</f>
        <v>0</v>
      </c>
      <c r="Q28" s="114"/>
      <c r="R28" s="134">
        <v>-5600</v>
      </c>
      <c r="S28" s="114"/>
      <c r="T28" s="134">
        <f t="shared" si="1"/>
        <v>-5600</v>
      </c>
      <c r="U28" s="21"/>
    </row>
    <row r="29" spans="1:21" ht="15" customHeight="1">
      <c r="A29" s="131"/>
      <c r="B29" s="131"/>
      <c r="C29" s="131"/>
      <c r="D29" s="131"/>
      <c r="E29" s="131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21"/>
    </row>
    <row r="30" spans="1:21" ht="23.1" customHeight="1" thickBot="1">
      <c r="A30" s="135" t="s">
        <v>250</v>
      </c>
      <c r="B30" s="131"/>
      <c r="C30" s="131"/>
      <c r="D30" s="131"/>
      <c r="E30" s="131"/>
      <c r="F30" s="136">
        <f>SUM(F24:F28)</f>
        <v>308008272</v>
      </c>
      <c r="G30" s="116"/>
      <c r="H30" s="136">
        <f>SUM(H24:H28)</f>
        <v>260145145.84</v>
      </c>
      <c r="I30" s="116"/>
      <c r="J30" s="136">
        <f>SUM(J24:J28)</f>
        <v>35920286.5</v>
      </c>
      <c r="K30" s="116"/>
      <c r="L30" s="136">
        <f>SUM(L24:L28)</f>
        <v>626452234.11000001</v>
      </c>
      <c r="M30" s="116"/>
      <c r="N30" s="136">
        <f>SUM(N24:N28)</f>
        <v>0</v>
      </c>
      <c r="O30" s="116"/>
      <c r="P30" s="136">
        <f>SUM(P24:P28)</f>
        <v>1230525938.45</v>
      </c>
      <c r="Q30" s="116"/>
      <c r="R30" s="136">
        <f>SUM(R24:R28)</f>
        <v>-32475060.27</v>
      </c>
      <c r="S30" s="116"/>
      <c r="T30" s="136">
        <f>SUM(T24:T28)</f>
        <v>1198050878.1800001</v>
      </c>
      <c r="U30" s="21"/>
    </row>
    <row r="31" spans="1:21" ht="23.1" customHeight="1" thickTop="1">
      <c r="F31" s="33"/>
      <c r="G31" s="33"/>
      <c r="H31" s="115"/>
      <c r="I31" s="33"/>
      <c r="J31" s="115"/>
      <c r="K31" s="33"/>
      <c r="L31" s="115"/>
      <c r="M31" s="33"/>
      <c r="N31" s="115"/>
      <c r="O31" s="33"/>
      <c r="P31" s="115"/>
      <c r="Q31" s="33"/>
      <c r="R31" s="115"/>
      <c r="S31" s="33"/>
      <c r="T31" s="115"/>
      <c r="U31" s="21"/>
    </row>
    <row r="32" spans="1:21" ht="23.1" customHeight="1">
      <c r="F32" s="85"/>
      <c r="G32" s="86"/>
      <c r="H32" s="85"/>
      <c r="I32" s="86"/>
      <c r="J32" s="85"/>
      <c r="K32" s="86"/>
      <c r="L32" s="85"/>
      <c r="M32" s="86"/>
      <c r="N32" s="85"/>
      <c r="O32" s="86"/>
      <c r="P32" s="85"/>
      <c r="Q32" s="86"/>
      <c r="R32" s="85"/>
      <c r="S32" s="86"/>
      <c r="T32" s="85"/>
      <c r="U32" s="28"/>
    </row>
    <row r="33" spans="1:21" ht="23.1" customHeight="1">
      <c r="F33" s="85"/>
      <c r="G33" s="86"/>
      <c r="H33" s="85"/>
      <c r="I33" s="86"/>
      <c r="J33" s="85"/>
      <c r="K33" s="86"/>
      <c r="L33" s="85"/>
      <c r="M33" s="86"/>
      <c r="N33" s="85"/>
      <c r="O33" s="86"/>
      <c r="P33" s="85"/>
      <c r="Q33" s="86"/>
      <c r="R33" s="85"/>
      <c r="S33" s="86"/>
      <c r="T33" s="85"/>
      <c r="U33" s="28"/>
    </row>
    <row r="34" spans="1:21" ht="23.1" customHeight="1">
      <c r="F34" s="85"/>
      <c r="G34" s="86"/>
      <c r="H34" s="85"/>
      <c r="I34" s="86"/>
      <c r="J34" s="85"/>
      <c r="K34" s="86"/>
      <c r="L34" s="85"/>
      <c r="M34" s="86"/>
      <c r="N34" s="85"/>
      <c r="O34" s="86"/>
      <c r="P34" s="85"/>
      <c r="Q34" s="86"/>
      <c r="R34" s="85"/>
      <c r="S34" s="86"/>
      <c r="T34" s="85"/>
      <c r="U34" s="28"/>
    </row>
    <row r="35" spans="1:21" ht="23.1" customHeight="1">
      <c r="F35" s="85"/>
      <c r="G35" s="86"/>
      <c r="H35" s="85"/>
      <c r="I35" s="86"/>
      <c r="J35" s="85"/>
      <c r="K35" s="86"/>
      <c r="L35" s="85"/>
      <c r="M35" s="86"/>
      <c r="N35" s="85"/>
      <c r="O35" s="86"/>
      <c r="P35" s="85"/>
      <c r="Q35" s="86"/>
      <c r="R35" s="85"/>
      <c r="S35" s="86"/>
      <c r="T35" s="85"/>
      <c r="U35" s="28"/>
    </row>
    <row r="36" spans="1:21" ht="21" customHeight="1">
      <c r="F36" s="85"/>
      <c r="G36" s="86"/>
      <c r="H36" s="85"/>
      <c r="I36" s="86"/>
      <c r="J36" s="85"/>
      <c r="K36" s="86"/>
      <c r="L36" s="85"/>
      <c r="M36" s="86"/>
      <c r="N36" s="85"/>
      <c r="O36" s="86"/>
      <c r="P36" s="85"/>
      <c r="Q36" s="86"/>
      <c r="R36" s="85"/>
      <c r="S36" s="86"/>
      <c r="T36" s="85"/>
      <c r="U36" s="28"/>
    </row>
    <row r="37" spans="1:21" ht="21" customHeight="1">
      <c r="F37" s="85"/>
      <c r="G37" s="86"/>
      <c r="H37" s="85"/>
      <c r="I37" s="86"/>
      <c r="J37" s="85"/>
      <c r="K37" s="86"/>
      <c r="L37" s="85"/>
      <c r="M37" s="86"/>
      <c r="N37" s="85"/>
      <c r="O37" s="86"/>
      <c r="P37" s="85"/>
      <c r="Q37" s="86"/>
      <c r="R37" s="85"/>
      <c r="S37" s="86"/>
      <c r="T37" s="85"/>
      <c r="U37" s="28"/>
    </row>
    <row r="38" spans="1:21" ht="22.95" customHeight="1">
      <c r="F38" s="85"/>
      <c r="G38" s="86"/>
      <c r="H38" s="85"/>
      <c r="I38" s="86"/>
      <c r="J38" s="85"/>
      <c r="K38" s="86"/>
      <c r="L38" s="85"/>
      <c r="M38" s="86"/>
      <c r="N38" s="85"/>
      <c r="O38" s="86"/>
      <c r="P38" s="85"/>
      <c r="Q38" s="86"/>
      <c r="R38" s="85"/>
      <c r="S38" s="86"/>
      <c r="T38" s="85"/>
      <c r="U38" s="28"/>
    </row>
    <row r="39" spans="1:21" ht="19.8" customHeight="1">
      <c r="F39" s="85"/>
      <c r="G39" s="86"/>
      <c r="H39" s="85"/>
      <c r="I39" s="86"/>
      <c r="J39" s="85"/>
      <c r="K39" s="86"/>
      <c r="L39" s="85"/>
      <c r="M39" s="86"/>
      <c r="N39" s="85"/>
      <c r="O39" s="86"/>
      <c r="P39" s="85"/>
      <c r="Q39" s="86"/>
      <c r="R39" s="85"/>
      <c r="S39" s="86"/>
      <c r="T39" s="85"/>
      <c r="U39" s="28"/>
    </row>
    <row r="40" spans="1:21" ht="26.25" customHeight="1">
      <c r="A40" s="20" t="s">
        <v>233</v>
      </c>
      <c r="G40" s="34"/>
      <c r="I40" s="34"/>
      <c r="K40" s="34"/>
      <c r="M40" s="35"/>
    </row>
    <row r="41" spans="1:21" ht="69" customHeight="1">
      <c r="G41" s="34"/>
      <c r="I41" s="34"/>
      <c r="K41" s="34"/>
      <c r="M41" s="35"/>
    </row>
    <row r="42" spans="1:21" ht="21.75" customHeight="1">
      <c r="A42" s="20" t="s">
        <v>66</v>
      </c>
      <c r="G42" s="34"/>
      <c r="I42" s="34"/>
      <c r="K42" s="34"/>
      <c r="M42" s="35"/>
      <c r="T42" s="52">
        <v>3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20"/>
  <sheetViews>
    <sheetView view="pageBreakPreview" topLeftCell="A4" zoomScale="70" zoomScaleNormal="100" zoomScaleSheetLayoutView="70" workbookViewId="0">
      <selection activeCell="F30" sqref="F30"/>
    </sheetView>
  </sheetViews>
  <sheetFormatPr defaultColWidth="9.109375" defaultRowHeight="21.75" customHeight="1"/>
  <cols>
    <col min="1" max="2" width="3.6640625" style="2" customWidth="1"/>
    <col min="3" max="3" width="45.332031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53"/>
      <c r="O1" s="53"/>
      <c r="P1" s="53" t="s">
        <v>234</v>
      </c>
    </row>
    <row r="2" spans="1:19" ht="21.75" customHeight="1">
      <c r="N2" s="53"/>
      <c r="O2" s="53"/>
      <c r="P2" s="53" t="s">
        <v>235</v>
      </c>
    </row>
    <row r="3" spans="1:19" ht="22.5" customHeight="1">
      <c r="A3" s="169" t="s">
        <v>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19" ht="22.5" customHeight="1">
      <c r="A4" s="169" t="s">
        <v>216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</row>
    <row r="5" spans="1:19" ht="22.5" customHeight="1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ht="24.6">
      <c r="A6" s="169" t="str">
        <f>+ส่วนของผู้ถือหุ้น!A6</f>
        <v>สำหรับงวดหกเดือนสิ้นสุดวันที่  30  มิถุนายน  2568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9" ht="13.5" customHeight="1">
      <c r="A7" s="5"/>
      <c r="B7" s="5"/>
      <c r="C7" s="5"/>
      <c r="D7" s="5"/>
      <c r="E7" s="5"/>
      <c r="L7" s="7"/>
      <c r="M7" s="7"/>
      <c r="N7" s="7"/>
    </row>
    <row r="8" spans="1:19" s="5" customFormat="1" ht="21.75" customHeight="1">
      <c r="A8" s="2"/>
      <c r="B8" s="2"/>
      <c r="C8" s="2"/>
      <c r="D8" s="2"/>
      <c r="E8" s="2"/>
      <c r="F8" s="168" t="s">
        <v>1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9"/>
    </row>
    <row r="9" spans="1:19" s="5" customFormat="1" ht="22.5" customHeight="1">
      <c r="A9" s="2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10" t="s">
        <v>51</v>
      </c>
      <c r="O9" s="6"/>
      <c r="P9" s="6"/>
      <c r="Q9" s="9"/>
    </row>
    <row r="10" spans="1:19" s="5" customFormat="1" ht="22.5" customHeight="1">
      <c r="A10" s="2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10" t="s">
        <v>52</v>
      </c>
      <c r="O10" s="6"/>
      <c r="P10" s="6"/>
      <c r="Q10" s="9"/>
    </row>
    <row r="11" spans="1:19" s="5" customFormat="1" ht="22.5" customHeight="1">
      <c r="A11" s="2"/>
      <c r="B11" s="2"/>
      <c r="C11" s="2"/>
      <c r="D11" s="2"/>
      <c r="E11" s="2"/>
      <c r="F11" s="6" t="s">
        <v>53</v>
      </c>
      <c r="G11" s="6"/>
      <c r="H11" s="6"/>
      <c r="I11" s="6"/>
      <c r="J11" s="168" t="s">
        <v>43</v>
      </c>
      <c r="K11" s="168"/>
      <c r="L11" s="168"/>
      <c r="M11" s="6"/>
      <c r="N11" s="6" t="s">
        <v>54</v>
      </c>
      <c r="O11" s="6"/>
      <c r="P11" s="6"/>
      <c r="Q11" s="9"/>
    </row>
    <row r="12" spans="1:19" s="5" customFormat="1" ht="22.5" customHeight="1">
      <c r="D12" s="2"/>
      <c r="F12" s="6" t="s">
        <v>55</v>
      </c>
      <c r="G12" s="6"/>
      <c r="H12" s="6"/>
      <c r="I12" s="6"/>
      <c r="J12" s="5" t="s">
        <v>56</v>
      </c>
      <c r="M12" s="6"/>
      <c r="N12" s="6" t="s">
        <v>57</v>
      </c>
      <c r="O12" s="6"/>
      <c r="P12" s="5" t="s">
        <v>59</v>
      </c>
      <c r="Q12" s="9"/>
    </row>
    <row r="13" spans="1:19" ht="22.5" customHeight="1">
      <c r="A13" s="5"/>
      <c r="B13" s="5"/>
      <c r="C13" s="5"/>
      <c r="D13" s="48" t="s">
        <v>4</v>
      </c>
      <c r="E13" s="5"/>
      <c r="F13" s="8" t="s">
        <v>60</v>
      </c>
      <c r="G13" s="6"/>
      <c r="H13" s="8" t="s">
        <v>42</v>
      </c>
      <c r="I13" s="6"/>
      <c r="J13" s="8" t="s">
        <v>61</v>
      </c>
      <c r="K13" s="6"/>
      <c r="L13" s="17" t="s">
        <v>62</v>
      </c>
      <c r="M13" s="11"/>
      <c r="N13" s="17" t="s">
        <v>63</v>
      </c>
      <c r="O13" s="6"/>
      <c r="P13" s="8" t="s">
        <v>36</v>
      </c>
      <c r="Q13" s="9"/>
    </row>
    <row r="14" spans="1:19" ht="12.75" customHeight="1"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43"/>
    </row>
    <row r="15" spans="1:19" ht="22.5" customHeight="1">
      <c r="A15" s="2" t="str">
        <f>+ส่วนของผู้ถือหุ้น!A16</f>
        <v>ยอดคงเหลือ ณ วันที่ 1 มกราคม 2568</v>
      </c>
      <c r="E15" s="5"/>
      <c r="F15" s="12">
        <v>308008272</v>
      </c>
      <c r="G15" s="87"/>
      <c r="H15" s="12">
        <v>260145145.84</v>
      </c>
      <c r="I15" s="87"/>
      <c r="J15" s="12">
        <v>35920286.5</v>
      </c>
      <c r="K15" s="87"/>
      <c r="L15" s="12">
        <v>957019910.23999977</v>
      </c>
      <c r="M15" s="87"/>
      <c r="N15" s="12">
        <v>0</v>
      </c>
      <c r="O15" s="87"/>
      <c r="P15" s="90">
        <f>SUM(F15:N15)</f>
        <v>1561093614.5799999</v>
      </c>
      <c r="Q15" s="143"/>
    </row>
    <row r="16" spans="1:19" ht="22.5" customHeight="1">
      <c r="A16" s="2" t="s">
        <v>231</v>
      </c>
      <c r="E16" s="5"/>
      <c r="F16" s="90">
        <v>0</v>
      </c>
      <c r="G16" s="124"/>
      <c r="H16" s="90">
        <v>0</v>
      </c>
      <c r="I16" s="124"/>
      <c r="J16" s="90">
        <v>0</v>
      </c>
      <c r="K16" s="124"/>
      <c r="L16" s="90">
        <v>88067991.769999996</v>
      </c>
      <c r="M16" s="124"/>
      <c r="N16" s="124">
        <v>0</v>
      </c>
      <c r="O16" s="124"/>
      <c r="P16" s="90">
        <f>SUM(F16:N16)</f>
        <v>88067991.769999996</v>
      </c>
      <c r="Q16" s="143">
        <f>+P16-'Profit&amp;loss เบ็ดเสร็จ (6M)'!L31</f>
        <v>0</v>
      </c>
    </row>
    <row r="17" spans="1:17" ht="22.5" hidden="1" customHeight="1">
      <c r="A17" s="2" t="s">
        <v>115</v>
      </c>
      <c r="E17" s="5"/>
      <c r="F17" s="124">
        <v>0</v>
      </c>
      <c r="G17" s="124"/>
      <c r="H17" s="124">
        <v>0</v>
      </c>
      <c r="I17" s="124"/>
      <c r="J17" s="124">
        <v>0</v>
      </c>
      <c r="K17" s="124"/>
      <c r="L17" s="124"/>
      <c r="M17" s="124"/>
      <c r="N17" s="124"/>
      <c r="O17" s="124"/>
      <c r="P17" s="90">
        <f>SUM(F17:N17)</f>
        <v>0</v>
      </c>
      <c r="Q17" s="143"/>
    </row>
    <row r="18" spans="1:17" ht="22.5" customHeight="1">
      <c r="A18" s="2" t="s">
        <v>159</v>
      </c>
      <c r="D18" s="5">
        <v>22</v>
      </c>
      <c r="F18" s="13">
        <v>0</v>
      </c>
      <c r="G18" s="124"/>
      <c r="H18" s="13">
        <v>0</v>
      </c>
      <c r="I18" s="124"/>
      <c r="J18" s="13">
        <v>0</v>
      </c>
      <c r="K18" s="124"/>
      <c r="L18" s="13">
        <v>-73911689.280000001</v>
      </c>
      <c r="M18" s="124"/>
      <c r="N18" s="13">
        <v>0</v>
      </c>
      <c r="O18" s="124"/>
      <c r="P18" s="14">
        <f>SUM(F18:N18)</f>
        <v>-73911689.280000001</v>
      </c>
      <c r="Q18" s="143"/>
    </row>
    <row r="19" spans="1:17" ht="12.75" customHeight="1"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143"/>
    </row>
    <row r="20" spans="1:17" ht="22.5" customHeight="1" thickBot="1">
      <c r="A20" s="2" t="str">
        <f>+ส่วนของผู้ถือหุ้น!A22</f>
        <v>ยอดคงเหลือ ณ วันที่ 30 มิถุนายน 2568</v>
      </c>
      <c r="F20" s="88">
        <f>SUM(F15:F18)</f>
        <v>308008272</v>
      </c>
      <c r="G20" s="87"/>
      <c r="H20" s="88">
        <f>SUM(H15:H18)</f>
        <v>260145145.84</v>
      </c>
      <c r="I20" s="87"/>
      <c r="J20" s="88">
        <f>SUM(J15:J18)</f>
        <v>35920286.5</v>
      </c>
      <c r="K20" s="87"/>
      <c r="L20" s="88">
        <f>SUM(L15:L18)</f>
        <v>971176212.72999978</v>
      </c>
      <c r="M20" s="87"/>
      <c r="N20" s="88">
        <f>SUM(N15:N18)</f>
        <v>0</v>
      </c>
      <c r="O20" s="87"/>
      <c r="P20" s="88">
        <f>SUM(P15:P18)</f>
        <v>1575249917.0699999</v>
      </c>
      <c r="Q20" s="143">
        <f>+P20-'งบดุล Conso'!M127</f>
        <v>0</v>
      </c>
    </row>
    <row r="21" spans="1:17" ht="21.75" customHeight="1" thickTop="1"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143"/>
    </row>
    <row r="22" spans="1:17" ht="22.5" customHeight="1">
      <c r="A22" s="137" t="str">
        <f>+ส่วนของผู้ถือหุ้น!A24</f>
        <v>ยอดคงเหลือ ณ วันที่ 1 มกราคม 2567</v>
      </c>
      <c r="B22" s="137"/>
      <c r="C22" s="137"/>
      <c r="D22" s="137"/>
      <c r="E22" s="138"/>
      <c r="F22" s="126">
        <v>308008272</v>
      </c>
      <c r="G22" s="87"/>
      <c r="H22" s="126">
        <v>260145145.84</v>
      </c>
      <c r="I22" s="87"/>
      <c r="J22" s="126">
        <v>35920286.5</v>
      </c>
      <c r="K22" s="87"/>
      <c r="L22" s="126">
        <v>828686680.38999999</v>
      </c>
      <c r="M22" s="87"/>
      <c r="N22" s="126">
        <v>0</v>
      </c>
      <c r="O22" s="87"/>
      <c r="P22" s="139">
        <f>SUM(F22:N22)</f>
        <v>1432760384.73</v>
      </c>
      <c r="Q22" s="143"/>
    </row>
    <row r="23" spans="1:17" ht="22.5" customHeight="1">
      <c r="A23" s="99" t="s">
        <v>231</v>
      </c>
      <c r="B23" s="137"/>
      <c r="C23" s="137"/>
      <c r="D23" s="137"/>
      <c r="E23" s="138"/>
      <c r="F23" s="139">
        <v>0</v>
      </c>
      <c r="G23" s="124"/>
      <c r="H23" s="139">
        <v>0</v>
      </c>
      <c r="I23" s="124"/>
      <c r="J23" s="139">
        <v>0</v>
      </c>
      <c r="K23" s="124"/>
      <c r="L23" s="139">
        <v>175652814.22999999</v>
      </c>
      <c r="M23" s="124"/>
      <c r="N23" s="139">
        <v>0</v>
      </c>
      <c r="O23" s="124"/>
      <c r="P23" s="139">
        <f>SUM(F23:N23)</f>
        <v>175652814.22999999</v>
      </c>
      <c r="Q23" s="143">
        <f>+P23-'Profit&amp;loss เบ็ดเสร็จ (6M)'!N31</f>
        <v>0</v>
      </c>
    </row>
    <row r="24" spans="1:17" ht="22.5" hidden="1" customHeight="1">
      <c r="A24" s="2" t="s">
        <v>115</v>
      </c>
      <c r="E24" s="5"/>
      <c r="F24" s="124">
        <v>0</v>
      </c>
      <c r="G24" s="124"/>
      <c r="H24" s="124">
        <v>0</v>
      </c>
      <c r="I24" s="124"/>
      <c r="J24" s="124">
        <v>0</v>
      </c>
      <c r="K24" s="124"/>
      <c r="L24" s="124">
        <v>0</v>
      </c>
      <c r="M24" s="124"/>
      <c r="N24" s="90"/>
      <c r="O24" s="124"/>
      <c r="P24" s="90">
        <f>SUM(F24:N24)</f>
        <v>0</v>
      </c>
      <c r="Q24" s="143"/>
    </row>
    <row r="25" spans="1:17" ht="22.5" customHeight="1">
      <c r="A25" s="2" t="s">
        <v>159</v>
      </c>
      <c r="D25" s="5">
        <v>22</v>
      </c>
      <c r="F25" s="13">
        <v>0</v>
      </c>
      <c r="G25" s="124"/>
      <c r="H25" s="13">
        <v>0</v>
      </c>
      <c r="I25" s="124"/>
      <c r="J25" s="13">
        <v>0</v>
      </c>
      <c r="K25" s="124"/>
      <c r="L25" s="13">
        <v>-64677537.119999997</v>
      </c>
      <c r="M25" s="87"/>
      <c r="N25" s="13">
        <v>0</v>
      </c>
      <c r="O25" s="87"/>
      <c r="P25" s="14">
        <f>SUM(F25:N25)</f>
        <v>-64677537.119999997</v>
      </c>
      <c r="Q25" s="143"/>
    </row>
    <row r="26" spans="1:17" ht="12.75" customHeight="1"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143"/>
    </row>
    <row r="27" spans="1:17" ht="22.5" customHeight="1" thickBot="1">
      <c r="A27" s="2" t="str">
        <f>+ส่วนของผู้ถือหุ้น!A30</f>
        <v>ยอดคงเหลือ ณ วันที่ 30 มิถุนายน 2567</v>
      </c>
      <c r="F27" s="88">
        <f>SUM(F22:F25)</f>
        <v>308008272</v>
      </c>
      <c r="G27" s="87"/>
      <c r="H27" s="88">
        <f>SUM(H22:H25)</f>
        <v>260145145.84</v>
      </c>
      <c r="I27" s="87"/>
      <c r="J27" s="88">
        <f>SUM(J22:J25)</f>
        <v>35920286.5</v>
      </c>
      <c r="K27" s="89"/>
      <c r="L27" s="88">
        <f>SUM(L22:L25)</f>
        <v>939661957.5</v>
      </c>
      <c r="M27" s="87"/>
      <c r="N27" s="88">
        <f>SUM(N22:N25)</f>
        <v>0</v>
      </c>
      <c r="O27" s="87"/>
      <c r="P27" s="88">
        <f>SUM(P22:P25)</f>
        <v>1543735661.8400002</v>
      </c>
      <c r="Q27" s="143"/>
    </row>
    <row r="28" spans="1:17" ht="22.5" customHeight="1" thickTop="1">
      <c r="F28" s="89"/>
      <c r="G28" s="89"/>
      <c r="H28" s="89"/>
      <c r="I28" s="89"/>
      <c r="J28" s="89"/>
      <c r="K28" s="143"/>
      <c r="L28" s="89"/>
      <c r="M28" s="89"/>
      <c r="N28" s="89"/>
      <c r="O28" s="89"/>
      <c r="P28" s="89"/>
      <c r="Q28" s="143"/>
    </row>
    <row r="29" spans="1:17" ht="22.5" customHeight="1">
      <c r="F29" s="15"/>
      <c r="G29" s="18"/>
      <c r="H29" s="3"/>
      <c r="I29" s="3"/>
      <c r="J29" s="3"/>
      <c r="K29" s="18"/>
      <c r="L29" s="12"/>
      <c r="M29" s="12"/>
      <c r="N29" s="12"/>
      <c r="O29" s="19"/>
      <c r="P29" s="12"/>
      <c r="Q29" s="9"/>
    </row>
    <row r="30" spans="1:17" ht="22.5" customHeight="1">
      <c r="F30" s="15"/>
      <c r="G30" s="18"/>
      <c r="H30" s="3"/>
      <c r="I30" s="3"/>
      <c r="J30" s="3"/>
      <c r="K30" s="18"/>
      <c r="L30" s="12"/>
      <c r="M30" s="12"/>
      <c r="N30" s="12"/>
      <c r="O30" s="19"/>
      <c r="P30" s="12"/>
      <c r="Q30" s="9"/>
    </row>
    <row r="31" spans="1:17" ht="22.5" customHeight="1">
      <c r="F31" s="15"/>
      <c r="G31" s="18"/>
      <c r="H31" s="3"/>
      <c r="I31" s="3"/>
      <c r="J31" s="3"/>
      <c r="K31" s="18"/>
      <c r="L31" s="12"/>
      <c r="M31" s="12"/>
      <c r="N31" s="12"/>
      <c r="O31" s="19"/>
      <c r="P31" s="12"/>
      <c r="Q31" s="9"/>
    </row>
    <row r="32" spans="1:17" ht="22.5" customHeight="1">
      <c r="F32" s="15"/>
      <c r="G32" s="18"/>
      <c r="H32" s="3"/>
      <c r="I32" s="3"/>
      <c r="J32" s="3"/>
      <c r="K32" s="18"/>
      <c r="L32" s="12"/>
      <c r="M32" s="12"/>
      <c r="N32" s="12"/>
      <c r="O32" s="19"/>
      <c r="P32" s="12"/>
      <c r="Q32" s="9"/>
    </row>
    <row r="33" spans="1:17" ht="22.5" customHeight="1">
      <c r="F33" s="15"/>
      <c r="G33" s="18"/>
      <c r="H33" s="3"/>
      <c r="I33" s="3"/>
      <c r="J33" s="3"/>
      <c r="K33" s="18"/>
      <c r="L33" s="12"/>
      <c r="M33" s="12"/>
      <c r="N33" s="12"/>
      <c r="O33" s="19"/>
      <c r="P33" s="12"/>
      <c r="Q33" s="9"/>
    </row>
    <row r="34" spans="1:17" ht="22.5" customHeight="1">
      <c r="F34" s="15"/>
      <c r="G34" s="18"/>
      <c r="H34" s="3"/>
      <c r="I34" s="3"/>
      <c r="J34" s="3"/>
      <c r="K34" s="18"/>
      <c r="L34" s="12"/>
      <c r="M34" s="12"/>
      <c r="N34" s="12"/>
      <c r="O34" s="19"/>
      <c r="P34" s="12"/>
      <c r="Q34" s="9"/>
    </row>
    <row r="35" spans="1:17" ht="22.5" customHeight="1">
      <c r="F35" s="15"/>
      <c r="G35" s="18"/>
      <c r="H35" s="3"/>
      <c r="I35" s="3"/>
      <c r="J35" s="3"/>
      <c r="K35" s="18"/>
      <c r="L35" s="12"/>
      <c r="M35" s="12"/>
      <c r="N35" s="12"/>
      <c r="O35" s="19"/>
      <c r="P35" s="12"/>
      <c r="Q35" s="9"/>
    </row>
    <row r="36" spans="1:17" ht="23.4" customHeight="1">
      <c r="F36" s="15"/>
      <c r="G36" s="18"/>
      <c r="H36" s="3"/>
      <c r="I36" s="3"/>
      <c r="J36" s="3"/>
      <c r="K36" s="18"/>
      <c r="L36" s="12"/>
      <c r="M36" s="12"/>
      <c r="N36" s="12"/>
      <c r="O36" s="19"/>
      <c r="P36" s="12"/>
      <c r="Q36" s="9"/>
    </row>
    <row r="37" spans="1:17" ht="22.5" customHeight="1">
      <c r="F37" s="15"/>
      <c r="G37" s="18"/>
      <c r="H37" s="3"/>
      <c r="I37" s="3"/>
      <c r="J37" s="3"/>
      <c r="K37" s="18"/>
      <c r="L37" s="12"/>
      <c r="M37" s="12"/>
      <c r="N37" s="12"/>
      <c r="O37" s="19"/>
      <c r="P37" s="12"/>
      <c r="Q37" s="9"/>
    </row>
    <row r="38" spans="1:17" ht="22.5" customHeight="1">
      <c r="F38" s="15"/>
      <c r="G38" s="18"/>
      <c r="H38" s="3"/>
      <c r="I38" s="3"/>
      <c r="J38" s="3"/>
      <c r="K38" s="18"/>
      <c r="L38" s="12"/>
      <c r="M38" s="12"/>
      <c r="N38" s="12"/>
      <c r="O38" s="19"/>
      <c r="P38" s="12"/>
      <c r="Q38" s="9"/>
    </row>
    <row r="39" spans="1:17" ht="25.8" customHeight="1">
      <c r="F39" s="15"/>
      <c r="G39" s="18"/>
      <c r="H39" s="3"/>
      <c r="I39" s="3"/>
      <c r="J39" s="3"/>
      <c r="K39" s="18"/>
      <c r="L39" s="12"/>
      <c r="M39" s="12"/>
      <c r="N39" s="12"/>
      <c r="O39" s="19"/>
      <c r="P39" s="12"/>
      <c r="Q39" s="9"/>
    </row>
    <row r="40" spans="1:17" ht="24" customHeight="1">
      <c r="A40" s="2" t="s">
        <v>233</v>
      </c>
      <c r="E40" s="4"/>
      <c r="F40" s="4"/>
      <c r="G40" s="4"/>
      <c r="H40" s="4"/>
      <c r="I40" s="4"/>
      <c r="J40" s="4"/>
      <c r="K40" s="4"/>
      <c r="M40" s="16"/>
    </row>
    <row r="41" spans="1:17" ht="54" customHeight="1">
      <c r="E41" s="4"/>
      <c r="F41" s="4"/>
      <c r="G41" s="4"/>
      <c r="H41" s="4"/>
      <c r="I41" s="4"/>
      <c r="J41" s="4"/>
      <c r="K41" s="4"/>
      <c r="M41" s="16"/>
    </row>
    <row r="42" spans="1:17" ht="21" customHeight="1">
      <c r="A42" s="2" t="s">
        <v>67</v>
      </c>
      <c r="E42" s="4"/>
      <c r="F42" s="4"/>
      <c r="G42" s="4"/>
      <c r="H42" s="4"/>
      <c r="I42" s="4"/>
      <c r="J42" s="4"/>
      <c r="K42" s="4"/>
      <c r="M42" s="16"/>
      <c r="P42" s="2">
        <v>4</v>
      </c>
    </row>
    <row r="43" spans="1:17" ht="21.75" customHeight="1">
      <c r="Q43" s="9"/>
    </row>
    <row r="120" spans="16:16" ht="21.75" customHeight="1">
      <c r="P120" s="2" t="e">
        <f>+I104/I120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48910-0B45-492A-AF01-B389D76E925D}">
  <sheetPr>
    <pageSetUpPr fitToPage="1"/>
  </sheetPr>
  <dimension ref="A1:P65"/>
  <sheetViews>
    <sheetView view="pageBreakPreview" topLeftCell="A13" zoomScale="90" zoomScaleNormal="100" zoomScaleSheetLayoutView="90" workbookViewId="0">
      <selection activeCell="G16" sqref="G16"/>
    </sheetView>
  </sheetViews>
  <sheetFormatPr defaultColWidth="9.109375" defaultRowHeight="21.75" customHeight="1"/>
  <cols>
    <col min="1" max="1" width="3.6640625" style="54" customWidth="1"/>
    <col min="2" max="2" width="6.6640625" style="54" customWidth="1"/>
    <col min="3" max="3" width="9.109375" style="54"/>
    <col min="4" max="4" width="33.5546875" style="54" customWidth="1"/>
    <col min="5" max="5" width="9.109375" style="54" customWidth="1"/>
    <col min="6" max="6" width="1.109375" style="54" customWidth="1"/>
    <col min="7" max="7" width="15.88671875" style="55" customWidth="1"/>
    <col min="8" max="8" width="1.109375" style="54" customWidth="1"/>
    <col min="9" max="9" width="15.88671875" style="54" customWidth="1"/>
    <col min="10" max="10" width="1.109375" style="54" customWidth="1"/>
    <col min="11" max="11" width="15.88671875" style="54" customWidth="1"/>
    <col min="12" max="12" width="1.109375" style="54" customWidth="1"/>
    <col min="13" max="13" width="15.88671875" style="54" customWidth="1"/>
    <col min="14" max="14" width="1" style="54" customWidth="1"/>
    <col min="15" max="15" width="20" style="54" hidden="1" customWidth="1"/>
    <col min="16" max="16" width="13.88671875" style="54" customWidth="1"/>
    <col min="17" max="16384" width="9.109375" style="54"/>
  </cols>
  <sheetData>
    <row r="1" spans="1:15" ht="20.25" customHeight="1">
      <c r="L1" s="57"/>
      <c r="M1" s="58" t="s">
        <v>234</v>
      </c>
      <c r="N1" s="57"/>
      <c r="O1" s="57"/>
    </row>
    <row r="2" spans="1:15" ht="20.25" customHeight="1">
      <c r="L2" s="57"/>
      <c r="M2" s="58" t="s">
        <v>235</v>
      </c>
      <c r="N2" s="57"/>
      <c r="O2" s="57"/>
    </row>
    <row r="3" spans="1:15" ht="22.2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59"/>
    </row>
    <row r="4" spans="1:15" ht="22.2" customHeight="1">
      <c r="A4" s="172" t="s">
        <v>68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59"/>
    </row>
    <row r="5" spans="1:15" ht="22.2" customHeight="1">
      <c r="A5" s="172" t="s">
        <v>254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59"/>
    </row>
    <row r="6" spans="1:15" ht="7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s="60" customFormat="1" ht="22.2" customHeight="1">
      <c r="F7" s="61"/>
      <c r="G7" s="173" t="s">
        <v>69</v>
      </c>
      <c r="H7" s="173"/>
      <c r="I7" s="173"/>
      <c r="J7" s="173"/>
      <c r="K7" s="173"/>
      <c r="L7" s="173"/>
      <c r="M7" s="173"/>
    </row>
    <row r="8" spans="1:15" s="60" customFormat="1" ht="22.2" customHeight="1">
      <c r="F8" s="61"/>
      <c r="G8" s="174" t="s">
        <v>2</v>
      </c>
      <c r="H8" s="174"/>
      <c r="I8" s="174"/>
      <c r="K8" s="171" t="s">
        <v>3</v>
      </c>
      <c r="L8" s="171"/>
      <c r="M8" s="171"/>
      <c r="O8" s="64"/>
    </row>
    <row r="9" spans="1:15" s="60" customFormat="1" ht="22.2" customHeight="1">
      <c r="F9" s="61"/>
      <c r="G9" s="170" t="s">
        <v>255</v>
      </c>
      <c r="H9" s="171"/>
      <c r="I9" s="171"/>
      <c r="K9" s="171" t="str">
        <f>+G9</f>
        <v>สำหรับงวดสามเดือนสิ้นสุดวันที่ 30 มิถุนายน</v>
      </c>
      <c r="L9" s="171"/>
      <c r="M9" s="171"/>
    </row>
    <row r="10" spans="1:15" s="60" customFormat="1" ht="22.2" customHeight="1">
      <c r="E10" s="62" t="s">
        <v>4</v>
      </c>
      <c r="F10" s="61"/>
      <c r="G10" s="63">
        <v>2568</v>
      </c>
      <c r="H10" s="59"/>
      <c r="I10" s="63">
        <v>2567</v>
      </c>
      <c r="J10" s="59"/>
      <c r="K10" s="63">
        <f>+G10</f>
        <v>2568</v>
      </c>
      <c r="L10" s="59"/>
      <c r="M10" s="63">
        <f>+I10</f>
        <v>2567</v>
      </c>
      <c r="N10" s="61"/>
      <c r="O10" s="61"/>
    </row>
    <row r="11" spans="1:15" ht="22.2" customHeight="1">
      <c r="A11" s="54" t="s">
        <v>70</v>
      </c>
      <c r="G11" s="72"/>
      <c r="H11" s="80"/>
      <c r="I11" s="72"/>
      <c r="J11" s="80"/>
      <c r="K11" s="80"/>
      <c r="L11" s="80"/>
      <c r="M11" s="80"/>
    </row>
    <row r="12" spans="1:15" ht="22.2" customHeight="1">
      <c r="B12" s="54" t="s">
        <v>71</v>
      </c>
      <c r="E12" s="59"/>
      <c r="G12" s="80">
        <v>528414281.11000001</v>
      </c>
      <c r="H12" s="72"/>
      <c r="I12" s="80">
        <v>753535638.99000001</v>
      </c>
      <c r="J12" s="72"/>
      <c r="K12" s="81">
        <v>507926437.54000002</v>
      </c>
      <c r="L12" s="72"/>
      <c r="M12" s="81">
        <v>712630664.88</v>
      </c>
      <c r="O12" s="67">
        <v>682212129.88999999</v>
      </c>
    </row>
    <row r="13" spans="1:15" ht="22.2" customHeight="1">
      <c r="B13" s="54" t="s">
        <v>72</v>
      </c>
      <c r="G13" s="80">
        <v>42925017.020000003</v>
      </c>
      <c r="H13" s="72"/>
      <c r="I13" s="80">
        <v>38196947.140000001</v>
      </c>
      <c r="J13" s="72"/>
      <c r="K13" s="81">
        <v>24665296.829999998</v>
      </c>
      <c r="L13" s="72"/>
      <c r="M13" s="81">
        <v>18562760.899999999</v>
      </c>
      <c r="O13" s="67">
        <v>36669435.259999998</v>
      </c>
    </row>
    <row r="14" spans="1:15" ht="22.2" hidden="1" customHeight="1">
      <c r="B14" s="54" t="s">
        <v>73</v>
      </c>
      <c r="E14" s="59"/>
      <c r="G14" s="80"/>
      <c r="H14" s="72"/>
      <c r="I14" s="81"/>
      <c r="J14" s="72"/>
      <c r="K14" s="81"/>
      <c r="L14" s="72"/>
      <c r="M14" s="81"/>
      <c r="O14" s="67"/>
    </row>
    <row r="15" spans="1:15" ht="22.2" customHeight="1">
      <c r="B15" s="54" t="s">
        <v>74</v>
      </c>
      <c r="G15" s="80"/>
      <c r="H15" s="72"/>
      <c r="O15" s="67"/>
    </row>
    <row r="16" spans="1:15" ht="22.2" customHeight="1">
      <c r="B16" s="68" t="s">
        <v>75</v>
      </c>
      <c r="C16" s="69" t="s">
        <v>76</v>
      </c>
      <c r="G16" s="81">
        <v>1925970.09</v>
      </c>
      <c r="H16" s="72"/>
      <c r="I16" s="81">
        <v>0</v>
      </c>
      <c r="J16" s="72"/>
      <c r="K16" s="81">
        <v>1291551.05</v>
      </c>
      <c r="L16" s="72"/>
      <c r="M16" s="81">
        <v>0</v>
      </c>
      <c r="O16" s="67"/>
    </row>
    <row r="17" spans="1:16" ht="22.2" customHeight="1">
      <c r="B17" s="68"/>
      <c r="C17" s="69" t="s">
        <v>212</v>
      </c>
      <c r="E17" s="59" t="s">
        <v>236</v>
      </c>
      <c r="G17" s="81">
        <v>0</v>
      </c>
      <c r="H17" s="72"/>
      <c r="I17" s="81">
        <v>0</v>
      </c>
      <c r="J17" s="72"/>
      <c r="K17" s="81">
        <v>19997200</v>
      </c>
      <c r="L17" s="72"/>
      <c r="M17" s="81">
        <v>0</v>
      </c>
      <c r="O17" s="67"/>
    </row>
    <row r="18" spans="1:16" ht="22.2" customHeight="1">
      <c r="B18" s="68" t="s">
        <v>75</v>
      </c>
      <c r="C18" s="69" t="s">
        <v>77</v>
      </c>
      <c r="G18" s="80">
        <v>4243633.8899999997</v>
      </c>
      <c r="H18" s="140"/>
      <c r="I18" s="80">
        <v>7246142.1299999999</v>
      </c>
      <c r="J18" s="72"/>
      <c r="K18" s="81">
        <v>7393133.5999999996</v>
      </c>
      <c r="L18" s="72"/>
      <c r="M18" s="81">
        <v>11125593.67</v>
      </c>
      <c r="O18" s="67"/>
    </row>
    <row r="19" spans="1:16" ht="4.5" customHeight="1">
      <c r="B19" s="68"/>
      <c r="C19" s="69"/>
      <c r="G19" s="141"/>
      <c r="H19" s="140"/>
      <c r="I19" s="141"/>
      <c r="J19" s="140"/>
      <c r="K19" s="142"/>
      <c r="L19" s="140"/>
      <c r="M19" s="142"/>
      <c r="O19" s="67"/>
    </row>
    <row r="20" spans="1:16" ht="22.2" customHeight="1">
      <c r="C20" s="54" t="s">
        <v>116</v>
      </c>
      <c r="E20" s="59">
        <v>1.3</v>
      </c>
      <c r="G20" s="82">
        <f>SUM(G12:G18)</f>
        <v>577508902.11000001</v>
      </c>
      <c r="H20" s="80"/>
      <c r="I20" s="82">
        <f>SUM(I12:I18)</f>
        <v>798978728.25999999</v>
      </c>
      <c r="J20" s="80"/>
      <c r="K20" s="82">
        <f>SUM(K12:K18)</f>
        <v>561273619.0200001</v>
      </c>
      <c r="L20" s="80"/>
      <c r="M20" s="82">
        <f>SUM(M12:M18)</f>
        <v>742319019.44999993</v>
      </c>
    </row>
    <row r="21" spans="1:16" ht="4.5" customHeight="1">
      <c r="B21" s="68"/>
      <c r="C21" s="69"/>
      <c r="G21" s="80"/>
      <c r="H21" s="72"/>
      <c r="I21" s="80"/>
      <c r="J21" s="72"/>
      <c r="K21" s="81"/>
      <c r="L21" s="72"/>
      <c r="M21" s="81"/>
      <c r="O21" s="67"/>
    </row>
    <row r="22" spans="1:16" ht="22.2" customHeight="1">
      <c r="A22" s="54" t="s">
        <v>117</v>
      </c>
      <c r="G22" s="72"/>
      <c r="H22" s="80"/>
      <c r="I22" s="72"/>
      <c r="J22" s="80"/>
      <c r="K22" s="80"/>
      <c r="L22" s="80"/>
      <c r="M22" s="80"/>
    </row>
    <row r="23" spans="1:16" ht="22.2" customHeight="1">
      <c r="B23" s="54" t="s">
        <v>78</v>
      </c>
      <c r="E23" s="59">
        <v>6</v>
      </c>
      <c r="G23" s="80">
        <v>423606187.58999997</v>
      </c>
      <c r="H23" s="72"/>
      <c r="I23" s="80">
        <v>608027919.91999996</v>
      </c>
      <c r="J23" s="72"/>
      <c r="K23" s="81">
        <v>417669839.52999997</v>
      </c>
      <c r="L23" s="72"/>
      <c r="M23" s="81">
        <v>578862647.87</v>
      </c>
      <c r="O23" s="67">
        <v>569459171.59000003</v>
      </c>
    </row>
    <row r="24" spans="1:16" ht="22.2" customHeight="1">
      <c r="B24" s="54" t="s">
        <v>79</v>
      </c>
      <c r="E24" s="59">
        <v>6</v>
      </c>
      <c r="G24" s="80">
        <v>27927226.5</v>
      </c>
      <c r="H24" s="72"/>
      <c r="I24" s="80">
        <v>20081099.75</v>
      </c>
      <c r="J24" s="72"/>
      <c r="K24" s="81">
        <v>14257307.49</v>
      </c>
      <c r="L24" s="72"/>
      <c r="M24" s="81">
        <v>10689417.140000001</v>
      </c>
      <c r="O24" s="67"/>
    </row>
    <row r="25" spans="1:16" ht="22.2" hidden="1" customHeight="1">
      <c r="B25" s="54" t="s">
        <v>80</v>
      </c>
      <c r="E25" s="59"/>
      <c r="G25" s="81"/>
      <c r="H25" s="72"/>
      <c r="I25" s="80"/>
      <c r="J25" s="72"/>
      <c r="K25" s="81"/>
      <c r="L25" s="72"/>
      <c r="M25" s="81"/>
      <c r="O25" s="67"/>
    </row>
    <row r="26" spans="1:16" ht="22.2" customHeight="1">
      <c r="B26" s="54" t="s">
        <v>81</v>
      </c>
      <c r="E26" s="59"/>
      <c r="G26" s="80">
        <v>15192484.48</v>
      </c>
      <c r="H26" s="72"/>
      <c r="I26" s="80">
        <v>17471217.190000001</v>
      </c>
      <c r="J26" s="72"/>
      <c r="K26" s="81">
        <v>14786408.539999999</v>
      </c>
      <c r="L26" s="72"/>
      <c r="M26" s="81">
        <v>15759134.82</v>
      </c>
      <c r="O26" s="67">
        <v>107003494.61</v>
      </c>
    </row>
    <row r="27" spans="1:16" ht="22.2" customHeight="1">
      <c r="B27" s="54" t="s">
        <v>82</v>
      </c>
      <c r="E27" s="59"/>
      <c r="G27" s="80">
        <v>58031118.920000002</v>
      </c>
      <c r="H27" s="72"/>
      <c r="I27" s="80">
        <v>58044540.990000002</v>
      </c>
      <c r="J27" s="72"/>
      <c r="K27" s="81">
        <v>46500901.990000002</v>
      </c>
      <c r="L27" s="72"/>
      <c r="M27" s="81">
        <v>46309469.57</v>
      </c>
      <c r="O27" s="67"/>
      <c r="P27" s="70"/>
    </row>
    <row r="28" spans="1:16" ht="22.2" customHeight="1">
      <c r="B28" s="54" t="s">
        <v>245</v>
      </c>
      <c r="E28" s="59"/>
      <c r="G28" s="80">
        <v>0</v>
      </c>
      <c r="H28" s="72"/>
      <c r="I28" s="80">
        <v>4256361.3899999997</v>
      </c>
      <c r="J28" s="72"/>
      <c r="K28" s="81">
        <v>0</v>
      </c>
      <c r="L28" s="72"/>
      <c r="M28" s="81">
        <v>4247947.42</v>
      </c>
      <c r="O28" s="67"/>
      <c r="P28" s="70"/>
    </row>
    <row r="29" spans="1:16" ht="22.2" hidden="1" customHeight="1">
      <c r="B29" s="54" t="s">
        <v>237</v>
      </c>
      <c r="E29" s="59">
        <v>7</v>
      </c>
      <c r="G29" s="128"/>
      <c r="H29" s="80"/>
      <c r="I29" s="128">
        <v>0</v>
      </c>
      <c r="J29" s="80"/>
      <c r="K29" s="128">
        <v>0</v>
      </c>
      <c r="L29" s="80"/>
      <c r="M29" s="128">
        <v>0</v>
      </c>
      <c r="O29" s="67"/>
      <c r="P29" s="70"/>
    </row>
    <row r="30" spans="1:16" ht="4.5" customHeight="1">
      <c r="C30" s="69"/>
      <c r="E30" s="59"/>
      <c r="G30" s="142"/>
      <c r="H30" s="80"/>
      <c r="I30" s="142"/>
      <c r="J30" s="80"/>
      <c r="K30" s="142"/>
      <c r="L30" s="80"/>
      <c r="M30" s="142"/>
      <c r="O30" s="67"/>
      <c r="P30" s="70"/>
    </row>
    <row r="31" spans="1:16" ht="22.2" customHeight="1">
      <c r="C31" s="54" t="s">
        <v>84</v>
      </c>
      <c r="E31" s="59">
        <v>1.3</v>
      </c>
      <c r="G31" s="82">
        <f>SUM(G23:G29)</f>
        <v>524757017.49000001</v>
      </c>
      <c r="H31" s="80"/>
      <c r="I31" s="82">
        <f>SUM(I23:I29)</f>
        <v>707881139.24000001</v>
      </c>
      <c r="J31" s="80"/>
      <c r="K31" s="82">
        <f>SUM(K23:K29)</f>
        <v>493214457.55000001</v>
      </c>
      <c r="L31" s="80"/>
      <c r="M31" s="82">
        <f>SUM(M23:M29)</f>
        <v>655868616.82000005</v>
      </c>
      <c r="O31" s="71">
        <v>677317919.49000001</v>
      </c>
    </row>
    <row r="32" spans="1:16" ht="4.5" customHeight="1">
      <c r="G32" s="80"/>
      <c r="H32" s="80"/>
      <c r="I32" s="80"/>
      <c r="J32" s="80"/>
      <c r="K32" s="81"/>
      <c r="L32" s="80"/>
      <c r="M32" s="81"/>
    </row>
    <row r="33" spans="1:16" ht="22.2" customHeight="1">
      <c r="A33" s="54" t="s">
        <v>161</v>
      </c>
      <c r="B33" s="68"/>
      <c r="G33" s="72">
        <f>+G20-G31</f>
        <v>52751884.620000005</v>
      </c>
      <c r="H33" s="80"/>
      <c r="I33" s="72">
        <f>+I20-I31</f>
        <v>91097589.019999981</v>
      </c>
      <c r="J33" s="80"/>
      <c r="K33" s="72">
        <f>+K20-K31</f>
        <v>68059161.470000088</v>
      </c>
      <c r="L33" s="80"/>
      <c r="M33" s="72">
        <f>+M20-M31</f>
        <v>86450402.629999876</v>
      </c>
      <c r="O33" s="55"/>
    </row>
    <row r="34" spans="1:16" ht="22.2" customHeight="1">
      <c r="A34" s="54" t="s">
        <v>83</v>
      </c>
      <c r="G34" s="80">
        <v>-11889321.01</v>
      </c>
      <c r="H34" s="80"/>
      <c r="I34" s="80">
        <v>-23952524.039999999</v>
      </c>
      <c r="J34" s="80"/>
      <c r="K34" s="80">
        <v>-11711844.01</v>
      </c>
      <c r="L34" s="80"/>
      <c r="M34" s="80">
        <v>-23456607.539999999</v>
      </c>
      <c r="O34" s="55"/>
    </row>
    <row r="35" spans="1:16" ht="22.2" customHeight="1">
      <c r="A35" s="54" t="s">
        <v>259</v>
      </c>
      <c r="E35" s="59">
        <v>21</v>
      </c>
      <c r="G35" s="80">
        <v>-1865888.89</v>
      </c>
      <c r="H35" s="80"/>
      <c r="I35" s="80">
        <v>0</v>
      </c>
      <c r="J35" s="80"/>
      <c r="K35" s="80">
        <v>-1865888.89</v>
      </c>
      <c r="L35" s="80"/>
      <c r="M35" s="80">
        <v>0</v>
      </c>
      <c r="O35" s="55"/>
    </row>
    <row r="36" spans="1:16" ht="22.2" customHeight="1">
      <c r="A36" s="68" t="s">
        <v>260</v>
      </c>
      <c r="G36" s="80"/>
      <c r="H36" s="80"/>
      <c r="I36" s="80"/>
      <c r="J36" s="80"/>
      <c r="K36" s="128"/>
      <c r="L36" s="80"/>
      <c r="M36" s="128"/>
      <c r="O36" s="55"/>
    </row>
    <row r="37" spans="1:16" ht="22.2" customHeight="1">
      <c r="B37" s="54" t="s">
        <v>160</v>
      </c>
      <c r="E37" s="59">
        <v>3</v>
      </c>
      <c r="G37" s="82">
        <v>4741118.2300000004</v>
      </c>
      <c r="H37" s="80"/>
      <c r="I37" s="82">
        <v>200000</v>
      </c>
      <c r="J37" s="80"/>
      <c r="K37" s="82">
        <v>4741118.2300000004</v>
      </c>
      <c r="L37" s="80"/>
      <c r="M37" s="82">
        <v>200000</v>
      </c>
      <c r="O37" s="55"/>
    </row>
    <row r="38" spans="1:16" ht="4.5" customHeight="1">
      <c r="E38" s="59"/>
      <c r="G38" s="80"/>
      <c r="H38" s="80"/>
      <c r="I38" s="80"/>
      <c r="J38" s="80"/>
      <c r="K38" s="80"/>
      <c r="L38" s="80"/>
      <c r="M38" s="80"/>
      <c r="O38" s="55"/>
    </row>
    <row r="39" spans="1:16" ht="22.2" customHeight="1">
      <c r="A39" s="54" t="s">
        <v>85</v>
      </c>
      <c r="E39" s="59"/>
      <c r="G39" s="80">
        <f>SUM(G33:G37)</f>
        <v>43737792.950000003</v>
      </c>
      <c r="H39" s="80"/>
      <c r="I39" s="80">
        <f>SUM(I33:I37)</f>
        <v>67345064.979999989</v>
      </c>
      <c r="J39" s="80"/>
      <c r="K39" s="80">
        <f>SUM(K33:K38)</f>
        <v>59222546.800000086</v>
      </c>
      <c r="L39" s="80"/>
      <c r="M39" s="80">
        <f>SUM(M33:M37)</f>
        <v>63193795.089999877</v>
      </c>
      <c r="O39" s="55"/>
    </row>
    <row r="40" spans="1:16" ht="22.2" customHeight="1">
      <c r="A40" s="54" t="s">
        <v>162</v>
      </c>
      <c r="B40" s="68"/>
      <c r="E40" s="59">
        <v>23</v>
      </c>
      <c r="G40" s="82">
        <v>-9791317.0500000007</v>
      </c>
      <c r="H40" s="80"/>
      <c r="I40" s="82">
        <v>-14486690.15</v>
      </c>
      <c r="J40" s="80"/>
      <c r="K40" s="73">
        <v>-7842862.3200000003</v>
      </c>
      <c r="L40" s="80"/>
      <c r="M40" s="73">
        <v>-12707633.24</v>
      </c>
      <c r="O40" s="55"/>
    </row>
    <row r="41" spans="1:16" ht="4.5" customHeight="1">
      <c r="G41" s="80"/>
      <c r="H41" s="80"/>
      <c r="I41" s="80"/>
      <c r="J41" s="80"/>
      <c r="K41" s="81"/>
      <c r="L41" s="80"/>
      <c r="M41" s="81"/>
    </row>
    <row r="42" spans="1:16" ht="22.2" customHeight="1" thickBot="1">
      <c r="A42" s="54" t="s">
        <v>240</v>
      </c>
      <c r="D42" s="68"/>
      <c r="E42" s="68"/>
      <c r="G42" s="77">
        <f>SUM(G39:G41)</f>
        <v>33946475.900000006</v>
      </c>
      <c r="H42" s="80"/>
      <c r="I42" s="77">
        <f>SUM(I39:I41)</f>
        <v>52858374.829999991</v>
      </c>
      <c r="J42" s="80"/>
      <c r="K42" s="77">
        <f>SUM(K39:K41)</f>
        <v>51379684.480000086</v>
      </c>
      <c r="L42" s="80"/>
      <c r="M42" s="77">
        <f>SUM(M39:M41)</f>
        <v>50486161.849999875</v>
      </c>
      <c r="O42" s="67"/>
    </row>
    <row r="43" spans="1:16" ht="4.5" customHeight="1" thickTop="1">
      <c r="G43" s="80"/>
      <c r="H43" s="80"/>
      <c r="I43" s="80"/>
      <c r="J43" s="80"/>
      <c r="K43" s="81"/>
      <c r="L43" s="80"/>
      <c r="M43" s="81"/>
    </row>
    <row r="44" spans="1:16" ht="22.2" customHeight="1">
      <c r="A44" s="54" t="s">
        <v>239</v>
      </c>
      <c r="D44" s="68"/>
      <c r="E44" s="68"/>
      <c r="G44" s="80"/>
      <c r="H44" s="80"/>
      <c r="I44" s="80"/>
      <c r="J44" s="80"/>
      <c r="K44" s="81"/>
      <c r="L44" s="80"/>
      <c r="M44" s="81"/>
      <c r="O44" s="67"/>
    </row>
    <row r="45" spans="1:16" ht="22.2" customHeight="1">
      <c r="B45" s="54" t="s">
        <v>217</v>
      </c>
      <c r="D45" s="68"/>
      <c r="E45" s="68"/>
      <c r="G45" s="80">
        <f>+G42-G46</f>
        <v>34293217.770000003</v>
      </c>
      <c r="H45" s="80"/>
      <c r="I45" s="80">
        <f>+I42-I46</f>
        <v>53262691.579999991</v>
      </c>
      <c r="J45" s="80"/>
      <c r="K45" s="80">
        <f>+K42-K46</f>
        <v>51379684.480000086</v>
      </c>
      <c r="L45" s="80"/>
      <c r="M45" s="80">
        <f>+M42-M46</f>
        <v>50486161.849999875</v>
      </c>
      <c r="O45" s="67"/>
    </row>
    <row r="46" spans="1:16" ht="22.2" customHeight="1">
      <c r="B46" s="54" t="s">
        <v>87</v>
      </c>
      <c r="D46" s="68"/>
      <c r="E46" s="68"/>
      <c r="G46" s="82">
        <v>-346741.87</v>
      </c>
      <c r="H46" s="80"/>
      <c r="I46" s="82">
        <v>-404316.75</v>
      </c>
      <c r="J46" s="80"/>
      <c r="K46" s="83">
        <v>0</v>
      </c>
      <c r="L46" s="80"/>
      <c r="M46" s="83">
        <v>0</v>
      </c>
      <c r="O46" s="67"/>
    </row>
    <row r="47" spans="1:16" ht="4.5" customHeight="1">
      <c r="D47" s="68"/>
      <c r="E47" s="68"/>
      <c r="G47" s="80"/>
      <c r="H47" s="80"/>
      <c r="I47" s="80"/>
      <c r="J47" s="80"/>
      <c r="K47" s="128"/>
      <c r="L47" s="80"/>
      <c r="M47" s="128"/>
      <c r="O47" s="67"/>
    </row>
    <row r="48" spans="1:16" ht="22.2" customHeight="1" thickBot="1">
      <c r="D48" s="68"/>
      <c r="E48" s="68"/>
      <c r="G48" s="77">
        <f>SUM(G45:G46)</f>
        <v>33946475.900000006</v>
      </c>
      <c r="H48" s="80"/>
      <c r="I48" s="77">
        <f>SUM(I45:I46)</f>
        <v>52858374.829999991</v>
      </c>
      <c r="J48" s="80"/>
      <c r="K48" s="77">
        <f>SUM(K45:K46)</f>
        <v>51379684.480000086</v>
      </c>
      <c r="L48" s="80"/>
      <c r="M48" s="77">
        <f>SUM(M45:M46)</f>
        <v>50486161.849999875</v>
      </c>
      <c r="O48" s="67"/>
      <c r="P48" s="70">
        <f>+I42-I48</f>
        <v>0</v>
      </c>
    </row>
    <row r="49" spans="1:16" ht="4.5" customHeight="1" thickTop="1">
      <c r="G49" s="80"/>
      <c r="H49" s="80"/>
      <c r="I49" s="80"/>
      <c r="J49" s="80"/>
      <c r="K49" s="81"/>
      <c r="L49" s="80"/>
      <c r="M49" s="81"/>
    </row>
    <row r="50" spans="1:16" ht="22.2" customHeight="1">
      <c r="A50" s="54" t="s">
        <v>88</v>
      </c>
      <c r="E50" s="59"/>
      <c r="G50" s="80"/>
      <c r="H50" s="80"/>
      <c r="I50" s="80"/>
      <c r="J50" s="80"/>
      <c r="K50" s="81"/>
      <c r="L50" s="80"/>
      <c r="M50" s="81"/>
      <c r="O50" s="67"/>
      <c r="P50" s="70"/>
    </row>
    <row r="51" spans="1:16" ht="22.2" customHeight="1" thickBot="1">
      <c r="B51" s="54" t="s">
        <v>217</v>
      </c>
      <c r="G51" s="84">
        <f>+G45/G53</f>
        <v>0.11133862589898236</v>
      </c>
      <c r="H51" s="80"/>
      <c r="I51" s="84">
        <f>+I45/I53</f>
        <v>0.17292617251526279</v>
      </c>
      <c r="J51" s="80"/>
      <c r="K51" s="84">
        <f>+K45/K53</f>
        <v>0.1668126772906933</v>
      </c>
      <c r="L51" s="80"/>
      <c r="M51" s="84">
        <f>+M45/M53</f>
        <v>0.16391170770244728</v>
      </c>
      <c r="O51" s="67"/>
      <c r="P51" s="70"/>
    </row>
    <row r="52" spans="1:16" ht="4.5" customHeight="1" thickTop="1">
      <c r="G52" s="65"/>
      <c r="I52" s="65"/>
      <c r="K52" s="66"/>
      <c r="M52" s="66"/>
    </row>
    <row r="53" spans="1:16" ht="22.2" customHeight="1" thickBot="1">
      <c r="A53" s="54" t="s">
        <v>180</v>
      </c>
      <c r="E53" s="59"/>
      <c r="G53" s="121">
        <v>308008272</v>
      </c>
      <c r="H53" s="122"/>
      <c r="I53" s="121">
        <v>308008272</v>
      </c>
      <c r="J53" s="122"/>
      <c r="K53" s="121">
        <v>308008272</v>
      </c>
      <c r="L53" s="122"/>
      <c r="M53" s="121">
        <v>308008272</v>
      </c>
      <c r="O53" s="67"/>
      <c r="P53" s="70"/>
    </row>
    <row r="54" spans="1:16" ht="20.25" customHeight="1" thickTop="1">
      <c r="E54" s="59"/>
      <c r="G54" s="123"/>
      <c r="H54" s="122"/>
      <c r="I54" s="123"/>
      <c r="J54" s="122"/>
      <c r="K54" s="123"/>
      <c r="L54" s="122"/>
      <c r="M54" s="123"/>
      <c r="O54" s="67"/>
      <c r="P54" s="70"/>
    </row>
    <row r="55" spans="1:16" ht="20.25" customHeight="1">
      <c r="E55" s="59"/>
      <c r="G55" s="123"/>
      <c r="H55" s="122"/>
      <c r="I55" s="123"/>
      <c r="J55" s="122"/>
      <c r="K55" s="123"/>
      <c r="L55" s="122"/>
      <c r="M55" s="123"/>
      <c r="O55" s="67"/>
      <c r="P55" s="70"/>
    </row>
    <row r="56" spans="1:16" ht="20.25" customHeight="1">
      <c r="E56" s="59"/>
      <c r="G56" s="123"/>
      <c r="H56" s="122"/>
      <c r="I56" s="123"/>
      <c r="J56" s="122"/>
      <c r="K56" s="123"/>
      <c r="L56" s="122"/>
      <c r="M56" s="123"/>
      <c r="O56" s="67"/>
      <c r="P56" s="70"/>
    </row>
    <row r="57" spans="1:16" ht="20.25" customHeight="1">
      <c r="E57" s="59"/>
      <c r="G57" s="123"/>
      <c r="H57" s="122"/>
      <c r="I57" s="123"/>
      <c r="J57" s="122"/>
      <c r="K57" s="123"/>
      <c r="L57" s="122"/>
      <c r="M57" s="123"/>
      <c r="O57" s="67"/>
      <c r="P57" s="70"/>
    </row>
    <row r="58" spans="1:16" ht="20.25" customHeight="1">
      <c r="E58" s="59"/>
      <c r="G58" s="123"/>
      <c r="H58" s="122"/>
      <c r="I58" s="123"/>
      <c r="J58" s="122"/>
      <c r="K58" s="123"/>
      <c r="L58" s="122"/>
      <c r="M58" s="123"/>
      <c r="O58" s="67"/>
      <c r="P58" s="70"/>
    </row>
    <row r="59" spans="1:16" ht="31.2" customHeight="1">
      <c r="E59" s="59"/>
      <c r="G59" s="80"/>
      <c r="H59" s="80"/>
      <c r="I59" s="80"/>
      <c r="J59" s="80"/>
      <c r="K59" s="81"/>
      <c r="L59" s="80"/>
      <c r="M59" s="81"/>
      <c r="O59" s="67"/>
      <c r="P59" s="70"/>
    </row>
    <row r="60" spans="1:16" ht="21.75" customHeight="1">
      <c r="A60" s="54" t="s">
        <v>233</v>
      </c>
      <c r="G60" s="74"/>
      <c r="H60" s="74"/>
      <c r="I60" s="74"/>
      <c r="J60" s="74"/>
      <c r="K60" s="74"/>
      <c r="L60" s="74"/>
      <c r="M60" s="74"/>
      <c r="O60" s="67"/>
    </row>
    <row r="61" spans="1:16" ht="21.75" customHeight="1">
      <c r="G61" s="74"/>
      <c r="H61" s="74"/>
      <c r="I61" s="74"/>
      <c r="J61" s="74"/>
      <c r="K61" s="74"/>
      <c r="L61" s="74"/>
      <c r="M61" s="74"/>
      <c r="O61" s="67"/>
    </row>
    <row r="62" spans="1:16" ht="25.5" customHeight="1">
      <c r="G62" s="74"/>
      <c r="H62" s="74"/>
      <c r="I62" s="74"/>
      <c r="J62" s="74"/>
      <c r="K62" s="74"/>
      <c r="L62" s="74"/>
      <c r="M62" s="74"/>
      <c r="O62" s="67"/>
    </row>
    <row r="63" spans="1:16" ht="21.75" customHeight="1">
      <c r="G63" s="74"/>
      <c r="H63" s="74"/>
      <c r="I63" s="74"/>
      <c r="J63" s="74"/>
      <c r="K63" s="74"/>
      <c r="L63" s="74"/>
      <c r="M63" s="78" t="s">
        <v>190</v>
      </c>
      <c r="O63" s="67"/>
    </row>
    <row r="64" spans="1:16" ht="21.75" customHeight="1">
      <c r="G64" s="55">
        <f t="shared" ref="G64:M64" si="0">+G42-G48</f>
        <v>0</v>
      </c>
      <c r="H64" s="55">
        <f t="shared" si="0"/>
        <v>0</v>
      </c>
      <c r="I64" s="55">
        <f t="shared" si="0"/>
        <v>0</v>
      </c>
      <c r="J64" s="55">
        <f t="shared" si="0"/>
        <v>0</v>
      </c>
      <c r="K64" s="55">
        <f t="shared" si="0"/>
        <v>0</v>
      </c>
      <c r="L64" s="55">
        <f t="shared" si="0"/>
        <v>0</v>
      </c>
      <c r="M64" s="55">
        <f t="shared" si="0"/>
        <v>0</v>
      </c>
    </row>
    <row r="65" spans="7:7" ht="21.75" customHeight="1">
      <c r="G65" s="5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DF3C6-D186-4B5C-A974-16CB9D62C5B0}">
  <dimension ref="A1:Q111"/>
  <sheetViews>
    <sheetView view="pageBreakPreview" topLeftCell="A13" zoomScale="85" zoomScaleNormal="100" zoomScaleSheetLayoutView="85" workbookViewId="0">
      <selection activeCell="I92" sqref="I92"/>
    </sheetView>
  </sheetViews>
  <sheetFormatPr defaultColWidth="9.109375" defaultRowHeight="21.75" customHeight="1"/>
  <cols>
    <col min="1" max="1" width="3.6640625" style="54" customWidth="1"/>
    <col min="2" max="2" width="2.6640625" style="54" customWidth="1"/>
    <col min="3" max="4" width="3.5546875" style="54" customWidth="1"/>
    <col min="5" max="5" width="28.88671875" style="54" customWidth="1"/>
    <col min="6" max="6" width="8.6640625" style="54" bestFit="1" customWidth="1"/>
    <col min="7" max="7" width="1.109375" style="54" customWidth="1"/>
    <col min="8" max="8" width="16.5546875" style="55" customWidth="1"/>
    <col min="9" max="9" width="1.109375" style="54" customWidth="1"/>
    <col min="10" max="10" width="16.5546875" style="54" customWidth="1"/>
    <col min="11" max="11" width="1.109375" style="54" customWidth="1"/>
    <col min="12" max="12" width="16.5546875" style="54" customWidth="1"/>
    <col min="13" max="13" width="1.109375" style="54" customWidth="1"/>
    <col min="14" max="14" width="16.5546875" style="54" customWidth="1"/>
    <col min="15" max="15" width="1" style="54" customWidth="1"/>
    <col min="16" max="16" width="20" style="54" hidden="1" customWidth="1"/>
    <col min="17" max="17" width="13.88671875" style="54" customWidth="1"/>
    <col min="18" max="16384" width="9.109375" style="54"/>
  </cols>
  <sheetData>
    <row r="1" spans="1:16" ht="22.2" customHeight="1">
      <c r="N1" s="79" t="s">
        <v>234</v>
      </c>
      <c r="O1" s="56"/>
      <c r="P1" s="56"/>
    </row>
    <row r="2" spans="1:16" ht="22.2" customHeight="1">
      <c r="N2" s="79" t="s">
        <v>235</v>
      </c>
      <c r="O2" s="57"/>
      <c r="P2" s="57"/>
    </row>
    <row r="3" spans="1:16" ht="22.2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59"/>
    </row>
    <row r="4" spans="1:16" ht="22.2" customHeight="1">
      <c r="A4" s="172" t="s">
        <v>89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59"/>
    </row>
    <row r="5" spans="1:16" ht="22.2" customHeight="1">
      <c r="A5" s="172" t="str">
        <f>+'Profit&amp;loss (3M)'!A5:N5</f>
        <v>สำหรับงวดสามเดือนสิ้นสุดวันที่  30  มิถุนายน  2568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59"/>
    </row>
    <row r="6" spans="1:16" ht="13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60" customFormat="1" ht="22.2" customHeight="1">
      <c r="G7" s="61"/>
      <c r="H7" s="173" t="s">
        <v>69</v>
      </c>
      <c r="I7" s="173"/>
      <c r="J7" s="173"/>
      <c r="K7" s="173"/>
      <c r="L7" s="173"/>
      <c r="M7" s="173"/>
      <c r="N7" s="173"/>
    </row>
    <row r="8" spans="1:16" s="60" customFormat="1" ht="22.2" customHeight="1">
      <c r="G8" s="61"/>
      <c r="H8" s="174" t="s">
        <v>2</v>
      </c>
      <c r="I8" s="174"/>
      <c r="J8" s="174"/>
      <c r="K8" s="54"/>
      <c r="L8" s="171" t="s">
        <v>3</v>
      </c>
      <c r="M8" s="171"/>
      <c r="N8" s="171"/>
      <c r="P8" s="64"/>
    </row>
    <row r="9" spans="1:16" s="60" customFormat="1" ht="22.2" customHeight="1">
      <c r="G9" s="61"/>
      <c r="H9" s="170" t="s">
        <v>255</v>
      </c>
      <c r="I9" s="171"/>
      <c r="J9" s="171"/>
      <c r="L9" s="171" t="str">
        <f>+H9</f>
        <v>สำหรับงวดสามเดือนสิ้นสุดวันที่ 30 มิถุนายน</v>
      </c>
      <c r="M9" s="171"/>
      <c r="N9" s="171"/>
    </row>
    <row r="10" spans="1:16" s="60" customFormat="1" ht="22.2" customHeight="1">
      <c r="F10" s="63" t="s">
        <v>121</v>
      </c>
      <c r="G10" s="61"/>
      <c r="H10" s="63">
        <v>2568</v>
      </c>
      <c r="I10" s="61"/>
      <c r="J10" s="63">
        <v>2567</v>
      </c>
      <c r="K10" s="59"/>
      <c r="L10" s="63">
        <f>+H10</f>
        <v>2568</v>
      </c>
      <c r="M10" s="59"/>
      <c r="N10" s="63">
        <f>+J10</f>
        <v>2567</v>
      </c>
      <c r="O10" s="61"/>
      <c r="P10" s="61"/>
    </row>
    <row r="11" spans="1:16" s="60" customFormat="1" ht="22.2" customHeight="1">
      <c r="F11" s="61"/>
      <c r="G11" s="61"/>
      <c r="H11" s="156"/>
      <c r="I11" s="157"/>
      <c r="J11" s="156"/>
      <c r="K11" s="157"/>
      <c r="L11" s="156"/>
      <c r="M11" s="157"/>
      <c r="N11" s="156"/>
      <c r="O11" s="61"/>
      <c r="P11" s="61"/>
    </row>
    <row r="12" spans="1:16" ht="22.2" customHeight="1">
      <c r="A12" s="54" t="s">
        <v>240</v>
      </c>
      <c r="H12" s="73">
        <f>+'Profit&amp;loss (3M)'!G42</f>
        <v>33946475.900000006</v>
      </c>
      <c r="I12" s="72"/>
      <c r="J12" s="73">
        <f>+'Profit&amp;loss (3M)'!I42</f>
        <v>52858374.829999991</v>
      </c>
      <c r="K12" s="72"/>
      <c r="L12" s="73">
        <f>+'Profit&amp;loss (3M)'!K42</f>
        <v>51379684.480000086</v>
      </c>
      <c r="M12" s="72"/>
      <c r="N12" s="73">
        <f>+'Profit&amp;loss (3M)'!M42</f>
        <v>50486161.849999875</v>
      </c>
    </row>
    <row r="13" spans="1:16" ht="22.2" customHeight="1">
      <c r="A13" s="54" t="s">
        <v>90</v>
      </c>
      <c r="H13" s="80"/>
      <c r="I13" s="72"/>
      <c r="J13" s="80"/>
      <c r="K13" s="72"/>
      <c r="L13" s="80"/>
      <c r="M13" s="72"/>
      <c r="N13" s="80"/>
      <c r="P13" s="67">
        <v>682212129.88999999</v>
      </c>
    </row>
    <row r="14" spans="1:16" ht="22.2" customHeight="1">
      <c r="A14" s="54" t="s">
        <v>91</v>
      </c>
      <c r="B14" s="54" t="s">
        <v>92</v>
      </c>
      <c r="H14" s="72"/>
      <c r="I14" s="72"/>
      <c r="J14" s="80"/>
      <c r="K14" s="72"/>
      <c r="L14" s="80"/>
      <c r="M14" s="72"/>
      <c r="N14" s="80"/>
      <c r="P14" s="67"/>
    </row>
    <row r="15" spans="1:16" ht="22.2" customHeight="1">
      <c r="A15" s="54" t="s">
        <v>93</v>
      </c>
      <c r="C15" s="54" t="s">
        <v>218</v>
      </c>
      <c r="H15" s="72"/>
      <c r="I15" s="72"/>
      <c r="J15" s="80"/>
      <c r="K15" s="72"/>
      <c r="L15" s="80"/>
      <c r="M15" s="72"/>
      <c r="N15" s="80"/>
      <c r="P15" s="67"/>
    </row>
    <row r="16" spans="1:16" ht="22.2" customHeight="1">
      <c r="D16" s="54" t="s">
        <v>54</v>
      </c>
      <c r="H16" s="72"/>
      <c r="I16" s="80"/>
      <c r="J16" s="80"/>
      <c r="K16" s="80"/>
      <c r="L16" s="80"/>
      <c r="M16" s="80"/>
      <c r="N16" s="80"/>
      <c r="P16" s="67">
        <v>36669435.259999998</v>
      </c>
    </row>
    <row r="17" spans="1:17" ht="22.2" customHeight="1">
      <c r="E17" s="54" t="s">
        <v>57</v>
      </c>
      <c r="H17" s="72"/>
      <c r="I17" s="72"/>
      <c r="J17" s="80"/>
      <c r="K17" s="72"/>
      <c r="L17" s="80"/>
      <c r="M17" s="72"/>
      <c r="N17" s="80"/>
      <c r="P17" s="67"/>
    </row>
    <row r="18" spans="1:17" ht="22.2" customHeight="1">
      <c r="C18" s="68"/>
      <c r="D18" s="68"/>
      <c r="E18" s="54" t="s">
        <v>63</v>
      </c>
      <c r="F18" s="59">
        <v>20</v>
      </c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P18" s="67"/>
    </row>
    <row r="19" spans="1:17" ht="22.2" customHeight="1">
      <c r="D19" s="68" t="s">
        <v>181</v>
      </c>
      <c r="F19" s="59"/>
      <c r="H19" s="80"/>
      <c r="I19" s="72"/>
      <c r="J19" s="80"/>
      <c r="K19" s="72"/>
      <c r="L19" s="72"/>
      <c r="M19" s="72"/>
      <c r="N19" s="72"/>
      <c r="P19" s="67"/>
    </row>
    <row r="20" spans="1:17" ht="22.2" customHeight="1">
      <c r="C20" s="68"/>
      <c r="D20" s="68"/>
      <c r="E20" s="54" t="s">
        <v>118</v>
      </c>
      <c r="F20" s="59">
        <v>23</v>
      </c>
      <c r="H20" s="73">
        <v>0</v>
      </c>
      <c r="I20" s="72"/>
      <c r="J20" s="73">
        <v>0</v>
      </c>
      <c r="K20" s="72"/>
      <c r="L20" s="73">
        <v>0</v>
      </c>
      <c r="M20" s="72"/>
      <c r="N20" s="73">
        <v>0</v>
      </c>
      <c r="P20" s="67"/>
    </row>
    <row r="21" spans="1:17" ht="22.2" customHeight="1">
      <c r="B21" s="54" t="s">
        <v>119</v>
      </c>
      <c r="C21" s="68"/>
      <c r="D21" s="68"/>
      <c r="F21" s="59"/>
      <c r="H21" s="80"/>
      <c r="I21" s="72"/>
      <c r="J21" s="80"/>
      <c r="K21" s="72"/>
      <c r="L21" s="72"/>
      <c r="M21" s="72"/>
      <c r="N21" s="72"/>
      <c r="P21" s="67"/>
    </row>
    <row r="22" spans="1:17" ht="22.2" customHeight="1">
      <c r="A22" s="54" t="s">
        <v>93</v>
      </c>
      <c r="C22" s="54" t="s">
        <v>219</v>
      </c>
      <c r="F22" s="59"/>
      <c r="H22" s="73">
        <f>SUM(H17:H20)</f>
        <v>0</v>
      </c>
      <c r="I22" s="72"/>
      <c r="J22" s="73">
        <f>SUM(J17:J20)</f>
        <v>0</v>
      </c>
      <c r="K22" s="72"/>
      <c r="L22" s="73">
        <f>SUM(L17:L20)</f>
        <v>0</v>
      </c>
      <c r="M22" s="72"/>
      <c r="N22" s="73">
        <f>SUM(N17:N20)</f>
        <v>0</v>
      </c>
      <c r="P22" s="67"/>
    </row>
    <row r="23" spans="1:17" ht="22.2" customHeight="1">
      <c r="A23" s="54" t="s">
        <v>241</v>
      </c>
      <c r="H23" s="76">
        <f>SUM(H22)</f>
        <v>0</v>
      </c>
      <c r="I23" s="80"/>
      <c r="J23" s="76">
        <f>SUM(J22)</f>
        <v>0</v>
      </c>
      <c r="K23" s="80"/>
      <c r="L23" s="76">
        <f>SUM(L22)</f>
        <v>0</v>
      </c>
      <c r="M23" s="80"/>
      <c r="N23" s="76">
        <f>SUM(N22)</f>
        <v>0</v>
      </c>
      <c r="P23" s="71">
        <v>731035825.73000002</v>
      </c>
    </row>
    <row r="24" spans="1:17" ht="5.25" customHeight="1">
      <c r="H24" s="80"/>
      <c r="I24" s="80"/>
      <c r="J24" s="80"/>
      <c r="K24" s="80"/>
      <c r="L24" s="80"/>
      <c r="M24" s="80"/>
      <c r="N24" s="80"/>
      <c r="P24" s="67"/>
    </row>
    <row r="25" spans="1:17" ht="22.2" customHeight="1" thickBot="1">
      <c r="A25" s="54" t="s">
        <v>231</v>
      </c>
      <c r="H25" s="77">
        <f>+H12+H23</f>
        <v>33946475.900000006</v>
      </c>
      <c r="I25" s="80"/>
      <c r="J25" s="77">
        <f>+J12+J23</f>
        <v>52858374.829999991</v>
      </c>
      <c r="K25" s="80"/>
      <c r="L25" s="77">
        <f>+L12+L23</f>
        <v>51379684.480000086</v>
      </c>
      <c r="M25" s="80"/>
      <c r="N25" s="77">
        <f>+N12+N23</f>
        <v>50486161.849999875</v>
      </c>
      <c r="P25" s="67"/>
    </row>
    <row r="26" spans="1:17" ht="12" customHeight="1" thickTop="1">
      <c r="F26" s="59"/>
      <c r="H26" s="80"/>
      <c r="I26" s="72"/>
      <c r="J26" s="80"/>
      <c r="K26" s="72"/>
      <c r="L26" s="80"/>
      <c r="M26" s="72"/>
      <c r="N26" s="80"/>
      <c r="P26" s="67">
        <v>569459171.59000003</v>
      </c>
    </row>
    <row r="27" spans="1:17" ht="22.2" customHeight="1">
      <c r="A27" s="54" t="s">
        <v>242</v>
      </c>
      <c r="F27" s="59"/>
      <c r="H27" s="80"/>
      <c r="I27" s="72"/>
      <c r="J27" s="80"/>
      <c r="K27" s="80"/>
      <c r="L27" s="80"/>
      <c r="M27" s="72"/>
      <c r="N27" s="80"/>
      <c r="P27" s="67"/>
    </row>
    <row r="28" spans="1:17" ht="22.2" customHeight="1">
      <c r="B28" s="54" t="s">
        <v>217</v>
      </c>
      <c r="F28" s="59"/>
      <c r="H28" s="80">
        <f>+H25-H29</f>
        <v>34293217.770000003</v>
      </c>
      <c r="I28" s="80"/>
      <c r="J28" s="80">
        <f>+J25-J29</f>
        <v>53262691.579999991</v>
      </c>
      <c r="K28" s="80"/>
      <c r="L28" s="80">
        <f>+L25-L29</f>
        <v>51379684.480000086</v>
      </c>
      <c r="M28" s="80"/>
      <c r="N28" s="80">
        <f>+N25-N29</f>
        <v>50486161.849999875</v>
      </c>
      <c r="P28" s="67">
        <v>107003494.61</v>
      </c>
    </row>
    <row r="29" spans="1:17" ht="22.2" customHeight="1">
      <c r="B29" s="54" t="s">
        <v>87</v>
      </c>
      <c r="F29" s="59"/>
      <c r="H29" s="82">
        <f>+'Profit&amp;loss (3M)'!G46</f>
        <v>-346741.87</v>
      </c>
      <c r="I29" s="80"/>
      <c r="J29" s="127">
        <f>+'Profit&amp;loss (3M)'!I46</f>
        <v>-404316.75</v>
      </c>
      <c r="K29" s="80"/>
      <c r="L29" s="83">
        <f>+'Profit&amp;loss (3M)'!K46</f>
        <v>0</v>
      </c>
      <c r="M29" s="80"/>
      <c r="N29" s="83">
        <f>+'Profit&amp;loss (3M)'!M46</f>
        <v>0</v>
      </c>
      <c r="P29" s="67"/>
      <c r="Q29" s="70"/>
    </row>
    <row r="30" spans="1:17" ht="5.25" customHeight="1">
      <c r="F30" s="59"/>
      <c r="H30" s="80"/>
      <c r="I30" s="80"/>
      <c r="J30" s="80"/>
      <c r="K30" s="80"/>
      <c r="L30" s="81"/>
      <c r="M30" s="80"/>
      <c r="N30" s="81"/>
      <c r="P30" s="67"/>
      <c r="Q30" s="70"/>
    </row>
    <row r="31" spans="1:17" ht="22.2" customHeight="1" thickBot="1">
      <c r="F31" s="59"/>
      <c r="H31" s="77">
        <f>SUM(H28:H30)</f>
        <v>33946475.900000006</v>
      </c>
      <c r="I31" s="80"/>
      <c r="J31" s="77">
        <f>SUM(J28:J30)</f>
        <v>52858374.829999991</v>
      </c>
      <c r="K31" s="80"/>
      <c r="L31" s="84">
        <f>SUM(L28:L30)</f>
        <v>51379684.480000086</v>
      </c>
      <c r="M31" s="80"/>
      <c r="N31" s="84">
        <f>SUM(N28:N30)</f>
        <v>50486161.849999875</v>
      </c>
      <c r="P31" s="67"/>
      <c r="Q31" s="70"/>
    </row>
    <row r="32" spans="1:17" ht="21.75" customHeight="1" thickTop="1">
      <c r="H32" s="72"/>
      <c r="I32" s="80"/>
      <c r="J32" s="72"/>
      <c r="K32" s="80"/>
      <c r="L32" s="80"/>
      <c r="M32" s="80"/>
      <c r="N32" s="80"/>
      <c r="P32" s="55"/>
    </row>
    <row r="33" spans="1:16" ht="21.75" customHeight="1">
      <c r="H33" s="72"/>
      <c r="I33" s="80"/>
      <c r="J33" s="72"/>
      <c r="K33" s="80"/>
      <c r="L33" s="80"/>
      <c r="M33" s="80"/>
      <c r="N33" s="80"/>
    </row>
    <row r="34" spans="1:16" ht="21.75" customHeight="1">
      <c r="F34" s="59"/>
      <c r="H34" s="72"/>
      <c r="I34" s="80"/>
      <c r="J34" s="72"/>
      <c r="K34" s="80"/>
      <c r="L34" s="80"/>
      <c r="M34" s="80"/>
      <c r="N34" s="80"/>
      <c r="P34" s="67">
        <v>677317919.49000001</v>
      </c>
    </row>
    <row r="35" spans="1:16" ht="21.75" customHeight="1">
      <c r="H35" s="72"/>
      <c r="I35" s="80"/>
      <c r="J35" s="72"/>
      <c r="K35" s="80"/>
      <c r="L35" s="80"/>
      <c r="M35" s="80"/>
      <c r="N35" s="80"/>
    </row>
    <row r="36" spans="1:16" ht="21.75" customHeight="1">
      <c r="C36" s="68"/>
      <c r="D36" s="68"/>
      <c r="H36" s="72"/>
      <c r="J36" s="72"/>
      <c r="L36" s="72"/>
      <c r="N36" s="72"/>
      <c r="P36" s="55"/>
    </row>
    <row r="37" spans="1:16" ht="21.75" customHeight="1">
      <c r="J37" s="55"/>
    </row>
    <row r="38" spans="1:16" ht="21.75" customHeight="1">
      <c r="C38" s="68"/>
      <c r="D38" s="68"/>
      <c r="F38" s="59"/>
      <c r="J38" s="55"/>
      <c r="L38" s="70"/>
      <c r="N38" s="70"/>
      <c r="P38" s="55"/>
    </row>
    <row r="39" spans="1:16" ht="21.75" customHeight="1">
      <c r="J39" s="55"/>
    </row>
    <row r="40" spans="1:16" ht="21.75" customHeight="1">
      <c r="F40" s="68"/>
      <c r="J40" s="55"/>
      <c r="L40" s="72"/>
      <c r="N40" s="72"/>
      <c r="P40" s="67"/>
    </row>
    <row r="41" spans="1:16" ht="21.75" customHeight="1">
      <c r="J41" s="55"/>
    </row>
    <row r="42" spans="1:16" ht="21.75" customHeight="1">
      <c r="F42" s="68"/>
      <c r="J42" s="55"/>
      <c r="L42" s="55"/>
      <c r="N42" s="55"/>
      <c r="P42" s="67"/>
    </row>
    <row r="43" spans="1:16" ht="21.75" customHeight="1">
      <c r="F43" s="68"/>
      <c r="J43" s="55"/>
      <c r="L43" s="55"/>
      <c r="N43" s="55"/>
      <c r="P43" s="67"/>
    </row>
    <row r="44" spans="1:16" ht="21.75" customHeight="1">
      <c r="F44" s="68"/>
      <c r="H44" s="72"/>
      <c r="J44" s="72"/>
      <c r="L44" s="72"/>
      <c r="N44" s="72"/>
      <c r="P44" s="67"/>
    </row>
    <row r="45" spans="1:16" ht="21.75" customHeight="1">
      <c r="F45" s="68"/>
      <c r="H45" s="72"/>
      <c r="J45" s="72"/>
      <c r="L45" s="55"/>
      <c r="N45" s="55"/>
      <c r="P45" s="67"/>
    </row>
    <row r="46" spans="1:16" ht="21.75" customHeight="1">
      <c r="F46" s="68"/>
      <c r="H46" s="72"/>
      <c r="J46" s="72"/>
      <c r="L46" s="55"/>
      <c r="N46" s="55"/>
      <c r="P46" s="67"/>
    </row>
    <row r="47" spans="1:16" ht="36" customHeight="1">
      <c r="F47" s="68"/>
      <c r="H47" s="72"/>
      <c r="J47" s="72"/>
      <c r="L47" s="55"/>
      <c r="N47" s="55"/>
      <c r="P47" s="67"/>
    </row>
    <row r="48" spans="1:16" ht="21.75" customHeight="1">
      <c r="A48" s="54" t="s">
        <v>233</v>
      </c>
      <c r="F48" s="74"/>
      <c r="G48" s="74"/>
      <c r="H48" s="74"/>
      <c r="I48" s="74"/>
      <c r="J48" s="74"/>
      <c r="K48" s="74"/>
      <c r="M48" s="67"/>
    </row>
    <row r="49" spans="6:16" ht="45" customHeight="1">
      <c r="F49" s="74"/>
      <c r="G49" s="74"/>
      <c r="H49" s="74"/>
      <c r="I49" s="74"/>
      <c r="J49" s="74"/>
      <c r="K49" s="74"/>
      <c r="M49" s="67"/>
    </row>
    <row r="50" spans="6:16" ht="21.75" customHeight="1">
      <c r="F50" s="74"/>
      <c r="G50" s="74"/>
      <c r="H50" s="74"/>
      <c r="I50" s="74"/>
      <c r="J50" s="74"/>
      <c r="K50" s="74"/>
      <c r="M50" s="67"/>
      <c r="N50" s="78" t="s">
        <v>189</v>
      </c>
    </row>
    <row r="51" spans="6:16" ht="21.75" customHeight="1">
      <c r="H51" s="74">
        <f>+H31-H25</f>
        <v>0</v>
      </c>
      <c r="I51" s="74">
        <f t="shared" ref="I51:P51" si="0">+I31-I25</f>
        <v>0</v>
      </c>
      <c r="J51" s="74">
        <f t="shared" si="0"/>
        <v>0</v>
      </c>
      <c r="K51" s="74">
        <f t="shared" si="0"/>
        <v>0</v>
      </c>
      <c r="L51" s="74">
        <f t="shared" si="0"/>
        <v>0</v>
      </c>
      <c r="M51" s="74">
        <f t="shared" si="0"/>
        <v>0</v>
      </c>
      <c r="N51" s="74">
        <f t="shared" si="0"/>
        <v>0</v>
      </c>
      <c r="O51" s="74">
        <f t="shared" si="0"/>
        <v>0</v>
      </c>
      <c r="P51" s="74">
        <f t="shared" si="0"/>
        <v>0</v>
      </c>
    </row>
    <row r="52" spans="6:16" ht="21.75" customHeight="1">
      <c r="H52" s="75"/>
    </row>
    <row r="87" spans="8:8" ht="21.75" customHeight="1">
      <c r="H87" s="54"/>
    </row>
    <row r="100" spans="8:16" ht="21.75" customHeight="1">
      <c r="H100" s="54"/>
    </row>
    <row r="111" spans="8:16" ht="21.75" customHeight="1">
      <c r="P111" s="5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5"/>
  <sheetViews>
    <sheetView view="pageBreakPreview" topLeftCell="A19" zoomScale="90" zoomScaleNormal="100" zoomScaleSheetLayoutView="90" workbookViewId="0">
      <selection activeCell="K36" sqref="K36"/>
    </sheetView>
  </sheetViews>
  <sheetFormatPr defaultColWidth="9.109375" defaultRowHeight="21.75" customHeight="1"/>
  <cols>
    <col min="1" max="1" width="3.6640625" style="54" customWidth="1"/>
    <col min="2" max="2" width="6.6640625" style="54" customWidth="1"/>
    <col min="3" max="3" width="9.109375" style="54"/>
    <col min="4" max="4" width="33.5546875" style="54" customWidth="1"/>
    <col min="5" max="5" width="9.109375" style="54" customWidth="1"/>
    <col min="6" max="6" width="1.109375" style="54" customWidth="1"/>
    <col min="7" max="7" width="15.88671875" style="55" customWidth="1"/>
    <col min="8" max="8" width="1.109375" style="54" customWidth="1"/>
    <col min="9" max="9" width="15.88671875" style="54" customWidth="1"/>
    <col min="10" max="10" width="1.109375" style="54" customWidth="1"/>
    <col min="11" max="11" width="15.88671875" style="54" customWidth="1"/>
    <col min="12" max="12" width="1.109375" style="54" customWidth="1"/>
    <col min="13" max="13" width="15.88671875" style="54" customWidth="1"/>
    <col min="14" max="14" width="1" style="54" customWidth="1"/>
    <col min="15" max="15" width="20" style="54" hidden="1" customWidth="1"/>
    <col min="16" max="16" width="13.88671875" style="54" customWidth="1"/>
    <col min="17" max="16384" width="9.109375" style="54"/>
  </cols>
  <sheetData>
    <row r="1" spans="1:15" ht="20.25" customHeight="1">
      <c r="L1" s="57"/>
      <c r="M1" s="58" t="s">
        <v>234</v>
      </c>
      <c r="N1" s="57"/>
      <c r="O1" s="57"/>
    </row>
    <row r="2" spans="1:15" ht="20.25" customHeight="1">
      <c r="L2" s="57"/>
      <c r="M2" s="58" t="s">
        <v>235</v>
      </c>
      <c r="N2" s="57"/>
      <c r="O2" s="57"/>
    </row>
    <row r="3" spans="1:15" ht="22.2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59"/>
    </row>
    <row r="4" spans="1:15" ht="22.2" customHeight="1">
      <c r="A4" s="172" t="s">
        <v>68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59"/>
    </row>
    <row r="5" spans="1:15" ht="22.2" customHeight="1">
      <c r="A5" s="172" t="str">
        <f>+ส่วนของผู้ถือหุ้นเฉพาะกิจการ!A6</f>
        <v>สำหรับงวดหกเดือนสิ้นสุดวันที่  30  มิถุนายน  2568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59"/>
    </row>
    <row r="6" spans="1:15" ht="7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s="60" customFormat="1" ht="22.2" customHeight="1">
      <c r="F7" s="61"/>
      <c r="G7" s="173" t="s">
        <v>69</v>
      </c>
      <c r="H7" s="173"/>
      <c r="I7" s="173"/>
      <c r="J7" s="173"/>
      <c r="K7" s="173"/>
      <c r="L7" s="173"/>
      <c r="M7" s="173"/>
    </row>
    <row r="8" spans="1:15" s="60" customFormat="1" ht="22.2" customHeight="1">
      <c r="F8" s="61"/>
      <c r="G8" s="174" t="s">
        <v>2</v>
      </c>
      <c r="H8" s="174"/>
      <c r="I8" s="174"/>
      <c r="K8" s="171" t="s">
        <v>3</v>
      </c>
      <c r="L8" s="171"/>
      <c r="M8" s="171"/>
      <c r="O8" s="64"/>
    </row>
    <row r="9" spans="1:15" s="60" customFormat="1" ht="22.2" customHeight="1">
      <c r="F9" s="61"/>
      <c r="G9" s="170" t="s">
        <v>253</v>
      </c>
      <c r="H9" s="171"/>
      <c r="I9" s="171"/>
      <c r="K9" s="171" t="str">
        <f>+G9</f>
        <v>สำหรับงวดหกเดือนสิ้นสุดวันที่ 30 มิถุนายน</v>
      </c>
      <c r="L9" s="171"/>
      <c r="M9" s="171"/>
    </row>
    <row r="10" spans="1:15" s="60" customFormat="1" ht="22.2" customHeight="1">
      <c r="E10" s="62" t="s">
        <v>4</v>
      </c>
      <c r="F10" s="61"/>
      <c r="G10" s="63">
        <v>2568</v>
      </c>
      <c r="H10" s="59"/>
      <c r="I10" s="63">
        <v>2567</v>
      </c>
      <c r="J10" s="59"/>
      <c r="K10" s="63">
        <f>+G10</f>
        <v>2568</v>
      </c>
      <c r="L10" s="59"/>
      <c r="M10" s="63">
        <f>+I10</f>
        <v>2567</v>
      </c>
      <c r="N10" s="61"/>
      <c r="O10" s="61"/>
    </row>
    <row r="11" spans="1:15" ht="22.2" customHeight="1">
      <c r="A11" s="54" t="s">
        <v>70</v>
      </c>
      <c r="G11" s="72"/>
      <c r="H11" s="80"/>
      <c r="I11" s="72"/>
      <c r="J11" s="80"/>
      <c r="K11" s="80"/>
      <c r="L11" s="80"/>
      <c r="M11" s="80"/>
    </row>
    <row r="12" spans="1:15" ht="22.2" customHeight="1">
      <c r="B12" s="54" t="s">
        <v>71</v>
      </c>
      <c r="E12" s="59"/>
      <c r="G12" s="80">
        <v>1107603924.6900001</v>
      </c>
      <c r="H12" s="72"/>
      <c r="I12" s="80">
        <v>1504274682.95</v>
      </c>
      <c r="J12" s="72"/>
      <c r="K12" s="81">
        <v>1079301238.8299999</v>
      </c>
      <c r="L12" s="72"/>
      <c r="M12" s="81">
        <v>1461760455.24</v>
      </c>
      <c r="O12" s="67">
        <v>682212129.88999999</v>
      </c>
    </row>
    <row r="13" spans="1:15" ht="22.2" customHeight="1">
      <c r="B13" s="54" t="s">
        <v>72</v>
      </c>
      <c r="G13" s="80">
        <v>74716242.129999995</v>
      </c>
      <c r="H13" s="72"/>
      <c r="I13" s="80">
        <v>85121731.519999996</v>
      </c>
      <c r="J13" s="72"/>
      <c r="K13" s="81">
        <v>38282726.710000001</v>
      </c>
      <c r="L13" s="72"/>
      <c r="M13" s="81">
        <v>39968447.590000004</v>
      </c>
      <c r="O13" s="67">
        <v>36669435.259999998</v>
      </c>
    </row>
    <row r="14" spans="1:15" ht="22.2" hidden="1" customHeight="1">
      <c r="B14" s="54" t="s">
        <v>73</v>
      </c>
      <c r="E14" s="59"/>
      <c r="G14" s="80"/>
      <c r="H14" s="72"/>
      <c r="I14" s="81">
        <v>0</v>
      </c>
      <c r="J14" s="72"/>
      <c r="K14" s="81"/>
      <c r="L14" s="72"/>
      <c r="M14" s="81">
        <v>0</v>
      </c>
      <c r="O14" s="67"/>
    </row>
    <row r="15" spans="1:15" ht="22.2" customHeight="1">
      <c r="B15" s="54" t="s">
        <v>74</v>
      </c>
      <c r="G15" s="80"/>
      <c r="H15" s="72"/>
      <c r="I15" s="80"/>
      <c r="J15" s="72"/>
      <c r="K15" s="81"/>
      <c r="L15" s="72"/>
      <c r="M15" s="81"/>
      <c r="O15" s="67"/>
    </row>
    <row r="16" spans="1:15" ht="22.2" customHeight="1">
      <c r="B16" s="68" t="s">
        <v>75</v>
      </c>
      <c r="C16" s="69" t="s">
        <v>76</v>
      </c>
      <c r="G16" s="81">
        <v>1488684.27</v>
      </c>
      <c r="H16" s="72"/>
      <c r="I16" s="81">
        <v>0</v>
      </c>
      <c r="J16" s="72"/>
      <c r="K16" s="81">
        <v>729651.45</v>
      </c>
      <c r="L16" s="72"/>
      <c r="M16" s="81">
        <v>0</v>
      </c>
      <c r="O16" s="67"/>
    </row>
    <row r="17" spans="1:16" ht="22.2" customHeight="1">
      <c r="B17" s="68"/>
      <c r="C17" s="69" t="s">
        <v>212</v>
      </c>
      <c r="E17" s="59" t="s">
        <v>236</v>
      </c>
      <c r="G17" s="81">
        <v>0</v>
      </c>
      <c r="H17" s="72"/>
      <c r="I17" s="81">
        <v>0</v>
      </c>
      <c r="J17" s="72"/>
      <c r="K17" s="81">
        <v>19997200</v>
      </c>
      <c r="L17" s="72"/>
      <c r="M17" s="81">
        <v>39994400</v>
      </c>
      <c r="O17" s="67"/>
    </row>
    <row r="18" spans="1:16" ht="22.2" customHeight="1">
      <c r="B18" s="68" t="s">
        <v>75</v>
      </c>
      <c r="C18" s="69" t="s">
        <v>77</v>
      </c>
      <c r="G18" s="80">
        <v>13455045.109999999</v>
      </c>
      <c r="H18" s="140"/>
      <c r="I18" s="80">
        <v>12315215.560000001</v>
      </c>
      <c r="J18" s="140"/>
      <c r="K18" s="128">
        <v>16152858.33</v>
      </c>
      <c r="L18" s="140"/>
      <c r="M18" s="128">
        <v>19164945.620000001</v>
      </c>
      <c r="O18" s="67"/>
    </row>
    <row r="19" spans="1:16" ht="4.5" customHeight="1">
      <c r="B19" s="68"/>
      <c r="C19" s="69"/>
      <c r="G19" s="141"/>
      <c r="H19" s="140"/>
      <c r="I19" s="141"/>
      <c r="J19" s="140"/>
      <c r="K19" s="142"/>
      <c r="L19" s="140"/>
      <c r="M19" s="142"/>
      <c r="O19" s="67"/>
    </row>
    <row r="20" spans="1:16" ht="22.2" customHeight="1">
      <c r="C20" s="54" t="s">
        <v>116</v>
      </c>
      <c r="E20" s="59">
        <v>1.3</v>
      </c>
      <c r="G20" s="82">
        <f>SUM(G12:G18)</f>
        <v>1197263896.2</v>
      </c>
      <c r="H20" s="80"/>
      <c r="I20" s="82">
        <f>SUM(I12:I18)</f>
        <v>1601711630.03</v>
      </c>
      <c r="J20" s="80"/>
      <c r="K20" s="82">
        <f>SUM(K12:K18)</f>
        <v>1154463675.3199999</v>
      </c>
      <c r="L20" s="80"/>
      <c r="M20" s="82">
        <f>SUM(M12:M18)</f>
        <v>1560888248.4499998</v>
      </c>
    </row>
    <row r="21" spans="1:16" ht="4.5" customHeight="1">
      <c r="B21" s="68"/>
      <c r="C21" s="69"/>
      <c r="G21" s="80"/>
      <c r="H21" s="72"/>
      <c r="I21" s="80"/>
      <c r="J21" s="72"/>
      <c r="K21" s="81"/>
      <c r="L21" s="72"/>
      <c r="M21" s="81"/>
      <c r="O21" s="67"/>
    </row>
    <row r="22" spans="1:16" ht="22.2" customHeight="1">
      <c r="A22" s="54" t="s">
        <v>117</v>
      </c>
      <c r="G22" s="72"/>
      <c r="H22" s="80"/>
      <c r="I22" s="72"/>
      <c r="J22" s="80"/>
      <c r="K22" s="80"/>
      <c r="L22" s="80"/>
      <c r="M22" s="80"/>
    </row>
    <row r="23" spans="1:16" ht="22.2" customHeight="1">
      <c r="B23" s="54" t="s">
        <v>78</v>
      </c>
      <c r="E23" s="59">
        <v>6</v>
      </c>
      <c r="G23" s="80">
        <v>849401037.75999999</v>
      </c>
      <c r="H23" s="72"/>
      <c r="I23" s="80">
        <v>1137417936.2</v>
      </c>
      <c r="J23" s="72"/>
      <c r="K23" s="81">
        <v>854795032.50999999</v>
      </c>
      <c r="L23" s="72"/>
      <c r="M23" s="81">
        <v>1120123151.97</v>
      </c>
      <c r="O23" s="67">
        <v>569459171.59000003</v>
      </c>
    </row>
    <row r="24" spans="1:16" ht="22.2" customHeight="1">
      <c r="B24" s="54" t="s">
        <v>79</v>
      </c>
      <c r="E24" s="59">
        <v>6</v>
      </c>
      <c r="G24" s="80">
        <v>47767840.57</v>
      </c>
      <c r="H24" s="72"/>
      <c r="I24" s="80">
        <v>43384719.609999999</v>
      </c>
      <c r="J24" s="72"/>
      <c r="K24" s="81">
        <v>22457106.949999999</v>
      </c>
      <c r="L24" s="72"/>
      <c r="M24" s="81">
        <v>20405865.739999998</v>
      </c>
      <c r="O24" s="67"/>
    </row>
    <row r="25" spans="1:16" ht="22.2" hidden="1" customHeight="1">
      <c r="B25" s="54" t="s">
        <v>80</v>
      </c>
      <c r="E25" s="59"/>
      <c r="G25" s="81"/>
      <c r="H25" s="72"/>
      <c r="I25" s="80">
        <v>0</v>
      </c>
      <c r="J25" s="72"/>
      <c r="K25" s="81"/>
      <c r="L25" s="72"/>
      <c r="M25" s="81">
        <v>0</v>
      </c>
      <c r="O25" s="67"/>
    </row>
    <row r="26" spans="1:16" ht="22.2" customHeight="1">
      <c r="B26" s="54" t="s">
        <v>81</v>
      </c>
      <c r="E26" s="59"/>
      <c r="G26" s="80">
        <v>34711217.109999999</v>
      </c>
      <c r="H26" s="72"/>
      <c r="I26" s="80">
        <v>33460913.52</v>
      </c>
      <c r="J26" s="72"/>
      <c r="K26" s="81">
        <v>33157353.390000001</v>
      </c>
      <c r="L26" s="72"/>
      <c r="M26" s="81">
        <v>31460734.949999999</v>
      </c>
      <c r="O26" s="67">
        <v>107003494.61</v>
      </c>
    </row>
    <row r="27" spans="1:16" ht="22.2" customHeight="1">
      <c r="B27" s="54" t="s">
        <v>82</v>
      </c>
      <c r="E27" s="59"/>
      <c r="G27" s="80">
        <v>117104976.7</v>
      </c>
      <c r="H27" s="72"/>
      <c r="I27" s="80">
        <v>114089188.73999999</v>
      </c>
      <c r="J27" s="72"/>
      <c r="K27" s="81">
        <v>93764078.379999995</v>
      </c>
      <c r="L27" s="72"/>
      <c r="M27" s="81">
        <v>92686066.530000001</v>
      </c>
      <c r="O27" s="67"/>
      <c r="P27" s="70"/>
    </row>
    <row r="28" spans="1:16" ht="22.2" customHeight="1">
      <c r="B28" s="54" t="s">
        <v>245</v>
      </c>
      <c r="E28" s="59"/>
      <c r="G28" s="80">
        <v>0</v>
      </c>
      <c r="H28" s="72"/>
      <c r="I28" s="80">
        <v>30415330.620000001</v>
      </c>
      <c r="J28" s="72"/>
      <c r="K28" s="81">
        <v>0</v>
      </c>
      <c r="L28" s="72"/>
      <c r="M28" s="81">
        <v>30131326.559999999</v>
      </c>
      <c r="O28" s="67"/>
      <c r="P28" s="70"/>
    </row>
    <row r="29" spans="1:16" ht="22.2" hidden="1" customHeight="1">
      <c r="B29" s="54" t="s">
        <v>237</v>
      </c>
      <c r="E29" s="59">
        <v>7</v>
      </c>
      <c r="G29" s="128"/>
      <c r="H29" s="80"/>
      <c r="I29" s="128">
        <v>0</v>
      </c>
      <c r="J29" s="80"/>
      <c r="K29" s="128">
        <v>0</v>
      </c>
      <c r="L29" s="80"/>
      <c r="M29" s="128">
        <v>0</v>
      </c>
      <c r="O29" s="67"/>
      <c r="P29" s="70"/>
    </row>
    <row r="30" spans="1:16" ht="4.5" customHeight="1">
      <c r="C30" s="69"/>
      <c r="E30" s="59"/>
      <c r="G30" s="142"/>
      <c r="H30" s="80"/>
      <c r="I30" s="142"/>
      <c r="J30" s="80"/>
      <c r="K30" s="142"/>
      <c r="L30" s="80"/>
      <c r="M30" s="142"/>
      <c r="O30" s="67"/>
      <c r="P30" s="70"/>
    </row>
    <row r="31" spans="1:16" ht="22.2" customHeight="1">
      <c r="C31" s="54" t="s">
        <v>84</v>
      </c>
      <c r="E31" s="59">
        <v>1.3</v>
      </c>
      <c r="G31" s="82">
        <f>SUM(G23:G29)</f>
        <v>1048985072.1400001</v>
      </c>
      <c r="H31" s="80"/>
      <c r="I31" s="82">
        <f>SUM(I23:I29)</f>
        <v>1358768088.6899998</v>
      </c>
      <c r="J31" s="80"/>
      <c r="K31" s="82">
        <f>SUM(K23:K29)</f>
        <v>1004173571.23</v>
      </c>
      <c r="L31" s="80"/>
      <c r="M31" s="82">
        <f>SUM(M23:M29)</f>
        <v>1294807145.75</v>
      </c>
      <c r="O31" s="71">
        <v>677317919.49000001</v>
      </c>
    </row>
    <row r="32" spans="1:16" ht="4.5" customHeight="1">
      <c r="G32" s="80"/>
      <c r="H32" s="80"/>
      <c r="I32" s="80"/>
      <c r="J32" s="80"/>
      <c r="K32" s="81"/>
      <c r="L32" s="80"/>
      <c r="M32" s="81"/>
    </row>
    <row r="33" spans="1:16" ht="22.2" customHeight="1">
      <c r="A33" s="54" t="s">
        <v>161</v>
      </c>
      <c r="B33" s="68"/>
      <c r="G33" s="72">
        <f>+G20-G31</f>
        <v>148278824.05999994</v>
      </c>
      <c r="H33" s="80"/>
      <c r="I33" s="72">
        <f>+I20-I31</f>
        <v>242943541.34000015</v>
      </c>
      <c r="J33" s="80"/>
      <c r="K33" s="72">
        <f>+K20-K31</f>
        <v>150290104.08999991</v>
      </c>
      <c r="L33" s="80"/>
      <c r="M33" s="72">
        <f>+M20-M31</f>
        <v>266081102.69999981</v>
      </c>
      <c r="O33" s="55"/>
    </row>
    <row r="34" spans="1:16" ht="22.2" customHeight="1">
      <c r="A34" s="54" t="s">
        <v>83</v>
      </c>
      <c r="G34" s="80">
        <v>-25378843.289999999</v>
      </c>
      <c r="H34" s="80"/>
      <c r="I34" s="80">
        <v>-47180000.880000003</v>
      </c>
      <c r="J34" s="80"/>
      <c r="K34" s="80">
        <v>-24926371.510000002</v>
      </c>
      <c r="L34" s="80"/>
      <c r="M34" s="80">
        <v>-46623126</v>
      </c>
      <c r="O34" s="55"/>
    </row>
    <row r="35" spans="1:16" ht="22.2" customHeight="1">
      <c r="A35" s="54" t="s">
        <v>259</v>
      </c>
      <c r="E35" s="59">
        <v>21</v>
      </c>
      <c r="G35" s="80">
        <v>-710179.8</v>
      </c>
      <c r="H35" s="80"/>
      <c r="I35" s="80">
        <v>0</v>
      </c>
      <c r="J35" s="80"/>
      <c r="K35" s="80">
        <v>-710179.8</v>
      </c>
      <c r="L35" s="80"/>
      <c r="M35" s="80">
        <v>0</v>
      </c>
      <c r="O35" s="55"/>
    </row>
    <row r="36" spans="1:16" ht="22.2" customHeight="1">
      <c r="A36" s="68" t="s">
        <v>246</v>
      </c>
      <c r="G36" s="80"/>
      <c r="H36" s="80"/>
      <c r="I36" s="80"/>
      <c r="J36" s="80"/>
      <c r="K36" s="128"/>
      <c r="L36" s="80"/>
      <c r="M36" s="128"/>
      <c r="O36" s="55"/>
    </row>
    <row r="37" spans="1:16" ht="22.2" customHeight="1">
      <c r="B37" s="54" t="s">
        <v>160</v>
      </c>
      <c r="E37" s="59">
        <v>3</v>
      </c>
      <c r="G37" s="82">
        <v>-19464155.039999999</v>
      </c>
      <c r="H37" s="80"/>
      <c r="I37" s="82">
        <v>300000</v>
      </c>
      <c r="J37" s="80"/>
      <c r="K37" s="82">
        <v>-19464155.039999999</v>
      </c>
      <c r="L37" s="80"/>
      <c r="M37" s="82">
        <v>300000</v>
      </c>
      <c r="O37" s="55"/>
    </row>
    <row r="38" spans="1:16" ht="4.5" customHeight="1">
      <c r="E38" s="59"/>
      <c r="G38" s="80"/>
      <c r="H38" s="80"/>
      <c r="I38" s="80"/>
      <c r="J38" s="80"/>
      <c r="K38" s="80"/>
      <c r="L38" s="80"/>
      <c r="M38" s="80"/>
      <c r="O38" s="55"/>
    </row>
    <row r="39" spans="1:16" ht="22.2" customHeight="1">
      <c r="A39" s="54" t="s">
        <v>85</v>
      </c>
      <c r="E39" s="59"/>
      <c r="G39" s="80">
        <f>SUM(G33:G37)</f>
        <v>102725645.92999995</v>
      </c>
      <c r="H39" s="80"/>
      <c r="I39" s="80">
        <f>SUM(I33:I37)</f>
        <v>196063540.46000016</v>
      </c>
      <c r="J39" s="80"/>
      <c r="K39" s="80">
        <f>SUM(K33:K38)</f>
        <v>105189397.73999992</v>
      </c>
      <c r="L39" s="80"/>
      <c r="M39" s="80">
        <f>SUM(M33:M37)</f>
        <v>219757976.69999981</v>
      </c>
      <c r="O39" s="55"/>
    </row>
    <row r="40" spans="1:16" ht="22.2" customHeight="1">
      <c r="A40" s="54" t="s">
        <v>162</v>
      </c>
      <c r="B40" s="68"/>
      <c r="E40" s="59">
        <v>23</v>
      </c>
      <c r="G40" s="82">
        <v>-22705474.370000001</v>
      </c>
      <c r="H40" s="80"/>
      <c r="I40" s="82">
        <v>-46890871.909999996</v>
      </c>
      <c r="J40" s="80"/>
      <c r="K40" s="73">
        <v>-17121405.969999999</v>
      </c>
      <c r="L40" s="80"/>
      <c r="M40" s="73">
        <v>-44105162.469999999</v>
      </c>
      <c r="O40" s="55"/>
    </row>
    <row r="41" spans="1:16" ht="4.5" customHeight="1">
      <c r="G41" s="80"/>
      <c r="H41" s="80"/>
      <c r="I41" s="80"/>
      <c r="J41" s="80"/>
      <c r="K41" s="81"/>
      <c r="L41" s="80"/>
      <c r="M41" s="81"/>
    </row>
    <row r="42" spans="1:16" ht="22.2" customHeight="1" thickBot="1">
      <c r="A42" s="54" t="s">
        <v>240</v>
      </c>
      <c r="D42" s="68"/>
      <c r="E42" s="68"/>
      <c r="G42" s="77">
        <f>SUM(G39:G41)</f>
        <v>80020171.559999943</v>
      </c>
      <c r="H42" s="80"/>
      <c r="I42" s="77">
        <f>SUM(I39:I41)</f>
        <v>149172668.55000016</v>
      </c>
      <c r="J42" s="80"/>
      <c r="K42" s="77">
        <f>SUM(K39:K41)</f>
        <v>88067991.769999921</v>
      </c>
      <c r="L42" s="80"/>
      <c r="M42" s="77">
        <f>SUM(M39:M41)</f>
        <v>175652814.22999981</v>
      </c>
      <c r="O42" s="67"/>
    </row>
    <row r="43" spans="1:16" ht="4.5" customHeight="1" thickTop="1">
      <c r="G43" s="80"/>
      <c r="H43" s="80"/>
      <c r="I43" s="80"/>
      <c r="J43" s="80"/>
      <c r="K43" s="81"/>
      <c r="L43" s="80"/>
      <c r="M43" s="81"/>
    </row>
    <row r="44" spans="1:16" ht="22.2" customHeight="1">
      <c r="A44" s="54" t="s">
        <v>239</v>
      </c>
      <c r="D44" s="68"/>
      <c r="E44" s="68"/>
      <c r="G44" s="80"/>
      <c r="H44" s="80"/>
      <c r="I44" s="80"/>
      <c r="J44" s="80"/>
      <c r="K44" s="81"/>
      <c r="L44" s="80"/>
      <c r="M44" s="81"/>
      <c r="O44" s="67"/>
    </row>
    <row r="45" spans="1:16" ht="22.2" customHeight="1">
      <c r="B45" s="54" t="s">
        <v>217</v>
      </c>
      <c r="D45" s="68"/>
      <c r="E45" s="68"/>
      <c r="G45" s="80">
        <f>+G42-G46</f>
        <v>80862722.949999943</v>
      </c>
      <c r="H45" s="80"/>
      <c r="I45" s="80">
        <f>+I42-I46</f>
        <v>149549809.57000017</v>
      </c>
      <c r="J45" s="80"/>
      <c r="K45" s="80">
        <f>+K42-K46</f>
        <v>88067991.769999921</v>
      </c>
      <c r="L45" s="80"/>
      <c r="M45" s="80">
        <f>+M42-M46</f>
        <v>175652814.22999981</v>
      </c>
      <c r="O45" s="67"/>
    </row>
    <row r="46" spans="1:16" ht="22.2" customHeight="1">
      <c r="B46" s="54" t="s">
        <v>87</v>
      </c>
      <c r="D46" s="68"/>
      <c r="E46" s="68"/>
      <c r="G46" s="82">
        <v>-842551.39</v>
      </c>
      <c r="H46" s="80"/>
      <c r="I46" s="82">
        <v>-377141.02</v>
      </c>
      <c r="J46" s="80"/>
      <c r="K46" s="83">
        <v>0</v>
      </c>
      <c r="L46" s="80"/>
      <c r="M46" s="83">
        <v>0</v>
      </c>
      <c r="O46" s="67"/>
    </row>
    <row r="47" spans="1:16" ht="4.5" customHeight="1">
      <c r="D47" s="68"/>
      <c r="E47" s="68"/>
      <c r="G47" s="80"/>
      <c r="H47" s="80"/>
      <c r="I47" s="80"/>
      <c r="J47" s="80"/>
      <c r="K47" s="128"/>
      <c r="L47" s="80"/>
      <c r="M47" s="128"/>
      <c r="O47" s="67"/>
    </row>
    <row r="48" spans="1:16" ht="22.2" customHeight="1" thickBot="1">
      <c r="D48" s="68"/>
      <c r="E48" s="68"/>
      <c r="G48" s="77">
        <f>SUM(G45:G46)</f>
        <v>80020171.559999943</v>
      </c>
      <c r="H48" s="80"/>
      <c r="I48" s="77">
        <f>SUM(I45:I46)</f>
        <v>149172668.55000016</v>
      </c>
      <c r="J48" s="80"/>
      <c r="K48" s="77">
        <f>SUM(K45:K46)</f>
        <v>88067991.769999921</v>
      </c>
      <c r="L48" s="80"/>
      <c r="M48" s="77">
        <f>SUM(M45:M46)</f>
        <v>175652814.22999981</v>
      </c>
      <c r="O48" s="67"/>
      <c r="P48" s="70">
        <f>+I42-I48</f>
        <v>0</v>
      </c>
    </row>
    <row r="49" spans="1:16" ht="4.5" customHeight="1" thickTop="1">
      <c r="G49" s="80"/>
      <c r="H49" s="80"/>
      <c r="I49" s="80"/>
      <c r="J49" s="80"/>
      <c r="K49" s="81"/>
      <c r="L49" s="80"/>
      <c r="M49" s="81"/>
    </row>
    <row r="50" spans="1:16" ht="22.2" customHeight="1">
      <c r="A50" s="54" t="s">
        <v>88</v>
      </c>
      <c r="E50" s="59"/>
      <c r="G50" s="80"/>
      <c r="H50" s="80"/>
      <c r="I50" s="80"/>
      <c r="J50" s="80"/>
      <c r="K50" s="81"/>
      <c r="L50" s="80"/>
      <c r="M50" s="81"/>
      <c r="O50" s="67"/>
      <c r="P50" s="70"/>
    </row>
    <row r="51" spans="1:16" ht="22.2" customHeight="1" thickBot="1">
      <c r="B51" s="54" t="s">
        <v>217</v>
      </c>
      <c r="G51" s="84">
        <f>+G45/G53</f>
        <v>0.2625342573591658</v>
      </c>
      <c r="H51" s="80"/>
      <c r="I51" s="84">
        <f>+I45/I53</f>
        <v>0.4855382896015214</v>
      </c>
      <c r="J51" s="80"/>
      <c r="K51" s="84">
        <f>+K45/K53</f>
        <v>0.28592735902235744</v>
      </c>
      <c r="L51" s="80"/>
      <c r="M51" s="84">
        <f>+M45/M53</f>
        <v>0.57028602864925593</v>
      </c>
      <c r="O51" s="67"/>
      <c r="P51" s="70"/>
    </row>
    <row r="52" spans="1:16" ht="4.5" customHeight="1" thickTop="1">
      <c r="G52" s="65"/>
      <c r="I52" s="65"/>
      <c r="K52" s="66"/>
      <c r="M52" s="66"/>
    </row>
    <row r="53" spans="1:16" ht="22.2" customHeight="1" thickBot="1">
      <c r="A53" s="54" t="s">
        <v>180</v>
      </c>
      <c r="E53" s="59"/>
      <c r="G53" s="121">
        <v>308008272</v>
      </c>
      <c r="H53" s="122"/>
      <c r="I53" s="121">
        <v>308008272</v>
      </c>
      <c r="J53" s="122"/>
      <c r="K53" s="121">
        <v>308008272</v>
      </c>
      <c r="L53" s="122"/>
      <c r="M53" s="121">
        <v>308008272</v>
      </c>
      <c r="O53" s="67"/>
      <c r="P53" s="70"/>
    </row>
    <row r="54" spans="1:16" ht="20.25" customHeight="1" thickTop="1">
      <c r="E54" s="59"/>
      <c r="G54" s="123"/>
      <c r="H54" s="122"/>
      <c r="I54" s="123"/>
      <c r="J54" s="122"/>
      <c r="K54" s="123"/>
      <c r="L54" s="122"/>
      <c r="M54" s="123"/>
      <c r="O54" s="67"/>
      <c r="P54" s="70"/>
    </row>
    <row r="55" spans="1:16" ht="20.25" customHeight="1">
      <c r="E55" s="59"/>
      <c r="G55" s="123"/>
      <c r="H55" s="122"/>
      <c r="I55" s="123"/>
      <c r="J55" s="122"/>
      <c r="K55" s="123"/>
      <c r="L55" s="122"/>
      <c r="M55" s="123"/>
      <c r="O55" s="67"/>
      <c r="P55" s="70"/>
    </row>
    <row r="56" spans="1:16" ht="20.25" customHeight="1">
      <c r="E56" s="59"/>
      <c r="G56" s="123"/>
      <c r="H56" s="122"/>
      <c r="I56" s="123"/>
      <c r="J56" s="122"/>
      <c r="K56" s="123"/>
      <c r="L56" s="122"/>
      <c r="M56" s="123"/>
      <c r="O56" s="67"/>
      <c r="P56" s="70"/>
    </row>
    <row r="57" spans="1:16" ht="20.25" customHeight="1">
      <c r="E57" s="59"/>
      <c r="G57" s="123"/>
      <c r="H57" s="122"/>
      <c r="I57" s="123"/>
      <c r="J57" s="122"/>
      <c r="K57" s="123"/>
      <c r="L57" s="122"/>
      <c r="M57" s="123"/>
      <c r="O57" s="67"/>
      <c r="P57" s="70"/>
    </row>
    <row r="58" spans="1:16" ht="28.8" customHeight="1">
      <c r="E58" s="59"/>
      <c r="G58" s="123"/>
      <c r="H58" s="122"/>
      <c r="I58" s="123"/>
      <c r="J58" s="122"/>
      <c r="K58" s="123"/>
      <c r="L58" s="122"/>
      <c r="M58" s="123"/>
      <c r="O58" s="67"/>
      <c r="P58" s="70"/>
    </row>
    <row r="59" spans="1:16" ht="21.9" customHeight="1">
      <c r="E59" s="59"/>
      <c r="G59" s="80"/>
      <c r="H59" s="80"/>
      <c r="I59" s="80"/>
      <c r="J59" s="80"/>
      <c r="K59" s="81"/>
      <c r="L59" s="80"/>
      <c r="M59" s="81"/>
      <c r="O59" s="67"/>
      <c r="P59" s="70"/>
    </row>
    <row r="60" spans="1:16" ht="21.75" customHeight="1">
      <c r="A60" s="54" t="s">
        <v>233</v>
      </c>
      <c r="G60" s="74"/>
      <c r="H60" s="74"/>
      <c r="I60" s="74"/>
      <c r="J60" s="74"/>
      <c r="K60" s="74"/>
      <c r="L60" s="74"/>
      <c r="M60" s="74"/>
      <c r="O60" s="67"/>
    </row>
    <row r="61" spans="1:16" ht="21.75" customHeight="1">
      <c r="G61" s="74"/>
      <c r="H61" s="74"/>
      <c r="I61" s="74"/>
      <c r="J61" s="74"/>
      <c r="K61" s="74"/>
      <c r="L61" s="74"/>
      <c r="M61" s="74"/>
      <c r="O61" s="67"/>
    </row>
    <row r="62" spans="1:16" ht="25.5" customHeight="1">
      <c r="G62" s="74"/>
      <c r="H62" s="74"/>
      <c r="I62" s="74"/>
      <c r="J62" s="74"/>
      <c r="K62" s="74"/>
      <c r="L62" s="74"/>
      <c r="M62" s="74"/>
      <c r="O62" s="67"/>
    </row>
    <row r="63" spans="1:16" ht="21.75" customHeight="1">
      <c r="G63" s="74"/>
      <c r="H63" s="74"/>
      <c r="I63" s="74"/>
      <c r="J63" s="74"/>
      <c r="K63" s="74"/>
      <c r="L63" s="74"/>
      <c r="M63" s="78" t="s">
        <v>256</v>
      </c>
      <c r="O63" s="67"/>
    </row>
    <row r="64" spans="1:16" ht="21.75" customHeight="1">
      <c r="G64" s="55">
        <f t="shared" ref="G64:M64" si="0">+G42-G48</f>
        <v>0</v>
      </c>
      <c r="H64" s="55">
        <f t="shared" si="0"/>
        <v>0</v>
      </c>
      <c r="I64" s="55">
        <f t="shared" si="0"/>
        <v>0</v>
      </c>
      <c r="J64" s="55">
        <f t="shared" si="0"/>
        <v>0</v>
      </c>
      <c r="K64" s="55">
        <f t="shared" si="0"/>
        <v>0</v>
      </c>
      <c r="L64" s="55">
        <f t="shared" si="0"/>
        <v>0</v>
      </c>
      <c r="M64" s="55">
        <f t="shared" si="0"/>
        <v>0</v>
      </c>
    </row>
    <row r="65" spans="7:7" ht="21.75" customHeight="1">
      <c r="G65" s="5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10" zoomScale="90" zoomScaleNormal="100" zoomScaleSheetLayoutView="90" workbookViewId="0">
      <selection activeCell="I92" sqref="I92"/>
    </sheetView>
  </sheetViews>
  <sheetFormatPr defaultColWidth="9.109375" defaultRowHeight="21.75" customHeight="1"/>
  <cols>
    <col min="1" max="1" width="3.6640625" style="54" customWidth="1"/>
    <col min="2" max="2" width="2.6640625" style="54" customWidth="1"/>
    <col min="3" max="4" width="3.5546875" style="54" customWidth="1"/>
    <col min="5" max="5" width="28.88671875" style="54" customWidth="1"/>
    <col min="6" max="6" width="8.6640625" style="54" bestFit="1" customWidth="1"/>
    <col min="7" max="7" width="1.109375" style="54" customWidth="1"/>
    <col min="8" max="8" width="16.5546875" style="55" customWidth="1"/>
    <col min="9" max="9" width="1.109375" style="54" customWidth="1"/>
    <col min="10" max="10" width="16.5546875" style="54" customWidth="1"/>
    <col min="11" max="11" width="1.109375" style="54" customWidth="1"/>
    <col min="12" max="12" width="16.5546875" style="54" customWidth="1"/>
    <col min="13" max="13" width="1.109375" style="54" customWidth="1"/>
    <col min="14" max="14" width="16.5546875" style="54" customWidth="1"/>
    <col min="15" max="15" width="1" style="54" customWidth="1"/>
    <col min="16" max="16" width="20" style="54" hidden="1" customWidth="1"/>
    <col min="17" max="17" width="13.88671875" style="54" customWidth="1"/>
    <col min="18" max="16384" width="9.109375" style="54"/>
  </cols>
  <sheetData>
    <row r="1" spans="1:16" ht="22.2" customHeight="1">
      <c r="N1" s="79" t="s">
        <v>234</v>
      </c>
      <c r="O1" s="56"/>
      <c r="P1" s="56"/>
    </row>
    <row r="2" spans="1:16" ht="22.2" customHeight="1">
      <c r="N2" s="79" t="s">
        <v>235</v>
      </c>
      <c r="O2" s="57"/>
      <c r="P2" s="57"/>
    </row>
    <row r="3" spans="1:16" ht="22.2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59"/>
    </row>
    <row r="4" spans="1:16" ht="22.2" customHeight="1">
      <c r="A4" s="172" t="s">
        <v>89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59"/>
    </row>
    <row r="5" spans="1:16" ht="22.2" customHeight="1">
      <c r="A5" s="172" t="str">
        <f>+'Profit&amp;loss (6M)'!A5:N5</f>
        <v>สำหรับงวดหกเดือนสิ้นสุดวันที่  30  มิถุนายน  2568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59"/>
    </row>
    <row r="6" spans="1:16" ht="13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1:16" s="60" customFormat="1" ht="22.2" customHeight="1">
      <c r="G7" s="61"/>
      <c r="H7" s="173" t="s">
        <v>69</v>
      </c>
      <c r="I7" s="173"/>
      <c r="J7" s="173"/>
      <c r="K7" s="173"/>
      <c r="L7" s="173"/>
      <c r="M7" s="173"/>
      <c r="N7" s="173"/>
    </row>
    <row r="8" spans="1:16" s="60" customFormat="1" ht="22.2" customHeight="1">
      <c r="G8" s="61"/>
      <c r="H8" s="174" t="s">
        <v>2</v>
      </c>
      <c r="I8" s="174"/>
      <c r="J8" s="174"/>
      <c r="K8" s="54"/>
      <c r="L8" s="171" t="s">
        <v>3</v>
      </c>
      <c r="M8" s="171"/>
      <c r="N8" s="171"/>
      <c r="P8" s="64"/>
    </row>
    <row r="9" spans="1:16" s="60" customFormat="1" ht="22.2" customHeight="1">
      <c r="G9" s="61"/>
      <c r="H9" s="170" t="s">
        <v>253</v>
      </c>
      <c r="I9" s="171"/>
      <c r="J9" s="171"/>
      <c r="L9" s="171" t="str">
        <f>+H9</f>
        <v>สำหรับงวดหกเดือนสิ้นสุดวันที่ 30 มิถุนายน</v>
      </c>
      <c r="M9" s="171"/>
      <c r="N9" s="171"/>
    </row>
    <row r="10" spans="1:16" s="60" customFormat="1" ht="22.2" customHeight="1">
      <c r="F10" s="63" t="s">
        <v>121</v>
      </c>
      <c r="G10" s="61"/>
      <c r="H10" s="63">
        <v>2568</v>
      </c>
      <c r="I10" s="61"/>
      <c r="J10" s="63">
        <v>2567</v>
      </c>
      <c r="K10" s="59"/>
      <c r="L10" s="63">
        <f>+H10</f>
        <v>2568</v>
      </c>
      <c r="M10" s="59"/>
      <c r="N10" s="63">
        <f>+J10</f>
        <v>2567</v>
      </c>
      <c r="O10" s="61"/>
      <c r="P10" s="61"/>
    </row>
    <row r="11" spans="1:16" s="60" customFormat="1" ht="22.2" customHeight="1">
      <c r="F11" s="61"/>
      <c r="G11" s="61"/>
      <c r="H11" s="156"/>
      <c r="I11" s="157"/>
      <c r="J11" s="156"/>
      <c r="K11" s="157"/>
      <c r="L11" s="156"/>
      <c r="M11" s="157"/>
      <c r="N11" s="156"/>
      <c r="O11" s="61"/>
      <c r="P11" s="61"/>
    </row>
    <row r="12" spans="1:16" ht="22.2" customHeight="1">
      <c r="A12" s="54" t="s">
        <v>240</v>
      </c>
      <c r="H12" s="73">
        <f>+'Profit&amp;loss (6M)'!G42</f>
        <v>80020171.559999943</v>
      </c>
      <c r="I12" s="72"/>
      <c r="J12" s="73">
        <f>+'Profit&amp;loss (6M)'!I42</f>
        <v>149172668.55000016</v>
      </c>
      <c r="K12" s="72"/>
      <c r="L12" s="73">
        <f>+'Profit&amp;loss (6M)'!K42</f>
        <v>88067991.769999921</v>
      </c>
      <c r="M12" s="72"/>
      <c r="N12" s="73">
        <f>+'Profit&amp;loss (6M)'!M42</f>
        <v>175652814.22999981</v>
      </c>
    </row>
    <row r="13" spans="1:16" ht="22.2" customHeight="1">
      <c r="A13" s="54" t="s">
        <v>90</v>
      </c>
      <c r="H13" s="80"/>
      <c r="I13" s="72"/>
      <c r="J13" s="80"/>
      <c r="K13" s="72"/>
      <c r="L13" s="80"/>
      <c r="M13" s="72"/>
      <c r="N13" s="80"/>
      <c r="P13" s="67">
        <v>682212129.88999999</v>
      </c>
    </row>
    <row r="14" spans="1:16" ht="22.2" customHeight="1">
      <c r="A14" s="54" t="s">
        <v>91</v>
      </c>
      <c r="B14" s="54" t="s">
        <v>92</v>
      </c>
      <c r="H14" s="72"/>
      <c r="I14" s="72"/>
      <c r="J14" s="80"/>
      <c r="K14" s="72"/>
      <c r="L14" s="80"/>
      <c r="M14" s="72"/>
      <c r="N14" s="80"/>
      <c r="P14" s="67"/>
    </row>
    <row r="15" spans="1:16" ht="22.2" customHeight="1">
      <c r="A15" s="54" t="s">
        <v>93</v>
      </c>
      <c r="C15" s="54" t="s">
        <v>218</v>
      </c>
      <c r="H15" s="72"/>
      <c r="I15" s="72"/>
      <c r="J15" s="80"/>
      <c r="K15" s="72"/>
      <c r="L15" s="80"/>
      <c r="M15" s="72"/>
      <c r="N15" s="80"/>
      <c r="P15" s="67"/>
    </row>
    <row r="16" spans="1:16" ht="22.2" customHeight="1">
      <c r="D16" s="54" t="s">
        <v>54</v>
      </c>
      <c r="H16" s="72"/>
      <c r="I16" s="80"/>
      <c r="J16" s="80"/>
      <c r="K16" s="80"/>
      <c r="L16" s="80"/>
      <c r="M16" s="80"/>
      <c r="N16" s="80"/>
      <c r="P16" s="67">
        <v>36669435.259999998</v>
      </c>
    </row>
    <row r="17" spans="1:17" ht="22.2" customHeight="1">
      <c r="E17" s="54" t="s">
        <v>57</v>
      </c>
      <c r="H17" s="72"/>
      <c r="I17" s="72"/>
      <c r="J17" s="80"/>
      <c r="K17" s="72"/>
      <c r="L17" s="80"/>
      <c r="M17" s="72"/>
      <c r="N17" s="80"/>
      <c r="P17" s="67"/>
    </row>
    <row r="18" spans="1:17" ht="22.2" customHeight="1">
      <c r="C18" s="68"/>
      <c r="D18" s="68"/>
      <c r="E18" s="54" t="s">
        <v>63</v>
      </c>
      <c r="F18" s="59">
        <v>20</v>
      </c>
      <c r="H18" s="72">
        <v>0</v>
      </c>
      <c r="I18" s="72"/>
      <c r="J18" s="72">
        <v>0</v>
      </c>
      <c r="K18" s="72"/>
      <c r="L18" s="72">
        <v>0</v>
      </c>
      <c r="M18" s="72"/>
      <c r="N18" s="72">
        <v>0</v>
      </c>
      <c r="P18" s="67"/>
    </row>
    <row r="19" spans="1:17" ht="22.2" customHeight="1">
      <c r="D19" s="68" t="s">
        <v>181</v>
      </c>
      <c r="F19" s="59"/>
      <c r="H19" s="80"/>
      <c r="I19" s="72"/>
      <c r="J19" s="80"/>
      <c r="K19" s="72"/>
      <c r="L19" s="72"/>
      <c r="M19" s="72"/>
      <c r="N19" s="72"/>
      <c r="P19" s="67"/>
    </row>
    <row r="20" spans="1:17" ht="22.2" customHeight="1">
      <c r="C20" s="68"/>
      <c r="D20" s="68"/>
      <c r="E20" s="54" t="s">
        <v>118</v>
      </c>
      <c r="F20" s="59">
        <v>23</v>
      </c>
      <c r="H20" s="73">
        <v>0</v>
      </c>
      <c r="I20" s="72"/>
      <c r="J20" s="73">
        <v>0</v>
      </c>
      <c r="K20" s="72"/>
      <c r="L20" s="73">
        <v>0</v>
      </c>
      <c r="M20" s="72"/>
      <c r="N20" s="73">
        <v>0</v>
      </c>
      <c r="P20" s="67"/>
    </row>
    <row r="21" spans="1:17" ht="22.2" customHeight="1">
      <c r="B21" s="54" t="s">
        <v>119</v>
      </c>
      <c r="C21" s="68"/>
      <c r="D21" s="68"/>
      <c r="F21" s="59"/>
      <c r="H21" s="80"/>
      <c r="I21" s="72"/>
      <c r="J21" s="80"/>
      <c r="K21" s="72"/>
      <c r="L21" s="72"/>
      <c r="M21" s="72"/>
      <c r="N21" s="72"/>
      <c r="P21" s="67"/>
    </row>
    <row r="22" spans="1:17" ht="22.2" customHeight="1">
      <c r="A22" s="54" t="s">
        <v>93</v>
      </c>
      <c r="C22" s="54" t="s">
        <v>219</v>
      </c>
      <c r="F22" s="59"/>
      <c r="H22" s="73">
        <f>SUM(H17:H20)</f>
        <v>0</v>
      </c>
      <c r="I22" s="72"/>
      <c r="J22" s="73">
        <f>SUM(J17:J20)</f>
        <v>0</v>
      </c>
      <c r="K22" s="72"/>
      <c r="L22" s="73">
        <f>SUM(L17:L20)</f>
        <v>0</v>
      </c>
      <c r="M22" s="72"/>
      <c r="N22" s="73">
        <f>SUM(N17:N20)</f>
        <v>0</v>
      </c>
      <c r="P22" s="67"/>
    </row>
    <row r="23" spans="1:17" ht="22.2" customHeight="1">
      <c r="A23" s="54" t="s">
        <v>241</v>
      </c>
      <c r="H23" s="76">
        <f>SUM(H22)</f>
        <v>0</v>
      </c>
      <c r="I23" s="80"/>
      <c r="J23" s="76">
        <f>SUM(J22)</f>
        <v>0</v>
      </c>
      <c r="K23" s="80"/>
      <c r="L23" s="76">
        <f>SUM(L22)</f>
        <v>0</v>
      </c>
      <c r="M23" s="80"/>
      <c r="N23" s="76">
        <f>SUM(N22)</f>
        <v>0</v>
      </c>
      <c r="P23" s="71">
        <v>731035825.73000002</v>
      </c>
    </row>
    <row r="24" spans="1:17" ht="5.25" customHeight="1">
      <c r="H24" s="80"/>
      <c r="I24" s="80"/>
      <c r="J24" s="80"/>
      <c r="K24" s="80"/>
      <c r="L24" s="80"/>
      <c r="M24" s="80"/>
      <c r="N24" s="80"/>
      <c r="P24" s="67"/>
    </row>
    <row r="25" spans="1:17" ht="22.2" customHeight="1" thickBot="1">
      <c r="A25" s="54" t="s">
        <v>231</v>
      </c>
      <c r="H25" s="77">
        <f>+H12+H23</f>
        <v>80020171.559999943</v>
      </c>
      <c r="I25" s="80"/>
      <c r="J25" s="77">
        <f>+J12+J23</f>
        <v>149172668.55000016</v>
      </c>
      <c r="K25" s="80"/>
      <c r="L25" s="77">
        <f>+L12+L23</f>
        <v>88067991.769999921</v>
      </c>
      <c r="M25" s="80"/>
      <c r="N25" s="77">
        <f>+N12+N23</f>
        <v>175652814.22999981</v>
      </c>
      <c r="P25" s="67"/>
    </row>
    <row r="26" spans="1:17" ht="12" customHeight="1" thickTop="1">
      <c r="F26" s="59"/>
      <c r="H26" s="80"/>
      <c r="I26" s="72"/>
      <c r="J26" s="80"/>
      <c r="K26" s="72"/>
      <c r="L26" s="80"/>
      <c r="M26" s="72"/>
      <c r="N26" s="80"/>
      <c r="P26" s="67">
        <v>569459171.59000003</v>
      </c>
    </row>
    <row r="27" spans="1:17" ht="22.2" customHeight="1">
      <c r="A27" s="54" t="s">
        <v>242</v>
      </c>
      <c r="F27" s="59"/>
      <c r="H27" s="80"/>
      <c r="I27" s="72"/>
      <c r="J27" s="80"/>
      <c r="K27" s="80"/>
      <c r="L27" s="80"/>
      <c r="M27" s="72"/>
      <c r="N27" s="80"/>
      <c r="P27" s="67"/>
    </row>
    <row r="28" spans="1:17" ht="22.2" customHeight="1">
      <c r="B28" s="54" t="s">
        <v>217</v>
      </c>
      <c r="F28" s="59"/>
      <c r="H28" s="80">
        <f>+H25-H29</f>
        <v>80862722.949999943</v>
      </c>
      <c r="I28" s="80"/>
      <c r="J28" s="80">
        <f>+J25-J29</f>
        <v>149549809.57000017</v>
      </c>
      <c r="K28" s="80"/>
      <c r="L28" s="80">
        <f>+L25-L29</f>
        <v>88067991.769999921</v>
      </c>
      <c r="M28" s="80"/>
      <c r="N28" s="80">
        <f>+N25-N29</f>
        <v>175652814.22999981</v>
      </c>
      <c r="P28" s="67">
        <v>107003494.61</v>
      </c>
    </row>
    <row r="29" spans="1:17" ht="22.2" customHeight="1">
      <c r="B29" s="54" t="s">
        <v>87</v>
      </c>
      <c r="F29" s="59"/>
      <c r="H29" s="82">
        <f>+'Profit&amp;loss (6M)'!G46</f>
        <v>-842551.39</v>
      </c>
      <c r="I29" s="80"/>
      <c r="J29" s="127">
        <f>+'Profit&amp;loss (6M)'!I46</f>
        <v>-377141.02</v>
      </c>
      <c r="K29" s="80"/>
      <c r="L29" s="83">
        <f>+'Profit&amp;loss (6M)'!K46</f>
        <v>0</v>
      </c>
      <c r="M29" s="80"/>
      <c r="N29" s="83">
        <f>+'Profit&amp;loss (6M)'!M46</f>
        <v>0</v>
      </c>
      <c r="P29" s="67"/>
      <c r="Q29" s="70"/>
    </row>
    <row r="30" spans="1:17" ht="5.25" customHeight="1">
      <c r="F30" s="59"/>
      <c r="H30" s="80"/>
      <c r="I30" s="80"/>
      <c r="J30" s="80"/>
      <c r="K30" s="80"/>
      <c r="L30" s="81"/>
      <c r="M30" s="80"/>
      <c r="N30" s="81"/>
      <c r="P30" s="67"/>
      <c r="Q30" s="70"/>
    </row>
    <row r="31" spans="1:17" ht="22.2" customHeight="1" thickBot="1">
      <c r="F31" s="59"/>
      <c r="H31" s="77">
        <f>SUM(H28:H30)</f>
        <v>80020171.559999943</v>
      </c>
      <c r="I31" s="80"/>
      <c r="J31" s="77">
        <f>SUM(J28:J30)</f>
        <v>149172668.55000016</v>
      </c>
      <c r="K31" s="80"/>
      <c r="L31" s="84">
        <f>SUM(L28:L30)</f>
        <v>88067991.769999921</v>
      </c>
      <c r="M31" s="80"/>
      <c r="N31" s="84">
        <f>SUM(N28:N30)</f>
        <v>175652814.22999981</v>
      </c>
      <c r="P31" s="67"/>
      <c r="Q31" s="70"/>
    </row>
    <row r="32" spans="1:17" ht="21.75" customHeight="1" thickTop="1">
      <c r="H32" s="72"/>
      <c r="I32" s="80"/>
      <c r="J32" s="72"/>
      <c r="K32" s="80"/>
      <c r="L32" s="80"/>
      <c r="M32" s="80"/>
      <c r="N32" s="80"/>
      <c r="P32" s="55"/>
    </row>
    <row r="33" spans="1:16" ht="21.75" customHeight="1">
      <c r="H33" s="72"/>
      <c r="I33" s="80"/>
      <c r="J33" s="72"/>
      <c r="K33" s="80"/>
      <c r="L33" s="80"/>
      <c r="M33" s="80"/>
      <c r="N33" s="80"/>
    </row>
    <row r="34" spans="1:16" ht="21.75" customHeight="1">
      <c r="F34" s="59"/>
      <c r="H34" s="72"/>
      <c r="I34" s="80"/>
      <c r="J34" s="72"/>
      <c r="K34" s="80"/>
      <c r="L34" s="80"/>
      <c r="M34" s="80"/>
      <c r="N34" s="80"/>
      <c r="P34" s="67">
        <v>677317919.49000001</v>
      </c>
    </row>
    <row r="35" spans="1:16" ht="21.75" customHeight="1">
      <c r="H35" s="72"/>
      <c r="I35" s="80"/>
      <c r="J35" s="72"/>
      <c r="K35" s="80"/>
      <c r="L35" s="80"/>
      <c r="M35" s="80"/>
      <c r="N35" s="80"/>
    </row>
    <row r="36" spans="1:16" ht="21.75" customHeight="1">
      <c r="C36" s="68"/>
      <c r="D36" s="68"/>
      <c r="H36" s="72"/>
      <c r="J36" s="72"/>
      <c r="L36" s="72"/>
      <c r="N36" s="72"/>
      <c r="P36" s="55"/>
    </row>
    <row r="37" spans="1:16" ht="21.75" customHeight="1">
      <c r="J37" s="55"/>
    </row>
    <row r="38" spans="1:16" ht="21.75" customHeight="1">
      <c r="C38" s="68"/>
      <c r="D38" s="68"/>
      <c r="F38" s="59"/>
      <c r="J38" s="55"/>
      <c r="L38" s="70"/>
      <c r="N38" s="70"/>
      <c r="P38" s="55"/>
    </row>
    <row r="39" spans="1:16" ht="21.75" customHeight="1">
      <c r="J39" s="55"/>
    </row>
    <row r="40" spans="1:16" ht="21.75" customHeight="1">
      <c r="F40" s="68"/>
      <c r="J40" s="55"/>
      <c r="L40" s="72"/>
      <c r="N40" s="72"/>
      <c r="P40" s="67"/>
    </row>
    <row r="41" spans="1:16" ht="21.75" customHeight="1">
      <c r="J41" s="55"/>
    </row>
    <row r="42" spans="1:16" ht="21.75" customHeight="1">
      <c r="F42" s="68"/>
      <c r="J42" s="55"/>
      <c r="L42" s="55"/>
      <c r="N42" s="55"/>
      <c r="P42" s="67"/>
    </row>
    <row r="43" spans="1:16" ht="21.75" customHeight="1">
      <c r="F43" s="68"/>
      <c r="J43" s="55"/>
      <c r="L43" s="55"/>
      <c r="N43" s="55"/>
      <c r="P43" s="67"/>
    </row>
    <row r="44" spans="1:16" ht="21.75" customHeight="1">
      <c r="F44" s="68"/>
      <c r="H44" s="72"/>
      <c r="J44" s="72"/>
      <c r="L44" s="72"/>
      <c r="N44" s="72"/>
      <c r="P44" s="67"/>
    </row>
    <row r="45" spans="1:16" ht="21.75" customHeight="1">
      <c r="F45" s="68"/>
      <c r="H45" s="72"/>
      <c r="J45" s="72"/>
      <c r="L45" s="55"/>
      <c r="N45" s="55"/>
      <c r="P45" s="67"/>
    </row>
    <row r="46" spans="1:16" ht="21.75" customHeight="1">
      <c r="F46" s="68"/>
      <c r="H46" s="72"/>
      <c r="J46" s="72"/>
      <c r="L46" s="55"/>
      <c r="N46" s="55"/>
      <c r="P46" s="67"/>
    </row>
    <row r="47" spans="1:16" ht="36" customHeight="1">
      <c r="F47" s="68"/>
      <c r="H47" s="72"/>
      <c r="J47" s="72"/>
      <c r="L47" s="55"/>
      <c r="N47" s="55"/>
      <c r="P47" s="67"/>
    </row>
    <row r="48" spans="1:16" ht="21.75" customHeight="1">
      <c r="A48" s="54" t="s">
        <v>233</v>
      </c>
      <c r="F48" s="74"/>
      <c r="G48" s="74"/>
      <c r="H48" s="74"/>
      <c r="I48" s="74"/>
      <c r="J48" s="74"/>
      <c r="K48" s="74"/>
      <c r="M48" s="67"/>
    </row>
    <row r="49" spans="6:16" ht="45" customHeight="1">
      <c r="F49" s="74"/>
      <c r="G49" s="74"/>
      <c r="H49" s="74"/>
      <c r="I49" s="74"/>
      <c r="J49" s="74"/>
      <c r="K49" s="74"/>
      <c r="M49" s="67"/>
    </row>
    <row r="50" spans="6:16" ht="21.75" customHeight="1">
      <c r="F50" s="74"/>
      <c r="G50" s="74"/>
      <c r="H50" s="74"/>
      <c r="I50" s="74"/>
      <c r="J50" s="74"/>
      <c r="K50" s="74"/>
      <c r="M50" s="67"/>
      <c r="N50" s="78" t="s">
        <v>257</v>
      </c>
    </row>
    <row r="51" spans="6:16" ht="21.75" customHeight="1">
      <c r="H51" s="74">
        <f>+H31-H25</f>
        <v>0</v>
      </c>
      <c r="I51" s="74">
        <f t="shared" ref="I51:P51" si="0">+I31-I25</f>
        <v>0</v>
      </c>
      <c r="J51" s="74">
        <f t="shared" si="0"/>
        <v>0</v>
      </c>
      <c r="K51" s="74">
        <f t="shared" si="0"/>
        <v>0</v>
      </c>
      <c r="L51" s="74">
        <f>+L31-L25</f>
        <v>0</v>
      </c>
      <c r="M51" s="74">
        <f t="shared" si="0"/>
        <v>0</v>
      </c>
      <c r="N51" s="74">
        <f t="shared" si="0"/>
        <v>0</v>
      </c>
      <c r="O51" s="74">
        <f t="shared" si="0"/>
        <v>0</v>
      </c>
      <c r="P51" s="74">
        <f t="shared" si="0"/>
        <v>0</v>
      </c>
    </row>
    <row r="52" spans="6:16" ht="21.75" customHeight="1">
      <c r="H52" s="75"/>
    </row>
    <row r="87" spans="8:8" ht="21.75" customHeight="1">
      <c r="H87" s="54"/>
    </row>
    <row r="100" spans="8:16" ht="21.75" customHeight="1">
      <c r="H100" s="54"/>
    </row>
    <row r="111" spans="8:16" ht="21.75" customHeight="1">
      <c r="P111" s="5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8"/>
  <sheetViews>
    <sheetView tabSelected="1" view="pageBreakPreview" topLeftCell="A27" zoomScale="70" zoomScaleNormal="100" zoomScaleSheetLayoutView="70" workbookViewId="0">
      <selection activeCell="I43" sqref="I43"/>
    </sheetView>
  </sheetViews>
  <sheetFormatPr defaultColWidth="9.109375" defaultRowHeight="21.75" customHeight="1"/>
  <cols>
    <col min="1" max="3" width="2.6640625" style="20" customWidth="1"/>
    <col min="4" max="4" width="3.88671875" style="20" customWidth="1"/>
    <col min="5" max="5" width="4.44140625" style="20" customWidth="1"/>
    <col min="6" max="6" width="54.44140625" style="20" customWidth="1"/>
    <col min="7" max="7" width="17.6640625" style="21" customWidth="1"/>
    <col min="8" max="8" width="1.33203125" style="21" customWidth="1"/>
    <col min="9" max="9" width="17.6640625" style="21" customWidth="1"/>
    <col min="10" max="10" width="1.33203125" style="21" customWidth="1"/>
    <col min="11" max="11" width="17.6640625" style="21" customWidth="1"/>
    <col min="12" max="12" width="1.33203125" style="21" customWidth="1"/>
    <col min="13" max="13" width="17.6640625" style="21" customWidth="1"/>
    <col min="14" max="14" width="20.5546875" style="20" customWidth="1"/>
    <col min="15" max="15" width="9.109375" style="20"/>
    <col min="16" max="16" width="14.44140625" style="20" bestFit="1" customWidth="1"/>
    <col min="17" max="17" width="16.109375" style="20" customWidth="1"/>
    <col min="18" max="16384" width="9.109375" style="20"/>
  </cols>
  <sheetData>
    <row r="1" spans="1:14" ht="24.45" customHeight="1">
      <c r="M1" s="22" t="s">
        <v>234</v>
      </c>
    </row>
    <row r="2" spans="1:14" ht="24.45" customHeight="1">
      <c r="M2" s="22" t="s">
        <v>235</v>
      </c>
    </row>
    <row r="3" spans="1:14" ht="24.45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4" ht="24.45" customHeight="1">
      <c r="A4" s="167" t="s">
        <v>94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4" ht="24.45" customHeight="1">
      <c r="A5" s="167" t="str">
        <f>+'Profit&amp;loss เบ็ดเสร็จ (6M)'!A5:O5</f>
        <v>สำหรับงวดหกเดือนสิ้นสุดวันที่  30  มิถุนายน  2568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4" ht="9.9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24.45" customHeight="1">
      <c r="G7" s="176" t="s">
        <v>1</v>
      </c>
      <c r="H7" s="176"/>
      <c r="I7" s="176"/>
      <c r="J7" s="176"/>
      <c r="K7" s="176"/>
      <c r="L7" s="176"/>
      <c r="M7" s="176"/>
    </row>
    <row r="8" spans="1:14" ht="24.45" customHeight="1">
      <c r="G8" s="176" t="s">
        <v>2</v>
      </c>
      <c r="H8" s="181"/>
      <c r="I8" s="181"/>
      <c r="K8" s="176" t="s">
        <v>3</v>
      </c>
      <c r="L8" s="176"/>
      <c r="M8" s="176"/>
    </row>
    <row r="9" spans="1:14" ht="24.45" customHeight="1">
      <c r="G9" s="179" t="s">
        <v>253</v>
      </c>
      <c r="H9" s="179"/>
      <c r="I9" s="179"/>
      <c r="J9" s="20"/>
      <c r="K9" s="179" t="str">
        <f>+G9</f>
        <v>สำหรับงวดหกเดือนสิ้นสุดวันที่ 30 มิถุนายน</v>
      </c>
      <c r="L9" s="179"/>
      <c r="M9" s="179"/>
    </row>
    <row r="10" spans="1:14" ht="24.45" customHeight="1">
      <c r="G10" s="24">
        <v>2568</v>
      </c>
      <c r="I10" s="24">
        <v>2567</v>
      </c>
      <c r="J10" s="25"/>
      <c r="K10" s="24">
        <f>+G10</f>
        <v>2568</v>
      </c>
      <c r="L10" s="25"/>
      <c r="M10" s="24">
        <f>+I10</f>
        <v>2567</v>
      </c>
    </row>
    <row r="11" spans="1:14" ht="24.45" customHeight="1">
      <c r="A11" s="26" t="s">
        <v>95</v>
      </c>
      <c r="G11" s="20"/>
      <c r="I11" s="20"/>
      <c r="K11" s="20"/>
      <c r="M11" s="20"/>
    </row>
    <row r="12" spans="1:14" ht="24.45" customHeight="1">
      <c r="B12" s="26" t="s">
        <v>240</v>
      </c>
      <c r="C12" s="26"/>
      <c r="D12" s="26"/>
      <c r="G12" s="21">
        <f>+'Profit&amp;loss (6M)'!G42</f>
        <v>80020171.559999943</v>
      </c>
      <c r="I12" s="21">
        <f>+'Profit&amp;loss (6M)'!I42</f>
        <v>149172668.55000016</v>
      </c>
      <c r="J12" s="21">
        <f>+'[1]Profit&amp;loss '!J39</f>
        <v>-20333753.310000114</v>
      </c>
      <c r="K12" s="21">
        <f>+'Profit&amp;loss (6M)'!K42</f>
        <v>88067991.769999921</v>
      </c>
      <c r="L12" s="21">
        <f>+'[1]Profit&amp;loss '!L39</f>
        <v>3818364.6299999333</v>
      </c>
      <c r="M12" s="21">
        <f>+'Profit&amp;loss (6M)'!M42</f>
        <v>175652814.22999981</v>
      </c>
      <c r="N12" s="27"/>
    </row>
    <row r="13" spans="1:14" ht="24.45" customHeight="1">
      <c r="B13" s="26" t="s">
        <v>243</v>
      </c>
      <c r="C13" s="26"/>
      <c r="D13" s="26"/>
      <c r="N13" s="28"/>
    </row>
    <row r="14" spans="1:14" ht="24.45" customHeight="1">
      <c r="C14" s="26" t="s">
        <v>96</v>
      </c>
    </row>
    <row r="15" spans="1:14" ht="24.45" customHeight="1">
      <c r="D15" s="26" t="s">
        <v>97</v>
      </c>
      <c r="G15" s="21">
        <v>33920022.789999999</v>
      </c>
      <c r="I15" s="21">
        <v>35871366.310000002</v>
      </c>
      <c r="K15" s="21">
        <v>31798527.760000002</v>
      </c>
      <c r="M15" s="21">
        <v>33167815.989999998</v>
      </c>
    </row>
    <row r="16" spans="1:14" ht="21" hidden="1" customHeight="1">
      <c r="D16" s="26" t="s">
        <v>142</v>
      </c>
    </row>
    <row r="17" spans="2:13" ht="24.45" customHeight="1">
      <c r="D17" s="26" t="s">
        <v>98</v>
      </c>
      <c r="G17" s="21">
        <v>1011686.78</v>
      </c>
      <c r="I17" s="21">
        <v>29870814.989999998</v>
      </c>
      <c r="K17" s="21">
        <v>1083710.3400000001</v>
      </c>
      <c r="M17" s="21">
        <v>29006113.850000001</v>
      </c>
    </row>
    <row r="18" spans="2:13" ht="24.45" customHeight="1">
      <c r="D18" s="26" t="s">
        <v>258</v>
      </c>
      <c r="G18" s="21">
        <v>2497820.96</v>
      </c>
      <c r="I18" s="21">
        <v>1164921.54</v>
      </c>
      <c r="K18" s="21">
        <v>2497820.96</v>
      </c>
      <c r="M18" s="21">
        <v>4788428.6500000004</v>
      </c>
    </row>
    <row r="19" spans="2:13" ht="24.45" customHeight="1">
      <c r="D19" s="26" t="s">
        <v>191</v>
      </c>
      <c r="G19" s="21">
        <v>710179.8</v>
      </c>
      <c r="I19" s="21">
        <v>0</v>
      </c>
      <c r="K19" s="21">
        <v>710179.8</v>
      </c>
      <c r="M19" s="21">
        <v>0</v>
      </c>
    </row>
    <row r="20" spans="2:13" ht="24.45" customHeight="1">
      <c r="D20" s="26" t="s">
        <v>199</v>
      </c>
      <c r="G20" s="21">
        <v>131455</v>
      </c>
      <c r="I20" s="21">
        <v>35887</v>
      </c>
      <c r="K20" s="21">
        <v>131455</v>
      </c>
      <c r="M20" s="21">
        <v>35887</v>
      </c>
    </row>
    <row r="21" spans="2:13" ht="24.45" customHeight="1">
      <c r="D21" s="26" t="s">
        <v>150</v>
      </c>
      <c r="G21" s="21">
        <v>-763734.31</v>
      </c>
      <c r="I21" s="21">
        <v>-850276.09</v>
      </c>
      <c r="K21" s="21">
        <v>-749716.62</v>
      </c>
      <c r="M21" s="21">
        <v>-850278.09</v>
      </c>
    </row>
    <row r="22" spans="2:13" ht="21" hidden="1" customHeight="1">
      <c r="D22" s="26" t="s">
        <v>171</v>
      </c>
    </row>
    <row r="23" spans="2:13" ht="21" hidden="1" customHeight="1">
      <c r="D23" s="26" t="s">
        <v>149</v>
      </c>
    </row>
    <row r="24" spans="2:13" ht="24.45" customHeight="1">
      <c r="D24" s="26" t="s">
        <v>247</v>
      </c>
      <c r="G24" s="21">
        <v>0</v>
      </c>
      <c r="I24" s="21">
        <v>0</v>
      </c>
      <c r="K24" s="21">
        <v>0</v>
      </c>
      <c r="M24" s="21">
        <v>1233514.0900000001</v>
      </c>
    </row>
    <row r="25" spans="2:13" ht="21" hidden="1" customHeight="1">
      <c r="D25" s="26" t="s">
        <v>223</v>
      </c>
    </row>
    <row r="26" spans="2:13" ht="24.45" customHeight="1">
      <c r="D26" s="26" t="s">
        <v>261</v>
      </c>
      <c r="G26" s="21">
        <v>19764155.039999999</v>
      </c>
      <c r="I26" s="21">
        <v>0</v>
      </c>
      <c r="K26" s="21">
        <v>19764155.039999999</v>
      </c>
      <c r="M26" s="21">
        <v>0</v>
      </c>
    </row>
    <row r="27" spans="2:13" ht="24.45" customHeight="1">
      <c r="B27" s="29"/>
      <c r="C27" s="29"/>
      <c r="D27" s="26" t="s">
        <v>122</v>
      </c>
      <c r="G27" s="21">
        <v>4474769.4000000004</v>
      </c>
      <c r="I27" s="21">
        <v>4584483.84</v>
      </c>
      <c r="K27" s="21">
        <v>3457401.02</v>
      </c>
      <c r="M27" s="21">
        <v>3504564.8</v>
      </c>
    </row>
    <row r="28" spans="2:13" ht="24.45" customHeight="1">
      <c r="B28" s="29"/>
      <c r="C28" s="29"/>
      <c r="D28" s="26" t="s">
        <v>194</v>
      </c>
      <c r="G28" s="21">
        <v>0</v>
      </c>
      <c r="I28" s="21">
        <v>316504</v>
      </c>
      <c r="K28" s="21">
        <v>0</v>
      </c>
      <c r="M28" s="21">
        <v>316504</v>
      </c>
    </row>
    <row r="29" spans="2:13" ht="24.45" customHeight="1">
      <c r="B29" s="29"/>
      <c r="C29" s="29"/>
      <c r="D29" s="26" t="s">
        <v>213</v>
      </c>
      <c r="G29" s="21">
        <v>0</v>
      </c>
      <c r="I29" s="21">
        <v>0</v>
      </c>
      <c r="K29" s="21">
        <v>-19997200</v>
      </c>
      <c r="M29" s="21">
        <v>-39994400</v>
      </c>
    </row>
    <row r="30" spans="2:13" ht="24.45" customHeight="1">
      <c r="B30" s="29"/>
      <c r="C30" s="29"/>
      <c r="D30" s="26" t="s">
        <v>99</v>
      </c>
      <c r="G30" s="21">
        <v>-423841.09</v>
      </c>
      <c r="I30" s="21">
        <v>-473853.73</v>
      </c>
      <c r="K30" s="21">
        <v>-7488253.54</v>
      </c>
      <c r="M30" s="21">
        <v>-7479626.1799999997</v>
      </c>
    </row>
    <row r="31" spans="2:13" ht="24.45" customHeight="1">
      <c r="D31" s="26" t="s">
        <v>83</v>
      </c>
      <c r="G31" s="21">
        <v>25378843.289999999</v>
      </c>
      <c r="I31" s="21">
        <v>47180000.880000003</v>
      </c>
      <c r="K31" s="21">
        <v>24926371.510000002</v>
      </c>
      <c r="M31" s="21">
        <v>46623126</v>
      </c>
    </row>
    <row r="32" spans="2:13" ht="24.45" customHeight="1">
      <c r="D32" s="26" t="s">
        <v>86</v>
      </c>
      <c r="G32" s="31">
        <v>22705474.370000001</v>
      </c>
      <c r="I32" s="31">
        <v>46890871.909999996</v>
      </c>
      <c r="K32" s="31">
        <v>17121405.969999999</v>
      </c>
      <c r="M32" s="31">
        <v>44105162.469999999</v>
      </c>
    </row>
    <row r="33" spans="1:13" ht="24.45" customHeight="1">
      <c r="B33" s="20" t="s">
        <v>202</v>
      </c>
      <c r="D33" s="26"/>
    </row>
    <row r="34" spans="1:13" ht="24.45" customHeight="1">
      <c r="C34" s="20" t="s">
        <v>134</v>
      </c>
      <c r="D34" s="26"/>
      <c r="G34" s="21">
        <f>SUM(G12:G33)</f>
        <v>189427003.58999991</v>
      </c>
      <c r="I34" s="21">
        <f>SUM(I12:I33)</f>
        <v>313763389.20000017</v>
      </c>
      <c r="K34" s="21">
        <f>SUM(K12:K32)</f>
        <v>161323849.00999993</v>
      </c>
      <c r="M34" s="21">
        <f>SUM(M12:M32)</f>
        <v>290109626.80999982</v>
      </c>
    </row>
    <row r="35" spans="1:13" ht="24.45" customHeight="1">
      <c r="C35" s="20" t="s">
        <v>126</v>
      </c>
      <c r="D35" s="26"/>
    </row>
    <row r="36" spans="1:13" ht="24.45" customHeight="1">
      <c r="B36" s="29"/>
      <c r="C36" s="29"/>
      <c r="D36" s="26" t="s">
        <v>128</v>
      </c>
      <c r="G36" s="21">
        <v>-47307548.740000002</v>
      </c>
      <c r="I36" s="21">
        <v>-563850641.36000001</v>
      </c>
      <c r="K36" s="21">
        <v>-41519730.240000002</v>
      </c>
      <c r="M36" s="21">
        <v>-534040843.83999997</v>
      </c>
    </row>
    <row r="37" spans="1:13" ht="21" hidden="1" customHeight="1">
      <c r="B37" s="29"/>
      <c r="C37" s="29"/>
      <c r="D37" s="26" t="s">
        <v>10</v>
      </c>
    </row>
    <row r="38" spans="1:13" ht="24.45" customHeight="1">
      <c r="D38" s="26" t="s">
        <v>11</v>
      </c>
      <c r="G38" s="21">
        <v>2947974.36</v>
      </c>
      <c r="I38" s="21">
        <v>13668783.119999999</v>
      </c>
      <c r="K38" s="21">
        <v>3700723.93</v>
      </c>
      <c r="M38" s="21">
        <v>14877454.82</v>
      </c>
    </row>
    <row r="39" spans="1:13" ht="24.45" customHeight="1">
      <c r="B39" s="29"/>
      <c r="C39" s="29"/>
      <c r="D39" s="26" t="s">
        <v>129</v>
      </c>
      <c r="G39" s="21">
        <v>135575941.87</v>
      </c>
      <c r="I39" s="21">
        <v>319163864.79000002</v>
      </c>
      <c r="K39" s="21">
        <v>130542041.37</v>
      </c>
      <c r="M39" s="21">
        <v>332598355.94999999</v>
      </c>
    </row>
    <row r="40" spans="1:13" ht="24.45" customHeight="1">
      <c r="B40" s="29"/>
      <c r="C40" s="29" t="s">
        <v>127</v>
      </c>
      <c r="D40" s="26"/>
    </row>
    <row r="41" spans="1:13" ht="24.45" customHeight="1">
      <c r="D41" s="26" t="s">
        <v>130</v>
      </c>
      <c r="G41" s="21">
        <v>0</v>
      </c>
      <c r="I41" s="21">
        <v>0</v>
      </c>
      <c r="K41" s="21">
        <v>5578933.7199999997</v>
      </c>
      <c r="M41" s="21">
        <v>-4941488.32</v>
      </c>
    </row>
    <row r="42" spans="1:13" ht="24.45" customHeight="1">
      <c r="D42" s="26" t="s">
        <v>131</v>
      </c>
      <c r="F42" s="29"/>
      <c r="G42" s="21">
        <v>-19467487.760000002</v>
      </c>
      <c r="I42" s="21">
        <v>-98807400.829999998</v>
      </c>
      <c r="K42" s="21">
        <v>7095652.8099999996</v>
      </c>
      <c r="M42" s="21">
        <v>-99544824.120000005</v>
      </c>
    </row>
    <row r="43" spans="1:13" ht="24.45" customHeight="1">
      <c r="D43" s="26" t="s">
        <v>132</v>
      </c>
      <c r="F43" s="29"/>
      <c r="G43" s="21">
        <v>-25987273.23</v>
      </c>
      <c r="I43" s="21">
        <v>51194055.43</v>
      </c>
      <c r="K43" s="21">
        <v>-26411688.699999999</v>
      </c>
      <c r="M43" s="21">
        <v>53221239.350000001</v>
      </c>
    </row>
    <row r="44" spans="1:13" ht="21" hidden="1" customHeight="1">
      <c r="D44" s="26" t="s">
        <v>29</v>
      </c>
    </row>
    <row r="45" spans="1:13" ht="21" customHeight="1">
      <c r="D45" s="26" t="s">
        <v>138</v>
      </c>
      <c r="G45" s="21">
        <v>0</v>
      </c>
      <c r="I45" s="21">
        <v>-68935.64</v>
      </c>
      <c r="K45" s="21">
        <v>0</v>
      </c>
      <c r="M45" s="21">
        <v>0</v>
      </c>
    </row>
    <row r="46" spans="1:13" ht="24.45" customHeight="1">
      <c r="D46" s="26" t="s">
        <v>222</v>
      </c>
      <c r="G46" s="31">
        <v>0</v>
      </c>
      <c r="I46" s="31">
        <v>-316504</v>
      </c>
      <c r="K46" s="31">
        <v>0</v>
      </c>
      <c r="M46" s="31">
        <v>-316504</v>
      </c>
    </row>
    <row r="47" spans="1:13" ht="24.45" customHeight="1">
      <c r="A47" s="39" t="s">
        <v>135</v>
      </c>
      <c r="C47" s="39"/>
      <c r="D47" s="26"/>
      <c r="G47" s="21">
        <f>SUM(G34:G46)</f>
        <v>235188610.08999994</v>
      </c>
      <c r="I47" s="21">
        <f>SUM(I34:I46)</f>
        <v>34746610.71000018</v>
      </c>
      <c r="K47" s="21">
        <f>SUM(K34:K46)</f>
        <v>240309781.89999995</v>
      </c>
      <c r="M47" s="21">
        <f>SUM(M34:M46)</f>
        <v>51963016.649999835</v>
      </c>
    </row>
    <row r="48" spans="1:13" ht="24.45" customHeight="1">
      <c r="A48" s="38" t="s">
        <v>136</v>
      </c>
      <c r="C48" s="39"/>
      <c r="D48" s="26"/>
      <c r="G48" s="31">
        <v>-17797193.210000001</v>
      </c>
      <c r="I48" s="31">
        <v>-12115810.810000001</v>
      </c>
      <c r="K48" s="31">
        <v>-10060762.08</v>
      </c>
      <c r="M48" s="31">
        <v>-8579588.8300000001</v>
      </c>
    </row>
    <row r="49" spans="1:17" ht="9.9" customHeight="1"/>
    <row r="50" spans="1:17" ht="24.45" customHeight="1">
      <c r="A50" s="26" t="s">
        <v>100</v>
      </c>
      <c r="G50" s="32">
        <f>SUM(G47:G49)</f>
        <v>217391416.87999994</v>
      </c>
      <c r="I50" s="32">
        <f>SUM(I47:I49)</f>
        <v>22630799.900000177</v>
      </c>
      <c r="K50" s="32">
        <f>SUM(K47:K48)</f>
        <v>230249019.81999993</v>
      </c>
      <c r="M50" s="32">
        <f>SUM(M47:M48)</f>
        <v>43383427.819999836</v>
      </c>
      <c r="Q50" s="27"/>
    </row>
    <row r="51" spans="1:17" ht="24.45" customHeight="1">
      <c r="A51" s="26"/>
      <c r="G51" s="85"/>
      <c r="I51" s="85"/>
      <c r="K51" s="85"/>
      <c r="M51" s="85"/>
      <c r="Q51" s="27"/>
    </row>
    <row r="52" spans="1:17" ht="24.45" customHeight="1">
      <c r="A52" s="26"/>
      <c r="G52" s="85"/>
      <c r="I52" s="85"/>
      <c r="K52" s="85"/>
      <c r="M52" s="85"/>
      <c r="Q52" s="27"/>
    </row>
    <row r="53" spans="1:17" ht="24" customHeight="1">
      <c r="A53" s="26"/>
      <c r="G53" s="85"/>
      <c r="I53" s="85"/>
      <c r="K53" s="85"/>
      <c r="M53" s="85"/>
      <c r="Q53" s="27"/>
    </row>
    <row r="54" spans="1:17" ht="24.45" customHeight="1">
      <c r="A54" s="26"/>
      <c r="G54" s="85"/>
      <c r="I54" s="85"/>
      <c r="K54" s="85"/>
      <c r="M54" s="85"/>
      <c r="Q54" s="27"/>
    </row>
    <row r="55" spans="1:17" ht="21.6" customHeight="1">
      <c r="A55" s="26"/>
      <c r="G55" s="85"/>
      <c r="I55" s="85"/>
      <c r="K55" s="85"/>
      <c r="M55" s="85"/>
      <c r="Q55" s="27"/>
    </row>
    <row r="56" spans="1:17" ht="24.45" customHeight="1">
      <c r="A56" s="26"/>
      <c r="G56" s="85"/>
      <c r="I56" s="85"/>
      <c r="K56" s="85"/>
      <c r="M56" s="85"/>
      <c r="Q56" s="27"/>
    </row>
    <row r="57" spans="1:17" ht="7.2" customHeight="1">
      <c r="A57" s="26"/>
      <c r="G57" s="85"/>
      <c r="I57" s="85"/>
      <c r="K57" s="85"/>
      <c r="M57" s="85"/>
      <c r="Q57" s="27"/>
    </row>
    <row r="58" spans="1:17" ht="24" customHeight="1">
      <c r="A58" s="20" t="s">
        <v>233</v>
      </c>
      <c r="G58" s="34"/>
      <c r="H58" s="34"/>
      <c r="I58" s="34"/>
      <c r="J58" s="34"/>
      <c r="K58" s="34"/>
      <c r="L58" s="34"/>
      <c r="M58" s="34"/>
      <c r="N58" s="34"/>
      <c r="P58" s="35"/>
    </row>
    <row r="59" spans="1:17" ht="45.75" customHeight="1">
      <c r="G59" s="34"/>
      <c r="H59" s="34"/>
      <c r="I59" s="34"/>
      <c r="J59" s="34"/>
      <c r="K59" s="34"/>
      <c r="L59" s="34"/>
      <c r="M59" s="34"/>
      <c r="N59" s="34"/>
      <c r="P59" s="35"/>
    </row>
    <row r="60" spans="1:17" ht="21.75" customHeight="1">
      <c r="A60" s="2" t="s">
        <v>101</v>
      </c>
      <c r="G60" s="34"/>
      <c r="H60" s="34"/>
      <c r="I60" s="34"/>
      <c r="J60" s="34"/>
      <c r="K60" s="34"/>
      <c r="L60" s="34"/>
      <c r="M60" s="34">
        <v>9</v>
      </c>
      <c r="N60" s="34"/>
      <c r="P60" s="35"/>
    </row>
    <row r="61" spans="1:17" ht="24.45" customHeight="1">
      <c r="G61" s="20"/>
      <c r="H61" s="30"/>
      <c r="I61" s="20"/>
      <c r="J61" s="20"/>
      <c r="K61" s="20"/>
      <c r="L61" s="20"/>
      <c r="M61" s="22" t="s">
        <v>234</v>
      </c>
    </row>
    <row r="62" spans="1:17" ht="24.45" customHeight="1">
      <c r="G62" s="20"/>
      <c r="H62" s="30"/>
      <c r="I62" s="20"/>
      <c r="J62" s="20"/>
      <c r="K62" s="20"/>
      <c r="L62" s="20"/>
      <c r="M62" s="22" t="s">
        <v>235</v>
      </c>
    </row>
    <row r="63" spans="1:17" ht="13.5" customHeight="1">
      <c r="A63" s="180" t="s">
        <v>102</v>
      </c>
      <c r="B63" s="180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</row>
    <row r="64" spans="1:17" ht="24.45" customHeight="1">
      <c r="A64" s="167" t="s">
        <v>0</v>
      </c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</row>
    <row r="65" spans="1:13" ht="24.45" customHeight="1">
      <c r="A65" s="167" t="s">
        <v>94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</row>
    <row r="66" spans="1:13" ht="24.45" customHeight="1">
      <c r="A66" s="167" t="str">
        <f>+A5</f>
        <v>สำหรับงวดหกเดือนสิ้นสุดวันที่  30  มิถุนายน  2568</v>
      </c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</row>
    <row r="67" spans="1:13" ht="9.9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24.45" customHeight="1">
      <c r="G68" s="176" t="s">
        <v>1</v>
      </c>
      <c r="H68" s="176"/>
      <c r="I68" s="176"/>
      <c r="J68" s="176"/>
      <c r="K68" s="176"/>
      <c r="L68" s="176"/>
      <c r="M68" s="176"/>
    </row>
    <row r="69" spans="1:13" ht="24.45" customHeight="1">
      <c r="G69" s="177" t="s">
        <v>2</v>
      </c>
      <c r="H69" s="178"/>
      <c r="I69" s="178"/>
      <c r="K69" s="176" t="s">
        <v>3</v>
      </c>
      <c r="L69" s="176"/>
      <c r="M69" s="176"/>
    </row>
    <row r="70" spans="1:13" ht="24.45" customHeight="1">
      <c r="G70" s="179" t="str">
        <f>+G9</f>
        <v>สำหรับงวดหกเดือนสิ้นสุดวันที่ 30 มิถุนายน</v>
      </c>
      <c r="H70" s="179"/>
      <c r="I70" s="179"/>
      <c r="J70" s="20"/>
      <c r="K70" s="179" t="str">
        <f>+K9</f>
        <v>สำหรับงวดหกเดือนสิ้นสุดวันที่ 30 มิถุนายน</v>
      </c>
      <c r="L70" s="179"/>
      <c r="M70" s="179"/>
    </row>
    <row r="71" spans="1:13" ht="24.45" customHeight="1">
      <c r="G71" s="24">
        <f>+G10</f>
        <v>2568</v>
      </c>
      <c r="I71" s="24">
        <f>+I10</f>
        <v>2567</v>
      </c>
      <c r="J71" s="25"/>
      <c r="K71" s="24">
        <f>+K10</f>
        <v>2568</v>
      </c>
      <c r="L71" s="25"/>
      <c r="M71" s="24">
        <f>+M10</f>
        <v>2567</v>
      </c>
    </row>
    <row r="72" spans="1:13" ht="24.45" customHeight="1">
      <c r="A72" s="26" t="s">
        <v>103</v>
      </c>
    </row>
    <row r="73" spans="1:13" ht="24.45" customHeight="1">
      <c r="B73" s="36" t="s">
        <v>165</v>
      </c>
      <c r="C73" s="29"/>
      <c r="D73" s="29"/>
      <c r="E73" s="29"/>
      <c r="F73" s="29"/>
      <c r="G73" s="21">
        <v>-17369.78</v>
      </c>
      <c r="I73" s="21">
        <v>-19576.990000000002</v>
      </c>
      <c r="K73" s="21">
        <v>-17074.259999999998</v>
      </c>
      <c r="M73" s="21">
        <v>-19280.830000000002</v>
      </c>
    </row>
    <row r="74" spans="1:13" ht="24.45" customHeight="1">
      <c r="B74" s="36" t="s">
        <v>178</v>
      </c>
      <c r="G74" s="21">
        <v>0</v>
      </c>
      <c r="I74" s="21">
        <v>0</v>
      </c>
      <c r="K74" s="21">
        <v>-4150000</v>
      </c>
      <c r="M74" s="21">
        <v>0</v>
      </c>
    </row>
    <row r="75" spans="1:13" ht="24.45" customHeight="1">
      <c r="B75" s="36" t="s">
        <v>179</v>
      </c>
      <c r="G75" s="115">
        <v>0</v>
      </c>
      <c r="I75" s="115">
        <v>0</v>
      </c>
      <c r="K75" s="21">
        <v>2214000</v>
      </c>
      <c r="M75" s="21">
        <v>5610000</v>
      </c>
    </row>
    <row r="76" spans="1:13" ht="24.45" customHeight="1">
      <c r="B76" s="36" t="s">
        <v>105</v>
      </c>
      <c r="G76" s="21">
        <v>22019.69</v>
      </c>
      <c r="I76" s="21">
        <v>162452.38</v>
      </c>
      <c r="K76" s="21">
        <v>8000</v>
      </c>
      <c r="M76" s="21">
        <v>162452.38</v>
      </c>
    </row>
    <row r="77" spans="1:13" ht="24.45" customHeight="1">
      <c r="B77" s="36" t="s">
        <v>200</v>
      </c>
      <c r="G77" s="21">
        <v>0</v>
      </c>
      <c r="I77" s="21">
        <v>0</v>
      </c>
      <c r="K77" s="21">
        <v>-1621346.36</v>
      </c>
      <c r="M77" s="21">
        <v>0</v>
      </c>
    </row>
    <row r="78" spans="1:13" ht="24.45" customHeight="1">
      <c r="B78" s="36" t="s">
        <v>106</v>
      </c>
      <c r="G78" s="21">
        <v>-13482402.279999999</v>
      </c>
      <c r="I78" s="21">
        <v>-8037378.21</v>
      </c>
      <c r="K78" s="21">
        <v>-11256463.050000001</v>
      </c>
      <c r="M78" s="21">
        <v>-7222948.4299999997</v>
      </c>
    </row>
    <row r="79" spans="1:13" ht="24.45" customHeight="1">
      <c r="B79" s="36" t="s">
        <v>177</v>
      </c>
      <c r="G79" s="21">
        <v>-5311669.63</v>
      </c>
      <c r="I79" s="21">
        <v>-5894116.3399999999</v>
      </c>
      <c r="K79" s="21">
        <v>-5311669.63</v>
      </c>
      <c r="M79" s="21">
        <v>-5894116.3399999999</v>
      </c>
    </row>
    <row r="80" spans="1:13" ht="24.45" customHeight="1">
      <c r="B80" s="36" t="s">
        <v>163</v>
      </c>
      <c r="G80" s="21">
        <v>-8625226.8300000001</v>
      </c>
      <c r="I80" s="21">
        <v>-5434583.2999999998</v>
      </c>
      <c r="K80" s="21">
        <v>-8650226.8300000001</v>
      </c>
      <c r="M80" s="21">
        <v>-4316433.3</v>
      </c>
    </row>
    <row r="81" spans="1:13" ht="21" hidden="1" customHeight="1">
      <c r="B81" s="36" t="s">
        <v>164</v>
      </c>
    </row>
    <row r="82" spans="1:13" ht="24.45" customHeight="1">
      <c r="B82" s="175" t="s">
        <v>107</v>
      </c>
      <c r="C82" s="175"/>
      <c r="D82" s="175"/>
      <c r="E82" s="175"/>
      <c r="F82" s="175"/>
      <c r="G82" s="21">
        <v>0</v>
      </c>
      <c r="I82" s="21">
        <v>-125500.43</v>
      </c>
      <c r="K82" s="21">
        <v>0</v>
      </c>
      <c r="M82" s="21">
        <v>-77803.44</v>
      </c>
    </row>
    <row r="83" spans="1:13" ht="24.45" customHeight="1">
      <c r="B83" s="26" t="s">
        <v>108</v>
      </c>
      <c r="G83" s="21">
        <v>990018.4</v>
      </c>
      <c r="I83" s="21">
        <v>-496822.6</v>
      </c>
      <c r="K83" s="21">
        <v>990018.4</v>
      </c>
      <c r="M83" s="21">
        <v>-496822.6</v>
      </c>
    </row>
    <row r="84" spans="1:13" ht="24.45" customHeight="1">
      <c r="A84" s="26"/>
      <c r="B84" s="20" t="s">
        <v>214</v>
      </c>
      <c r="G84" s="21">
        <v>0</v>
      </c>
      <c r="I84" s="21">
        <v>0</v>
      </c>
      <c r="K84" s="115">
        <v>19997200</v>
      </c>
      <c r="M84" s="115">
        <v>39994400</v>
      </c>
    </row>
    <row r="85" spans="1:13" ht="24.45" customHeight="1">
      <c r="A85" s="26"/>
      <c r="B85" s="20" t="s">
        <v>104</v>
      </c>
      <c r="G85" s="31">
        <v>381601.7</v>
      </c>
      <c r="I85" s="31">
        <v>288267.46999999997</v>
      </c>
      <c r="K85" s="117">
        <v>862080.92</v>
      </c>
      <c r="M85" s="117">
        <v>1012184.07</v>
      </c>
    </row>
    <row r="86" spans="1:13" ht="9.9" customHeight="1">
      <c r="K86" s="115"/>
      <c r="M86" s="115"/>
    </row>
    <row r="87" spans="1:13" ht="24.45" customHeight="1">
      <c r="A87" s="26" t="s">
        <v>109</v>
      </c>
      <c r="G87" s="32">
        <f>SUM(G73:G86)</f>
        <v>-26043028.73</v>
      </c>
      <c r="I87" s="32">
        <f>SUM(I73:I86)</f>
        <v>-19557258.020000003</v>
      </c>
      <c r="K87" s="32">
        <f>SUM(K73:K86)</f>
        <v>-6935480.8100000042</v>
      </c>
      <c r="M87" s="32">
        <f>SUM(M73:M86)</f>
        <v>28751631.510000002</v>
      </c>
    </row>
    <row r="88" spans="1:13" ht="9.9" customHeight="1">
      <c r="K88" s="115"/>
      <c r="M88" s="115"/>
    </row>
    <row r="89" spans="1:13" ht="24.45" customHeight="1">
      <c r="A89" s="26" t="s">
        <v>110</v>
      </c>
      <c r="K89" s="115"/>
      <c r="M89" s="115"/>
    </row>
    <row r="90" spans="1:13" ht="24.45" customHeight="1">
      <c r="B90" s="26" t="s">
        <v>137</v>
      </c>
      <c r="G90" s="21">
        <v>-101168407.20999999</v>
      </c>
      <c r="I90" s="21">
        <v>242973424.72999999</v>
      </c>
      <c r="K90" s="21">
        <v>-102358422.23</v>
      </c>
      <c r="M90" s="21">
        <v>239608833.31999999</v>
      </c>
    </row>
    <row r="91" spans="1:13" ht="24.45" customHeight="1">
      <c r="B91" s="26" t="s">
        <v>172</v>
      </c>
      <c r="G91" s="116">
        <v>0</v>
      </c>
      <c r="I91" s="116">
        <v>0</v>
      </c>
      <c r="K91" s="21">
        <v>-20000000</v>
      </c>
      <c r="M91" s="21">
        <v>-45000000</v>
      </c>
    </row>
    <row r="92" spans="1:13" ht="24.45" customHeight="1">
      <c r="B92" s="26" t="s">
        <v>184</v>
      </c>
      <c r="G92" s="21">
        <v>-46084000</v>
      </c>
      <c r="I92" s="21">
        <v>-46260000</v>
      </c>
      <c r="K92" s="21">
        <v>-46084000</v>
      </c>
      <c r="M92" s="21">
        <v>-46260000</v>
      </c>
    </row>
    <row r="93" spans="1:13" ht="24.45" customHeight="1">
      <c r="B93" s="20" t="s">
        <v>173</v>
      </c>
      <c r="G93" s="21">
        <v>-17790925.260000002</v>
      </c>
      <c r="I93" s="21">
        <v>-17261875.600000001</v>
      </c>
      <c r="K93" s="21">
        <v>-17366875.75</v>
      </c>
      <c r="M93" s="21">
        <v>-16856497.59</v>
      </c>
    </row>
    <row r="94" spans="1:13" ht="21" customHeight="1">
      <c r="B94" s="20" t="s">
        <v>159</v>
      </c>
      <c r="G94" s="21">
        <v>-73911689.280000001</v>
      </c>
      <c r="I94" s="21">
        <v>-64677537.119999997</v>
      </c>
      <c r="K94" s="21">
        <v>-73911689.280000001</v>
      </c>
      <c r="M94" s="21">
        <v>-64677537.119999997</v>
      </c>
    </row>
    <row r="95" spans="1:13" ht="24.45" customHeight="1">
      <c r="B95" s="20" t="s">
        <v>220</v>
      </c>
      <c r="G95" s="21">
        <v>-2800</v>
      </c>
      <c r="I95" s="21">
        <v>-5600</v>
      </c>
      <c r="K95" s="21">
        <v>0</v>
      </c>
      <c r="M95" s="21">
        <v>0</v>
      </c>
    </row>
    <row r="96" spans="1:13" ht="24.45" customHeight="1">
      <c r="A96" s="26"/>
      <c r="B96" s="20" t="s">
        <v>111</v>
      </c>
      <c r="G96" s="21">
        <v>-24051532.420000002</v>
      </c>
      <c r="I96" s="21">
        <v>-46887521.469999999</v>
      </c>
      <c r="K96" s="21">
        <v>-25233714.59</v>
      </c>
      <c r="M96" s="21">
        <v>-48508837.979999997</v>
      </c>
    </row>
    <row r="97" spans="1:14" ht="21" hidden="1" customHeight="1">
      <c r="B97" s="20" t="s">
        <v>145</v>
      </c>
      <c r="G97" s="117"/>
      <c r="I97" s="117"/>
      <c r="K97" s="117"/>
      <c r="M97" s="117"/>
    </row>
    <row r="98" spans="1:14" ht="9.9" customHeight="1">
      <c r="G98" s="158"/>
      <c r="I98" s="158"/>
      <c r="K98" s="158"/>
      <c r="M98" s="158"/>
    </row>
    <row r="99" spans="1:14" ht="24.45" customHeight="1">
      <c r="A99" s="26" t="s">
        <v>112</v>
      </c>
      <c r="G99" s="32">
        <f>SUM(G90:G98)</f>
        <v>-263009354.16999996</v>
      </c>
      <c r="I99" s="32">
        <f>SUM(I90:I98)</f>
        <v>67880890.539999992</v>
      </c>
      <c r="K99" s="32">
        <f>SUM(K90:K97)</f>
        <v>-284954701.85000002</v>
      </c>
      <c r="M99" s="32">
        <f>SUM(M89:M97)</f>
        <v>18305960.629999995</v>
      </c>
    </row>
    <row r="100" spans="1:14" ht="9.9" customHeight="1">
      <c r="K100" s="115"/>
      <c r="M100" s="115"/>
    </row>
    <row r="101" spans="1:14" ht="24.45" customHeight="1">
      <c r="A101" s="26" t="s">
        <v>113</v>
      </c>
      <c r="G101" s="21">
        <f>G99+G50+G87</f>
        <v>-71660966.020000026</v>
      </c>
      <c r="I101" s="21">
        <f>I99+I50+I87</f>
        <v>70954432.420000166</v>
      </c>
      <c r="K101" s="21">
        <f>+K50+K87+K99</f>
        <v>-61641162.840000093</v>
      </c>
      <c r="M101" s="21">
        <f>+M50+M87+M99</f>
        <v>90441019.95999983</v>
      </c>
      <c r="N101" s="23"/>
    </row>
    <row r="102" spans="1:14" ht="24.45" customHeight="1">
      <c r="A102" s="26" t="s">
        <v>147</v>
      </c>
      <c r="G102" s="21">
        <f>+'งบดุล Conso'!K14</f>
        <v>370145961.51999998</v>
      </c>
      <c r="I102" s="21">
        <v>180299355.61000001</v>
      </c>
      <c r="K102" s="114">
        <f>+'งบดุล Conso'!O14</f>
        <v>246732843.16</v>
      </c>
      <c r="M102" s="33">
        <v>123465577.78</v>
      </c>
    </row>
    <row r="103" spans="1:14" ht="24.45" customHeight="1">
      <c r="A103" s="26" t="s">
        <v>114</v>
      </c>
      <c r="G103" s="31">
        <v>-357770.98</v>
      </c>
      <c r="I103" s="31">
        <v>641071.14</v>
      </c>
      <c r="K103" s="31">
        <v>-387499.38</v>
      </c>
      <c r="M103" s="31">
        <v>659499.43999999994</v>
      </c>
    </row>
    <row r="104" spans="1:14" ht="9.9" customHeight="1"/>
    <row r="105" spans="1:14" ht="24.45" customHeight="1" thickBot="1">
      <c r="A105" s="26" t="s">
        <v>244</v>
      </c>
      <c r="G105" s="118">
        <f>SUM(G101:G104)</f>
        <v>298127224.51999992</v>
      </c>
      <c r="I105" s="118">
        <f>SUM(I101:I104)</f>
        <v>251894859.17000017</v>
      </c>
      <c r="K105" s="37">
        <f>+K101+K102+K103</f>
        <v>184704180.93999991</v>
      </c>
      <c r="M105" s="37">
        <f>+M101+M102+M103</f>
        <v>214566097.17999983</v>
      </c>
      <c r="N105" s="21">
        <f>+G105-'งบดุล Conso'!I14</f>
        <v>0</v>
      </c>
    </row>
    <row r="106" spans="1:14" ht="9.9" customHeight="1" thickTop="1">
      <c r="A106" s="26"/>
      <c r="K106" s="85"/>
      <c r="M106" s="85"/>
      <c r="N106" s="21"/>
    </row>
    <row r="107" spans="1:14" ht="24.45" customHeight="1">
      <c r="A107" s="38" t="s">
        <v>143</v>
      </c>
      <c r="B107" s="38"/>
      <c r="C107" s="38"/>
      <c r="D107" s="38"/>
      <c r="E107" s="39"/>
      <c r="F107" s="39"/>
      <c r="G107" s="119"/>
      <c r="H107" s="40"/>
      <c r="I107" s="119"/>
    </row>
    <row r="108" spans="1:14" ht="24.45" customHeight="1">
      <c r="A108" s="38"/>
      <c r="B108" s="38" t="s">
        <v>144</v>
      </c>
      <c r="C108" s="38"/>
      <c r="D108" s="38"/>
      <c r="E108" s="39"/>
      <c r="F108" s="39"/>
      <c r="G108" s="119"/>
      <c r="H108" s="40"/>
      <c r="I108" s="119"/>
      <c r="N108" s="120"/>
    </row>
    <row r="109" spans="1:14" ht="21" hidden="1" customHeight="1">
      <c r="A109" s="39"/>
      <c r="B109" s="38"/>
      <c r="C109" s="39"/>
      <c r="D109" s="91" t="s">
        <v>186</v>
      </c>
      <c r="E109" s="39"/>
      <c r="I109" s="21">
        <v>0</v>
      </c>
      <c r="K109" s="21">
        <v>0</v>
      </c>
      <c r="M109" s="21">
        <v>0</v>
      </c>
    </row>
    <row r="110" spans="1:14" ht="21" customHeight="1">
      <c r="A110" s="39"/>
      <c r="B110" s="38"/>
      <c r="C110" s="39"/>
      <c r="D110" s="39" t="s">
        <v>166</v>
      </c>
      <c r="G110" s="21">
        <v>665501.04</v>
      </c>
      <c r="I110" s="21">
        <v>0</v>
      </c>
      <c r="K110" s="21">
        <v>665501.04</v>
      </c>
      <c r="M110" s="21">
        <v>0</v>
      </c>
    </row>
    <row r="111" spans="1:14" ht="21" hidden="1" customHeight="1">
      <c r="A111" s="39"/>
      <c r="B111" s="38"/>
      <c r="C111" s="39"/>
      <c r="D111" s="39" t="s">
        <v>185</v>
      </c>
      <c r="M111" s="21">
        <v>0</v>
      </c>
    </row>
    <row r="112" spans="1:14" ht="21" hidden="1" customHeight="1">
      <c r="A112" s="39"/>
      <c r="B112" s="38"/>
      <c r="C112" s="39"/>
      <c r="D112" s="91" t="s">
        <v>182</v>
      </c>
      <c r="E112" s="39"/>
      <c r="G112" s="116"/>
      <c r="H112" s="40"/>
      <c r="I112" s="116"/>
    </row>
    <row r="113" spans="1:16" ht="21" hidden="1" customHeight="1">
      <c r="A113" s="39"/>
      <c r="B113" s="39"/>
      <c r="C113" s="41"/>
      <c r="D113" s="91"/>
      <c r="E113" s="39" t="s">
        <v>183</v>
      </c>
      <c r="G113" s="116"/>
      <c r="H113" s="40"/>
      <c r="I113" s="116">
        <v>0</v>
      </c>
      <c r="M113" s="21">
        <v>0</v>
      </c>
    </row>
    <row r="114" spans="1:16" ht="21" hidden="1" customHeight="1">
      <c r="A114" s="39"/>
      <c r="B114" s="39"/>
      <c r="C114" s="41"/>
      <c r="D114" s="91" t="s">
        <v>195</v>
      </c>
      <c r="E114" s="39"/>
    </row>
    <row r="115" spans="1:16" ht="21" hidden="1" customHeight="1">
      <c r="A115" s="39"/>
      <c r="B115" s="38"/>
      <c r="C115" s="39"/>
      <c r="D115" s="39"/>
      <c r="E115" s="39" t="s">
        <v>196</v>
      </c>
      <c r="F115" s="39"/>
      <c r="G115" s="119"/>
      <c r="H115" s="40"/>
      <c r="I115" s="119">
        <v>0</v>
      </c>
      <c r="K115" s="21">
        <v>0</v>
      </c>
      <c r="M115" s="21">
        <v>0</v>
      </c>
    </row>
    <row r="116" spans="1:16" ht="21" hidden="1" customHeight="1">
      <c r="A116" s="39"/>
      <c r="B116" s="38"/>
      <c r="C116" s="39"/>
      <c r="D116" s="39" t="s">
        <v>238</v>
      </c>
      <c r="E116" s="39"/>
      <c r="F116" s="39"/>
      <c r="G116" s="119"/>
      <c r="H116" s="40"/>
      <c r="I116" s="119">
        <v>0</v>
      </c>
      <c r="K116" s="21">
        <v>0</v>
      </c>
      <c r="M116" s="21">
        <v>0</v>
      </c>
    </row>
    <row r="117" spans="1:16" ht="24.45" customHeight="1">
      <c r="A117" s="39"/>
      <c r="B117" s="38"/>
      <c r="C117" s="39"/>
      <c r="D117" s="39" t="s">
        <v>148</v>
      </c>
      <c r="G117" s="21">
        <v>10820235.279999999</v>
      </c>
      <c r="I117" s="21">
        <v>1513515.04</v>
      </c>
      <c r="K117" s="21">
        <v>10820235.279999999</v>
      </c>
      <c r="M117" s="21">
        <v>126865</v>
      </c>
    </row>
    <row r="118" spans="1:16" ht="21" hidden="1" customHeight="1">
      <c r="A118" s="39"/>
      <c r="B118" s="38"/>
      <c r="C118" s="39"/>
      <c r="D118" s="39" t="s">
        <v>224</v>
      </c>
      <c r="E118" s="39"/>
      <c r="I118" s="21">
        <v>0</v>
      </c>
      <c r="M118" s="21">
        <v>0</v>
      </c>
    </row>
    <row r="119" spans="1:16" ht="24.45" customHeight="1">
      <c r="A119" s="39"/>
      <c r="B119" s="38"/>
      <c r="C119" s="39"/>
      <c r="D119" s="91"/>
      <c r="E119" s="39"/>
    </row>
    <row r="120" spans="1:16" ht="24.45" customHeight="1">
      <c r="A120" s="39"/>
      <c r="B120" s="38"/>
      <c r="C120" s="39"/>
      <c r="D120" s="91"/>
      <c r="E120" s="39"/>
    </row>
    <row r="121" spans="1:16" ht="24.45" customHeight="1">
      <c r="A121" s="39"/>
      <c r="B121" s="38"/>
      <c r="C121" s="39"/>
      <c r="D121" s="91"/>
      <c r="E121" s="39"/>
    </row>
    <row r="122" spans="1:16" ht="39" customHeight="1">
      <c r="A122" s="39"/>
      <c r="B122" s="38"/>
      <c r="C122" s="39"/>
      <c r="D122" s="91"/>
      <c r="E122" s="39"/>
    </row>
    <row r="123" spans="1:16" ht="28.2" customHeight="1">
      <c r="A123" s="39"/>
      <c r="B123" s="38"/>
      <c r="C123" s="39"/>
      <c r="D123" s="91"/>
      <c r="E123" s="39"/>
    </row>
    <row r="124" spans="1:16" ht="24" customHeight="1">
      <c r="A124" s="20" t="s">
        <v>233</v>
      </c>
      <c r="G124" s="34"/>
      <c r="H124" s="34"/>
      <c r="I124" s="34"/>
      <c r="J124" s="34"/>
      <c r="K124" s="34"/>
      <c r="L124" s="34"/>
      <c r="M124" s="34"/>
      <c r="N124" s="34"/>
      <c r="P124" s="35"/>
    </row>
    <row r="125" spans="1:16" ht="45.75" customHeight="1">
      <c r="G125" s="34"/>
      <c r="H125" s="34"/>
      <c r="I125" s="34"/>
      <c r="J125" s="34"/>
      <c r="K125" s="34"/>
      <c r="L125" s="34"/>
      <c r="M125" s="34"/>
      <c r="N125" s="34"/>
      <c r="P125" s="35"/>
    </row>
    <row r="126" spans="1:16" ht="21.75" customHeight="1">
      <c r="A126" s="2" t="s">
        <v>101</v>
      </c>
      <c r="G126" s="34"/>
      <c r="H126" s="34"/>
      <c r="I126" s="34"/>
      <c r="J126" s="34"/>
      <c r="K126" s="34"/>
      <c r="L126" s="34"/>
      <c r="M126" s="34">
        <v>10</v>
      </c>
      <c r="N126" s="34"/>
      <c r="P126" s="35"/>
    </row>
    <row r="127" spans="1:16" ht="21.75" customHeight="1">
      <c r="C127" s="26"/>
      <c r="G127" s="33">
        <f>+G105-'งบดุล Conso'!I14</f>
        <v>0</v>
      </c>
      <c r="I127" s="33"/>
      <c r="J127" s="33"/>
      <c r="K127" s="33">
        <f>+K105-'งบดุล Conso'!M14</f>
        <v>0</v>
      </c>
      <c r="L127" s="33"/>
      <c r="M127" s="33"/>
    </row>
    <row r="128" spans="1:16" ht="21.75" customHeight="1">
      <c r="C128" s="26"/>
      <c r="G128" s="30"/>
      <c r="J128" s="33"/>
      <c r="K128" s="30"/>
      <c r="L128" s="33"/>
    </row>
    <row r="129" spans="1:14" ht="21.75" customHeight="1">
      <c r="C129" s="26"/>
      <c r="G129" s="30"/>
      <c r="J129" s="33"/>
      <c r="K129" s="30"/>
      <c r="L129" s="33"/>
    </row>
    <row r="130" spans="1:14" ht="21.75" customHeight="1">
      <c r="C130" s="26"/>
      <c r="G130" s="30"/>
      <c r="J130" s="33"/>
      <c r="K130" s="30"/>
      <c r="L130" s="33"/>
    </row>
    <row r="131" spans="1:14" s="21" customFormat="1" ht="21.75" customHeight="1">
      <c r="A131" s="20"/>
      <c r="B131" s="20"/>
      <c r="C131" s="26"/>
      <c r="D131" s="20"/>
      <c r="E131" s="20"/>
      <c r="F131" s="20"/>
      <c r="G131" s="30"/>
      <c r="J131" s="33"/>
      <c r="K131" s="30"/>
      <c r="L131" s="33"/>
      <c r="N131" s="20"/>
    </row>
    <row r="132" spans="1:14" s="21" customFormat="1" ht="21.75" customHeight="1">
      <c r="A132" s="20"/>
      <c r="B132" s="20"/>
      <c r="C132" s="26"/>
      <c r="D132" s="20"/>
      <c r="E132" s="20"/>
      <c r="F132" s="20"/>
      <c r="G132" s="30"/>
      <c r="J132" s="33"/>
      <c r="K132" s="30"/>
      <c r="L132" s="33"/>
      <c r="N132" s="20"/>
    </row>
    <row r="133" spans="1:14" s="21" customFormat="1" ht="21.75" customHeight="1">
      <c r="A133" s="20"/>
      <c r="B133" s="20"/>
      <c r="C133" s="26"/>
      <c r="D133" s="20"/>
      <c r="E133" s="20"/>
      <c r="F133" s="20"/>
      <c r="G133" s="30"/>
      <c r="J133" s="33"/>
      <c r="K133" s="30"/>
      <c r="L133" s="33"/>
      <c r="N133" s="20"/>
    </row>
    <row r="134" spans="1:14" s="21" customFormat="1" ht="21.75" customHeight="1">
      <c r="A134" s="20"/>
      <c r="B134" s="20"/>
      <c r="C134" s="26"/>
      <c r="D134" s="20"/>
      <c r="E134" s="20"/>
      <c r="F134" s="20"/>
      <c r="G134" s="30"/>
      <c r="J134" s="33"/>
      <c r="K134" s="30"/>
      <c r="L134" s="33"/>
      <c r="N134" s="20"/>
    </row>
    <row r="135" spans="1:14" s="21" customFormat="1" ht="21.75" customHeight="1">
      <c r="A135" s="20"/>
      <c r="B135" s="20"/>
      <c r="C135" s="26"/>
      <c r="D135" s="20"/>
      <c r="E135" s="20"/>
      <c r="F135" s="20"/>
      <c r="G135" s="30"/>
      <c r="J135" s="33"/>
      <c r="K135" s="30"/>
      <c r="L135" s="33"/>
      <c r="N135" s="20"/>
    </row>
    <row r="136" spans="1:14" s="21" customFormat="1" ht="21.75" customHeight="1">
      <c r="A136" s="20"/>
      <c r="B136" s="20"/>
      <c r="C136" s="26"/>
      <c r="D136" s="20"/>
      <c r="E136" s="20"/>
      <c r="F136" s="20"/>
      <c r="G136" s="30"/>
      <c r="J136" s="33"/>
      <c r="K136" s="30"/>
      <c r="L136" s="33"/>
      <c r="N136" s="20"/>
    </row>
    <row r="137" spans="1:14" s="21" customFormat="1" ht="21.75" customHeight="1">
      <c r="A137" s="20"/>
      <c r="B137" s="20"/>
      <c r="C137" s="26"/>
      <c r="D137" s="20"/>
      <c r="E137" s="20"/>
      <c r="F137" s="20"/>
      <c r="G137" s="30"/>
      <c r="J137" s="33"/>
      <c r="K137" s="30"/>
      <c r="L137" s="33"/>
      <c r="N137" s="20"/>
    </row>
    <row r="138" spans="1:14" s="21" customFormat="1" ht="21.75" customHeight="1">
      <c r="A138" s="20"/>
      <c r="B138" s="20"/>
      <c r="C138" s="26"/>
      <c r="D138" s="20"/>
      <c r="E138" s="20"/>
      <c r="F138" s="20"/>
      <c r="G138" s="30"/>
      <c r="J138" s="33"/>
      <c r="K138" s="30"/>
      <c r="L138" s="33"/>
      <c r="N138" s="20"/>
    </row>
  </sheetData>
  <mergeCells count="18">
    <mergeCell ref="A3:M3"/>
    <mergeCell ref="A4:M4"/>
    <mergeCell ref="A5:M5"/>
    <mergeCell ref="G7:M7"/>
    <mergeCell ref="G8:I8"/>
    <mergeCell ref="K8:M8"/>
    <mergeCell ref="G9:I9"/>
    <mergeCell ref="K9:M9"/>
    <mergeCell ref="A63:M63"/>
    <mergeCell ref="A64:M64"/>
    <mergeCell ref="A65:M65"/>
    <mergeCell ref="B82:F82"/>
    <mergeCell ref="A66:M66"/>
    <mergeCell ref="G68:M68"/>
    <mergeCell ref="G69:I69"/>
    <mergeCell ref="K69:M69"/>
    <mergeCell ref="G70:I70"/>
    <mergeCell ref="K70:M70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4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2025-08-11T04:58:22Z</cp:lastPrinted>
  <dcterms:created xsi:type="dcterms:W3CDTF">2018-03-30T05:07:48Z</dcterms:created>
  <dcterms:modified xsi:type="dcterms:W3CDTF">2025-08-11T04:58:24Z</dcterms:modified>
</cp:coreProperties>
</file>