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f3com1\งานสายพี่ NP\T-88_TRT\2025\Q2'25\FS_T-88_Q2'25\EN\"/>
    </mc:Choice>
  </mc:AlternateContent>
  <xr:revisionPtr revIDLastSave="0" documentId="13_ncr:1_{F9410278-8A7D-4919-832D-29D1E077D523}" xr6:coauthVersionLast="47" xr6:coauthVersionMax="47" xr10:uidLastSave="{00000000-0000-0000-0000-000000000000}"/>
  <bookViews>
    <workbookView xWindow="-108" yWindow="-108" windowWidth="23256" windowHeight="12456" tabRatio="745" firstSheet="3" activeTab="7" xr2:uid="{00000000-000D-0000-FFFF-FFFF00000000}"/>
  </bookViews>
  <sheets>
    <sheet name="Balance" sheetId="21" r:id="rId1"/>
    <sheet name="Shareholderงบรวม" sheetId="14" r:id="rId2"/>
    <sheet name="Shareholder เฉพาะบริษัท" sheetId="15" r:id="rId3"/>
    <sheet name="Profit&amp;loss (3M)" sheetId="16" r:id="rId4"/>
    <sheet name="Profit&amp;loss Comprehensive (3M)" sheetId="17" r:id="rId5"/>
    <sheet name="Profit&amp;loss (6M)" sheetId="18" r:id="rId6"/>
    <sheet name="Profit&amp;loss Comprehensive (6M)" sheetId="19" r:id="rId7"/>
    <sheet name="Cash flow " sheetId="20" r:id="rId8"/>
  </sheets>
  <definedNames>
    <definedName name="_xlnm.Print_Area" localSheetId="0">Balance!$A$1:$O$179</definedName>
    <definedName name="_xlnm.Print_Area" localSheetId="7">'Cash flow '!$A$1:$O$139</definedName>
    <definedName name="_xlnm.Print_Area" localSheetId="3">'Profit&amp;loss (3M)'!$A$1:$N$73</definedName>
    <definedName name="_xlnm.Print_Area" localSheetId="5">'Profit&amp;loss (6M)'!$A$1:$N$76</definedName>
    <definedName name="_xlnm.Print_Area" localSheetId="4">'Profit&amp;loss Comprehensive (3M)'!$A$1:$N$62</definedName>
    <definedName name="_xlnm.Print_Area" localSheetId="6">'Profit&amp;loss Comprehensive (6M)'!$A$1:$N$66</definedName>
    <definedName name="_xlnm.Print_Area" localSheetId="2">'Shareholder เฉพาะบริษัท'!$A$1:$P$44</definedName>
    <definedName name="_xlnm.Print_Area" localSheetId="1">Shareholderงบรวม!$A$1:$R$48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4" i="16" l="1"/>
  <c r="L24" i="16"/>
  <c r="H24" i="16"/>
  <c r="J24" i="16"/>
  <c r="P17" i="15"/>
  <c r="F21" i="15"/>
  <c r="N22" i="14"/>
  <c r="R22" i="14" s="1"/>
  <c r="N20" i="14"/>
  <c r="R20" i="14" s="1"/>
  <c r="D24" i="14" l="1"/>
  <c r="M115" i="20"/>
  <c r="I115" i="20"/>
  <c r="P25" i="15"/>
  <c r="N32" i="14"/>
  <c r="R32" i="14" s="1"/>
  <c r="N30" i="14"/>
  <c r="R30" i="14" s="1"/>
  <c r="N28" i="14"/>
  <c r="R28" i="14" s="1"/>
  <c r="N26" i="14"/>
  <c r="R26" i="14" s="1"/>
  <c r="O148" i="21"/>
  <c r="O151" i="21" s="1"/>
  <c r="M148" i="21"/>
  <c r="M151" i="21" s="1"/>
  <c r="K148" i="21"/>
  <c r="K151" i="21" s="1"/>
  <c r="I148" i="21"/>
  <c r="I151" i="21" s="1"/>
  <c r="O133" i="21"/>
  <c r="M133" i="21"/>
  <c r="K133" i="21"/>
  <c r="I133" i="21"/>
  <c r="O125" i="21"/>
  <c r="O135" i="21" s="1"/>
  <c r="O153" i="21" s="1"/>
  <c r="O180" i="21" s="1"/>
  <c r="M125" i="21"/>
  <c r="K125" i="21"/>
  <c r="K135" i="21" s="1"/>
  <c r="K153" i="21" s="1"/>
  <c r="K180" i="21" s="1"/>
  <c r="I125" i="21"/>
  <c r="O100" i="21"/>
  <c r="M100" i="21"/>
  <c r="K100" i="21"/>
  <c r="I100" i="21"/>
  <c r="A94" i="21"/>
  <c r="O49" i="21"/>
  <c r="M49" i="21"/>
  <c r="K49" i="21"/>
  <c r="I49" i="21"/>
  <c r="O32" i="21"/>
  <c r="O51" i="21" s="1"/>
  <c r="M32" i="21"/>
  <c r="K32" i="21"/>
  <c r="K51" i="21" s="1"/>
  <c r="I32" i="21"/>
  <c r="M135" i="21" l="1"/>
  <c r="M153" i="21" s="1"/>
  <c r="I135" i="21"/>
  <c r="I153" i="21" s="1"/>
  <c r="I51" i="21"/>
  <c r="M51" i="21"/>
  <c r="M180" i="21" s="1"/>
  <c r="I180" i="21" l="1"/>
  <c r="O112" i="20"/>
  <c r="M112" i="20"/>
  <c r="K112" i="20"/>
  <c r="I112" i="20"/>
  <c r="I100" i="20"/>
  <c r="O100" i="20"/>
  <c r="M100" i="20"/>
  <c r="K100" i="20"/>
  <c r="P24" i="14" l="1"/>
  <c r="H24" i="14"/>
  <c r="F24" i="14"/>
  <c r="J24" i="14"/>
  <c r="L24" i="18"/>
  <c r="N24" i="18"/>
  <c r="J24" i="18"/>
  <c r="H24" i="18"/>
  <c r="N13" i="16" l="1"/>
  <c r="A7" i="15"/>
  <c r="P19" i="15"/>
  <c r="A21" i="15"/>
  <c r="A15" i="15"/>
  <c r="A29" i="15"/>
  <c r="A23" i="15"/>
  <c r="N114" i="20"/>
  <c r="L114" i="20"/>
  <c r="K84" i="20"/>
  <c r="O84" i="20" s="1"/>
  <c r="I84" i="20"/>
  <c r="M84" i="20" s="1"/>
  <c r="I83" i="20"/>
  <c r="M83" i="20" s="1"/>
  <c r="I82" i="20"/>
  <c r="M82" i="20" s="1"/>
  <c r="A75" i="20"/>
  <c r="O13" i="20"/>
  <c r="M13" i="20"/>
  <c r="M12" i="20"/>
  <c r="M11" i="20"/>
  <c r="M67" i="19"/>
  <c r="K67" i="19"/>
  <c r="I67" i="19"/>
  <c r="N28" i="19"/>
  <c r="L28" i="19"/>
  <c r="N21" i="19"/>
  <c r="L21" i="19"/>
  <c r="J21" i="19"/>
  <c r="H21" i="19"/>
  <c r="N20" i="19"/>
  <c r="L20" i="19"/>
  <c r="J20" i="19"/>
  <c r="H20" i="19"/>
  <c r="J13" i="19"/>
  <c r="N13" i="19" s="1"/>
  <c r="H13" i="19"/>
  <c r="L13" i="19" s="1"/>
  <c r="H12" i="19"/>
  <c r="L12" i="19" s="1"/>
  <c r="H11" i="19"/>
  <c r="L11" i="19" s="1"/>
  <c r="A6" i="19"/>
  <c r="A6" i="20" s="1"/>
  <c r="A77" i="20" s="1"/>
  <c r="M78" i="18"/>
  <c r="K78" i="18"/>
  <c r="I78" i="18"/>
  <c r="N36" i="18"/>
  <c r="N38" i="18" s="1"/>
  <c r="L36" i="18"/>
  <c r="L38" i="18" s="1"/>
  <c r="J36" i="18"/>
  <c r="J38" i="18" s="1"/>
  <c r="H36" i="18"/>
  <c r="N13" i="18"/>
  <c r="L13" i="18"/>
  <c r="L12" i="18"/>
  <c r="L11" i="18"/>
  <c r="M63" i="17"/>
  <c r="K63" i="17"/>
  <c r="I63" i="17"/>
  <c r="N28" i="17"/>
  <c r="L28" i="17"/>
  <c r="N21" i="17"/>
  <c r="L21" i="17"/>
  <c r="J21" i="17"/>
  <c r="H21" i="17"/>
  <c r="N20" i="17"/>
  <c r="L20" i="17"/>
  <c r="J20" i="17"/>
  <c r="H20" i="17"/>
  <c r="J13" i="17"/>
  <c r="N13" i="17" s="1"/>
  <c r="H13" i="17"/>
  <c r="L13" i="17" s="1"/>
  <c r="H12" i="17"/>
  <c r="L12" i="17" s="1"/>
  <c r="H11" i="17"/>
  <c r="L11" i="17" s="1"/>
  <c r="A6" i="17"/>
  <c r="M75" i="16"/>
  <c r="K75" i="16"/>
  <c r="I75" i="16"/>
  <c r="N37" i="16"/>
  <c r="N39" i="16" s="1"/>
  <c r="L37" i="16"/>
  <c r="L39" i="16" s="1"/>
  <c r="J37" i="16"/>
  <c r="H37" i="16"/>
  <c r="L13" i="16"/>
  <c r="L12" i="16"/>
  <c r="L11" i="16"/>
  <c r="N29" i="15"/>
  <c r="L29" i="15"/>
  <c r="J29" i="15"/>
  <c r="H29" i="15"/>
  <c r="F29" i="15"/>
  <c r="P27" i="15"/>
  <c r="P23" i="15"/>
  <c r="N21" i="15"/>
  <c r="L21" i="15"/>
  <c r="J21" i="15"/>
  <c r="H21" i="15"/>
  <c r="P15" i="15"/>
  <c r="H38" i="18" l="1"/>
  <c r="H44" i="18" s="1"/>
  <c r="H47" i="18" s="1"/>
  <c r="H39" i="16"/>
  <c r="H45" i="16" s="1"/>
  <c r="H48" i="16" s="1"/>
  <c r="J44" i="18"/>
  <c r="J47" i="18" s="1"/>
  <c r="J50" i="18" s="1"/>
  <c r="J56" i="18" s="1"/>
  <c r="N45" i="16"/>
  <c r="N48" i="16" s="1"/>
  <c r="N54" i="16" s="1"/>
  <c r="N75" i="16" s="1"/>
  <c r="J39" i="16"/>
  <c r="J45" i="16" s="1"/>
  <c r="J48" i="16" s="1"/>
  <c r="P29" i="15"/>
  <c r="L44" i="18"/>
  <c r="L47" i="18" s="1"/>
  <c r="N44" i="18"/>
  <c r="N47" i="18" s="1"/>
  <c r="N53" i="18" s="1"/>
  <c r="L45" i="16"/>
  <c r="L48" i="16" s="1"/>
  <c r="L51" i="16" s="1"/>
  <c r="L57" i="16" s="1"/>
  <c r="P21" i="15"/>
  <c r="Q21" i="15" s="1"/>
  <c r="H50" i="18" l="1"/>
  <c r="H56" i="18" s="1"/>
  <c r="H53" i="18"/>
  <c r="H78" i="18" s="1"/>
  <c r="I16" i="20"/>
  <c r="I39" i="20" s="1"/>
  <c r="I52" i="20" s="1"/>
  <c r="I55" i="20" s="1"/>
  <c r="I114" i="20" s="1"/>
  <c r="I119" i="20" s="1"/>
  <c r="I140" i="20" s="1"/>
  <c r="H15" i="19"/>
  <c r="H23" i="19" s="1"/>
  <c r="H27" i="19" s="1"/>
  <c r="H51" i="16"/>
  <c r="H57" i="16" s="1"/>
  <c r="H15" i="17"/>
  <c r="H23" i="17" s="1"/>
  <c r="H30" i="17" s="1"/>
  <c r="H63" i="17" s="1"/>
  <c r="H54" i="16"/>
  <c r="H75" i="16" s="1"/>
  <c r="K16" i="20"/>
  <c r="K39" i="20" s="1"/>
  <c r="K52" i="20" s="1"/>
  <c r="K55" i="20" s="1"/>
  <c r="K114" i="20" s="1"/>
  <c r="K119" i="20" s="1"/>
  <c r="J53" i="18"/>
  <c r="J78" i="18" s="1"/>
  <c r="J15" i="19"/>
  <c r="J23" i="19" s="1"/>
  <c r="S28" i="14" s="1"/>
  <c r="N15" i="17"/>
  <c r="N23" i="17" s="1"/>
  <c r="N30" i="17" s="1"/>
  <c r="N63" i="17" s="1"/>
  <c r="N51" i="16"/>
  <c r="N57" i="16" s="1"/>
  <c r="J51" i="16"/>
  <c r="J57" i="16" s="1"/>
  <c r="J54" i="16"/>
  <c r="J75" i="16" s="1"/>
  <c r="J15" i="17"/>
  <c r="J23" i="17" s="1"/>
  <c r="J30" i="17" s="1"/>
  <c r="J63" i="17" s="1"/>
  <c r="L50" i="18"/>
  <c r="L56" i="18" s="1"/>
  <c r="M16" i="20"/>
  <c r="M39" i="20" s="1"/>
  <c r="L53" i="18"/>
  <c r="L78" i="18" s="1"/>
  <c r="L15" i="19"/>
  <c r="L23" i="19" s="1"/>
  <c r="Q17" i="15" s="1"/>
  <c r="L15" i="17"/>
  <c r="L23" i="17" s="1"/>
  <c r="L27" i="17" s="1"/>
  <c r="N15" i="19"/>
  <c r="N23" i="19" s="1"/>
  <c r="N78" i="18"/>
  <c r="N50" i="18"/>
  <c r="N56" i="18" s="1"/>
  <c r="O16" i="20"/>
  <c r="L54" i="16"/>
  <c r="L75" i="16" s="1"/>
  <c r="H30" i="19" l="1"/>
  <c r="H67" i="19" s="1"/>
  <c r="H27" i="17"/>
  <c r="J30" i="19"/>
  <c r="J67" i="19" s="1"/>
  <c r="J27" i="19"/>
  <c r="N30" i="19"/>
  <c r="N67" i="19" s="1"/>
  <c r="Q25" i="15"/>
  <c r="L30" i="19"/>
  <c r="L67" i="19" s="1"/>
  <c r="N27" i="17"/>
  <c r="J27" i="17"/>
  <c r="N27" i="19"/>
  <c r="M52" i="20"/>
  <c r="M55" i="20" s="1"/>
  <c r="M114" i="20" s="1"/>
  <c r="M119" i="20" s="1"/>
  <c r="M140" i="20" s="1"/>
  <c r="L27" i="19"/>
  <c r="L30" i="17"/>
  <c r="L63" i="17" s="1"/>
  <c r="O39" i="20"/>
  <c r="P34" i="14"/>
  <c r="L34" i="14"/>
  <c r="J34" i="14"/>
  <c r="H34" i="14"/>
  <c r="F34" i="14"/>
  <c r="D34" i="14"/>
  <c r="L24" i="14"/>
  <c r="N18" i="14"/>
  <c r="R18" i="14" s="1"/>
  <c r="S18" i="14" s="1"/>
  <c r="R24" i="14" l="1"/>
  <c r="S24" i="14" s="1"/>
  <c r="N24" i="14"/>
  <c r="O52" i="20"/>
  <c r="O55" i="20" s="1"/>
  <c r="O114" i="20" s="1"/>
  <c r="O119" i="20" s="1"/>
  <c r="N34" i="14"/>
  <c r="R34" i="14"/>
</calcChain>
</file>

<file path=xl/sharedStrings.xml><?xml version="1.0" encoding="utf-8"?>
<sst xmlns="http://schemas.openxmlformats.org/spreadsheetml/2006/main" count="465" uniqueCount="274">
  <si>
    <t>TIRATHAI  PUBLIC  COMPANY  LIMITED  AND  ITS  SUBSIDIARIES</t>
  </si>
  <si>
    <t>STATEMENTS  OF  FINANCIAL  POSITION</t>
  </si>
  <si>
    <t>BAHT</t>
  </si>
  <si>
    <t>CONSOLIDATED</t>
  </si>
  <si>
    <t>SEPARATE</t>
  </si>
  <si>
    <t xml:space="preserve"> FINANCIAL STATEMENTS</t>
  </si>
  <si>
    <t>NOTE</t>
  </si>
  <si>
    <t>ASSETS</t>
  </si>
  <si>
    <t>CURRENT  ASSETS</t>
  </si>
  <si>
    <t xml:space="preserve">  </t>
  </si>
  <si>
    <t>Cash  and  cash  equivalents</t>
  </si>
  <si>
    <t>Trade  receivables - net</t>
  </si>
  <si>
    <t>Unbilled contract revenue</t>
  </si>
  <si>
    <t xml:space="preserve">Inventories - net       </t>
  </si>
  <si>
    <t>Other  current  assets</t>
  </si>
  <si>
    <t>-  Advances  payment  for  goods  and  services</t>
  </si>
  <si>
    <t>-  Retention</t>
  </si>
  <si>
    <t>-  Others</t>
  </si>
  <si>
    <t>Total  current  assets</t>
  </si>
  <si>
    <t>NON - CURRENT ASSETS</t>
  </si>
  <si>
    <t>Investments  in  subsidiaries</t>
  </si>
  <si>
    <t>Property,  plant  and  equipment - net</t>
  </si>
  <si>
    <t>Goodwill</t>
  </si>
  <si>
    <t xml:space="preserve">Intangible  assets - net </t>
  </si>
  <si>
    <t>Other non - current assets</t>
  </si>
  <si>
    <t>-  Advance payment for assets</t>
  </si>
  <si>
    <t>Total  non - current  assets</t>
  </si>
  <si>
    <t>TOTAL  ASSETS</t>
  </si>
  <si>
    <t>LIABILITIES  AND  SHAREHOLDERS’  EQUITY</t>
  </si>
  <si>
    <t>CURRENT  LIABILITIES</t>
  </si>
  <si>
    <t xml:space="preserve">Bank  overdrafts  and  short - term  loans                     </t>
  </si>
  <si>
    <t>from  financial  institutions</t>
  </si>
  <si>
    <t>Trade  payables</t>
  </si>
  <si>
    <t>-  Related  parties</t>
  </si>
  <si>
    <t xml:space="preserve">Other  payables </t>
  </si>
  <si>
    <t>Other  current  liabilities</t>
  </si>
  <si>
    <t>-  Advances  received  for  goods and  services</t>
  </si>
  <si>
    <t xml:space="preserve">         </t>
  </si>
  <si>
    <t>Total  current  liabilities</t>
  </si>
  <si>
    <t>NON - CURRENT  LIABILITIES</t>
  </si>
  <si>
    <t>Total  non - current  liabilities</t>
  </si>
  <si>
    <t>Total  liabilities</t>
  </si>
  <si>
    <t>SHAREHOLDERS’  EQUITY</t>
  </si>
  <si>
    <t>Share  capital</t>
  </si>
  <si>
    <t>Authorized  share  capital</t>
  </si>
  <si>
    <t xml:space="preserve">359,202,865 ordinary  shares  of  Baht  1.00  each </t>
  </si>
  <si>
    <t>Issued  and  fully  paid - up  share  capital</t>
  </si>
  <si>
    <t xml:space="preserve">308,008,272 ordinary  shares  of  Baht  1.00  each </t>
  </si>
  <si>
    <t xml:space="preserve">Share  premium  </t>
  </si>
  <si>
    <t>Retained  earnings</t>
  </si>
  <si>
    <t xml:space="preserve">Appropriated - legal  reserve     </t>
  </si>
  <si>
    <t>Unappropriated</t>
  </si>
  <si>
    <t>Total  equity  of  parent  Company’s  shareholders</t>
  </si>
  <si>
    <t>Non - controlling  interests</t>
  </si>
  <si>
    <t xml:space="preserve">   </t>
  </si>
  <si>
    <t>Total  shareholders’ equity</t>
  </si>
  <si>
    <t>TOTAL  LIABILITIES  AND  SHAREHOLDERS’  EQUITY</t>
  </si>
  <si>
    <t>TIRATHAI PUBLIC COMPANY LIMITED AND ITS SUBSIDIARIES</t>
  </si>
  <si>
    <t>CONSOLIDATED FINANCIAL STATEMENTS</t>
  </si>
  <si>
    <t>Equity holder of parent company</t>
  </si>
  <si>
    <t>Other components of equity</t>
  </si>
  <si>
    <t>Issued and</t>
  </si>
  <si>
    <t>Retained earnings</t>
  </si>
  <si>
    <t>Other comprehensive income (loss)</t>
  </si>
  <si>
    <t>Total equity of</t>
  </si>
  <si>
    <t xml:space="preserve">Total </t>
  </si>
  <si>
    <t>fully paid - up</t>
  </si>
  <si>
    <t>Appropriated -</t>
  </si>
  <si>
    <t xml:space="preserve">Actuarial gains (losses) </t>
  </si>
  <si>
    <t>Non - controlling</t>
  </si>
  <si>
    <t>share capital</t>
  </si>
  <si>
    <t>Share premium</t>
  </si>
  <si>
    <t>legal reserve</t>
  </si>
  <si>
    <t>on defined employee benefit plans</t>
  </si>
  <si>
    <t>shareholders</t>
  </si>
  <si>
    <t>interests</t>
  </si>
  <si>
    <t xml:space="preserve"> equity</t>
  </si>
  <si>
    <t>..……………..…...….…………………..………………………  DIRECTOR  …………….………..……….……….……………………..  DIRECTOR</t>
  </si>
  <si>
    <t xml:space="preserve">Short - term  loans </t>
  </si>
  <si>
    <t>STATEMENTS OF CHANGES IN EQUITY</t>
  </si>
  <si>
    <t>SEPARATE FINANCIAL STATEMENTS</t>
  </si>
  <si>
    <t xml:space="preserve">Appropriated - </t>
  </si>
  <si>
    <t>..……………………..….......…………………………………DIRECTOR …………..….......……………………………………….. DIRECTOR</t>
  </si>
  <si>
    <t xml:space="preserve">CONSOLIDATED </t>
  </si>
  <si>
    <t>FINANCIAL STATEMENTS</t>
  </si>
  <si>
    <t>REVENUES</t>
  </si>
  <si>
    <t>Revenues from construction contracts</t>
  </si>
  <si>
    <t>- Others</t>
  </si>
  <si>
    <t>Total  Revenues</t>
  </si>
  <si>
    <t>EXPENSES</t>
  </si>
  <si>
    <t xml:space="preserve">Cost of sales </t>
  </si>
  <si>
    <t>Cost of services</t>
  </si>
  <si>
    <t>Cost of construction contracts</t>
  </si>
  <si>
    <t>Finance costs</t>
  </si>
  <si>
    <t xml:space="preserve">                  </t>
  </si>
  <si>
    <t>Total  Expenses</t>
  </si>
  <si>
    <t>PROFIT (LOSS) BEFORE  INCOME  TAX  EXPENSES</t>
  </si>
  <si>
    <t>NON - CONTROLLING INTERESTS</t>
  </si>
  <si>
    <t>OTHER COMPREHENSIVE INCOME (LOSS):</t>
  </si>
  <si>
    <t>Actuarial gains (losses) on defined employee benefit plans</t>
  </si>
  <si>
    <t>Deferred tax relating to other component of equity</t>
  </si>
  <si>
    <t>ATTRIBUTABLE TO:</t>
  </si>
  <si>
    <t xml:space="preserve">SEPARATE </t>
  </si>
  <si>
    <t xml:space="preserve">CASH FLOWS FROM OPERATING ACTIVITIES </t>
  </si>
  <si>
    <t>Depreciation and amortization expenses</t>
  </si>
  <si>
    <t xml:space="preserve">Unrealized loss (gain) on exchange rate </t>
  </si>
  <si>
    <t>Interest income</t>
  </si>
  <si>
    <t>Tax expenses (income)</t>
  </si>
  <si>
    <t xml:space="preserve">Net cash inflow (outflow) from operating  activities </t>
  </si>
  <si>
    <t xml:space="preserve">                                                                                                        </t>
  </si>
  <si>
    <t>- 2 -</t>
  </si>
  <si>
    <t>CASH  FLOWS  FROM  INVESTING  ACTIVITIES</t>
  </si>
  <si>
    <t>Interest received</t>
  </si>
  <si>
    <t>Acquisition in property, plant and equipment</t>
  </si>
  <si>
    <t>Decrease (increase) in intangible assets</t>
  </si>
  <si>
    <t xml:space="preserve">Decrease (increase) in other non - current assets  </t>
  </si>
  <si>
    <t xml:space="preserve">Net cash inflow (outflow) from investing  activities </t>
  </si>
  <si>
    <t>CASH  FLOWS  FROM  FINANCING  ACTIVITIES</t>
  </si>
  <si>
    <t>Finance cost paid</t>
  </si>
  <si>
    <t xml:space="preserve">Increase (decrease) in bank overdrafts and short - term loans </t>
  </si>
  <si>
    <t>from financial institution</t>
  </si>
  <si>
    <t xml:space="preserve">Net cash inflow (outflow) from  financing  activities </t>
  </si>
  <si>
    <t>NET INCREASE (DECREASE) IN CASH AND CASH EQUIVALENTS</t>
  </si>
  <si>
    <t xml:space="preserve">EFFECT FROM EXCHANG RATE CHANGES ON BALANCES </t>
  </si>
  <si>
    <t>HOLD IN FOREIGN CURRENCIES</t>
  </si>
  <si>
    <t>………...........…....…………......…...….……….......…....…  DIRECTOR  ..........................………….......….......…..…………………………  DIRECTOR</t>
  </si>
  <si>
    <t>........................…..…..………......…….....………………  DIRECTOR  ........................…..…..……….........…………………………  DIRECTOR</t>
  </si>
  <si>
    <t>equity</t>
  </si>
  <si>
    <t>Provisions for employee benefits</t>
  </si>
  <si>
    <t>provided by (use in) operating activities:</t>
  </si>
  <si>
    <t xml:space="preserve">Profit (loss) from operating activities before </t>
  </si>
  <si>
    <t>changes in operating assets and liabilities</t>
  </si>
  <si>
    <t>Operating assets decrease (increase)</t>
  </si>
  <si>
    <t>Trade receivables</t>
  </si>
  <si>
    <t>Other receivables</t>
  </si>
  <si>
    <t>Inventories</t>
  </si>
  <si>
    <t>Other current assets</t>
  </si>
  <si>
    <t>Operating liabilities increase (decrease)</t>
  </si>
  <si>
    <t xml:space="preserve">Trade payables - related parties </t>
  </si>
  <si>
    <t>Trade payables - others</t>
  </si>
  <si>
    <t>Other payables</t>
  </si>
  <si>
    <t>Cash received (paid) from operating activities</t>
  </si>
  <si>
    <t xml:space="preserve">Net cash received (paid) for income tax </t>
  </si>
  <si>
    <t>Current  portion  of  long - term loans</t>
  </si>
  <si>
    <t>Long - term loans - net  of  current  portion</t>
  </si>
  <si>
    <t>- Loss on exchange rate</t>
  </si>
  <si>
    <t>Other  receivables</t>
  </si>
  <si>
    <t>…..…….................….........…..………..……….……..……  DIRECTOR  …..……................……..........…….…..…...…………..……  DIRECTOR</t>
  </si>
  <si>
    <t>Withholding tax write - off</t>
  </si>
  <si>
    <t>Loss on impairment of assets</t>
  </si>
  <si>
    <t xml:space="preserve">Increase in payable on purchase of assets from </t>
  </si>
  <si>
    <t>Loss (gain) on sale and write - off of property, plant and equipment</t>
  </si>
  <si>
    <t xml:space="preserve">Revenues from sales </t>
  </si>
  <si>
    <t>Revenues from services</t>
  </si>
  <si>
    <t>Selling expenses</t>
  </si>
  <si>
    <t>Administrative expenses</t>
  </si>
  <si>
    <t xml:space="preserve">Current contract assets </t>
  </si>
  <si>
    <t>Other  current  financial  assets - investments  units</t>
  </si>
  <si>
    <t>Corporate  tax  payable</t>
  </si>
  <si>
    <t>Dividend paid</t>
  </si>
  <si>
    <t>PROFIT (LOSS) FROM OPERATING ACTIVITIES</t>
  </si>
  <si>
    <t>FINANCE COST</t>
  </si>
  <si>
    <t>TAX INCOME (EXPENSES)</t>
  </si>
  <si>
    <t>Payment of payable on purchase of assets</t>
  </si>
  <si>
    <t>Right - of  - use  assets - net</t>
  </si>
  <si>
    <t>- unbilled  contract  revenue</t>
  </si>
  <si>
    <t>Refundable  income  tax - current  period</t>
  </si>
  <si>
    <t>Current  portion  of  lease  liabilities</t>
  </si>
  <si>
    <t>Loss (gain) from disposal of investment in subsidiary</t>
  </si>
  <si>
    <t>- Vat - unexpected to be refundable</t>
  </si>
  <si>
    <t>Cash received from sales of property, plant and equipment</t>
  </si>
  <si>
    <t>Payment of lease liabilities</t>
  </si>
  <si>
    <t>Provisions for loss on sale order for undelivered goods</t>
  </si>
  <si>
    <t xml:space="preserve">As of </t>
  </si>
  <si>
    <t>(Unaudited</t>
  </si>
  <si>
    <t>(Audited)</t>
  </si>
  <si>
    <t>but reviewed)</t>
  </si>
  <si>
    <t>Total comprehensive income (loss) for the period</t>
  </si>
  <si>
    <t>FOR THE THREE - MONTH PERIODS</t>
  </si>
  <si>
    <t>“UNAUDITED</t>
  </si>
  <si>
    <t>BUT  REVIEWED”</t>
  </si>
  <si>
    <t>Adjustments to reconciles net profit (loss) for the period to net cash</t>
  </si>
  <si>
    <t>CASH AND CASH EQUIVALENTS, BEGINNING OF PERIODS</t>
  </si>
  <si>
    <t>CASH AND CASH EQUIVALENTS, ENDING OF PERIODS</t>
  </si>
  <si>
    <t>PROFIT (LOSS) FOR THE PERIODS</t>
  </si>
  <si>
    <t>OTHER COMPREHENSIVE INCOME (LOSS) FOR THE PERIODS</t>
  </si>
  <si>
    <t>TOTAL COMPREHENSIVE INCOME (LOSS) FOR THE PERIODS</t>
  </si>
  <si>
    <t>PROFIT (LOSS) FOR THE PERIODS ATTRIBUTABLE TO</t>
  </si>
  <si>
    <t>Advances payment for assets</t>
  </si>
  <si>
    <t>DETERMINED IN ACCORDANCE WITH TFRS 9</t>
  </si>
  <si>
    <t>Deferred  tax  assets - net</t>
  </si>
  <si>
    <t>THE WEIGHTED AVERAGE NUMBER OF ORDINARY SHARES (SHARE)</t>
  </si>
  <si>
    <t xml:space="preserve">BASIC EARNING (LOSS) PER SHARE    </t>
  </si>
  <si>
    <t xml:space="preserve"> purchase of investment properties</t>
  </si>
  <si>
    <t xml:space="preserve">Increase in right - of - use assets and lease liabilities </t>
  </si>
  <si>
    <t xml:space="preserve"> from recognition of leases</t>
  </si>
  <si>
    <t xml:space="preserve"> purchase of property, plant and equipment</t>
  </si>
  <si>
    <t>Short - term  loan  to  related  parties</t>
  </si>
  <si>
    <t>Short  - term loan from related party</t>
  </si>
  <si>
    <t>Increase (decrease) in short - term loans from related party</t>
  </si>
  <si>
    <t>Increase (decrease) in long - term loans</t>
  </si>
  <si>
    <t>Derivatives - forward contract</t>
  </si>
  <si>
    <t>The  accompanying  notes  to interim financial  statements</t>
  </si>
  <si>
    <t xml:space="preserve">are  an  integral  part  of  these interim financial  statements.  </t>
  </si>
  <si>
    <t>Loss (gain) from changes in fair value of derivatives</t>
  </si>
  <si>
    <t>Severance pay</t>
  </si>
  <si>
    <t>Cash paid for severance pay</t>
  </si>
  <si>
    <t>-  Refundable  income  tax - prior period</t>
  </si>
  <si>
    <t>Other  non - current  financial  assets - net</t>
  </si>
  <si>
    <t>Investment property - land and building - net</t>
  </si>
  <si>
    <t>1.3 and 5</t>
  </si>
  <si>
    <t>Current  portion  of  long - term debentures</t>
  </si>
  <si>
    <t xml:space="preserve">Short - term debentures </t>
  </si>
  <si>
    <t>Long - term debentures - net  of  current  portion</t>
  </si>
  <si>
    <t>Lease  liabilities - net of current portion</t>
  </si>
  <si>
    <t>Balances as of January 1, 2024</t>
  </si>
  <si>
    <t>1.3 and 16</t>
  </si>
  <si>
    <t xml:space="preserve">Acquisition in investment properties - land and building </t>
  </si>
  <si>
    <t>1.3 and 4</t>
  </si>
  <si>
    <t>1.3 and 9</t>
  </si>
  <si>
    <t>7 and 14</t>
  </si>
  <si>
    <t>10, 14 and 17</t>
  </si>
  <si>
    <t>11, 14 and 17</t>
  </si>
  <si>
    <t>1.3 and 15</t>
  </si>
  <si>
    <t>Dividend paid to non - controlling interest of the subsidiary</t>
  </si>
  <si>
    <t>Dividend income</t>
  </si>
  <si>
    <t>Dividend received</t>
  </si>
  <si>
    <t>OWNERS OF THE PARENT</t>
  </si>
  <si>
    <t>parent Company’s</t>
  </si>
  <si>
    <t>shareholder’s</t>
  </si>
  <si>
    <t>The  accompanying  notes  to  interim financial  statements</t>
  </si>
  <si>
    <t xml:space="preserve">are  an  integral  part  of  these  interim financial  statements.  </t>
  </si>
  <si>
    <t>STATEMENTS OF INCOME</t>
  </si>
  <si>
    <t xml:space="preserve"> ENDED JUNE 30,</t>
  </si>
  <si>
    <t>Other expense - loss on exchange rate</t>
  </si>
  <si>
    <t xml:space="preserve">- Loss on impairment of assets </t>
  </si>
  <si>
    <t>GAIN (LOSS) FROM CHANGES IN FAIR VALUE OF DERIVATIVES</t>
  </si>
  <si>
    <t xml:space="preserve">REVERSAL OF IMPAIRMENT LOSS </t>
  </si>
  <si>
    <t>STATEMENTS OF COMPREHENSIVE INCOME</t>
  </si>
  <si>
    <t>FOR THE SIX - MONTH PERIODS</t>
  </si>
  <si>
    <t>STATEMENTS OF CASH FLOWS</t>
  </si>
  <si>
    <t>Profit (loss) for the periods</t>
  </si>
  <si>
    <t>Loss (gain) from changes in fair value of financial assets</t>
  </si>
  <si>
    <t>Vat - unexpected to be refundable</t>
  </si>
  <si>
    <t xml:space="preserve">..............…........................……..….…........……..………  DIRECTOR  ..........…...........................….…........………..……………  DIRECTOR              </t>
  </si>
  <si>
    <t>STATEMENTS OF CASH  FLOWS</t>
  </si>
  <si>
    <t xml:space="preserve">Decrease (increase) in other non - current financial assets  </t>
  </si>
  <si>
    <t>- Dividend income</t>
  </si>
  <si>
    <t>1.3 and 8</t>
  </si>
  <si>
    <t>Employee benefit obligation paid</t>
  </si>
  <si>
    <t>Decrease (increase) in short - term loan to related parties</t>
  </si>
  <si>
    <t>Balances as of June 30, 2024</t>
  </si>
  <si>
    <t>Items that will not be reclassified to profit or losses:</t>
  </si>
  <si>
    <t>Total items that will not be reclassified to profit or losses</t>
  </si>
  <si>
    <t>1.3 and 3</t>
  </si>
  <si>
    <t>Current  portion  of  long - term  loans to related parties</t>
  </si>
  <si>
    <t>Long - term  loans  to  related  parties - net  of  current  portion</t>
  </si>
  <si>
    <t>AS  OF  JUNE  30,  2025</t>
  </si>
  <si>
    <t>Balances as of January 1, 2025</t>
  </si>
  <si>
    <t>Balances as of June 30, 2025</t>
  </si>
  <si>
    <t>FOR THE SIX - MONTH PERIOD ENDED JUNE 30, 2025</t>
  </si>
  <si>
    <t>FOR THE THREE - MONTH PERIOD ENDED JUNE 30, 2025</t>
  </si>
  <si>
    <t xml:space="preserve">Loss (gain) on fair value measurement of financial assets    </t>
  </si>
  <si>
    <t>Provision for loss on sale order for undelivered goods</t>
  </si>
  <si>
    <t>Decrease (increase) in long - term loan to related parties</t>
  </si>
  <si>
    <t>Other  income</t>
  </si>
  <si>
    <t xml:space="preserve"> </t>
  </si>
  <si>
    <t>- Gain on exchange rate</t>
  </si>
  <si>
    <t xml:space="preserve">Loss on devaluation of inventories </t>
  </si>
  <si>
    <t>Increase in payable on purchase of assets from  purchase of intangible assets</t>
  </si>
  <si>
    <t>Impairment loss determined in accordance with TFRS 9</t>
  </si>
  <si>
    <t>REVERSAL OF IMPAIRMENT LOSS (IMPAIRMENT LOSS)</t>
  </si>
  <si>
    <t>Activities not affecting cash:</t>
  </si>
  <si>
    <t>SUPPLEMENTAL DISCLOSURES  OF CASH FLOWS INFORMATION: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</si>
</sst>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(* #,##0.00_);_(* \(#,##0.00\);_(* &quot;-&quot;_);_(@_)"/>
    <numFmt numFmtId="166" formatCode="#,##0.00;\(#,##0.00\)"/>
    <numFmt numFmtId="167" formatCode="_(* #,##0_);_(* \(#,##0\);_(* &quot;-&quot;??_);_(@_)"/>
    <numFmt numFmtId="168" formatCode="#,##0;\(#,##0\)"/>
    <numFmt numFmtId="169" formatCode="[$-2]\ #,##0.00_);[Red]\([$-2]\ #,##0.00\)"/>
    <numFmt numFmtId="170" formatCode="[Red]\ไ\ม\่\ต\ร\ง\อ\ะ;[Red]\ไ\ม\่\ต\ร\ง\อ\ะ;\O\K\ \ต\ร\ง\แ\ร\ะ"/>
    <numFmt numFmtId="171" formatCode="#,##0;[Red]\(#,##0\)"/>
    <numFmt numFmtId="172" formatCode="[$-409]mmmm\ d\,\ yyyy;@"/>
  </numFmts>
  <fonts count="27">
    <font>
      <sz val="10"/>
      <name val="Arial"/>
      <charset val="222"/>
    </font>
    <font>
      <sz val="10"/>
      <name val="Arial"/>
      <family val="2"/>
    </font>
    <font>
      <sz val="13"/>
      <name val="Times New Roman"/>
      <family val="1"/>
    </font>
    <font>
      <sz val="10"/>
      <name val="Arial"/>
      <family val="2"/>
    </font>
    <font>
      <sz val="14"/>
      <name val="Angsana New"/>
      <family val="1"/>
    </font>
    <font>
      <sz val="10"/>
      <name val="ApFont"/>
    </font>
    <font>
      <sz val="14"/>
      <name val="Cordia New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2"/>
      <name val="Arial"/>
      <family val="2"/>
    </font>
    <font>
      <sz val="10.5"/>
      <name val="Times New Roman"/>
      <family val="1"/>
    </font>
    <font>
      <b/>
      <sz val="13"/>
      <name val="Times New Roman"/>
      <family val="1"/>
    </font>
    <font>
      <b/>
      <sz val="13"/>
      <name val="Angsana New"/>
      <family val="1"/>
    </font>
    <font>
      <sz val="13"/>
      <name val="Arial"/>
      <family val="2"/>
    </font>
    <font>
      <b/>
      <sz val="12"/>
      <name val="Times New Roman"/>
      <family val="1"/>
      <charset val="222"/>
    </font>
    <font>
      <sz val="12"/>
      <name val="Times New Roman"/>
      <family val="1"/>
      <charset val="222"/>
    </font>
    <font>
      <u/>
      <sz val="12"/>
      <name val="Times New Roman"/>
      <family val="1"/>
      <charset val="222"/>
    </font>
    <font>
      <sz val="12"/>
      <name val="Arial"/>
      <family val="2"/>
      <charset val="222"/>
    </font>
    <font>
      <sz val="13"/>
      <name val="Times New Roman"/>
      <family val="1"/>
      <charset val="222"/>
    </font>
    <font>
      <sz val="13"/>
      <color indexed="8"/>
      <name val="Times New Roman"/>
      <family val="1"/>
      <charset val="222"/>
    </font>
    <font>
      <u/>
      <sz val="13"/>
      <name val="Times New Roman"/>
      <family val="1"/>
      <charset val="222"/>
    </font>
    <font>
      <sz val="13"/>
      <name val="Angsana New"/>
      <family val="1"/>
      <charset val="222"/>
    </font>
    <font>
      <b/>
      <sz val="17"/>
      <name val="Angsana New"/>
      <family val="1"/>
    </font>
    <font>
      <sz val="11.5"/>
      <name val="Times New Roman"/>
      <family val="1"/>
      <charset val="222"/>
    </font>
    <font>
      <sz val="11.5"/>
      <name val="Angsana New"/>
      <family val="1"/>
      <charset val="222"/>
    </font>
    <font>
      <sz val="11.5"/>
      <color indexed="8"/>
      <name val="Times New Roman"/>
      <family val="1"/>
      <charset val="222"/>
    </font>
    <font>
      <sz val="11.5"/>
      <name val="Arial"/>
      <family val="2"/>
      <charset val="22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236">
    <xf numFmtId="0" fontId="0" fillId="0" borderId="0" xfId="0"/>
    <xf numFmtId="0" fontId="7" fillId="0" borderId="0" xfId="0" applyFont="1" applyAlignment="1">
      <alignment vertical="center"/>
    </xf>
    <xf numFmtId="43" fontId="7" fillId="0" borderId="0" xfId="1" applyFont="1" applyAlignment="1">
      <alignment vertical="center"/>
    </xf>
    <xf numFmtId="166" fontId="7" fillId="0" borderId="0" xfId="1" applyNumberFormat="1" applyFont="1" applyAlignment="1">
      <alignment vertical="center"/>
    </xf>
    <xf numFmtId="43" fontId="9" fillId="0" borderId="0" xfId="1" applyFont="1" applyAlignment="1">
      <alignment vertical="center"/>
    </xf>
    <xf numFmtId="43" fontId="7" fillId="0" borderId="0" xfId="1" applyFont="1" applyAlignment="1">
      <alignment horizontal="right" vertical="center"/>
    </xf>
    <xf numFmtId="165" fontId="7" fillId="0" borderId="0" xfId="1" applyNumberFormat="1" applyFont="1" applyAlignment="1">
      <alignment vertical="center"/>
    </xf>
    <xf numFmtId="164" fontId="7" fillId="0" borderId="0" xfId="1" applyNumberFormat="1" applyFont="1" applyAlignment="1">
      <alignment vertical="center"/>
    </xf>
    <xf numFmtId="164" fontId="7" fillId="0" borderId="1" xfId="1" applyNumberFormat="1" applyFont="1" applyBorder="1" applyAlignment="1">
      <alignment vertical="center"/>
    </xf>
    <xf numFmtId="164" fontId="7" fillId="0" borderId="3" xfId="1" applyNumberFormat="1" applyFont="1" applyBorder="1" applyAlignment="1">
      <alignment vertical="center"/>
    </xf>
    <xf numFmtId="164" fontId="7" fillId="0" borderId="4" xfId="1" applyNumberFormat="1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43" fontId="2" fillId="0" borderId="0" xfId="1" applyFont="1" applyAlignment="1">
      <alignment horizontal="center" vertical="center"/>
    </xf>
    <xf numFmtId="43" fontId="2" fillId="0" borderId="0" xfId="1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2" xfId="1" quotePrefix="1" applyNumberFormat="1" applyFont="1" applyBorder="1" applyAlignment="1">
      <alignment horizontal="center" vertical="center"/>
    </xf>
    <xf numFmtId="0" fontId="2" fillId="0" borderId="0" xfId="1" quotePrefix="1" applyNumberFormat="1" applyFont="1" applyBorder="1" applyAlignment="1">
      <alignment horizontal="center" vertical="center"/>
    </xf>
    <xf numFmtId="43" fontId="2" fillId="0" borderId="0" xfId="1" applyFont="1" applyAlignment="1">
      <alignment vertical="center"/>
    </xf>
    <xf numFmtId="43" fontId="2" fillId="0" borderId="0" xfId="1" applyFont="1" applyFill="1" applyAlignment="1">
      <alignment vertical="center"/>
    </xf>
    <xf numFmtId="0" fontId="12" fillId="0" borderId="0" xfId="8" applyFont="1" applyAlignment="1">
      <alignment vertical="center"/>
    </xf>
    <xf numFmtId="43" fontId="2" fillId="0" borderId="3" xfId="1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43" fontId="14" fillId="0" borderId="0" xfId="1" applyFont="1" applyAlignment="1">
      <alignment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0" fontId="15" fillId="0" borderId="0" xfId="0" applyFont="1" applyAlignment="1">
      <alignment horizontal="center" vertical="center"/>
    </xf>
    <xf numFmtId="43" fontId="15" fillId="0" borderId="0" xfId="1" applyFont="1" applyAlignment="1">
      <alignment vertical="center"/>
    </xf>
    <xf numFmtId="0" fontId="15" fillId="0" borderId="1" xfId="0" applyFont="1" applyBorder="1" applyAlignment="1">
      <alignment horizontal="center" vertical="center"/>
    </xf>
    <xf numFmtId="172" fontId="15" fillId="0" borderId="1" xfId="0" applyNumberFormat="1" applyFont="1" applyBorder="1" applyAlignment="1">
      <alignment horizontal="center" vertical="center"/>
    </xf>
    <xf numFmtId="0" fontId="16" fillId="0" borderId="0" xfId="0" applyFont="1" applyAlignment="1">
      <alignment vertical="center"/>
    </xf>
    <xf numFmtId="164" fontId="15" fillId="0" borderId="0" xfId="0" applyNumberFormat="1" applyFont="1" applyAlignment="1">
      <alignment vertical="center"/>
    </xf>
    <xf numFmtId="164" fontId="15" fillId="0" borderId="0" xfId="0" applyNumberFormat="1" applyFont="1" applyAlignment="1">
      <alignment horizontal="center" vertical="center"/>
    </xf>
    <xf numFmtId="164" fontId="15" fillId="0" borderId="0" xfId="11" applyNumberFormat="1" applyFont="1" applyAlignment="1">
      <alignment vertical="center"/>
    </xf>
    <xf numFmtId="0" fontId="15" fillId="0" borderId="0" xfId="0" quotePrefix="1" applyFont="1" applyAlignment="1">
      <alignment vertical="center"/>
    </xf>
    <xf numFmtId="164" fontId="15" fillId="0" borderId="0" xfId="1" applyNumberFormat="1" applyFont="1" applyAlignment="1">
      <alignment vertical="center"/>
    </xf>
    <xf numFmtId="164" fontId="15" fillId="0" borderId="0" xfId="11" applyNumberFormat="1" applyFont="1" applyBorder="1" applyAlignment="1">
      <alignment vertical="center"/>
    </xf>
    <xf numFmtId="0" fontId="15" fillId="0" borderId="0" xfId="0" applyFont="1" applyAlignment="1">
      <alignment horizontal="justify" vertical="center"/>
    </xf>
    <xf numFmtId="0" fontId="15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43" fontId="17" fillId="0" borderId="0" xfId="1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43" fontId="15" fillId="0" borderId="0" xfId="1" applyFont="1" applyAlignment="1">
      <alignment horizontal="center" vertical="center"/>
    </xf>
    <xf numFmtId="164" fontId="17" fillId="0" borderId="0" xfId="0" applyNumberFormat="1" applyFont="1" applyAlignment="1">
      <alignment vertical="center"/>
    </xf>
    <xf numFmtId="43" fontId="15" fillId="0" borderId="0" xfId="11" applyFont="1" applyAlignment="1">
      <alignment vertical="center"/>
    </xf>
    <xf numFmtId="43" fontId="2" fillId="0" borderId="0" xfId="1" applyFont="1" applyFill="1" applyAlignment="1">
      <alignment horizontal="center" vertical="center"/>
    </xf>
    <xf numFmtId="0" fontId="17" fillId="0" borderId="0" xfId="0" applyFont="1"/>
    <xf numFmtId="43" fontId="2" fillId="0" borderId="1" xfId="1" applyFont="1" applyBorder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2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18" fillId="0" borderId="1" xfId="10" applyFont="1" applyBorder="1" applyAlignment="1">
      <alignment horizontal="center" vertical="center"/>
    </xf>
    <xf numFmtId="0" fontId="18" fillId="0" borderId="0" xfId="0" applyFont="1" applyAlignment="1">
      <alignment horizontal="left" vertical="center" wrapText="1"/>
    </xf>
    <xf numFmtId="164" fontId="18" fillId="0" borderId="0" xfId="13" applyNumberFormat="1" applyFont="1" applyAlignment="1">
      <alignment vertical="center"/>
    </xf>
    <xf numFmtId="164" fontId="18" fillId="0" borderId="0" xfId="0" applyNumberFormat="1" applyFont="1" applyAlignment="1">
      <alignment horizontal="center" vertical="center"/>
    </xf>
    <xf numFmtId="0" fontId="18" fillId="0" borderId="0" xfId="10" applyFont="1" applyAlignment="1">
      <alignment vertical="center"/>
    </xf>
    <xf numFmtId="0" fontId="18" fillId="0" borderId="0" xfId="10" applyFont="1" applyAlignment="1">
      <alignment horizontal="center" vertical="center"/>
    </xf>
    <xf numFmtId="164" fontId="18" fillId="0" borderId="0" xfId="13" applyNumberFormat="1" applyFont="1" applyAlignment="1">
      <alignment horizontal="right" vertical="center"/>
    </xf>
    <xf numFmtId="164" fontId="18" fillId="0" borderId="0" xfId="8" applyNumberFormat="1" applyFont="1" applyAlignment="1">
      <alignment vertical="center"/>
    </xf>
    <xf numFmtId="164" fontId="18" fillId="0" borderId="0" xfId="10" applyNumberFormat="1" applyFont="1" applyAlignment="1">
      <alignment vertical="center"/>
    </xf>
    <xf numFmtId="164" fontId="18" fillId="0" borderId="0" xfId="7" applyNumberFormat="1" applyFont="1" applyAlignment="1">
      <alignment vertical="center"/>
    </xf>
    <xf numFmtId="164" fontId="18" fillId="0" borderId="0" xfId="10" applyNumberFormat="1" applyFont="1" applyAlignment="1">
      <alignment horizontal="right" vertical="center"/>
    </xf>
    <xf numFmtId="168" fontId="18" fillId="0" borderId="0" xfId="10" applyNumberFormat="1" applyFont="1" applyAlignment="1">
      <alignment horizontal="right" vertical="center"/>
    </xf>
    <xf numFmtId="167" fontId="18" fillId="0" borderId="0" xfId="8" applyNumberFormat="1" applyFont="1" applyAlignment="1">
      <alignment vertical="center"/>
    </xf>
    <xf numFmtId="0" fontId="18" fillId="0" borderId="0" xfId="9" applyFont="1" applyAlignment="1">
      <alignment vertical="center"/>
    </xf>
    <xf numFmtId="164" fontId="18" fillId="0" borderId="0" xfId="13" applyNumberFormat="1" applyFont="1" applyBorder="1" applyAlignment="1">
      <alignment horizontal="right" vertical="center"/>
    </xf>
    <xf numFmtId="164" fontId="18" fillId="0" borderId="0" xfId="1" applyNumberFormat="1" applyFont="1" applyBorder="1" applyAlignment="1">
      <alignment horizontal="right" vertical="center"/>
    </xf>
    <xf numFmtId="164" fontId="18" fillId="0" borderId="0" xfId="0" applyNumberFormat="1" applyFont="1" applyAlignment="1">
      <alignment vertical="center"/>
    </xf>
    <xf numFmtId="164" fontId="18" fillId="0" borderId="1" xfId="13" applyNumberFormat="1" applyFont="1" applyBorder="1" applyAlignment="1">
      <alignment horizontal="right" vertical="center"/>
    </xf>
    <xf numFmtId="164" fontId="18" fillId="0" borderId="1" xfId="1" applyNumberFormat="1" applyFont="1" applyBorder="1" applyAlignment="1">
      <alignment horizontal="right" vertical="center"/>
    </xf>
    <xf numFmtId="43" fontId="18" fillId="0" borderId="0" xfId="0" applyNumberFormat="1" applyFont="1" applyAlignment="1">
      <alignment vertical="center"/>
    </xf>
    <xf numFmtId="164" fontId="18" fillId="0" borderId="3" xfId="13" applyNumberFormat="1" applyFont="1" applyBorder="1" applyAlignment="1">
      <alignment horizontal="right" vertical="center"/>
    </xf>
    <xf numFmtId="164" fontId="18" fillId="0" borderId="0" xfId="1" applyNumberFormat="1" applyFont="1" applyAlignment="1">
      <alignment horizontal="right" vertical="center" wrapText="1"/>
    </xf>
    <xf numFmtId="0" fontId="21" fillId="0" borderId="0" xfId="8" applyFont="1" applyAlignment="1">
      <alignment vertical="center"/>
    </xf>
    <xf numFmtId="43" fontId="18" fillId="0" borderId="0" xfId="10" applyNumberFormat="1" applyFont="1" applyAlignment="1">
      <alignment vertical="center"/>
    </xf>
    <xf numFmtId="41" fontId="18" fillId="0" borderId="0" xfId="7" applyNumberFormat="1" applyFont="1" applyAlignment="1">
      <alignment vertical="center"/>
    </xf>
    <xf numFmtId="169" fontId="18" fillId="0" borderId="0" xfId="0" applyNumberFormat="1" applyFont="1" applyAlignment="1">
      <alignment vertical="center"/>
    </xf>
    <xf numFmtId="4" fontId="18" fillId="0" borderId="0" xfId="0" applyNumberFormat="1" applyFont="1" applyAlignment="1">
      <alignment vertical="center" wrapText="1"/>
    </xf>
    <xf numFmtId="164" fontId="2" fillId="0" borderId="0" xfId="13" applyNumberFormat="1" applyFont="1" applyAlignment="1">
      <alignment horizontal="right" vertical="center"/>
    </xf>
    <xf numFmtId="164" fontId="2" fillId="0" borderId="0" xfId="1" applyNumberFormat="1" applyFont="1" applyAlignment="1">
      <alignment horizontal="right" vertical="center"/>
    </xf>
    <xf numFmtId="0" fontId="7" fillId="0" borderId="0" xfId="14" applyFont="1" applyAlignment="1">
      <alignment horizontal="center" vertical="center"/>
    </xf>
    <xf numFmtId="0" fontId="7" fillId="0" borderId="0" xfId="14" applyFont="1" applyAlignment="1">
      <alignment horizontal="right"/>
    </xf>
    <xf numFmtId="0" fontId="8" fillId="0" borderId="0" xfId="14" applyFont="1" applyAlignment="1">
      <alignment vertical="center"/>
    </xf>
    <xf numFmtId="0" fontId="7" fillId="0" borderId="0" xfId="14" applyFont="1" applyAlignment="1">
      <alignment vertical="center"/>
    </xf>
    <xf numFmtId="0" fontId="7" fillId="0" borderId="1" xfId="14" applyFont="1" applyBorder="1" applyAlignment="1">
      <alignment horizontal="center" vertical="center"/>
    </xf>
    <xf numFmtId="164" fontId="7" fillId="0" borderId="0" xfId="1" applyNumberFormat="1" applyFont="1" applyAlignment="1">
      <alignment horizontal="center" vertical="center"/>
    </xf>
    <xf numFmtId="164" fontId="7" fillId="0" borderId="0" xfId="14" applyNumberFormat="1" applyFont="1" applyAlignment="1">
      <alignment horizontal="center" vertical="center"/>
    </xf>
    <xf numFmtId="164" fontId="7" fillId="0" borderId="0" xfId="14" applyNumberFormat="1" applyFont="1" applyAlignment="1">
      <alignment vertical="center"/>
    </xf>
    <xf numFmtId="0" fontId="7" fillId="0" borderId="0" xfId="14" applyFont="1" applyAlignment="1">
      <alignment horizontal="right" vertical="center"/>
    </xf>
    <xf numFmtId="0" fontId="7" fillId="0" borderId="0" xfId="14" quotePrefix="1" applyFont="1" applyAlignment="1">
      <alignment vertical="center"/>
    </xf>
    <xf numFmtId="164" fontId="7" fillId="0" borderId="0" xfId="1" applyNumberFormat="1" applyFont="1" applyBorder="1" applyAlignment="1">
      <alignment vertical="center"/>
    </xf>
    <xf numFmtId="164" fontId="7" fillId="0" borderId="1" xfId="1" applyNumberFormat="1" applyFont="1" applyFill="1" applyBorder="1" applyAlignment="1">
      <alignment vertical="center"/>
    </xf>
    <xf numFmtId="164" fontId="7" fillId="0" borderId="0" xfId="1" applyNumberFormat="1" applyFont="1" applyFill="1" applyAlignment="1">
      <alignment vertical="center"/>
    </xf>
    <xf numFmtId="164" fontId="7" fillId="0" borderId="0" xfId="14" applyNumberFormat="1" applyFont="1" applyAlignment="1">
      <alignment horizontal="right" vertical="center"/>
    </xf>
    <xf numFmtId="164" fontId="7" fillId="0" borderId="0" xfId="1" applyNumberFormat="1" applyFont="1" applyBorder="1" applyAlignment="1">
      <alignment horizontal="right" vertical="center"/>
    </xf>
    <xf numFmtId="164" fontId="7" fillId="0" borderId="0" xfId="1" applyNumberFormat="1" applyFont="1" applyAlignment="1">
      <alignment horizontal="right" vertical="center"/>
    </xf>
    <xf numFmtId="43" fontId="7" fillId="0" borderId="0" xfId="14" applyNumberFormat="1" applyFont="1" applyAlignment="1">
      <alignment vertical="center"/>
    </xf>
    <xf numFmtId="167" fontId="7" fillId="0" borderId="3" xfId="1" applyNumberFormat="1" applyFont="1" applyBorder="1" applyAlignment="1">
      <alignment vertical="center"/>
    </xf>
    <xf numFmtId="0" fontId="7" fillId="0" borderId="0" xfId="14" applyFont="1" applyAlignment="1">
      <alignment vertical="center" wrapText="1"/>
    </xf>
    <xf numFmtId="43" fontId="7" fillId="0" borderId="0" xfId="13" applyFont="1" applyAlignment="1">
      <alignment horizontal="right" vertical="center"/>
    </xf>
    <xf numFmtId="43" fontId="7" fillId="0" borderId="0" xfId="13" applyFont="1" applyAlignment="1">
      <alignment vertical="center" wrapText="1"/>
    </xf>
    <xf numFmtId="0" fontId="7" fillId="0" borderId="0" xfId="14" applyFont="1" applyAlignment="1">
      <alignment horizontal="center" vertical="center" wrapText="1"/>
    </xf>
    <xf numFmtId="4" fontId="7" fillId="0" borderId="0" xfId="14" applyNumberFormat="1" applyFont="1" applyAlignment="1">
      <alignment horizontal="center" vertical="center" wrapText="1"/>
    </xf>
    <xf numFmtId="0" fontId="10" fillId="0" borderId="0" xfId="14" applyFont="1" applyAlignment="1">
      <alignment vertical="center"/>
    </xf>
    <xf numFmtId="0" fontId="9" fillId="0" borderId="0" xfId="14" applyFont="1" applyAlignment="1">
      <alignment vertical="center"/>
    </xf>
    <xf numFmtId="0" fontId="9" fillId="0" borderId="0" xfId="14" applyFont="1" applyAlignment="1">
      <alignment horizontal="center" vertical="center"/>
    </xf>
    <xf numFmtId="0" fontId="9" fillId="0" borderId="0" xfId="14" applyFont="1"/>
    <xf numFmtId="164" fontId="9" fillId="0" borderId="0" xfId="14" applyNumberFormat="1" applyFont="1" applyAlignment="1">
      <alignment vertical="center"/>
    </xf>
    <xf numFmtId="164" fontId="9" fillId="0" borderId="0" xfId="1" applyNumberFormat="1" applyFont="1" applyAlignment="1">
      <alignment vertical="center"/>
    </xf>
    <xf numFmtId="164" fontId="22" fillId="0" borderId="0" xfId="11" applyNumberFormat="1" applyFont="1" applyAlignment="1">
      <alignment vertical="center"/>
    </xf>
    <xf numFmtId="0" fontId="2" fillId="0" borderId="0" xfId="14" applyFont="1" applyAlignment="1">
      <alignment horizontal="center" vertical="center"/>
    </xf>
    <xf numFmtId="0" fontId="11" fillId="0" borderId="0" xfId="14" applyFont="1" applyAlignment="1">
      <alignment horizontal="right" vertical="center"/>
    </xf>
    <xf numFmtId="0" fontId="11" fillId="0" borderId="0" xfId="14" applyFont="1" applyAlignment="1">
      <alignment vertical="center"/>
    </xf>
    <xf numFmtId="0" fontId="2" fillId="0" borderId="0" xfId="14" applyFont="1" applyAlignment="1">
      <alignment horizontal="left" vertical="center"/>
    </xf>
    <xf numFmtId="0" fontId="2" fillId="0" borderId="0" xfId="14" applyFont="1" applyAlignment="1">
      <alignment vertical="center"/>
    </xf>
    <xf numFmtId="164" fontId="2" fillId="0" borderId="0" xfId="13" applyNumberFormat="1" applyFont="1" applyAlignment="1">
      <alignment vertical="center"/>
    </xf>
    <xf numFmtId="43" fontId="2" fillId="0" borderId="0" xfId="14" applyNumberFormat="1" applyFont="1" applyAlignment="1">
      <alignment vertical="center"/>
    </xf>
    <xf numFmtId="164" fontId="11" fillId="0" borderId="0" xfId="14" applyNumberFormat="1" applyFont="1" applyAlignment="1">
      <alignment vertical="center"/>
    </xf>
    <xf numFmtId="43" fontId="2" fillId="0" borderId="0" xfId="13" applyFont="1" applyAlignment="1">
      <alignment horizontal="left" vertical="center"/>
    </xf>
    <xf numFmtId="43" fontId="2" fillId="0" borderId="0" xfId="13" applyFont="1" applyAlignment="1">
      <alignment vertical="center"/>
    </xf>
    <xf numFmtId="43" fontId="2" fillId="0" borderId="0" xfId="13" applyFont="1" applyFill="1" applyAlignment="1">
      <alignment vertical="center"/>
    </xf>
    <xf numFmtId="43" fontId="2" fillId="0" borderId="0" xfId="13" applyFont="1" applyFill="1" applyAlignment="1">
      <alignment horizontal="left" vertical="center"/>
    </xf>
    <xf numFmtId="164" fontId="2" fillId="0" borderId="0" xfId="13" applyNumberFormat="1" applyFont="1" applyFill="1" applyAlignment="1">
      <alignment vertical="center"/>
    </xf>
    <xf numFmtId="164" fontId="2" fillId="0" borderId="1" xfId="13" applyNumberFormat="1" applyFont="1" applyBorder="1" applyAlignment="1">
      <alignment vertical="center"/>
    </xf>
    <xf numFmtId="39" fontId="2" fillId="0" borderId="0" xfId="14" applyNumberFormat="1" applyFont="1" applyAlignment="1">
      <alignment vertical="center"/>
    </xf>
    <xf numFmtId="169" fontId="2" fillId="0" borderId="0" xfId="14" applyNumberFormat="1" applyFont="1" applyAlignment="1">
      <alignment vertical="center"/>
    </xf>
    <xf numFmtId="164" fontId="2" fillId="0" borderId="0" xfId="13" applyNumberFormat="1" applyFont="1" applyBorder="1" applyAlignment="1">
      <alignment vertical="center"/>
    </xf>
    <xf numFmtId="43" fontId="2" fillId="0" borderId="0" xfId="13" applyFont="1" applyBorder="1" applyAlignment="1">
      <alignment vertical="center"/>
    </xf>
    <xf numFmtId="164" fontId="2" fillId="0" borderId="0" xfId="14" applyNumberFormat="1" applyFont="1" applyAlignment="1">
      <alignment vertical="center"/>
    </xf>
    <xf numFmtId="166" fontId="2" fillId="0" borderId="0" xfId="15" applyNumberFormat="1" applyFont="1" applyAlignment="1">
      <alignment horizontal="right"/>
    </xf>
    <xf numFmtId="43" fontId="2" fillId="0" borderId="0" xfId="15" applyFont="1"/>
    <xf numFmtId="0" fontId="2" fillId="0" borderId="0" xfId="14" applyFont="1" applyAlignment="1">
      <alignment vertical="center" wrapText="1"/>
    </xf>
    <xf numFmtId="43" fontId="2" fillId="0" borderId="0" xfId="13" applyFont="1" applyAlignment="1">
      <alignment vertical="center" wrapText="1"/>
    </xf>
    <xf numFmtId="43" fontId="2" fillId="0" borderId="0" xfId="13" applyFont="1" applyAlignment="1">
      <alignment horizontal="right" vertical="center"/>
    </xf>
    <xf numFmtId="0" fontId="2" fillId="0" borderId="0" xfId="14" applyFont="1" applyAlignment="1">
      <alignment horizontal="center" vertical="center" wrapText="1"/>
    </xf>
    <xf numFmtId="4" fontId="2" fillId="0" borderId="0" xfId="14" applyNumberFormat="1" applyFont="1" applyAlignment="1">
      <alignment horizontal="center" vertical="center" wrapText="1"/>
    </xf>
    <xf numFmtId="0" fontId="2" fillId="0" borderId="0" xfId="14" applyFont="1" applyAlignment="1">
      <alignment horizontal="right" vertical="center"/>
    </xf>
    <xf numFmtId="43" fontId="2" fillId="0" borderId="0" xfId="13" applyFont="1" applyAlignment="1">
      <alignment horizontal="center" vertical="center"/>
    </xf>
    <xf numFmtId="0" fontId="2" fillId="0" borderId="0" xfId="16" applyFont="1" applyAlignment="1">
      <alignment vertical="center"/>
    </xf>
    <xf numFmtId="43" fontId="2" fillId="0" borderId="0" xfId="16" applyNumberFormat="1" applyFont="1" applyAlignment="1">
      <alignment vertical="center"/>
    </xf>
    <xf numFmtId="0" fontId="13" fillId="0" borderId="0" xfId="16" applyFont="1" applyAlignment="1">
      <alignment vertical="center"/>
    </xf>
    <xf numFmtId="43" fontId="2" fillId="0" borderId="0" xfId="15" applyFont="1" applyFill="1" applyAlignment="1">
      <alignment horizontal="left"/>
    </xf>
    <xf numFmtId="43" fontId="2" fillId="0" borderId="0" xfId="15" applyFont="1" applyFill="1"/>
    <xf numFmtId="0" fontId="2" fillId="0" borderId="1" xfId="14" applyFont="1" applyBorder="1" applyAlignment="1">
      <alignment horizontal="center" vertical="center"/>
    </xf>
    <xf numFmtId="0" fontId="2" fillId="0" borderId="0" xfId="14" applyFont="1" applyAlignment="1">
      <alignment horizontal="right"/>
    </xf>
    <xf numFmtId="164" fontId="2" fillId="0" borderId="0" xfId="1" applyNumberFormat="1" applyFont="1" applyAlignment="1">
      <alignment horizontal="center" vertical="center"/>
    </xf>
    <xf numFmtId="164" fontId="2" fillId="0" borderId="0" xfId="14" applyNumberFormat="1" applyFont="1" applyAlignment="1">
      <alignment horizontal="center" vertical="center"/>
    </xf>
    <xf numFmtId="164" fontId="2" fillId="0" borderId="0" xfId="1" applyNumberFormat="1" applyFont="1" applyAlignment="1">
      <alignment vertical="center"/>
    </xf>
    <xf numFmtId="164" fontId="2" fillId="0" borderId="0" xfId="1" applyNumberFormat="1" applyFont="1" applyBorder="1" applyAlignment="1">
      <alignment vertical="center"/>
    </xf>
    <xf numFmtId="164" fontId="2" fillId="0" borderId="1" xfId="1" applyNumberFormat="1" applyFont="1" applyBorder="1" applyAlignment="1">
      <alignment vertical="center"/>
    </xf>
    <xf numFmtId="0" fontId="2" fillId="0" borderId="0" xfId="14" quotePrefix="1" applyFont="1" applyAlignment="1">
      <alignment vertical="center"/>
    </xf>
    <xf numFmtId="164" fontId="2" fillId="0" borderId="1" xfId="1" applyNumberFormat="1" applyFont="1" applyFill="1" applyBorder="1" applyAlignment="1">
      <alignment vertical="center"/>
    </xf>
    <xf numFmtId="164" fontId="2" fillId="0" borderId="0" xfId="1" applyNumberFormat="1" applyFont="1" applyFill="1" applyAlignment="1">
      <alignment vertical="center"/>
    </xf>
    <xf numFmtId="164" fontId="2" fillId="0" borderId="4" xfId="1" applyNumberFormat="1" applyFont="1" applyBorder="1" applyAlignment="1">
      <alignment vertical="center"/>
    </xf>
    <xf numFmtId="164" fontId="2" fillId="0" borderId="0" xfId="14" applyNumberFormat="1" applyFont="1" applyAlignment="1">
      <alignment horizontal="right" vertical="center"/>
    </xf>
    <xf numFmtId="164" fontId="2" fillId="0" borderId="0" xfId="1" applyNumberFormat="1" applyFont="1" applyBorder="1" applyAlignment="1">
      <alignment horizontal="right" vertical="center"/>
    </xf>
    <xf numFmtId="164" fontId="11" fillId="0" borderId="0" xfId="11" applyNumberFormat="1" applyFont="1" applyAlignment="1">
      <alignment vertical="center"/>
    </xf>
    <xf numFmtId="164" fontId="2" fillId="0" borderId="3" xfId="1" applyNumberFormat="1" applyFont="1" applyBorder="1" applyAlignment="1">
      <alignment vertical="center"/>
    </xf>
    <xf numFmtId="0" fontId="2" fillId="0" borderId="0" xfId="14" applyFont="1"/>
    <xf numFmtId="167" fontId="2" fillId="0" borderId="3" xfId="1" applyNumberFormat="1" applyFont="1" applyBorder="1" applyAlignment="1">
      <alignment vertical="center"/>
    </xf>
    <xf numFmtId="164" fontId="15" fillId="0" borderId="1" xfId="11" applyNumberFormat="1" applyFont="1" applyBorder="1" applyAlignment="1">
      <alignment vertical="center"/>
    </xf>
    <xf numFmtId="164" fontId="15" fillId="0" borderId="0" xfId="11" applyNumberFormat="1" applyFont="1" applyAlignment="1">
      <alignment horizontal="center" vertical="center"/>
    </xf>
    <xf numFmtId="164" fontId="15" fillId="0" borderId="0" xfId="11" applyNumberFormat="1" applyFont="1" applyFill="1" applyAlignment="1">
      <alignment vertical="center"/>
    </xf>
    <xf numFmtId="164" fontId="15" fillId="0" borderId="3" xfId="11" applyNumberFormat="1" applyFont="1" applyBorder="1" applyAlignment="1">
      <alignment vertical="center"/>
    </xf>
    <xf numFmtId="43" fontId="15" fillId="0" borderId="0" xfId="1" applyFont="1" applyFill="1" applyAlignment="1">
      <alignment vertical="center"/>
    </xf>
    <xf numFmtId="43" fontId="15" fillId="0" borderId="1" xfId="1" applyFont="1" applyBorder="1" applyAlignment="1">
      <alignment vertical="center"/>
    </xf>
    <xf numFmtId="164" fontId="15" fillId="0" borderId="4" xfId="11" applyNumberFormat="1" applyFont="1" applyBorder="1" applyAlignment="1">
      <alignment vertical="center"/>
    </xf>
    <xf numFmtId="164" fontId="14" fillId="0" borderId="0" xfId="12" applyNumberFormat="1" applyFont="1" applyAlignment="1">
      <alignment vertical="center"/>
    </xf>
    <xf numFmtId="164" fontId="15" fillId="0" borderId="3" xfId="12" applyNumberFormat="1" applyFont="1" applyBorder="1" applyAlignment="1">
      <alignment vertical="center"/>
    </xf>
    <xf numFmtId="164" fontId="15" fillId="0" borderId="0" xfId="12" applyNumberFormat="1" applyFont="1" applyAlignment="1">
      <alignment vertical="center"/>
    </xf>
    <xf numFmtId="164" fontId="15" fillId="0" borderId="1" xfId="12" applyNumberFormat="1" applyFont="1" applyBorder="1" applyAlignment="1">
      <alignment vertical="center"/>
    </xf>
    <xf numFmtId="164" fontId="15" fillId="0" borderId="1" xfId="11" applyNumberFormat="1" applyFont="1" applyBorder="1" applyAlignment="1">
      <alignment horizontal="right" vertical="center"/>
    </xf>
    <xf numFmtId="43" fontId="18" fillId="0" borderId="0" xfId="1" applyFont="1" applyAlignment="1">
      <alignment vertical="center"/>
    </xf>
    <xf numFmtId="0" fontId="23" fillId="0" borderId="0" xfId="14" applyFont="1" applyAlignment="1">
      <alignment vertical="center"/>
    </xf>
    <xf numFmtId="170" fontId="24" fillId="0" borderId="0" xfId="14" applyNumberFormat="1" applyFont="1"/>
    <xf numFmtId="0" fontId="23" fillId="0" borderId="0" xfId="14" applyFont="1" applyAlignment="1">
      <alignment horizontal="right"/>
    </xf>
    <xf numFmtId="0" fontId="23" fillId="0" borderId="0" xfId="14" applyFont="1" applyAlignment="1">
      <alignment horizontal="center" vertical="center"/>
    </xf>
    <xf numFmtId="0" fontId="25" fillId="0" borderId="0" xfId="14" applyFont="1" applyAlignment="1">
      <alignment horizontal="center" vertical="center"/>
    </xf>
    <xf numFmtId="0" fontId="23" fillId="0" borderId="0" xfId="14" applyFont="1" applyAlignment="1">
      <alignment vertical="center" wrapText="1"/>
    </xf>
    <xf numFmtId="0" fontId="23" fillId="0" borderId="1" xfId="14" applyFont="1" applyBorder="1" applyAlignment="1">
      <alignment horizontal="center" vertical="center" wrapText="1"/>
    </xf>
    <xf numFmtId="0" fontId="23" fillId="0" borderId="0" xfId="14" applyFont="1" applyAlignment="1">
      <alignment horizontal="center" vertical="center" wrapText="1"/>
    </xf>
    <xf numFmtId="0" fontId="23" fillId="0" borderId="1" xfId="10" applyFont="1" applyBorder="1" applyAlignment="1">
      <alignment horizontal="center" vertical="center"/>
    </xf>
    <xf numFmtId="0" fontId="23" fillId="0" borderId="0" xfId="10" applyFont="1" applyAlignment="1">
      <alignment horizontal="center" vertical="center"/>
    </xf>
    <xf numFmtId="0" fontId="23" fillId="0" borderId="0" xfId="10" applyFont="1" applyAlignment="1">
      <alignment vertical="center"/>
    </xf>
    <xf numFmtId="170" fontId="24" fillId="0" borderId="0" xfId="14" applyNumberFormat="1" applyFont="1" applyAlignment="1">
      <alignment horizontal="center"/>
    </xf>
    <xf numFmtId="0" fontId="23" fillId="0" borderId="1" xfId="14" applyFont="1" applyBorder="1" applyAlignment="1">
      <alignment horizontal="center" vertical="center"/>
    </xf>
    <xf numFmtId="0" fontId="23" fillId="0" borderId="0" xfId="14" applyFont="1" applyAlignment="1">
      <alignment horizontal="left" vertical="center" wrapText="1"/>
    </xf>
    <xf numFmtId="164" fontId="23" fillId="0" borderId="0" xfId="13" applyNumberFormat="1" applyFont="1" applyAlignment="1">
      <alignment vertical="center"/>
    </xf>
    <xf numFmtId="164" fontId="23" fillId="0" borderId="0" xfId="14" applyNumberFormat="1" applyFont="1" applyAlignment="1">
      <alignment horizontal="center" vertical="center" wrapText="1"/>
    </xf>
    <xf numFmtId="164" fontId="24" fillId="0" borderId="0" xfId="14" applyNumberFormat="1" applyFont="1"/>
    <xf numFmtId="164" fontId="23" fillId="0" borderId="0" xfId="14" applyNumberFormat="1" applyFont="1" applyAlignment="1">
      <alignment vertical="center"/>
    </xf>
    <xf numFmtId="164" fontId="23" fillId="0" borderId="0" xfId="13" applyNumberFormat="1" applyFont="1" applyAlignment="1">
      <alignment vertical="center" wrapText="1"/>
    </xf>
    <xf numFmtId="164" fontId="23" fillId="0" borderId="0" xfId="13" applyNumberFormat="1" applyFont="1" applyAlignment="1">
      <alignment horizontal="right" vertical="center"/>
    </xf>
    <xf numFmtId="0" fontId="23" fillId="0" borderId="0" xfId="9" applyFont="1" applyAlignment="1">
      <alignment vertical="center"/>
    </xf>
    <xf numFmtId="164" fontId="23" fillId="0" borderId="1" xfId="14" applyNumberFormat="1" applyFont="1" applyBorder="1" applyAlignment="1">
      <alignment vertical="center"/>
    </xf>
    <xf numFmtId="164" fontId="23" fillId="0" borderId="1" xfId="13" applyNumberFormat="1" applyFont="1" applyBorder="1" applyAlignment="1">
      <alignment horizontal="right" vertical="center"/>
    </xf>
    <xf numFmtId="164" fontId="23" fillId="0" borderId="3" xfId="13" applyNumberFormat="1" applyFont="1" applyBorder="1" applyAlignment="1">
      <alignment horizontal="right" vertical="center"/>
    </xf>
    <xf numFmtId="43" fontId="23" fillId="0" borderId="0" xfId="14" applyNumberFormat="1" applyFont="1" applyAlignment="1">
      <alignment vertical="center"/>
    </xf>
    <xf numFmtId="171" fontId="23" fillId="0" borderId="0" xfId="14" applyNumberFormat="1" applyFont="1" applyAlignment="1">
      <alignment horizontal="left" vertical="center"/>
    </xf>
    <xf numFmtId="43" fontId="23" fillId="0" borderId="0" xfId="13" applyFont="1" applyAlignment="1">
      <alignment horizontal="right" vertical="center"/>
    </xf>
    <xf numFmtId="43" fontId="23" fillId="0" borderId="0" xfId="13" applyFont="1" applyAlignment="1">
      <alignment vertical="center" wrapText="1"/>
    </xf>
    <xf numFmtId="0" fontId="23" fillId="0" borderId="0" xfId="10" quotePrefix="1" applyFont="1" applyAlignment="1">
      <alignment vertical="center"/>
    </xf>
    <xf numFmtId="0" fontId="23" fillId="0" borderId="0" xfId="14" applyFont="1" applyAlignment="1">
      <alignment horizontal="left" vertical="center"/>
    </xf>
    <xf numFmtId="4" fontId="23" fillId="0" borderId="0" xfId="14" applyNumberFormat="1" applyFont="1" applyAlignment="1">
      <alignment horizontal="center" vertical="center" wrapText="1"/>
    </xf>
    <xf numFmtId="169" fontId="23" fillId="0" borderId="0" xfId="14" applyNumberFormat="1" applyFont="1" applyAlignment="1">
      <alignment vertical="center"/>
    </xf>
    <xf numFmtId="0" fontId="26" fillId="0" borderId="0" xfId="14" applyFont="1" applyAlignment="1">
      <alignment vertical="center"/>
    </xf>
    <xf numFmtId="43" fontId="23" fillId="0" borderId="0" xfId="13" applyFont="1" applyAlignment="1">
      <alignment horizontal="center" vertical="center" wrapText="1"/>
    </xf>
    <xf numFmtId="43" fontId="7" fillId="0" borderId="1" xfId="1" applyFont="1" applyBorder="1" applyAlignment="1">
      <alignment vertical="center"/>
    </xf>
    <xf numFmtId="0" fontId="15" fillId="0" borderId="0" xfId="0" applyFont="1" applyAlignment="1">
      <alignment horizontal="center" vertical="center"/>
    </xf>
    <xf numFmtId="0" fontId="14" fillId="0" borderId="0" xfId="0" applyFont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5" fillId="0" borderId="1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/>
    </xf>
    <xf numFmtId="0" fontId="23" fillId="0" borderId="1" xfId="14" applyFont="1" applyBorder="1" applyAlignment="1">
      <alignment horizontal="center" vertical="center" wrapText="1"/>
    </xf>
    <xf numFmtId="0" fontId="23" fillId="0" borderId="0" xfId="14" applyFont="1" applyAlignment="1">
      <alignment horizontal="center" vertical="center"/>
    </xf>
    <xf numFmtId="0" fontId="25" fillId="0" borderId="0" xfId="14" applyFont="1" applyAlignment="1">
      <alignment horizontal="center" vertical="center"/>
    </xf>
    <xf numFmtId="0" fontId="2" fillId="0" borderId="0" xfId="14" applyFont="1" applyAlignment="1">
      <alignment horizontal="center" vertical="center"/>
    </xf>
    <xf numFmtId="0" fontId="2" fillId="0" borderId="1" xfId="14" applyFont="1" applyBorder="1" applyAlignment="1">
      <alignment horizontal="center" vertical="center"/>
    </xf>
    <xf numFmtId="0" fontId="2" fillId="0" borderId="4" xfId="14" applyFont="1" applyBorder="1" applyAlignment="1">
      <alignment horizontal="center" vertical="center"/>
    </xf>
    <xf numFmtId="0" fontId="7" fillId="0" borderId="0" xfId="14" applyFont="1" applyAlignment="1">
      <alignment horizontal="center" vertical="center"/>
    </xf>
    <xf numFmtId="0" fontId="7" fillId="0" borderId="1" xfId="14" applyFont="1" applyBorder="1" applyAlignment="1">
      <alignment horizontal="center" vertical="center"/>
    </xf>
    <xf numFmtId="0" fontId="7" fillId="0" borderId="4" xfId="14" applyFont="1" applyBorder="1" applyAlignment="1">
      <alignment horizontal="center" vertical="center"/>
    </xf>
    <xf numFmtId="43" fontId="2" fillId="0" borderId="0" xfId="13" quotePrefix="1" applyFont="1" applyAlignment="1">
      <alignment horizontal="center" vertical="center"/>
    </xf>
  </cellXfs>
  <cellStyles count="17">
    <cellStyle name="Comma" xfId="1" builtinId="3"/>
    <cellStyle name="Comma 3" xfId="2" xr:uid="{00000000-0005-0000-0000-000001000000}"/>
    <cellStyle name="Comma 3 2" xfId="15" xr:uid="{7A7C203D-695B-4791-8362-F9133172E53A}"/>
    <cellStyle name="Normal" xfId="0" builtinId="0"/>
    <cellStyle name="Normal 2" xfId="3" xr:uid="{00000000-0005-0000-0000-000003000000}"/>
    <cellStyle name="Normal 2 2" xfId="16" xr:uid="{28C9F6E9-30B1-41F0-BE37-E45E5F2AA8C1}"/>
    <cellStyle name="Normal 3" xfId="14" xr:uid="{86B6F081-4612-4663-A0A3-53A19C2ACC09}"/>
    <cellStyle name="เครื่องหมายจุลภาค 2" xfId="4" xr:uid="{00000000-0005-0000-0000-000004000000}"/>
    <cellStyle name="เครื่องหมายจุลภาค 2 2" xfId="5" xr:uid="{00000000-0005-0000-0000-000005000000}"/>
    <cellStyle name="เครื่องหมายจุลภาค 2 2 2" xfId="13" xr:uid="{A15F8B3F-9AB7-4CED-957D-7D446F492D19}"/>
    <cellStyle name="เครื่องหมายจุลภาค 2 3" xfId="12" xr:uid="{00000000-0005-0000-0000-000006000000}"/>
    <cellStyle name="เครื่องหมายจุลภาค 3" xfId="6" xr:uid="{00000000-0005-0000-0000-000007000000}"/>
    <cellStyle name="เครื่องหมายจุลภาค 3 2" xfId="11" xr:uid="{00000000-0005-0000-0000-000008000000}"/>
    <cellStyle name="เครื่องหมายจุลภาค_ส่วนเปลี่ยนแปลง2" xfId="7" xr:uid="{00000000-0005-0000-0000-000009000000}"/>
    <cellStyle name="ปกติ 2" xfId="8" xr:uid="{00000000-0005-0000-0000-00000A000000}"/>
    <cellStyle name="ปกติ_ส่วนเปลี่ยนแปลง" xfId="9" xr:uid="{00000000-0005-0000-0000-00000B000000}"/>
    <cellStyle name="ปกติ_ส่วนเปลี่ยนแปลง2" xfId="10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74B8A4-D451-48AD-8FE6-6377544FC73C}">
  <sheetPr>
    <pageSetUpPr fitToPage="1"/>
  </sheetPr>
  <dimension ref="A1:P181"/>
  <sheetViews>
    <sheetView view="pageBreakPreview" topLeftCell="A136" zoomScale="70" zoomScaleNormal="100" zoomScaleSheetLayoutView="70" workbookViewId="0">
      <selection activeCell="M147" sqref="M147"/>
    </sheetView>
  </sheetViews>
  <sheetFormatPr defaultColWidth="9.109375" defaultRowHeight="15.6"/>
  <cols>
    <col min="1" max="2" width="2.6640625" style="24" customWidth="1"/>
    <col min="3" max="3" width="2.33203125" style="24" customWidth="1"/>
    <col min="4" max="4" width="2.6640625" style="24" customWidth="1"/>
    <col min="5" max="5" width="49.21875" style="24" customWidth="1"/>
    <col min="6" max="6" width="1" style="24" customWidth="1"/>
    <col min="7" max="7" width="15.6640625" style="24" customWidth="1"/>
    <col min="8" max="8" width="1.6640625" style="24" customWidth="1"/>
    <col min="9" max="9" width="19.44140625" style="24" customWidth="1"/>
    <col min="10" max="10" width="1.6640625" style="24" customWidth="1"/>
    <col min="11" max="11" width="19.44140625" style="24" customWidth="1"/>
    <col min="12" max="12" width="1.6640625" style="24" customWidth="1"/>
    <col min="13" max="13" width="19.44140625" style="24" customWidth="1"/>
    <col min="14" max="14" width="1.6640625" style="24" customWidth="1"/>
    <col min="15" max="15" width="19.44140625" style="24" customWidth="1"/>
    <col min="16" max="16" width="19.33203125" style="27" customWidth="1"/>
    <col min="17" max="16384" width="9.109375" style="24"/>
  </cols>
  <sheetData>
    <row r="1" spans="1:16" s="22" customFormat="1" ht="18" customHeight="1">
      <c r="I1" s="216"/>
      <c r="J1" s="216"/>
      <c r="K1" s="216"/>
      <c r="P1" s="23"/>
    </row>
    <row r="2" spans="1:16" s="22" customFormat="1" ht="18" customHeight="1">
      <c r="A2" s="24"/>
      <c r="B2" s="24"/>
      <c r="C2" s="24"/>
      <c r="D2" s="24"/>
      <c r="E2" s="24"/>
      <c r="F2" s="24"/>
      <c r="G2" s="24"/>
      <c r="H2" s="24"/>
      <c r="I2" s="217"/>
      <c r="J2" s="217"/>
      <c r="K2" s="217"/>
      <c r="L2" s="24"/>
      <c r="M2" s="24"/>
      <c r="N2" s="24"/>
      <c r="O2" s="24"/>
      <c r="P2" s="23"/>
    </row>
    <row r="3" spans="1:16" s="22" customFormat="1" ht="18" customHeight="1">
      <c r="A3" s="215" t="s">
        <v>0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  <c r="O3" s="215"/>
      <c r="P3" s="23"/>
    </row>
    <row r="4" spans="1:16" s="22" customFormat="1" ht="18" customHeight="1">
      <c r="A4" s="215" t="s">
        <v>1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3"/>
    </row>
    <row r="5" spans="1:16" ht="18" customHeight="1">
      <c r="A5" s="215" t="s">
        <v>257</v>
      </c>
      <c r="B5" s="215"/>
      <c r="C5" s="215"/>
      <c r="D5" s="215"/>
      <c r="E5" s="215"/>
      <c r="F5" s="215"/>
      <c r="G5" s="215"/>
      <c r="H5" s="215"/>
      <c r="I5" s="215"/>
      <c r="J5" s="215"/>
      <c r="K5" s="215"/>
      <c r="L5" s="215"/>
      <c r="M5" s="215"/>
      <c r="N5" s="215"/>
      <c r="O5" s="215"/>
    </row>
    <row r="6" spans="1:16" ht="18" customHeight="1"/>
    <row r="7" spans="1:16" ht="18" customHeight="1">
      <c r="G7" s="26"/>
      <c r="H7" s="26"/>
      <c r="I7" s="218" t="s">
        <v>2</v>
      </c>
      <c r="J7" s="218"/>
      <c r="K7" s="218"/>
      <c r="L7" s="218"/>
      <c r="M7" s="218"/>
      <c r="N7" s="218"/>
      <c r="O7" s="218"/>
    </row>
    <row r="8" spans="1:16" ht="18" customHeight="1">
      <c r="G8" s="26"/>
      <c r="H8" s="26"/>
      <c r="I8" s="219" t="s">
        <v>3</v>
      </c>
      <c r="J8" s="219"/>
      <c r="K8" s="219"/>
      <c r="L8" s="26"/>
      <c r="M8" s="219" t="s">
        <v>4</v>
      </c>
      <c r="N8" s="219"/>
      <c r="O8" s="219"/>
    </row>
    <row r="9" spans="1:16" ht="18" customHeight="1">
      <c r="G9" s="26"/>
      <c r="H9" s="26"/>
      <c r="I9" s="218" t="s">
        <v>5</v>
      </c>
      <c r="J9" s="218"/>
      <c r="K9" s="218"/>
      <c r="M9" s="218" t="s">
        <v>5</v>
      </c>
      <c r="N9" s="218"/>
      <c r="O9" s="218"/>
    </row>
    <row r="10" spans="1:16" ht="18" customHeight="1">
      <c r="G10" s="26"/>
      <c r="H10" s="26"/>
      <c r="I10" s="26" t="s">
        <v>173</v>
      </c>
      <c r="K10" s="26" t="s">
        <v>173</v>
      </c>
      <c r="M10" s="26" t="s">
        <v>173</v>
      </c>
      <c r="O10" s="26" t="s">
        <v>173</v>
      </c>
    </row>
    <row r="11" spans="1:16" ht="18" customHeight="1">
      <c r="G11" s="28" t="s">
        <v>6</v>
      </c>
      <c r="H11" s="26"/>
      <c r="I11" s="29">
        <v>45838</v>
      </c>
      <c r="K11" s="29">
        <v>45657</v>
      </c>
      <c r="M11" s="29">
        <v>45838</v>
      </c>
      <c r="O11" s="29">
        <v>45657</v>
      </c>
    </row>
    <row r="12" spans="1:16" ht="18" customHeight="1">
      <c r="G12" s="26"/>
      <c r="H12" s="26"/>
      <c r="I12" s="26" t="s">
        <v>174</v>
      </c>
      <c r="K12" s="26" t="s">
        <v>175</v>
      </c>
      <c r="M12" s="26" t="s">
        <v>174</v>
      </c>
      <c r="O12" s="26" t="s">
        <v>175</v>
      </c>
    </row>
    <row r="13" spans="1:16" ht="18" customHeight="1">
      <c r="G13" s="26"/>
      <c r="H13" s="26"/>
      <c r="I13" s="26" t="s">
        <v>176</v>
      </c>
      <c r="K13" s="26"/>
      <c r="M13" s="26" t="s">
        <v>176</v>
      </c>
      <c r="O13" s="26"/>
    </row>
    <row r="14" spans="1:16" ht="18" customHeight="1">
      <c r="G14" s="26"/>
      <c r="H14" s="26"/>
      <c r="I14" s="26"/>
      <c r="K14" s="26"/>
      <c r="M14" s="26"/>
      <c r="O14" s="26"/>
    </row>
    <row r="15" spans="1:16" ht="18" customHeight="1">
      <c r="A15" s="30" t="s">
        <v>7</v>
      </c>
      <c r="G15" s="26"/>
      <c r="H15" s="26"/>
      <c r="I15" s="31"/>
      <c r="J15" s="31"/>
      <c r="K15" s="31"/>
      <c r="L15" s="31"/>
      <c r="M15" s="31"/>
      <c r="N15" s="31"/>
      <c r="O15" s="31"/>
    </row>
    <row r="16" spans="1:16" ht="18" customHeight="1">
      <c r="A16" s="24" t="s">
        <v>8</v>
      </c>
      <c r="G16" s="26" t="s">
        <v>9</v>
      </c>
      <c r="H16" s="26"/>
      <c r="I16" s="31"/>
      <c r="J16" s="32"/>
      <c r="K16" s="31"/>
      <c r="L16" s="31"/>
      <c r="M16" s="31"/>
      <c r="N16" s="32"/>
      <c r="O16" s="31"/>
    </row>
    <row r="17" spans="2:16" ht="18" customHeight="1">
      <c r="B17" s="24" t="s">
        <v>10</v>
      </c>
      <c r="G17" s="26"/>
      <c r="H17" s="26"/>
      <c r="I17" s="33">
        <v>298127224.51999998</v>
      </c>
      <c r="J17" s="33"/>
      <c r="K17" s="33">
        <v>370145961.51999998</v>
      </c>
      <c r="L17" s="33"/>
      <c r="M17" s="33">
        <v>184704180.94</v>
      </c>
      <c r="N17" s="33"/>
      <c r="O17" s="33">
        <v>246732843.16</v>
      </c>
    </row>
    <row r="18" spans="2:16" ht="18" customHeight="1">
      <c r="B18" s="24" t="s">
        <v>11</v>
      </c>
      <c r="G18" s="26" t="s">
        <v>254</v>
      </c>
      <c r="H18" s="26"/>
      <c r="I18" s="33">
        <v>622327494.10000002</v>
      </c>
      <c r="J18" s="33"/>
      <c r="K18" s="33">
        <v>595675508.54999995</v>
      </c>
      <c r="L18" s="33"/>
      <c r="M18" s="33">
        <v>618569207.88</v>
      </c>
      <c r="N18" s="33"/>
      <c r="O18" s="33">
        <v>597825767.62</v>
      </c>
    </row>
    <row r="19" spans="2:16" ht="18" hidden="1" customHeight="1">
      <c r="B19" s="24" t="s">
        <v>156</v>
      </c>
      <c r="G19" s="26"/>
      <c r="H19" s="26"/>
      <c r="I19" s="33"/>
      <c r="J19" s="33"/>
      <c r="K19" s="33"/>
      <c r="L19" s="33"/>
      <c r="M19" s="33"/>
      <c r="N19" s="33"/>
      <c r="O19" s="33"/>
    </row>
    <row r="20" spans="2:16" ht="18" hidden="1" customHeight="1">
      <c r="C20" s="34" t="s">
        <v>165</v>
      </c>
      <c r="G20" s="26">
        <v>4</v>
      </c>
      <c r="H20" s="26"/>
      <c r="I20" s="33"/>
      <c r="J20" s="33"/>
      <c r="K20" s="33"/>
      <c r="L20" s="33"/>
      <c r="M20" s="35"/>
      <c r="N20" s="33"/>
      <c r="O20" s="35"/>
    </row>
    <row r="21" spans="2:16" ht="18" customHeight="1">
      <c r="B21" s="24" t="s">
        <v>146</v>
      </c>
      <c r="G21" s="26" t="s">
        <v>218</v>
      </c>
      <c r="H21" s="26"/>
      <c r="I21" s="33">
        <v>37249319.009999998</v>
      </c>
      <c r="J21" s="33"/>
      <c r="K21" s="33">
        <v>40155053.979999997</v>
      </c>
      <c r="L21" s="33"/>
      <c r="M21" s="33">
        <v>103769108.15000001</v>
      </c>
      <c r="N21" s="33"/>
      <c r="O21" s="33">
        <v>100843659.45999999</v>
      </c>
    </row>
    <row r="22" spans="2:16" ht="18" customHeight="1">
      <c r="B22" s="24" t="s">
        <v>197</v>
      </c>
      <c r="G22" s="26" t="s">
        <v>210</v>
      </c>
      <c r="H22" s="26"/>
      <c r="I22" s="33">
        <v>0</v>
      </c>
      <c r="J22" s="33"/>
      <c r="K22" s="33">
        <v>0</v>
      </c>
      <c r="L22" s="33"/>
      <c r="M22" s="33">
        <v>69230000</v>
      </c>
      <c r="N22" s="33"/>
      <c r="O22" s="33">
        <v>65080000</v>
      </c>
    </row>
    <row r="23" spans="2:16" ht="18" customHeight="1">
      <c r="B23" s="24" t="s">
        <v>255</v>
      </c>
      <c r="G23" s="26" t="s">
        <v>219</v>
      </c>
      <c r="H23" s="26"/>
      <c r="I23" s="33">
        <v>0</v>
      </c>
      <c r="J23" s="33"/>
      <c r="K23" s="33">
        <v>0</v>
      </c>
      <c r="L23" s="33"/>
      <c r="M23" s="33">
        <v>4428000</v>
      </c>
      <c r="N23" s="33"/>
      <c r="O23" s="33">
        <v>4428000</v>
      </c>
    </row>
    <row r="24" spans="2:16" ht="18" customHeight="1">
      <c r="B24" s="24" t="s">
        <v>13</v>
      </c>
      <c r="G24" s="26">
        <v>6</v>
      </c>
      <c r="H24" s="26"/>
      <c r="I24" s="33">
        <v>818481346.40999997</v>
      </c>
      <c r="J24" s="33"/>
      <c r="K24" s="33">
        <v>956555109.24000001</v>
      </c>
      <c r="L24" s="33"/>
      <c r="M24" s="33">
        <v>747815316.30999994</v>
      </c>
      <c r="N24" s="33"/>
      <c r="O24" s="33">
        <v>880855178.63999999</v>
      </c>
    </row>
    <row r="25" spans="2:16" ht="18" customHeight="1">
      <c r="B25" s="34" t="s">
        <v>166</v>
      </c>
      <c r="G25" s="26"/>
      <c r="H25" s="26"/>
      <c r="I25" s="33">
        <v>1415280.47</v>
      </c>
      <c r="J25" s="33"/>
      <c r="K25" s="33">
        <v>10375387.779999999</v>
      </c>
      <c r="L25" s="33"/>
      <c r="M25" s="33">
        <v>0</v>
      </c>
      <c r="N25" s="33"/>
      <c r="O25" s="33">
        <v>6399450.4400000004</v>
      </c>
    </row>
    <row r="26" spans="2:16" ht="18" customHeight="1">
      <c r="B26" s="24" t="s">
        <v>157</v>
      </c>
      <c r="G26" s="26"/>
      <c r="H26" s="26"/>
      <c r="I26" s="167">
        <v>465260</v>
      </c>
      <c r="J26" s="36"/>
      <c r="K26" s="167">
        <v>597610</v>
      </c>
      <c r="L26" s="36"/>
      <c r="M26" s="167">
        <v>465260</v>
      </c>
      <c r="N26" s="36"/>
      <c r="O26" s="167">
        <v>597610</v>
      </c>
    </row>
    <row r="27" spans="2:16" hidden="1">
      <c r="B27" s="24" t="s">
        <v>14</v>
      </c>
      <c r="C27" s="34"/>
      <c r="G27" s="37"/>
      <c r="H27" s="26"/>
      <c r="I27" s="33"/>
      <c r="J27" s="33"/>
      <c r="K27" s="33"/>
      <c r="L27" s="33"/>
      <c r="N27" s="33"/>
    </row>
    <row r="28" spans="2:16" hidden="1">
      <c r="C28" s="34" t="s">
        <v>15</v>
      </c>
      <c r="G28" s="26">
        <v>30</v>
      </c>
      <c r="H28" s="26"/>
      <c r="I28" s="33">
        <v>0</v>
      </c>
      <c r="J28" s="33"/>
      <c r="K28" s="33">
        <v>0</v>
      </c>
      <c r="L28" s="33"/>
      <c r="M28" s="33"/>
      <c r="N28" s="33"/>
      <c r="O28" s="33">
        <v>0</v>
      </c>
    </row>
    <row r="29" spans="2:16" hidden="1">
      <c r="C29" s="34" t="s">
        <v>16</v>
      </c>
      <c r="G29" s="26"/>
      <c r="H29" s="26"/>
      <c r="I29" s="33"/>
      <c r="J29" s="33"/>
      <c r="K29" s="33"/>
      <c r="L29" s="33"/>
      <c r="M29" s="33"/>
      <c r="N29" s="33"/>
      <c r="O29" s="33">
        <v>0</v>
      </c>
    </row>
    <row r="30" spans="2:16" hidden="1">
      <c r="C30" s="34" t="s">
        <v>17</v>
      </c>
      <c r="H30" s="26"/>
      <c r="I30" s="167">
        <v>0</v>
      </c>
      <c r="J30" s="33"/>
      <c r="K30" s="167">
        <v>0</v>
      </c>
      <c r="L30" s="33"/>
      <c r="M30" s="167"/>
      <c r="N30" s="33"/>
      <c r="O30" s="167">
        <v>0</v>
      </c>
      <c r="P30" s="24"/>
    </row>
    <row r="31" spans="2:16" ht="18" customHeight="1">
      <c r="G31" s="26"/>
      <c r="H31" s="26"/>
      <c r="I31" s="33"/>
      <c r="J31" s="33"/>
      <c r="K31" s="33"/>
      <c r="L31" s="31"/>
      <c r="M31" s="33"/>
      <c r="N31" s="33"/>
      <c r="O31" s="33"/>
      <c r="P31" s="24"/>
    </row>
    <row r="32" spans="2:16" ht="18" customHeight="1">
      <c r="D32" s="24" t="s">
        <v>18</v>
      </c>
      <c r="G32" s="26"/>
      <c r="H32" s="26"/>
      <c r="I32" s="167">
        <f>SUM(I17:I30)</f>
        <v>1778065924.51</v>
      </c>
      <c r="J32" s="33"/>
      <c r="K32" s="167">
        <f>SUM(K17:K30)</f>
        <v>1973504631.0699999</v>
      </c>
      <c r="L32" s="31"/>
      <c r="M32" s="167">
        <f>SUM(M17:M30)</f>
        <v>1728981073.2799997</v>
      </c>
      <c r="N32" s="33"/>
      <c r="O32" s="167">
        <f>SUM(O17:O30)</f>
        <v>1902762509.3200002</v>
      </c>
      <c r="P32" s="24"/>
    </row>
    <row r="33" spans="1:16" ht="18" customHeight="1">
      <c r="G33" s="26"/>
      <c r="H33" s="26"/>
      <c r="I33" s="33"/>
      <c r="J33" s="33"/>
      <c r="K33" s="33"/>
      <c r="L33" s="31"/>
      <c r="M33" s="33"/>
      <c r="N33" s="33"/>
      <c r="O33" s="33"/>
      <c r="P33" s="24"/>
    </row>
    <row r="34" spans="1:16" ht="18" customHeight="1">
      <c r="A34" s="24" t="s">
        <v>19</v>
      </c>
      <c r="G34" s="26"/>
      <c r="H34" s="26"/>
      <c r="I34" s="33"/>
      <c r="J34" s="33"/>
      <c r="K34" s="33"/>
      <c r="L34" s="31"/>
      <c r="M34" s="33"/>
      <c r="N34" s="33"/>
      <c r="O34" s="33"/>
      <c r="P34" s="24"/>
    </row>
    <row r="35" spans="1:16" ht="18" customHeight="1">
      <c r="B35" s="38" t="s">
        <v>208</v>
      </c>
      <c r="C35" s="37"/>
      <c r="D35" s="37"/>
      <c r="E35" s="37"/>
      <c r="F35" s="37"/>
      <c r="G35" s="26" t="s">
        <v>220</v>
      </c>
      <c r="H35" s="26"/>
      <c r="I35" s="33">
        <v>28141078.98</v>
      </c>
      <c r="J35" s="33"/>
      <c r="K35" s="33">
        <v>28123709.199999999</v>
      </c>
      <c r="L35" s="31"/>
      <c r="M35" s="168">
        <v>27841559.329999998</v>
      </c>
      <c r="N35" s="33"/>
      <c r="O35" s="168">
        <v>27824485.07</v>
      </c>
      <c r="P35" s="24"/>
    </row>
    <row r="36" spans="1:16" ht="18" customHeight="1">
      <c r="B36" s="38" t="s">
        <v>20</v>
      </c>
      <c r="C36" s="38"/>
      <c r="D36" s="38"/>
      <c r="E36" s="38"/>
      <c r="F36" s="38"/>
      <c r="G36" s="26">
        <v>8</v>
      </c>
      <c r="H36" s="26"/>
      <c r="I36" s="33">
        <v>0</v>
      </c>
      <c r="J36" s="33"/>
      <c r="K36" s="33">
        <v>0</v>
      </c>
      <c r="L36" s="31"/>
      <c r="M36" s="33">
        <v>138188487.03999999</v>
      </c>
      <c r="N36" s="33"/>
      <c r="O36" s="33">
        <v>138188487.03999999</v>
      </c>
      <c r="P36" s="24"/>
    </row>
    <row r="37" spans="1:16" ht="18" customHeight="1">
      <c r="B37" s="24" t="s">
        <v>256</v>
      </c>
      <c r="C37" s="37"/>
      <c r="D37" s="37"/>
      <c r="E37" s="37"/>
      <c r="F37" s="37"/>
      <c r="G37" s="26" t="s">
        <v>219</v>
      </c>
      <c r="H37" s="26"/>
      <c r="I37" s="33">
        <v>0</v>
      </c>
      <c r="J37" s="33"/>
      <c r="K37" s="33">
        <v>0</v>
      </c>
      <c r="L37" s="31"/>
      <c r="M37" s="169">
        <v>226928145.02000001</v>
      </c>
      <c r="N37" s="33"/>
      <c r="O37" s="33">
        <v>229142145.02000001</v>
      </c>
      <c r="P37" s="24"/>
    </row>
    <row r="38" spans="1:16" ht="18" customHeight="1">
      <c r="B38" s="24" t="s">
        <v>209</v>
      </c>
      <c r="C38" s="37"/>
      <c r="D38" s="37"/>
      <c r="E38" s="37"/>
      <c r="F38" s="37"/>
      <c r="G38" s="26" t="s">
        <v>221</v>
      </c>
      <c r="H38" s="26"/>
      <c r="I38" s="169">
        <v>0</v>
      </c>
      <c r="J38" s="169"/>
      <c r="K38" s="169">
        <v>0</v>
      </c>
      <c r="L38" s="31"/>
      <c r="M38" s="33">
        <v>264458932.78999999</v>
      </c>
      <c r="N38" s="169"/>
      <c r="O38" s="169">
        <v>266764514.06999999</v>
      </c>
      <c r="P38" s="24"/>
    </row>
    <row r="39" spans="1:16" ht="18" customHeight="1">
      <c r="B39" s="38" t="s">
        <v>21</v>
      </c>
      <c r="C39" s="38"/>
      <c r="D39" s="38"/>
      <c r="E39" s="38"/>
      <c r="F39" s="38"/>
      <c r="G39" s="26" t="s">
        <v>222</v>
      </c>
      <c r="H39" s="26"/>
      <c r="I39" s="33">
        <v>689235144.35000002</v>
      </c>
      <c r="J39" s="33"/>
      <c r="K39" s="33">
        <v>688761815.82000005</v>
      </c>
      <c r="L39" s="31"/>
      <c r="M39" s="33">
        <v>415641347.43000001</v>
      </c>
      <c r="N39" s="33"/>
      <c r="O39" s="33">
        <v>411790760.37</v>
      </c>
      <c r="P39" s="24"/>
    </row>
    <row r="40" spans="1:16" ht="18" customHeight="1">
      <c r="B40" s="38" t="s">
        <v>164</v>
      </c>
      <c r="C40" s="38"/>
      <c r="D40" s="38"/>
      <c r="E40" s="38"/>
      <c r="F40" s="38"/>
      <c r="G40" s="26">
        <v>12</v>
      </c>
      <c r="H40" s="26"/>
      <c r="I40" s="33">
        <v>195479032.83000001</v>
      </c>
      <c r="J40" s="33"/>
      <c r="K40" s="33">
        <v>203448682.61000001</v>
      </c>
      <c r="L40" s="31"/>
      <c r="M40" s="35">
        <v>193013213.00999999</v>
      </c>
      <c r="N40" s="33"/>
      <c r="O40" s="33">
        <v>200549547.25999999</v>
      </c>
      <c r="P40" s="24"/>
    </row>
    <row r="41" spans="1:16" ht="18" customHeight="1">
      <c r="B41" s="38" t="s">
        <v>22</v>
      </c>
      <c r="C41" s="38"/>
      <c r="D41" s="38"/>
      <c r="E41" s="38"/>
      <c r="F41" s="38"/>
      <c r="G41" s="26"/>
      <c r="H41" s="26"/>
      <c r="I41" s="33">
        <v>19772301.789999999</v>
      </c>
      <c r="J41" s="33"/>
      <c r="K41" s="33">
        <v>19772301.789999999</v>
      </c>
      <c r="L41" s="31"/>
      <c r="M41" s="33">
        <v>0</v>
      </c>
      <c r="N41" s="33"/>
      <c r="O41" s="35">
        <v>0</v>
      </c>
      <c r="P41" s="24"/>
    </row>
    <row r="42" spans="1:16" ht="18" customHeight="1">
      <c r="B42" s="24" t="s">
        <v>23</v>
      </c>
      <c r="G42" s="26">
        <v>13</v>
      </c>
      <c r="H42" s="26"/>
      <c r="I42" s="33">
        <v>36698923.549999997</v>
      </c>
      <c r="J42" s="33"/>
      <c r="K42" s="33">
        <v>38154489.490000002</v>
      </c>
      <c r="L42" s="31"/>
      <c r="M42" s="33">
        <v>36655444.840000004</v>
      </c>
      <c r="N42" s="33"/>
      <c r="O42" s="33">
        <v>38099099.399999999</v>
      </c>
      <c r="P42" s="24"/>
    </row>
    <row r="43" spans="1:16" ht="18" customHeight="1">
      <c r="B43" s="24" t="s">
        <v>190</v>
      </c>
      <c r="G43" s="26">
        <v>23</v>
      </c>
      <c r="H43" s="26"/>
      <c r="I43" s="33">
        <v>43257073.32</v>
      </c>
      <c r="J43" s="33"/>
      <c r="K43" s="33">
        <v>40396647.229999997</v>
      </c>
      <c r="L43" s="31"/>
      <c r="M43" s="33">
        <v>37876516.380000003</v>
      </c>
      <c r="N43" s="33"/>
      <c r="O43" s="33">
        <v>34429068.990000002</v>
      </c>
      <c r="P43" s="24"/>
    </row>
    <row r="44" spans="1:16" ht="18" customHeight="1">
      <c r="B44" s="24" t="s">
        <v>24</v>
      </c>
      <c r="G44" s="37"/>
      <c r="H44" s="37"/>
      <c r="J44" s="33"/>
      <c r="L44" s="31"/>
      <c r="N44" s="33"/>
      <c r="O44" s="33"/>
      <c r="P44" s="24"/>
    </row>
    <row r="45" spans="1:16" ht="18" customHeight="1">
      <c r="C45" s="34" t="s">
        <v>207</v>
      </c>
      <c r="G45" s="37"/>
      <c r="H45" s="37"/>
      <c r="I45" s="33">
        <v>30507784.109999999</v>
      </c>
      <c r="J45" s="33"/>
      <c r="K45" s="33">
        <v>20132396.329999998</v>
      </c>
      <c r="L45" s="31"/>
      <c r="M45" s="35">
        <v>10546556.9</v>
      </c>
      <c r="N45" s="33"/>
      <c r="O45" s="33">
        <v>4147106.46</v>
      </c>
      <c r="P45" s="24"/>
    </row>
    <row r="46" spans="1:16" ht="18" customHeight="1">
      <c r="C46" s="34" t="s">
        <v>25</v>
      </c>
      <c r="G46" s="37"/>
      <c r="H46" s="37"/>
      <c r="I46" s="33">
        <v>5311669.63</v>
      </c>
      <c r="J46" s="33"/>
      <c r="K46" s="33">
        <v>0</v>
      </c>
      <c r="L46" s="31"/>
      <c r="M46" s="35">
        <v>5311669.63</v>
      </c>
      <c r="N46" s="33"/>
      <c r="O46" s="35">
        <v>0</v>
      </c>
      <c r="P46" s="24"/>
    </row>
    <row r="47" spans="1:16" ht="18" customHeight="1">
      <c r="C47" s="34" t="s">
        <v>17</v>
      </c>
      <c r="G47" s="37"/>
      <c r="H47" s="37"/>
      <c r="I47" s="167">
        <v>2668254.69</v>
      </c>
      <c r="J47" s="33"/>
      <c r="K47" s="167">
        <v>3657378.09</v>
      </c>
      <c r="L47" s="31"/>
      <c r="M47" s="167">
        <v>2644754.69</v>
      </c>
      <c r="N47" s="33"/>
      <c r="O47" s="167">
        <v>3633878.09</v>
      </c>
      <c r="P47" s="24"/>
    </row>
    <row r="48" spans="1:16" ht="18" customHeight="1">
      <c r="G48" s="37"/>
      <c r="H48" s="37"/>
      <c r="I48" s="33"/>
      <c r="J48" s="33"/>
      <c r="K48" s="33"/>
      <c r="L48" s="31"/>
      <c r="M48" s="33"/>
      <c r="N48" s="33"/>
      <c r="O48" s="33"/>
      <c r="P48" s="24"/>
    </row>
    <row r="49" spans="1:16" ht="18" customHeight="1">
      <c r="B49" s="38"/>
      <c r="C49" s="38"/>
      <c r="D49" s="38" t="s">
        <v>26</v>
      </c>
      <c r="E49" s="38"/>
      <c r="F49" s="38"/>
      <c r="G49" s="37"/>
      <c r="H49" s="37"/>
      <c r="I49" s="167">
        <f>SUM(I35:I47)</f>
        <v>1051071263.2500001</v>
      </c>
      <c r="J49" s="33"/>
      <c r="K49" s="167">
        <f>SUM(K35:K47)</f>
        <v>1042447420.5600002</v>
      </c>
      <c r="L49" s="31"/>
      <c r="M49" s="167">
        <f>SUM(M35:M47)</f>
        <v>1359106627.0600002</v>
      </c>
      <c r="N49" s="33"/>
      <c r="O49" s="167">
        <f>SUM(O35:O47)</f>
        <v>1354569091.77</v>
      </c>
      <c r="P49" s="24"/>
    </row>
    <row r="50" spans="1:16" ht="18" customHeight="1">
      <c r="G50" s="37"/>
      <c r="H50" s="37"/>
      <c r="I50" s="33"/>
      <c r="J50" s="33"/>
      <c r="K50" s="33"/>
      <c r="L50" s="31"/>
      <c r="M50" s="33"/>
      <c r="N50" s="33"/>
      <c r="O50" s="33"/>
      <c r="P50" s="24"/>
    </row>
    <row r="51" spans="1:16" ht="18" customHeight="1" thickBot="1">
      <c r="A51" s="24" t="s">
        <v>27</v>
      </c>
      <c r="G51" s="37"/>
      <c r="H51" s="37"/>
      <c r="I51" s="170">
        <f>I32+I49</f>
        <v>2829137187.7600002</v>
      </c>
      <c r="J51" s="33"/>
      <c r="K51" s="170">
        <f>K32+K49</f>
        <v>3015952051.6300001</v>
      </c>
      <c r="L51" s="31"/>
      <c r="M51" s="170">
        <f>M32+M49</f>
        <v>3088087700.3400002</v>
      </c>
      <c r="N51" s="33"/>
      <c r="O51" s="170">
        <f>O32+O49</f>
        <v>3257331601.0900002</v>
      </c>
      <c r="P51" s="24"/>
    </row>
    <row r="52" spans="1:16" ht="16.2" thickTop="1">
      <c r="A52" s="38"/>
      <c r="B52" s="38"/>
      <c r="C52" s="38"/>
      <c r="D52" s="38"/>
      <c r="E52" s="38"/>
      <c r="F52" s="38"/>
      <c r="I52" s="31"/>
      <c r="J52" s="31"/>
      <c r="K52" s="31"/>
      <c r="L52" s="31"/>
      <c r="M52" s="31"/>
      <c r="N52" s="31"/>
      <c r="O52" s="31"/>
      <c r="P52" s="24"/>
    </row>
    <row r="53" spans="1:16">
      <c r="A53" s="38"/>
      <c r="B53" s="38"/>
      <c r="C53" s="38"/>
      <c r="D53" s="38"/>
      <c r="E53" s="38"/>
      <c r="F53" s="38"/>
      <c r="I53" s="31"/>
      <c r="J53" s="31"/>
      <c r="K53" s="31"/>
      <c r="L53" s="31"/>
      <c r="M53" s="31"/>
      <c r="N53" s="31"/>
      <c r="O53" s="31"/>
    </row>
    <row r="54" spans="1:16">
      <c r="A54" s="38"/>
      <c r="B54" s="38"/>
      <c r="C54" s="38"/>
      <c r="D54" s="38"/>
      <c r="E54" s="38"/>
      <c r="F54" s="38"/>
    </row>
    <row r="55" spans="1:16">
      <c r="A55" s="38"/>
      <c r="B55" s="38"/>
      <c r="C55" s="38"/>
      <c r="D55" s="38"/>
      <c r="E55" s="38"/>
      <c r="F55" s="38"/>
    </row>
    <row r="56" spans="1:16">
      <c r="A56" s="38"/>
      <c r="B56" s="38"/>
      <c r="C56" s="38"/>
      <c r="D56" s="38"/>
      <c r="E56" s="38"/>
      <c r="F56" s="38"/>
    </row>
    <row r="57" spans="1:16">
      <c r="A57" s="38"/>
      <c r="B57" s="38"/>
      <c r="C57" s="38"/>
      <c r="D57" s="38"/>
      <c r="E57" s="38"/>
      <c r="F57" s="38"/>
    </row>
    <row r="58" spans="1:16">
      <c r="A58" s="38"/>
      <c r="B58" s="38"/>
      <c r="C58" s="38"/>
      <c r="D58" s="38"/>
      <c r="E58" s="38"/>
      <c r="F58" s="38"/>
    </row>
    <row r="59" spans="1:16">
      <c r="A59" s="38"/>
      <c r="B59" s="38"/>
      <c r="C59" s="38"/>
      <c r="D59" s="38"/>
      <c r="E59" s="38"/>
      <c r="F59" s="38"/>
    </row>
    <row r="60" spans="1:16">
      <c r="A60" s="38"/>
      <c r="B60" s="38"/>
      <c r="C60" s="38"/>
      <c r="D60" s="38"/>
      <c r="E60" s="38"/>
      <c r="F60" s="38"/>
    </row>
    <row r="61" spans="1:16">
      <c r="A61" s="38"/>
      <c r="B61" s="38"/>
      <c r="C61" s="38"/>
      <c r="D61" s="38"/>
      <c r="E61" s="38"/>
      <c r="F61" s="38"/>
    </row>
    <row r="62" spans="1:16">
      <c r="A62" s="38"/>
      <c r="B62" s="38"/>
      <c r="C62" s="38"/>
      <c r="D62" s="38"/>
      <c r="E62" s="38"/>
      <c r="F62" s="38"/>
    </row>
    <row r="63" spans="1:16">
      <c r="A63" s="38"/>
      <c r="B63" s="38"/>
      <c r="C63" s="38"/>
      <c r="D63" s="38"/>
      <c r="E63" s="38"/>
      <c r="F63" s="38"/>
    </row>
    <row r="64" spans="1:16">
      <c r="A64" s="38"/>
      <c r="B64" s="38"/>
      <c r="C64" s="38"/>
      <c r="D64" s="38"/>
      <c r="E64" s="38"/>
      <c r="F64" s="38"/>
    </row>
    <row r="65" spans="1:6">
      <c r="A65" s="38"/>
      <c r="B65" s="38"/>
      <c r="C65" s="38"/>
      <c r="D65" s="38"/>
      <c r="E65" s="38"/>
      <c r="F65" s="38"/>
    </row>
    <row r="66" spans="1:6">
      <c r="A66" s="38"/>
      <c r="B66" s="38"/>
      <c r="C66" s="38"/>
      <c r="D66" s="38"/>
      <c r="E66" s="38"/>
      <c r="F66" s="38"/>
    </row>
    <row r="67" spans="1:6">
      <c r="A67" s="38"/>
      <c r="B67" s="38"/>
      <c r="C67" s="38"/>
      <c r="D67" s="38"/>
      <c r="E67" s="38"/>
      <c r="F67" s="38"/>
    </row>
    <row r="68" spans="1:6">
      <c r="A68" s="38"/>
      <c r="B68" s="38"/>
      <c r="C68" s="38"/>
      <c r="D68" s="38"/>
      <c r="E68" s="38"/>
      <c r="F68" s="38"/>
    </row>
    <row r="69" spans="1:6">
      <c r="A69" s="38"/>
      <c r="B69" s="38"/>
      <c r="C69" s="38"/>
      <c r="D69" s="38"/>
      <c r="E69" s="38"/>
      <c r="F69" s="38"/>
    </row>
    <row r="70" spans="1:6">
      <c r="A70" s="38"/>
      <c r="B70" s="38"/>
      <c r="C70" s="38"/>
      <c r="D70" s="38"/>
      <c r="E70" s="38"/>
      <c r="F70" s="38"/>
    </row>
    <row r="71" spans="1:6">
      <c r="A71" s="38"/>
      <c r="B71" s="38"/>
      <c r="C71" s="38"/>
      <c r="D71" s="38"/>
      <c r="E71" s="38"/>
      <c r="F71" s="38"/>
    </row>
    <row r="72" spans="1:6">
      <c r="A72" s="38"/>
      <c r="B72" s="38"/>
      <c r="C72" s="38"/>
      <c r="D72" s="38"/>
      <c r="E72" s="38"/>
      <c r="F72" s="38"/>
    </row>
    <row r="73" spans="1:6">
      <c r="A73" s="38"/>
      <c r="B73" s="38"/>
      <c r="C73" s="38"/>
      <c r="D73" s="38"/>
      <c r="E73" s="38"/>
      <c r="F73" s="38"/>
    </row>
    <row r="74" spans="1:6">
      <c r="A74" s="38"/>
      <c r="B74" s="38"/>
      <c r="C74" s="38"/>
      <c r="D74" s="38"/>
      <c r="E74" s="38"/>
      <c r="F74" s="38"/>
    </row>
    <row r="75" spans="1:6">
      <c r="A75" s="38"/>
      <c r="B75" s="38"/>
      <c r="C75" s="38"/>
      <c r="D75" s="38"/>
      <c r="E75" s="38"/>
      <c r="F75" s="38"/>
    </row>
    <row r="76" spans="1:6">
      <c r="A76" s="38"/>
      <c r="B76" s="38"/>
      <c r="C76" s="38"/>
      <c r="D76" s="38"/>
      <c r="E76" s="38"/>
      <c r="F76" s="38"/>
    </row>
    <row r="77" spans="1:6">
      <c r="A77" s="38"/>
      <c r="B77" s="38"/>
      <c r="C77" s="38"/>
      <c r="D77" s="38"/>
      <c r="E77" s="38"/>
      <c r="F77" s="38"/>
    </row>
    <row r="78" spans="1:6">
      <c r="A78" s="38"/>
      <c r="B78" s="38"/>
      <c r="C78" s="38"/>
      <c r="D78" s="38"/>
      <c r="E78" s="38"/>
      <c r="F78" s="38"/>
    </row>
    <row r="79" spans="1:6">
      <c r="A79" s="38"/>
      <c r="B79" s="38"/>
      <c r="C79" s="38"/>
      <c r="D79" s="38"/>
      <c r="E79" s="38"/>
      <c r="F79" s="38"/>
    </row>
    <row r="80" spans="1:6">
      <c r="A80" s="38"/>
      <c r="B80" s="38"/>
      <c r="C80" s="38"/>
      <c r="D80" s="38"/>
      <c r="E80" s="38"/>
      <c r="F80" s="38"/>
    </row>
    <row r="81" spans="1:16">
      <c r="A81" s="38"/>
      <c r="B81" s="38"/>
      <c r="C81" s="38"/>
      <c r="D81" s="38"/>
      <c r="E81" s="38"/>
      <c r="F81" s="38"/>
    </row>
    <row r="82" spans="1:16">
      <c r="A82" s="38"/>
      <c r="B82" s="38"/>
      <c r="C82" s="38"/>
      <c r="D82" s="38"/>
      <c r="E82" s="38"/>
      <c r="F82" s="38"/>
    </row>
    <row r="83" spans="1:16" ht="28.8" customHeight="1">
      <c r="A83" s="38"/>
      <c r="B83" s="38"/>
      <c r="C83" s="38"/>
      <c r="D83" s="38"/>
      <c r="E83" s="38"/>
      <c r="F83" s="38"/>
    </row>
    <row r="84" spans="1:16">
      <c r="A84" s="38"/>
      <c r="B84" s="38"/>
      <c r="C84" s="38"/>
      <c r="D84" s="38"/>
      <c r="E84" s="38"/>
      <c r="F84" s="38"/>
    </row>
    <row r="85" spans="1:16" ht="18" customHeight="1">
      <c r="A85" s="38" t="s">
        <v>202</v>
      </c>
      <c r="G85" s="26"/>
      <c r="H85" s="26"/>
      <c r="I85" s="26"/>
      <c r="K85" s="26"/>
      <c r="M85" s="26"/>
      <c r="O85" s="26"/>
    </row>
    <row r="86" spans="1:16" s="39" customFormat="1" ht="18" customHeight="1">
      <c r="A86" s="38" t="s">
        <v>203</v>
      </c>
      <c r="B86" s="24"/>
      <c r="C86" s="24"/>
      <c r="D86" s="24"/>
      <c r="E86" s="24"/>
      <c r="F86" s="24"/>
      <c r="G86" s="26"/>
      <c r="H86" s="24"/>
      <c r="I86" s="27"/>
      <c r="J86" s="24"/>
      <c r="K86" s="27"/>
      <c r="M86" s="27"/>
      <c r="N86" s="24"/>
      <c r="O86" s="27"/>
      <c r="P86" s="40"/>
    </row>
    <row r="87" spans="1:16" s="39" customFormat="1" ht="18" customHeight="1">
      <c r="A87" s="24"/>
      <c r="B87" s="24"/>
      <c r="C87" s="24"/>
      <c r="D87" s="24"/>
      <c r="E87" s="24"/>
      <c r="F87" s="24"/>
      <c r="G87" s="26"/>
      <c r="H87" s="24"/>
      <c r="I87" s="27"/>
      <c r="J87" s="24"/>
      <c r="K87" s="27"/>
      <c r="M87" s="27"/>
      <c r="N87" s="24"/>
      <c r="O87" s="27"/>
      <c r="P87" s="40"/>
    </row>
    <row r="88" spans="1:16" s="39" customFormat="1" ht="18" customHeight="1">
      <c r="A88" s="24"/>
      <c r="B88" s="24"/>
      <c r="C88" s="24"/>
      <c r="D88" s="24"/>
      <c r="E88" s="24"/>
      <c r="F88" s="24"/>
      <c r="G88" s="41"/>
      <c r="P88" s="40"/>
    </row>
    <row r="89" spans="1:16">
      <c r="A89" s="24" t="s">
        <v>147</v>
      </c>
      <c r="C89" s="38"/>
      <c r="D89" s="38"/>
      <c r="E89" s="38"/>
      <c r="F89" s="38"/>
      <c r="O89" s="25">
        <v>1</v>
      </c>
    </row>
    <row r="90" spans="1:16" ht="18" customHeight="1"/>
    <row r="91" spans="1:16" s="22" customFormat="1" ht="18" customHeight="1">
      <c r="A91" s="42"/>
      <c r="B91" s="42"/>
      <c r="C91" s="42"/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23"/>
    </row>
    <row r="92" spans="1:16" s="22" customFormat="1" ht="18" customHeight="1">
      <c r="A92" s="215" t="s">
        <v>0</v>
      </c>
      <c r="B92" s="215"/>
      <c r="C92" s="215"/>
      <c r="D92" s="215"/>
      <c r="E92" s="215"/>
      <c r="F92" s="215"/>
      <c r="G92" s="215"/>
      <c r="H92" s="215"/>
      <c r="I92" s="215"/>
      <c r="J92" s="215"/>
      <c r="K92" s="215"/>
      <c r="L92" s="215"/>
      <c r="M92" s="215"/>
      <c r="N92" s="215"/>
      <c r="O92" s="215"/>
      <c r="P92" s="23"/>
    </row>
    <row r="93" spans="1:16" s="22" customFormat="1" ht="18" customHeight="1">
      <c r="A93" s="215" t="s">
        <v>1</v>
      </c>
      <c r="B93" s="215"/>
      <c r="C93" s="215"/>
      <c r="D93" s="215"/>
      <c r="E93" s="215"/>
      <c r="F93" s="215"/>
      <c r="G93" s="215"/>
      <c r="H93" s="215"/>
      <c r="I93" s="215"/>
      <c r="J93" s="215"/>
      <c r="K93" s="215"/>
      <c r="L93" s="215"/>
      <c r="M93" s="215"/>
      <c r="N93" s="215"/>
      <c r="O93" s="215"/>
      <c r="P93" s="23"/>
    </row>
    <row r="94" spans="1:16" ht="18" customHeight="1">
      <c r="A94" s="215" t="str">
        <f>+A5</f>
        <v>AS  OF  JUNE  30,  2025</v>
      </c>
      <c r="B94" s="215"/>
      <c r="C94" s="215"/>
      <c r="D94" s="215"/>
      <c r="E94" s="215"/>
      <c r="F94" s="215"/>
      <c r="G94" s="215"/>
      <c r="H94" s="215"/>
      <c r="I94" s="215"/>
      <c r="J94" s="215"/>
      <c r="K94" s="215"/>
      <c r="L94" s="215"/>
      <c r="M94" s="215"/>
      <c r="N94" s="215"/>
      <c r="O94" s="215"/>
    </row>
    <row r="95" spans="1:16" ht="18" customHeight="1"/>
    <row r="96" spans="1:16" ht="18" customHeight="1">
      <c r="G96" s="26"/>
      <c r="H96" s="26"/>
      <c r="I96" s="218" t="s">
        <v>2</v>
      </c>
      <c r="J96" s="218"/>
      <c r="K96" s="218"/>
      <c r="L96" s="218"/>
      <c r="M96" s="218"/>
      <c r="N96" s="218"/>
      <c r="O96" s="218"/>
    </row>
    <row r="97" spans="1:16" ht="18" customHeight="1">
      <c r="G97" s="26"/>
      <c r="H97" s="26"/>
      <c r="I97" s="219" t="s">
        <v>3</v>
      </c>
      <c r="J97" s="219"/>
      <c r="K97" s="219"/>
      <c r="L97" s="26"/>
      <c r="M97" s="219" t="s">
        <v>4</v>
      </c>
      <c r="N97" s="219"/>
      <c r="O97" s="219"/>
    </row>
    <row r="98" spans="1:16" ht="18" customHeight="1">
      <c r="G98" s="26"/>
      <c r="H98" s="26"/>
      <c r="I98" s="218" t="s">
        <v>5</v>
      </c>
      <c r="J98" s="218"/>
      <c r="K98" s="218"/>
      <c r="M98" s="218" t="s">
        <v>5</v>
      </c>
      <c r="N98" s="218"/>
      <c r="O98" s="218"/>
    </row>
    <row r="99" spans="1:16" ht="18" customHeight="1">
      <c r="G99" s="26"/>
      <c r="H99" s="26"/>
      <c r="I99" s="26" t="s">
        <v>173</v>
      </c>
      <c r="K99" s="26" t="s">
        <v>173</v>
      </c>
      <c r="M99" s="26" t="s">
        <v>173</v>
      </c>
      <c r="O99" s="26" t="s">
        <v>173</v>
      </c>
    </row>
    <row r="100" spans="1:16" s="26" customFormat="1" ht="18" customHeight="1">
      <c r="A100" s="24"/>
      <c r="B100" s="24"/>
      <c r="C100" s="24"/>
      <c r="D100" s="24"/>
      <c r="E100" s="24"/>
      <c r="F100" s="24"/>
      <c r="G100" s="28" t="s">
        <v>6</v>
      </c>
      <c r="I100" s="29">
        <f>+I11</f>
        <v>45838</v>
      </c>
      <c r="J100" s="24"/>
      <c r="K100" s="29">
        <f>+K11</f>
        <v>45657</v>
      </c>
      <c r="L100" s="24"/>
      <c r="M100" s="29">
        <f>+M11</f>
        <v>45838</v>
      </c>
      <c r="N100" s="24"/>
      <c r="O100" s="29">
        <f>+O11</f>
        <v>45657</v>
      </c>
      <c r="P100" s="43"/>
    </row>
    <row r="101" spans="1:16" s="26" customFormat="1" ht="18" customHeight="1">
      <c r="A101" s="24"/>
      <c r="B101" s="24"/>
      <c r="C101" s="24"/>
      <c r="D101" s="24"/>
      <c r="E101" s="24"/>
      <c r="F101" s="24"/>
      <c r="I101" s="26" t="s">
        <v>174</v>
      </c>
      <c r="J101" s="24"/>
      <c r="K101" s="26" t="s">
        <v>175</v>
      </c>
      <c r="L101" s="24"/>
      <c r="M101" s="26" t="s">
        <v>174</v>
      </c>
      <c r="N101" s="24"/>
      <c r="O101" s="26" t="s">
        <v>175</v>
      </c>
      <c r="P101" s="43"/>
    </row>
    <row r="102" spans="1:16" s="26" customFormat="1" ht="18" customHeight="1">
      <c r="A102" s="24"/>
      <c r="B102" s="24"/>
      <c r="C102" s="24"/>
      <c r="D102" s="24"/>
      <c r="E102" s="24"/>
      <c r="F102" s="24"/>
      <c r="I102" s="26" t="s">
        <v>176</v>
      </c>
      <c r="J102" s="24"/>
      <c r="L102" s="24"/>
      <c r="M102" s="26" t="s">
        <v>176</v>
      </c>
      <c r="N102" s="24"/>
      <c r="P102" s="43"/>
    </row>
    <row r="103" spans="1:16" s="26" customFormat="1" ht="18" customHeight="1">
      <c r="J103" s="24"/>
      <c r="N103" s="24"/>
      <c r="P103" s="43"/>
    </row>
    <row r="104" spans="1:16" ht="18" customHeight="1">
      <c r="A104" s="30" t="s">
        <v>28</v>
      </c>
      <c r="D104" s="30"/>
      <c r="E104" s="30"/>
      <c r="F104" s="30"/>
      <c r="G104" s="26"/>
      <c r="H104" s="26"/>
      <c r="I104" s="32"/>
      <c r="J104" s="31"/>
      <c r="K104" s="32"/>
      <c r="L104" s="31"/>
      <c r="M104" s="32"/>
      <c r="N104" s="31"/>
      <c r="O104" s="32"/>
    </row>
    <row r="105" spans="1:16" ht="18" customHeight="1">
      <c r="A105" s="24" t="s">
        <v>29</v>
      </c>
      <c r="G105" s="26"/>
      <c r="I105" s="31"/>
      <c r="J105" s="32"/>
      <c r="K105" s="31"/>
      <c r="L105" s="31"/>
      <c r="M105" s="31"/>
      <c r="N105" s="32"/>
      <c r="O105" s="31"/>
    </row>
    <row r="106" spans="1:16" ht="18" customHeight="1">
      <c r="B106" s="24" t="s">
        <v>30</v>
      </c>
      <c r="G106" s="26"/>
      <c r="I106" s="31"/>
      <c r="J106" s="31"/>
      <c r="K106" s="31"/>
      <c r="L106" s="31"/>
      <c r="M106" s="31"/>
      <c r="N106" s="31"/>
      <c r="O106" s="31"/>
    </row>
    <row r="107" spans="1:16" ht="18" customHeight="1">
      <c r="C107" s="24" t="s">
        <v>31</v>
      </c>
      <c r="G107" s="26">
        <v>14</v>
      </c>
      <c r="I107" s="33">
        <v>755413838.72000003</v>
      </c>
      <c r="J107" s="33"/>
      <c r="K107" s="33">
        <v>855868708.11000001</v>
      </c>
      <c r="L107" s="31"/>
      <c r="M107" s="27">
        <v>711490894.38</v>
      </c>
      <c r="N107" s="33"/>
      <c r="O107" s="27">
        <v>813402836.44000006</v>
      </c>
    </row>
    <row r="108" spans="1:16" s="27" customFormat="1" ht="18" customHeight="1">
      <c r="A108" s="24"/>
      <c r="B108" s="24" t="s">
        <v>32</v>
      </c>
      <c r="C108" s="24"/>
      <c r="D108" s="24"/>
      <c r="E108" s="24"/>
      <c r="F108" s="34"/>
      <c r="G108" s="26"/>
      <c r="H108" s="24"/>
      <c r="I108" s="33"/>
      <c r="J108" s="33"/>
      <c r="K108" s="33"/>
      <c r="L108" s="31"/>
      <c r="N108" s="33"/>
    </row>
    <row r="109" spans="1:16" s="27" customFormat="1" ht="18" customHeight="1">
      <c r="A109" s="24"/>
      <c r="B109" s="24"/>
      <c r="C109" s="34" t="s">
        <v>33</v>
      </c>
      <c r="D109" s="24"/>
      <c r="E109" s="24"/>
      <c r="F109" s="34"/>
      <c r="G109" s="26">
        <v>1.3</v>
      </c>
      <c r="H109" s="24"/>
      <c r="I109" s="33">
        <v>0</v>
      </c>
      <c r="J109" s="33"/>
      <c r="K109" s="33">
        <v>0</v>
      </c>
      <c r="L109" s="31"/>
      <c r="M109" s="27">
        <v>15966033.279999999</v>
      </c>
      <c r="N109" s="33"/>
      <c r="O109" s="27">
        <v>10387099.560000001</v>
      </c>
    </row>
    <row r="110" spans="1:16" s="27" customFormat="1" ht="18" customHeight="1">
      <c r="A110" s="24"/>
      <c r="B110" s="24"/>
      <c r="C110" s="34" t="s">
        <v>17</v>
      </c>
      <c r="D110" s="24"/>
      <c r="E110" s="24"/>
      <c r="F110" s="34"/>
      <c r="G110" s="26"/>
      <c r="H110" s="24"/>
      <c r="I110" s="33">
        <v>234261100.44999999</v>
      </c>
      <c r="J110" s="33"/>
      <c r="K110" s="33">
        <v>252167344.49000001</v>
      </c>
      <c r="L110" s="31"/>
      <c r="M110" s="27">
        <v>209537969.03999999</v>
      </c>
      <c r="N110" s="33"/>
      <c r="O110" s="27">
        <v>200959504.13999999</v>
      </c>
    </row>
    <row r="111" spans="1:16" s="27" customFormat="1" ht="18" customHeight="1">
      <c r="A111" s="24"/>
      <c r="B111" s="24" t="s">
        <v>34</v>
      </c>
      <c r="C111" s="34"/>
      <c r="D111" s="34"/>
      <c r="E111" s="24"/>
      <c r="F111" s="34"/>
      <c r="G111" s="26" t="s">
        <v>223</v>
      </c>
      <c r="H111" s="24"/>
      <c r="I111" s="33">
        <v>231513669.33000001</v>
      </c>
      <c r="J111" s="33"/>
      <c r="K111" s="33">
        <v>251232409.38999999</v>
      </c>
      <c r="L111" s="31"/>
      <c r="M111" s="27">
        <v>216088489.12</v>
      </c>
      <c r="N111" s="33"/>
      <c r="O111" s="27">
        <v>237891298.59999999</v>
      </c>
    </row>
    <row r="112" spans="1:16" s="27" customFormat="1" ht="18" customHeight="1">
      <c r="A112" s="24"/>
      <c r="B112" s="24" t="s">
        <v>143</v>
      </c>
      <c r="C112" s="34"/>
      <c r="D112" s="34"/>
      <c r="E112" s="24"/>
      <c r="F112" s="34"/>
      <c r="G112" s="26">
        <v>17</v>
      </c>
      <c r="H112" s="24"/>
      <c r="I112" s="33">
        <v>90783395.719999999</v>
      </c>
      <c r="J112" s="33"/>
      <c r="K112" s="33">
        <v>90963395.689999998</v>
      </c>
      <c r="M112" s="27">
        <v>90783395.719999999</v>
      </c>
      <c r="O112" s="27">
        <v>90963395.689999998</v>
      </c>
    </row>
    <row r="113" spans="1:15" s="27" customFormat="1" hidden="1">
      <c r="A113" s="24"/>
      <c r="B113" s="24" t="s">
        <v>211</v>
      </c>
      <c r="C113" s="34"/>
      <c r="D113" s="34"/>
      <c r="E113" s="24"/>
      <c r="F113" s="34"/>
      <c r="G113" s="26"/>
      <c r="H113" s="24"/>
      <c r="I113" s="33"/>
      <c r="J113" s="169"/>
      <c r="K113" s="33"/>
      <c r="L113" s="171"/>
      <c r="N113" s="171"/>
    </row>
    <row r="114" spans="1:15" s="27" customFormat="1" hidden="1">
      <c r="A114" s="24"/>
      <c r="B114" s="24" t="s">
        <v>212</v>
      </c>
      <c r="C114" s="34"/>
      <c r="D114" s="34"/>
      <c r="E114" s="24"/>
      <c r="F114" s="34"/>
      <c r="G114" s="26"/>
      <c r="H114" s="24"/>
      <c r="I114" s="33"/>
      <c r="J114" s="169"/>
      <c r="K114" s="33"/>
      <c r="L114" s="171"/>
      <c r="N114" s="171"/>
    </row>
    <row r="115" spans="1:15" s="27" customFormat="1" ht="18" customHeight="1">
      <c r="A115" s="24"/>
      <c r="B115" s="24" t="s">
        <v>167</v>
      </c>
      <c r="C115" s="34"/>
      <c r="D115" s="24"/>
      <c r="E115" s="24"/>
      <c r="F115" s="24"/>
      <c r="G115" s="26">
        <v>18</v>
      </c>
      <c r="H115" s="24"/>
      <c r="I115" s="169">
        <v>36815249.969999999</v>
      </c>
      <c r="J115" s="33"/>
      <c r="K115" s="169">
        <v>36501379.68</v>
      </c>
      <c r="L115" s="31"/>
      <c r="M115" s="27">
        <v>35973863.039999999</v>
      </c>
      <c r="N115" s="33"/>
      <c r="O115" s="27">
        <v>35659749.960000001</v>
      </c>
    </row>
    <row r="116" spans="1:15" s="27" customFormat="1" ht="18" customHeight="1">
      <c r="A116" s="24"/>
      <c r="B116" s="24" t="s">
        <v>198</v>
      </c>
      <c r="C116" s="34"/>
      <c r="D116" s="24"/>
      <c r="E116" s="24"/>
      <c r="F116" s="24"/>
      <c r="G116" s="26" t="s">
        <v>216</v>
      </c>
      <c r="H116" s="24"/>
      <c r="I116" s="27">
        <v>0</v>
      </c>
      <c r="J116" s="33"/>
      <c r="K116" s="27">
        <v>0</v>
      </c>
      <c r="L116" s="31"/>
      <c r="M116" s="27">
        <v>20000000</v>
      </c>
      <c r="N116" s="33"/>
      <c r="O116" s="27">
        <v>40000000</v>
      </c>
    </row>
    <row r="117" spans="1:15" s="27" customFormat="1" ht="18" customHeight="1">
      <c r="A117" s="24"/>
      <c r="B117" s="24" t="s">
        <v>158</v>
      </c>
      <c r="C117" s="24"/>
      <c r="D117" s="24"/>
      <c r="E117" s="24"/>
      <c r="F117" s="34"/>
      <c r="G117" s="26"/>
      <c r="H117" s="24"/>
      <c r="I117" s="27">
        <v>17547482.870000001</v>
      </c>
      <c r="J117" s="33"/>
      <c r="K117" s="27">
        <v>8363495.1500000004</v>
      </c>
      <c r="L117" s="31"/>
      <c r="M117" s="27">
        <v>15451539.99</v>
      </c>
      <c r="N117" s="33"/>
      <c r="O117" s="27">
        <v>4943448.71</v>
      </c>
    </row>
    <row r="118" spans="1:15" s="27" customFormat="1" hidden="1">
      <c r="A118" s="24"/>
      <c r="B118" s="24" t="s">
        <v>172</v>
      </c>
      <c r="C118" s="34"/>
      <c r="D118" s="24"/>
      <c r="E118" s="24"/>
      <c r="F118" s="24"/>
      <c r="G118" s="26"/>
      <c r="H118" s="24"/>
      <c r="I118" s="169"/>
      <c r="J118" s="33"/>
      <c r="K118" s="169"/>
      <c r="L118" s="31"/>
      <c r="N118" s="33"/>
    </row>
    <row r="119" spans="1:15" s="27" customFormat="1" hidden="1">
      <c r="A119" s="24"/>
      <c r="B119" s="24" t="s">
        <v>35</v>
      </c>
      <c r="C119" s="34"/>
      <c r="D119" s="24"/>
      <c r="E119" s="24"/>
      <c r="F119" s="34"/>
      <c r="G119" s="26"/>
      <c r="H119" s="24"/>
      <c r="I119" s="33"/>
      <c r="J119" s="33"/>
      <c r="K119" s="33"/>
      <c r="L119" s="31"/>
      <c r="N119" s="33"/>
    </row>
    <row r="120" spans="1:15" s="27" customFormat="1" hidden="1">
      <c r="A120" s="24"/>
      <c r="B120" s="24"/>
      <c r="C120" s="34" t="s">
        <v>36</v>
      </c>
      <c r="D120" s="24"/>
      <c r="E120" s="24"/>
      <c r="F120" s="24"/>
      <c r="G120" s="26"/>
      <c r="H120" s="24"/>
      <c r="I120" s="33"/>
      <c r="J120" s="33"/>
      <c r="K120" s="33"/>
      <c r="L120" s="31"/>
      <c r="N120" s="33"/>
    </row>
    <row r="121" spans="1:15" s="27" customFormat="1" hidden="1">
      <c r="A121" s="24"/>
      <c r="B121" s="24" t="s">
        <v>198</v>
      </c>
      <c r="C121" s="34"/>
      <c r="D121" s="24"/>
      <c r="E121" s="24"/>
      <c r="F121" s="24"/>
      <c r="G121" s="26"/>
      <c r="H121" s="24"/>
      <c r="I121" s="33"/>
      <c r="J121" s="33"/>
      <c r="K121" s="33"/>
      <c r="L121" s="31"/>
      <c r="N121" s="33"/>
    </row>
    <row r="122" spans="1:15" s="27" customFormat="1" hidden="1">
      <c r="A122" s="24"/>
      <c r="B122" s="24" t="s">
        <v>158</v>
      </c>
      <c r="C122" s="24"/>
      <c r="D122" s="24"/>
      <c r="E122" s="24"/>
      <c r="F122" s="24"/>
      <c r="G122" s="26"/>
      <c r="H122" s="24"/>
      <c r="I122" s="33"/>
      <c r="J122" s="33"/>
      <c r="K122" s="33"/>
      <c r="L122" s="31"/>
      <c r="N122" s="33"/>
    </row>
    <row r="123" spans="1:15" s="27" customFormat="1" ht="18" customHeight="1">
      <c r="A123" s="24"/>
      <c r="B123" s="24" t="s">
        <v>201</v>
      </c>
      <c r="C123" s="24"/>
      <c r="D123" s="24"/>
      <c r="E123" s="24"/>
      <c r="F123" s="24"/>
      <c r="G123" s="26">
        <v>21</v>
      </c>
      <c r="H123" s="24"/>
      <c r="I123" s="33">
        <v>653477.53</v>
      </c>
      <c r="J123" s="33"/>
      <c r="K123" s="33">
        <v>5972177.7400000002</v>
      </c>
      <c r="L123" s="31"/>
      <c r="M123" s="172">
        <v>653477.53</v>
      </c>
      <c r="N123" s="33"/>
      <c r="O123" s="172">
        <v>5705120.0899999999</v>
      </c>
    </row>
    <row r="124" spans="1:15" s="27" customFormat="1" ht="18" customHeight="1">
      <c r="A124" s="24"/>
      <c r="B124" s="24"/>
      <c r="C124" s="24"/>
      <c r="D124" s="24"/>
      <c r="E124" s="24"/>
      <c r="F124" s="24"/>
      <c r="G124" s="26"/>
      <c r="H124" s="24"/>
      <c r="I124" s="173"/>
      <c r="J124" s="33"/>
      <c r="K124" s="173"/>
      <c r="L124" s="31"/>
      <c r="M124" s="173"/>
      <c r="N124" s="33"/>
      <c r="O124" s="173"/>
    </row>
    <row r="125" spans="1:15" s="27" customFormat="1" ht="18" customHeight="1">
      <c r="A125" s="24" t="s">
        <v>37</v>
      </c>
      <c r="B125" s="24"/>
      <c r="C125" s="24"/>
      <c r="D125" s="24" t="s">
        <v>38</v>
      </c>
      <c r="E125" s="24"/>
      <c r="F125" s="24"/>
      <c r="G125" s="26"/>
      <c r="H125" s="24"/>
      <c r="I125" s="167">
        <f>SUM(I107:I123)</f>
        <v>1366988214.5899999</v>
      </c>
      <c r="J125" s="33"/>
      <c r="K125" s="167">
        <f>SUM(K107:K123)</f>
        <v>1501068910.25</v>
      </c>
      <c r="L125" s="31"/>
      <c r="M125" s="167">
        <f>SUM(M107:M123)</f>
        <v>1315945662.0999999</v>
      </c>
      <c r="N125" s="33"/>
      <c r="O125" s="167">
        <f>SUM(O107:O123)</f>
        <v>1439912453.1900001</v>
      </c>
    </row>
    <row r="126" spans="1:15" s="27" customFormat="1" ht="18" customHeight="1">
      <c r="A126" s="24"/>
      <c r="B126" s="24"/>
      <c r="C126" s="24"/>
      <c r="D126" s="24"/>
      <c r="E126" s="24"/>
      <c r="F126" s="24"/>
      <c r="G126" s="26"/>
      <c r="H126" s="24"/>
      <c r="I126" s="33"/>
      <c r="J126" s="33"/>
      <c r="K126" s="33"/>
      <c r="L126" s="31"/>
      <c r="M126" s="33"/>
      <c r="N126" s="33"/>
      <c r="O126" s="33"/>
    </row>
    <row r="127" spans="1:15" s="27" customFormat="1" ht="18" customHeight="1">
      <c r="A127" s="24" t="s">
        <v>39</v>
      </c>
      <c r="B127" s="24"/>
      <c r="C127" s="24"/>
      <c r="D127" s="24"/>
      <c r="E127" s="24"/>
      <c r="F127" s="24"/>
      <c r="G127" s="26"/>
      <c r="H127" s="24"/>
      <c r="I127" s="33"/>
      <c r="J127" s="33"/>
      <c r="K127" s="33"/>
      <c r="L127" s="31"/>
      <c r="M127" s="33"/>
      <c r="N127" s="33"/>
      <c r="O127" s="33"/>
    </row>
    <row r="128" spans="1:15" s="27" customFormat="1" ht="18" customHeight="1">
      <c r="A128" s="24"/>
      <c r="B128" s="24" t="s">
        <v>144</v>
      </c>
      <c r="C128" s="24"/>
      <c r="D128" s="24"/>
      <c r="E128" s="24"/>
      <c r="F128" s="24"/>
      <c r="G128" s="26">
        <v>17</v>
      </c>
      <c r="H128" s="24"/>
      <c r="I128" s="33">
        <v>88801638.150000006</v>
      </c>
      <c r="J128" s="33"/>
      <c r="K128" s="33">
        <v>133552889.19</v>
      </c>
      <c r="L128" s="31"/>
      <c r="M128" s="33">
        <v>88801638.150000006</v>
      </c>
      <c r="N128" s="33"/>
      <c r="O128" s="33">
        <v>133552889.19</v>
      </c>
    </row>
    <row r="129" spans="1:16" s="27" customFormat="1" hidden="1">
      <c r="A129" s="24"/>
      <c r="B129" s="24" t="s">
        <v>213</v>
      </c>
      <c r="C129" s="24"/>
      <c r="D129" s="24"/>
      <c r="E129" s="24"/>
      <c r="F129" s="24"/>
      <c r="G129" s="26">
        <v>17</v>
      </c>
      <c r="H129" s="24"/>
      <c r="I129" s="33"/>
      <c r="J129" s="33"/>
      <c r="K129" s="33"/>
      <c r="L129" s="31"/>
      <c r="M129" s="33"/>
      <c r="N129" s="33"/>
      <c r="O129" s="33"/>
    </row>
    <row r="130" spans="1:16" s="27" customFormat="1" ht="18" customHeight="1">
      <c r="A130" s="24"/>
      <c r="B130" s="24" t="s">
        <v>214</v>
      </c>
      <c r="C130" s="24"/>
      <c r="D130" s="24"/>
      <c r="E130" s="38"/>
      <c r="F130" s="24"/>
      <c r="G130" s="26">
        <v>18</v>
      </c>
      <c r="H130" s="24"/>
      <c r="I130" s="169">
        <v>10883088.140000001</v>
      </c>
      <c r="J130" s="33"/>
      <c r="K130" s="169">
        <v>29446456.989999998</v>
      </c>
      <c r="L130" s="31"/>
      <c r="M130" s="169">
        <v>9161205.3000000007</v>
      </c>
      <c r="N130" s="33"/>
      <c r="O130" s="169">
        <v>27300767.43</v>
      </c>
    </row>
    <row r="131" spans="1:16" s="27" customFormat="1" ht="18" customHeight="1">
      <c r="A131" s="24"/>
      <c r="B131" s="24" t="s">
        <v>128</v>
      </c>
      <c r="C131" s="24"/>
      <c r="D131" s="24"/>
      <c r="E131" s="24"/>
      <c r="F131" s="24"/>
      <c r="G131" s="26">
        <v>20</v>
      </c>
      <c r="H131" s="24"/>
      <c r="I131" s="33">
        <v>120036103.18000001</v>
      </c>
      <c r="J131" s="33"/>
      <c r="K131" s="33">
        <v>115561333.78</v>
      </c>
      <c r="L131" s="31"/>
      <c r="M131" s="33">
        <v>98929277.719999999</v>
      </c>
      <c r="N131" s="33"/>
      <c r="O131" s="33">
        <v>95471876.700000003</v>
      </c>
    </row>
    <row r="132" spans="1:16" s="27" customFormat="1" ht="18" customHeight="1">
      <c r="A132" s="24"/>
      <c r="B132" s="24"/>
      <c r="C132" s="24"/>
      <c r="D132" s="24"/>
      <c r="E132" s="24"/>
      <c r="F132" s="24"/>
      <c r="G132" s="26"/>
      <c r="H132" s="24"/>
      <c r="I132" s="173"/>
      <c r="J132" s="33"/>
      <c r="K132" s="173"/>
      <c r="L132" s="31"/>
      <c r="M132" s="173"/>
      <c r="N132" s="33"/>
      <c r="O132" s="173"/>
    </row>
    <row r="133" spans="1:16" s="27" customFormat="1" ht="18" customHeight="1">
      <c r="A133" s="24"/>
      <c r="B133" s="24"/>
      <c r="C133" s="24"/>
      <c r="D133" s="24" t="s">
        <v>40</v>
      </c>
      <c r="E133" s="24"/>
      <c r="F133" s="24"/>
      <c r="G133" s="26"/>
      <c r="H133" s="24"/>
      <c r="I133" s="167">
        <f>SUM(I128:I132)</f>
        <v>219720829.47000003</v>
      </c>
      <c r="J133" s="33"/>
      <c r="K133" s="167">
        <f>SUM(K128:K132)</f>
        <v>278560679.96000004</v>
      </c>
      <c r="L133" s="31"/>
      <c r="M133" s="167">
        <f>SUM(M128:M131)</f>
        <v>196892121.17000002</v>
      </c>
      <c r="N133" s="33"/>
      <c r="O133" s="167">
        <f>SUM(O128:O131)</f>
        <v>256325533.31999999</v>
      </c>
    </row>
    <row r="134" spans="1:16" s="27" customFormat="1" ht="18" customHeight="1">
      <c r="A134" s="24"/>
      <c r="B134" s="24"/>
      <c r="C134" s="24"/>
      <c r="D134" s="24"/>
      <c r="E134" s="24"/>
      <c r="F134" s="24"/>
      <c r="G134" s="26"/>
      <c r="H134" s="24"/>
      <c r="I134" s="33"/>
      <c r="J134" s="33"/>
      <c r="K134" s="33"/>
      <c r="L134" s="31"/>
      <c r="M134" s="33"/>
      <c r="N134" s="33"/>
      <c r="O134" s="33"/>
    </row>
    <row r="135" spans="1:16" s="27" customFormat="1" ht="18" customHeight="1">
      <c r="A135" s="24"/>
      <c r="B135" s="24"/>
      <c r="C135" s="24" t="s">
        <v>41</v>
      </c>
      <c r="D135" s="24"/>
      <c r="E135" s="24"/>
      <c r="F135" s="24"/>
      <c r="G135" s="26"/>
      <c r="H135" s="22"/>
      <c r="I135" s="167">
        <f>I125+I133</f>
        <v>1586709044.0599999</v>
      </c>
      <c r="J135" s="33"/>
      <c r="K135" s="167">
        <f>K125+K133</f>
        <v>1779629590.21</v>
      </c>
      <c r="L135" s="31"/>
      <c r="M135" s="167">
        <f>M125+M133</f>
        <v>1512837783.27</v>
      </c>
      <c r="N135" s="33"/>
      <c r="O135" s="167">
        <f>O125+O133</f>
        <v>1696237986.51</v>
      </c>
    </row>
    <row r="136" spans="1:16" s="27" customFormat="1" ht="18" customHeight="1">
      <c r="A136" s="24"/>
      <c r="B136" s="24"/>
      <c r="C136" s="24"/>
      <c r="D136" s="24"/>
      <c r="E136" s="24"/>
      <c r="F136" s="24"/>
      <c r="G136" s="26"/>
      <c r="H136" s="22"/>
      <c r="I136" s="33"/>
      <c r="J136" s="33"/>
      <c r="K136" s="33"/>
      <c r="L136" s="31"/>
      <c r="M136" s="33"/>
      <c r="N136" s="33"/>
      <c r="O136" s="33"/>
    </row>
    <row r="137" spans="1:16" s="27" customFormat="1" ht="18" customHeight="1">
      <c r="A137" s="24" t="s">
        <v>42</v>
      </c>
      <c r="B137" s="24"/>
      <c r="C137" s="24"/>
      <c r="D137" s="24"/>
      <c r="E137" s="24"/>
      <c r="F137" s="24"/>
      <c r="G137" s="26"/>
      <c r="H137" s="22"/>
      <c r="I137" s="33"/>
      <c r="J137" s="33"/>
      <c r="K137" s="33"/>
      <c r="L137" s="31"/>
      <c r="M137" s="33"/>
      <c r="N137" s="33"/>
      <c r="O137" s="33"/>
    </row>
    <row r="138" spans="1:16" s="27" customFormat="1" ht="18" customHeight="1">
      <c r="A138" s="24"/>
      <c r="B138" s="24" t="s">
        <v>43</v>
      </c>
      <c r="C138" s="24"/>
      <c r="D138" s="24"/>
      <c r="E138" s="24"/>
      <c r="F138" s="24"/>
      <c r="G138" s="26"/>
      <c r="H138" s="22"/>
      <c r="I138" s="174"/>
      <c r="J138" s="33"/>
      <c r="K138" s="174"/>
      <c r="L138" s="31"/>
      <c r="M138" s="33"/>
      <c r="N138" s="33"/>
      <c r="O138" s="33"/>
    </row>
    <row r="139" spans="1:16" s="27" customFormat="1" ht="18" customHeight="1">
      <c r="A139" s="24"/>
      <c r="B139" s="24"/>
      <c r="C139" s="24" t="s">
        <v>44</v>
      </c>
      <c r="D139" s="24"/>
      <c r="E139" s="24"/>
      <c r="F139" s="24"/>
      <c r="G139" s="22"/>
      <c r="H139" s="22"/>
      <c r="J139" s="31"/>
      <c r="L139" s="31"/>
      <c r="M139" s="33"/>
      <c r="N139" s="31"/>
      <c r="O139" s="33"/>
    </row>
    <row r="140" spans="1:16" s="27" customFormat="1" ht="18" customHeight="1" thickBot="1">
      <c r="A140" s="24"/>
      <c r="B140" s="24"/>
      <c r="C140" s="24"/>
      <c r="D140" s="24" t="s">
        <v>45</v>
      </c>
      <c r="E140" s="24"/>
      <c r="F140" s="24"/>
      <c r="G140" s="22"/>
      <c r="H140" s="22"/>
      <c r="I140" s="175">
        <v>359202865</v>
      </c>
      <c r="J140" s="33"/>
      <c r="K140" s="175">
        <v>359202865</v>
      </c>
      <c r="L140" s="31"/>
      <c r="M140" s="175">
        <v>359202865</v>
      </c>
      <c r="N140" s="33"/>
      <c r="O140" s="175">
        <v>359202865</v>
      </c>
    </row>
    <row r="141" spans="1:16" ht="18" customHeight="1" thickTop="1">
      <c r="C141" s="24" t="s">
        <v>46</v>
      </c>
      <c r="G141" s="22"/>
      <c r="H141" s="22"/>
      <c r="I141" s="27"/>
      <c r="J141" s="31"/>
      <c r="K141" s="27"/>
      <c r="L141" s="31"/>
      <c r="M141" s="33"/>
      <c r="N141" s="31"/>
      <c r="O141" s="33"/>
      <c r="P141" s="24"/>
    </row>
    <row r="142" spans="1:16" ht="18" customHeight="1">
      <c r="D142" s="24" t="s">
        <v>47</v>
      </c>
      <c r="G142" s="22"/>
      <c r="H142" s="22"/>
      <c r="I142" s="176">
        <v>308008272</v>
      </c>
      <c r="J142" s="33"/>
      <c r="K142" s="176">
        <v>308008272</v>
      </c>
      <c r="L142" s="31"/>
      <c r="M142" s="35">
        <v>308008272</v>
      </c>
      <c r="N142" s="33"/>
      <c r="O142" s="35">
        <v>308008272</v>
      </c>
      <c r="P142" s="24"/>
    </row>
    <row r="143" spans="1:16" ht="18" customHeight="1">
      <c r="B143" s="24" t="s">
        <v>48</v>
      </c>
      <c r="G143" s="22"/>
      <c r="H143" s="22"/>
      <c r="I143" s="35">
        <v>260145145.84</v>
      </c>
      <c r="J143" s="33"/>
      <c r="K143" s="35">
        <v>260145145.84</v>
      </c>
      <c r="L143" s="31"/>
      <c r="M143" s="33">
        <v>260145145.84</v>
      </c>
      <c r="N143" s="33"/>
      <c r="O143" s="33">
        <v>260145145.84</v>
      </c>
      <c r="P143" s="24"/>
    </row>
    <row r="144" spans="1:16" ht="18" customHeight="1">
      <c r="B144" s="24" t="s">
        <v>49</v>
      </c>
      <c r="G144" s="22"/>
      <c r="H144" s="22"/>
      <c r="J144" s="33"/>
      <c r="L144" s="31"/>
      <c r="M144" s="31"/>
      <c r="N144" s="33"/>
      <c r="O144" s="31"/>
    </row>
    <row r="145" spans="1:15" ht="18" customHeight="1">
      <c r="C145" s="24" t="s">
        <v>50</v>
      </c>
      <c r="G145" s="26"/>
      <c r="I145" s="31">
        <v>35920286.5</v>
      </c>
      <c r="J145" s="31"/>
      <c r="K145" s="31">
        <v>35920286.5</v>
      </c>
      <c r="L145" s="31"/>
      <c r="M145" s="33">
        <v>35920286.5</v>
      </c>
      <c r="N145" s="31"/>
      <c r="O145" s="33">
        <v>35920286.5</v>
      </c>
    </row>
    <row r="146" spans="1:15" ht="18" customHeight="1">
      <c r="C146" s="24" t="s">
        <v>51</v>
      </c>
      <c r="G146" s="26"/>
      <c r="I146" s="177">
        <v>671945165.69000006</v>
      </c>
      <c r="J146" s="31"/>
      <c r="K146" s="177">
        <v>664994132.01999998</v>
      </c>
      <c r="L146" s="31"/>
      <c r="M146" s="167">
        <v>971176212.73000002</v>
      </c>
      <c r="N146" s="31"/>
      <c r="O146" s="167">
        <v>957019910.24000001</v>
      </c>
    </row>
    <row r="147" spans="1:15" ht="18" customHeight="1">
      <c r="G147" s="26"/>
      <c r="I147" s="176"/>
      <c r="J147" s="33"/>
      <c r="K147" s="176"/>
      <c r="L147" s="31"/>
      <c r="M147" s="33"/>
      <c r="N147" s="33"/>
      <c r="O147" s="33"/>
    </row>
    <row r="148" spans="1:15" ht="18" customHeight="1">
      <c r="B148" s="24" t="s">
        <v>52</v>
      </c>
      <c r="G148" s="26"/>
      <c r="I148" s="33">
        <f>SUM(I142:I146)</f>
        <v>1276018870.0300002</v>
      </c>
      <c r="J148" s="31"/>
      <c r="K148" s="33">
        <f>SUM(K142:K146)</f>
        <v>1269067836.3600001</v>
      </c>
      <c r="L148" s="31"/>
      <c r="M148" s="33">
        <f>SUM(M142:M146)</f>
        <v>1575249917.0700002</v>
      </c>
      <c r="N148" s="31"/>
      <c r="O148" s="33">
        <f>SUM(O142:O146)</f>
        <v>1561093614.5799999</v>
      </c>
    </row>
    <row r="149" spans="1:15" ht="18" customHeight="1">
      <c r="B149" s="24" t="s">
        <v>53</v>
      </c>
      <c r="G149" s="26"/>
      <c r="I149" s="35">
        <v>-33590726.329999998</v>
      </c>
      <c r="J149" s="31"/>
      <c r="K149" s="35">
        <v>-32745374.940000001</v>
      </c>
      <c r="L149" s="31"/>
      <c r="M149" s="178">
        <v>0</v>
      </c>
      <c r="N149" s="31"/>
      <c r="O149" s="178">
        <v>0</v>
      </c>
    </row>
    <row r="150" spans="1:15" ht="18" customHeight="1">
      <c r="G150" s="26"/>
      <c r="I150" s="173"/>
      <c r="J150" s="31"/>
      <c r="K150" s="173"/>
      <c r="L150" s="31"/>
      <c r="M150" s="173"/>
      <c r="N150" s="31"/>
      <c r="O150" s="173"/>
    </row>
    <row r="151" spans="1:15" ht="18" customHeight="1">
      <c r="B151" s="24" t="s">
        <v>54</v>
      </c>
      <c r="C151" s="24" t="s">
        <v>55</v>
      </c>
      <c r="G151" s="26"/>
      <c r="I151" s="167">
        <f>SUM(I148:I149)</f>
        <v>1242428143.7000003</v>
      </c>
      <c r="J151" s="31"/>
      <c r="K151" s="167">
        <f>SUM(K148:K149)</f>
        <v>1236322461.4200001</v>
      </c>
      <c r="L151" s="31"/>
      <c r="M151" s="167">
        <f>SUM(M148:M149)</f>
        <v>1575249917.0700002</v>
      </c>
      <c r="N151" s="31"/>
      <c r="O151" s="167">
        <f>SUM(O148:O149)</f>
        <v>1561093614.5799999</v>
      </c>
    </row>
    <row r="152" spans="1:15" ht="18" customHeight="1">
      <c r="G152" s="26"/>
      <c r="I152" s="33"/>
      <c r="J152" s="31"/>
      <c r="K152" s="33"/>
      <c r="L152" s="31"/>
      <c r="M152" s="33"/>
      <c r="N152" s="31"/>
      <c r="O152" s="33"/>
    </row>
    <row r="153" spans="1:15" ht="18" customHeight="1" thickBot="1">
      <c r="A153" s="24" t="s">
        <v>56</v>
      </c>
      <c r="G153" s="26"/>
      <c r="I153" s="170">
        <f>I135+I151</f>
        <v>2829137187.7600002</v>
      </c>
      <c r="J153" s="31"/>
      <c r="K153" s="170">
        <f>K135+K151</f>
        <v>3015952051.6300001</v>
      </c>
      <c r="L153" s="31"/>
      <c r="M153" s="170">
        <f>M135+M151</f>
        <v>3088087700.3400002</v>
      </c>
      <c r="N153" s="31"/>
      <c r="O153" s="170">
        <f>O135+O151</f>
        <v>3257331601.0900002</v>
      </c>
    </row>
    <row r="154" spans="1:15" ht="16.2" thickTop="1">
      <c r="G154" s="26"/>
      <c r="I154" s="33"/>
      <c r="J154" s="31"/>
      <c r="K154" s="33"/>
      <c r="L154" s="31"/>
      <c r="M154" s="33"/>
      <c r="N154" s="31"/>
      <c r="O154" s="33"/>
    </row>
    <row r="155" spans="1:15">
      <c r="G155" s="26"/>
      <c r="I155" s="33"/>
      <c r="J155" s="31"/>
      <c r="K155" s="33"/>
      <c r="L155" s="31"/>
      <c r="M155" s="33"/>
      <c r="N155" s="31"/>
      <c r="O155" s="33"/>
    </row>
    <row r="156" spans="1:15">
      <c r="G156" s="26"/>
      <c r="I156" s="33"/>
      <c r="J156" s="31"/>
      <c r="K156" s="33"/>
      <c r="L156" s="31"/>
      <c r="M156" s="33"/>
      <c r="N156" s="31"/>
      <c r="O156" s="33"/>
    </row>
    <row r="157" spans="1:15">
      <c r="G157" s="26"/>
      <c r="I157" s="33"/>
      <c r="J157" s="31"/>
      <c r="K157" s="33"/>
      <c r="L157" s="31"/>
      <c r="M157" s="33"/>
      <c r="N157" s="31"/>
      <c r="O157" s="33"/>
    </row>
    <row r="158" spans="1:15">
      <c r="G158" s="26"/>
      <c r="I158" s="33"/>
      <c r="J158" s="31"/>
      <c r="K158" s="33"/>
      <c r="L158" s="31"/>
      <c r="M158" s="33"/>
      <c r="N158" s="31"/>
      <c r="O158" s="33"/>
    </row>
    <row r="159" spans="1:15">
      <c r="G159" s="26"/>
      <c r="I159" s="33"/>
      <c r="J159" s="31"/>
      <c r="K159" s="33"/>
      <c r="L159" s="31"/>
      <c r="M159" s="33"/>
      <c r="N159" s="31"/>
      <c r="O159" s="33"/>
    </row>
    <row r="160" spans="1:15">
      <c r="G160" s="26"/>
      <c r="I160" s="33"/>
      <c r="J160" s="31"/>
      <c r="K160" s="33"/>
      <c r="L160" s="31"/>
      <c r="M160" s="33"/>
      <c r="N160" s="31"/>
      <c r="O160" s="33"/>
    </row>
    <row r="161" spans="1:16">
      <c r="G161" s="26"/>
      <c r="I161" s="33"/>
      <c r="J161" s="31"/>
      <c r="K161" s="33"/>
      <c r="L161" s="31"/>
      <c r="M161" s="33"/>
      <c r="N161" s="31"/>
      <c r="O161" s="33"/>
    </row>
    <row r="162" spans="1:16">
      <c r="G162" s="26"/>
      <c r="I162" s="33"/>
      <c r="J162" s="31"/>
      <c r="K162" s="33"/>
      <c r="L162" s="31"/>
      <c r="M162" s="33"/>
      <c r="N162" s="31"/>
      <c r="O162" s="33"/>
    </row>
    <row r="163" spans="1:16">
      <c r="G163" s="26"/>
      <c r="I163" s="33"/>
      <c r="J163" s="31"/>
      <c r="K163" s="33"/>
      <c r="L163" s="31"/>
      <c r="M163" s="33"/>
      <c r="N163" s="31"/>
      <c r="O163" s="33"/>
    </row>
    <row r="164" spans="1:16">
      <c r="G164" s="26"/>
      <c r="I164" s="33"/>
      <c r="J164" s="31"/>
      <c r="K164" s="33"/>
      <c r="L164" s="31"/>
      <c r="M164" s="33"/>
      <c r="N164" s="31"/>
      <c r="O164" s="33"/>
    </row>
    <row r="165" spans="1:16">
      <c r="G165" s="26"/>
      <c r="I165" s="33"/>
      <c r="J165" s="31"/>
      <c r="K165" s="33"/>
      <c r="L165" s="31"/>
      <c r="M165" s="33"/>
      <c r="N165" s="31"/>
      <c r="O165" s="33"/>
    </row>
    <row r="166" spans="1:16">
      <c r="G166" s="26"/>
      <c r="I166" s="33"/>
      <c r="J166" s="31"/>
      <c r="K166" s="33"/>
      <c r="L166" s="31"/>
      <c r="M166" s="33"/>
      <c r="N166" s="31"/>
      <c r="O166" s="33"/>
    </row>
    <row r="167" spans="1:16">
      <c r="G167" s="26"/>
      <c r="I167" s="33"/>
      <c r="J167" s="31"/>
      <c r="K167" s="33"/>
      <c r="L167" s="31"/>
      <c r="M167" s="33"/>
      <c r="N167" s="31"/>
      <c r="O167" s="33"/>
    </row>
    <row r="168" spans="1:16">
      <c r="G168" s="26"/>
      <c r="I168" s="33"/>
      <c r="J168" s="31"/>
      <c r="K168" s="33"/>
      <c r="L168" s="31"/>
      <c r="M168" s="33"/>
      <c r="N168" s="31"/>
      <c r="O168" s="33"/>
    </row>
    <row r="169" spans="1:16">
      <c r="G169" s="26"/>
      <c r="I169" s="33"/>
      <c r="J169" s="31"/>
      <c r="K169" s="33"/>
      <c r="L169" s="31"/>
      <c r="M169" s="33"/>
      <c r="N169" s="31"/>
      <c r="O169" s="33"/>
    </row>
    <row r="170" spans="1:16">
      <c r="G170" s="26"/>
      <c r="I170" s="33"/>
      <c r="J170" s="31"/>
      <c r="K170" s="33"/>
      <c r="L170" s="31"/>
      <c r="M170" s="33"/>
      <c r="N170" s="31"/>
      <c r="O170" s="33"/>
    </row>
    <row r="171" spans="1:16">
      <c r="G171" s="26"/>
      <c r="I171" s="33"/>
      <c r="J171" s="31"/>
      <c r="K171" s="33"/>
      <c r="L171" s="31"/>
      <c r="M171" s="33"/>
      <c r="N171" s="31"/>
      <c r="O171" s="33"/>
    </row>
    <row r="172" spans="1:16" ht="21" customHeight="1">
      <c r="G172" s="26"/>
      <c r="I172" s="33"/>
      <c r="J172" s="31"/>
      <c r="K172" s="33"/>
      <c r="L172" s="31"/>
      <c r="M172" s="33"/>
      <c r="N172" s="31"/>
      <c r="O172" s="33"/>
    </row>
    <row r="173" spans="1:16">
      <c r="G173" s="26"/>
      <c r="I173" s="33"/>
      <c r="J173" s="31"/>
      <c r="K173" s="33"/>
      <c r="L173" s="31"/>
      <c r="M173" s="33"/>
      <c r="N173" s="31"/>
      <c r="O173" s="33"/>
    </row>
    <row r="174" spans="1:16" ht="12" customHeight="1">
      <c r="G174" s="26"/>
      <c r="I174" s="33"/>
      <c r="J174" s="31"/>
      <c r="K174" s="33"/>
      <c r="L174" s="31"/>
      <c r="M174" s="33"/>
      <c r="N174" s="31"/>
      <c r="O174" s="33"/>
    </row>
    <row r="175" spans="1:16" s="39" customFormat="1" ht="18" customHeight="1">
      <c r="A175" s="38" t="s">
        <v>202</v>
      </c>
      <c r="B175" s="24"/>
      <c r="C175" s="24"/>
      <c r="D175" s="24"/>
      <c r="E175" s="24"/>
      <c r="F175" s="24"/>
      <c r="G175" s="26"/>
      <c r="H175" s="24"/>
      <c r="I175" s="35"/>
      <c r="J175" s="31"/>
      <c r="K175" s="35"/>
      <c r="L175" s="44"/>
      <c r="M175" s="35"/>
      <c r="N175" s="31"/>
      <c r="O175" s="35"/>
      <c r="P175" s="40"/>
    </row>
    <row r="176" spans="1:16" s="39" customFormat="1" ht="18" customHeight="1">
      <c r="A176" s="38" t="s">
        <v>203</v>
      </c>
      <c r="B176" s="24"/>
      <c r="C176" s="24"/>
      <c r="D176" s="24"/>
      <c r="E176" s="24"/>
      <c r="F176" s="24"/>
      <c r="G176" s="26"/>
      <c r="H176" s="24"/>
      <c r="I176" s="27"/>
      <c r="J176" s="24"/>
      <c r="K176" s="27"/>
      <c r="M176" s="27"/>
      <c r="N176" s="24"/>
      <c r="O176" s="27"/>
      <c r="P176" s="40"/>
    </row>
    <row r="177" spans="1:16" s="39" customFormat="1" ht="18" customHeight="1">
      <c r="A177" s="24"/>
      <c r="B177" s="24"/>
      <c r="C177" s="24"/>
      <c r="D177" s="24"/>
      <c r="E177" s="24"/>
      <c r="F177" s="24"/>
      <c r="G177" s="26"/>
      <c r="H177" s="24"/>
      <c r="I177" s="27"/>
      <c r="J177" s="24"/>
      <c r="K177" s="27"/>
      <c r="M177" s="27"/>
      <c r="N177" s="24"/>
      <c r="O177" s="27"/>
      <c r="P177" s="40"/>
    </row>
    <row r="178" spans="1:16" s="39" customFormat="1" ht="18" customHeight="1">
      <c r="A178" s="24"/>
      <c r="B178" s="24"/>
      <c r="C178" s="24"/>
      <c r="D178" s="24"/>
      <c r="E178" s="24"/>
      <c r="F178" s="24"/>
      <c r="G178" s="41"/>
      <c r="P178" s="40"/>
    </row>
    <row r="179" spans="1:16">
      <c r="A179" s="24" t="s">
        <v>147</v>
      </c>
      <c r="C179" s="38"/>
      <c r="D179" s="38"/>
      <c r="E179" s="38"/>
      <c r="F179" s="38"/>
      <c r="O179" s="25">
        <v>2</v>
      </c>
    </row>
    <row r="180" spans="1:16">
      <c r="G180" s="26"/>
      <c r="I180" s="45">
        <f>+I153-I51</f>
        <v>0</v>
      </c>
      <c r="K180" s="45">
        <f>+K153-K51</f>
        <v>0</v>
      </c>
      <c r="M180" s="45">
        <f>+M153-M51</f>
        <v>0</v>
      </c>
      <c r="O180" s="45">
        <f>+O153-O51</f>
        <v>0</v>
      </c>
    </row>
    <row r="181" spans="1:16" s="39" customFormat="1">
      <c r="A181" s="24"/>
      <c r="G181" s="41"/>
      <c r="P181" s="40"/>
    </row>
  </sheetData>
  <mergeCells count="18">
    <mergeCell ref="A94:O94"/>
    <mergeCell ref="I96:O96"/>
    <mergeCell ref="I97:K97"/>
    <mergeCell ref="M97:O97"/>
    <mergeCell ref="I98:K98"/>
    <mergeCell ref="M98:O98"/>
    <mergeCell ref="A93:O93"/>
    <mergeCell ref="I1:K1"/>
    <mergeCell ref="I2:K2"/>
    <mergeCell ref="A3:O3"/>
    <mergeCell ref="A4:O4"/>
    <mergeCell ref="A5:O5"/>
    <mergeCell ref="I7:O7"/>
    <mergeCell ref="I8:K8"/>
    <mergeCell ref="M8:O8"/>
    <mergeCell ref="I9:K9"/>
    <mergeCell ref="M9:O9"/>
    <mergeCell ref="A92:O92"/>
  </mergeCells>
  <printOptions horizontalCentered="1"/>
  <pageMargins left="0.70866141732283472" right="0.39370078740157483" top="0.51181102362204722" bottom="0.47244094488188981" header="0.19685039370078741" footer="0.19685039370078741"/>
  <pageSetup paperSize="9" scale="58" fitToHeight="0" orientation="portrait" r:id="rId1"/>
  <rowBreaks count="1" manualBreakCount="1">
    <brk id="89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C22A7C-AE08-4923-B26C-74B9C0743DE4}">
  <dimension ref="A1:X97"/>
  <sheetViews>
    <sheetView view="pageBreakPreview" topLeftCell="A28" zoomScale="70" zoomScaleNormal="100" zoomScaleSheetLayoutView="70" workbookViewId="0">
      <selection activeCell="M147" sqref="M147"/>
    </sheetView>
  </sheetViews>
  <sheetFormatPr defaultColWidth="9.109375" defaultRowHeight="15.75" customHeight="1"/>
  <cols>
    <col min="1" max="1" width="62.33203125" style="49" customWidth="1"/>
    <col min="2" max="2" width="9.88671875" style="50" customWidth="1"/>
    <col min="3" max="3" width="0.88671875" style="50" customWidth="1"/>
    <col min="4" max="4" width="18.44140625" style="49" bestFit="1" customWidth="1"/>
    <col min="5" max="5" width="0.88671875" style="49" customWidth="1"/>
    <col min="6" max="6" width="18.44140625" style="49" bestFit="1" customWidth="1"/>
    <col min="7" max="7" width="0.88671875" style="49" customWidth="1"/>
    <col min="8" max="8" width="17.21875" style="49" bestFit="1" customWidth="1"/>
    <col min="9" max="9" width="0.88671875" style="49" customWidth="1"/>
    <col min="10" max="10" width="18.44140625" style="49" bestFit="1" customWidth="1"/>
    <col min="11" max="11" width="0.88671875" style="49" customWidth="1"/>
    <col min="12" max="12" width="34.33203125" style="49" customWidth="1"/>
    <col min="13" max="13" width="0.88671875" style="49" customWidth="1"/>
    <col min="14" max="14" width="20.109375" style="49" customWidth="1"/>
    <col min="15" max="15" width="0.88671875" style="49" customWidth="1"/>
    <col min="16" max="16" width="18.33203125" style="49" customWidth="1"/>
    <col min="17" max="17" width="0.88671875" style="49" customWidth="1"/>
    <col min="18" max="18" width="19.88671875" style="49" customWidth="1"/>
    <col min="19" max="19" width="18.44140625" style="49" bestFit="1" customWidth="1"/>
    <col min="20" max="16384" width="9.109375" style="49"/>
  </cols>
  <sheetData>
    <row r="1" spans="1:18" ht="22.05" customHeight="1">
      <c r="R1" s="51" t="s">
        <v>179</v>
      </c>
    </row>
    <row r="2" spans="1:18" ht="22.05" customHeight="1">
      <c r="R2" s="51" t="s">
        <v>180</v>
      </c>
    </row>
    <row r="3" spans="1:18" ht="22.05" customHeight="1"/>
    <row r="4" spans="1:18" ht="22.05" customHeight="1">
      <c r="A4" s="221" t="s">
        <v>57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</row>
    <row r="5" spans="1:18" ht="22.05" customHeight="1">
      <c r="A5" s="222" t="s">
        <v>79</v>
      </c>
      <c r="B5" s="222"/>
      <c r="C5" s="222"/>
      <c r="D5" s="222"/>
      <c r="E5" s="222"/>
      <c r="F5" s="222"/>
      <c r="G5" s="222"/>
      <c r="H5" s="222"/>
      <c r="I5" s="222"/>
      <c r="J5" s="222"/>
      <c r="K5" s="222"/>
      <c r="L5" s="222"/>
      <c r="M5" s="222"/>
      <c r="N5" s="222"/>
      <c r="O5" s="222"/>
      <c r="P5" s="222"/>
      <c r="Q5" s="222"/>
      <c r="R5" s="222"/>
    </row>
    <row r="6" spans="1:18" ht="22.05" customHeight="1">
      <c r="A6" s="222" t="s">
        <v>58</v>
      </c>
      <c r="B6" s="222"/>
      <c r="C6" s="222"/>
      <c r="D6" s="222"/>
      <c r="E6" s="222"/>
      <c r="F6" s="222"/>
      <c r="G6" s="222"/>
      <c r="H6" s="222"/>
      <c r="I6" s="222"/>
      <c r="J6" s="222"/>
      <c r="K6" s="222"/>
      <c r="L6" s="222"/>
      <c r="M6" s="222"/>
      <c r="N6" s="222"/>
      <c r="O6" s="222"/>
      <c r="P6" s="222"/>
      <c r="Q6" s="222"/>
      <c r="R6" s="222"/>
    </row>
    <row r="7" spans="1:18" ht="22.05" customHeight="1">
      <c r="A7" s="223" t="s">
        <v>260</v>
      </c>
      <c r="B7" s="223"/>
      <c r="C7" s="223"/>
      <c r="D7" s="223"/>
      <c r="E7" s="223"/>
      <c r="F7" s="223"/>
      <c r="G7" s="223"/>
      <c r="H7" s="223"/>
      <c r="I7" s="223"/>
      <c r="J7" s="223"/>
      <c r="K7" s="223"/>
      <c r="L7" s="223"/>
      <c r="M7" s="223"/>
      <c r="N7" s="223"/>
      <c r="O7" s="223"/>
      <c r="P7" s="223"/>
      <c r="Q7" s="223"/>
      <c r="R7" s="223"/>
    </row>
    <row r="8" spans="1:18" ht="22.05" customHeight="1"/>
    <row r="9" spans="1:18" ht="22.05" customHeight="1">
      <c r="A9" s="53"/>
      <c r="B9" s="52"/>
      <c r="C9" s="52"/>
      <c r="D9" s="224" t="s">
        <v>2</v>
      </c>
      <c r="E9" s="224"/>
      <c r="F9" s="224"/>
      <c r="G9" s="224"/>
      <c r="H9" s="224"/>
      <c r="I9" s="224"/>
      <c r="J9" s="224"/>
      <c r="K9" s="224"/>
      <c r="L9" s="224"/>
      <c r="M9" s="224"/>
      <c r="N9" s="224"/>
      <c r="O9" s="224"/>
      <c r="P9" s="224"/>
      <c r="Q9" s="224"/>
      <c r="R9" s="224"/>
    </row>
    <row r="10" spans="1:18" ht="22.05" customHeight="1">
      <c r="A10" s="53"/>
      <c r="B10" s="52"/>
      <c r="C10" s="52"/>
      <c r="D10" s="225" t="s">
        <v>59</v>
      </c>
      <c r="E10" s="225"/>
      <c r="F10" s="225"/>
      <c r="G10" s="225"/>
      <c r="H10" s="225"/>
      <c r="I10" s="225"/>
      <c r="J10" s="225"/>
      <c r="K10" s="225"/>
      <c r="L10" s="225"/>
      <c r="M10" s="225"/>
      <c r="N10" s="225"/>
      <c r="O10" s="54"/>
      <c r="P10" s="55"/>
      <c r="Q10" s="55"/>
      <c r="R10" s="55"/>
    </row>
    <row r="11" spans="1:18" ht="22.05" customHeight="1">
      <c r="A11" s="53"/>
      <c r="B11" s="52"/>
      <c r="C11" s="52"/>
      <c r="D11" s="50"/>
      <c r="F11" s="50"/>
      <c r="L11" s="54" t="s">
        <v>60</v>
      </c>
      <c r="M11" s="50"/>
      <c r="N11" s="50"/>
      <c r="R11" s="50"/>
    </row>
    <row r="12" spans="1:18" ht="22.05" customHeight="1">
      <c r="A12" s="52"/>
      <c r="B12" s="52"/>
      <c r="C12" s="52"/>
      <c r="D12" s="50" t="s">
        <v>61</v>
      </c>
      <c r="E12" s="50"/>
      <c r="G12" s="50"/>
      <c r="H12" s="220" t="s">
        <v>62</v>
      </c>
      <c r="I12" s="220"/>
      <c r="J12" s="220"/>
      <c r="K12" s="50"/>
      <c r="L12" s="54" t="s">
        <v>63</v>
      </c>
      <c r="M12" s="50"/>
      <c r="N12" s="50" t="s">
        <v>64</v>
      </c>
      <c r="O12" s="50"/>
      <c r="Q12" s="50"/>
      <c r="R12" s="50" t="s">
        <v>65</v>
      </c>
    </row>
    <row r="13" spans="1:18" ht="22.05" customHeight="1">
      <c r="A13" s="52"/>
      <c r="B13" s="52"/>
      <c r="C13" s="52"/>
      <c r="D13" s="50" t="s">
        <v>66</v>
      </c>
      <c r="E13" s="50"/>
      <c r="F13" s="50"/>
      <c r="G13" s="50"/>
      <c r="H13" s="50" t="s">
        <v>67</v>
      </c>
      <c r="I13" s="50"/>
      <c r="J13" s="50"/>
      <c r="K13" s="50"/>
      <c r="L13" s="50" t="s">
        <v>68</v>
      </c>
      <c r="M13" s="50"/>
      <c r="N13" s="50" t="s">
        <v>228</v>
      </c>
      <c r="O13" s="50"/>
      <c r="P13" s="50" t="s">
        <v>69</v>
      </c>
      <c r="Q13" s="50"/>
      <c r="R13" s="50" t="s">
        <v>229</v>
      </c>
    </row>
    <row r="14" spans="1:18" ht="22.05" customHeight="1">
      <c r="A14" s="52"/>
      <c r="B14" s="56" t="s">
        <v>6</v>
      </c>
      <c r="C14" s="52"/>
      <c r="D14" s="56" t="s">
        <v>70</v>
      </c>
      <c r="E14" s="50"/>
      <c r="F14" s="56" t="s">
        <v>71</v>
      </c>
      <c r="G14" s="50"/>
      <c r="H14" s="56" t="s">
        <v>72</v>
      </c>
      <c r="I14" s="50"/>
      <c r="J14" s="56" t="s">
        <v>51</v>
      </c>
      <c r="K14" s="50"/>
      <c r="L14" s="56" t="s">
        <v>73</v>
      </c>
      <c r="M14" s="57"/>
      <c r="N14" s="56" t="s">
        <v>74</v>
      </c>
      <c r="O14" s="50"/>
      <c r="P14" s="56" t="s">
        <v>75</v>
      </c>
      <c r="Q14" s="50"/>
      <c r="R14" s="58" t="s">
        <v>127</v>
      </c>
    </row>
    <row r="15" spans="1:18" ht="22.05" customHeight="1">
      <c r="A15" s="59"/>
      <c r="B15" s="52"/>
      <c r="C15" s="52"/>
      <c r="D15" s="60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</row>
    <row r="16" spans="1:18" ht="21.6" customHeight="1">
      <c r="A16" s="62" t="s">
        <v>258</v>
      </c>
      <c r="B16" s="63"/>
      <c r="C16" s="63"/>
      <c r="D16" s="64">
        <v>308008272</v>
      </c>
      <c r="E16" s="61"/>
      <c r="F16" s="64">
        <v>260145145.84</v>
      </c>
      <c r="G16" s="61"/>
      <c r="H16" s="64">
        <v>35920286.5</v>
      </c>
      <c r="I16" s="61"/>
      <c r="J16" s="85">
        <v>664994132.01999998</v>
      </c>
      <c r="K16" s="64"/>
      <c r="L16" s="64">
        <v>0</v>
      </c>
      <c r="M16" s="64"/>
      <c r="N16" s="64">
        <v>1269067836.3600001</v>
      </c>
      <c r="O16" s="61"/>
      <c r="P16" s="73">
        <v>-32745374.940000005</v>
      </c>
      <c r="Q16" s="61"/>
      <c r="R16" s="64">
        <v>1236322461.4200001</v>
      </c>
    </row>
    <row r="17" spans="1:24" s="62" customFormat="1" ht="9.9" customHeight="1">
      <c r="B17" s="63"/>
      <c r="C17" s="63"/>
      <c r="D17" s="65"/>
      <c r="E17" s="66"/>
      <c r="F17" s="65"/>
      <c r="G17" s="67"/>
      <c r="H17" s="65"/>
      <c r="I17" s="65"/>
      <c r="J17" s="65"/>
      <c r="K17" s="67"/>
      <c r="L17" s="66"/>
      <c r="M17" s="67"/>
      <c r="N17" s="65"/>
      <c r="O17" s="68"/>
      <c r="P17" s="68"/>
      <c r="Q17" s="68"/>
      <c r="R17" s="68"/>
      <c r="S17" s="69"/>
      <c r="T17" s="70"/>
      <c r="U17" s="70"/>
      <c r="V17" s="70"/>
      <c r="X17" s="69"/>
    </row>
    <row r="18" spans="1:24" ht="22.05" customHeight="1">
      <c r="A18" s="71" t="s">
        <v>177</v>
      </c>
      <c r="B18" s="63"/>
      <c r="C18" s="63"/>
      <c r="D18" s="72">
        <v>0</v>
      </c>
      <c r="E18" s="61"/>
      <c r="F18" s="72">
        <v>0</v>
      </c>
      <c r="G18" s="61"/>
      <c r="H18" s="72">
        <v>0</v>
      </c>
      <c r="I18" s="61"/>
      <c r="J18" s="72">
        <v>80862722.950000003</v>
      </c>
      <c r="K18" s="72"/>
      <c r="L18" s="72">
        <v>0</v>
      </c>
      <c r="M18" s="72"/>
      <c r="N18" s="72">
        <f>SUM(D18:M18)</f>
        <v>80862722.950000003</v>
      </c>
      <c r="O18" s="61"/>
      <c r="P18" s="73">
        <v>-842551.39</v>
      </c>
      <c r="Q18" s="61"/>
      <c r="R18" s="72">
        <f>SUM(N18:P18)</f>
        <v>80020171.560000002</v>
      </c>
      <c r="S18" s="74">
        <f>+R18-'Profit&amp;loss (6M)'!H47</f>
        <v>0</v>
      </c>
    </row>
    <row r="19" spans="1:24" s="62" customFormat="1" ht="9.9" customHeight="1">
      <c r="B19" s="63"/>
      <c r="C19" s="63"/>
      <c r="D19" s="65"/>
      <c r="E19" s="66"/>
      <c r="F19" s="65"/>
      <c r="G19" s="67"/>
      <c r="H19" s="65"/>
      <c r="I19" s="65"/>
      <c r="J19" s="65"/>
      <c r="K19" s="67"/>
      <c r="L19" s="66"/>
      <c r="M19" s="67"/>
      <c r="N19" s="65"/>
      <c r="O19" s="68"/>
      <c r="P19" s="68"/>
      <c r="Q19" s="68"/>
      <c r="R19" s="68"/>
      <c r="S19" s="69"/>
      <c r="T19" s="70"/>
      <c r="U19" s="70"/>
      <c r="V19" s="70"/>
      <c r="X19" s="69"/>
    </row>
    <row r="20" spans="1:24" ht="22.05" customHeight="1">
      <c r="A20" s="71" t="s">
        <v>159</v>
      </c>
      <c r="B20" s="63">
        <v>22</v>
      </c>
      <c r="C20" s="63"/>
      <c r="D20" s="72">
        <v>0</v>
      </c>
      <c r="E20" s="61"/>
      <c r="F20" s="72">
        <v>0</v>
      </c>
      <c r="G20" s="61"/>
      <c r="H20" s="72">
        <v>0</v>
      </c>
      <c r="I20" s="61"/>
      <c r="J20" s="72">
        <v>-73911689.280000001</v>
      </c>
      <c r="K20" s="72"/>
      <c r="L20" s="72">
        <v>0</v>
      </c>
      <c r="M20" s="72"/>
      <c r="N20" s="72">
        <f>SUM(D20:M20)</f>
        <v>-73911689.280000001</v>
      </c>
      <c r="O20" s="61"/>
      <c r="P20" s="73">
        <v>0</v>
      </c>
      <c r="Q20" s="61"/>
      <c r="R20" s="72">
        <f>SUM(N20:P20)</f>
        <v>-73911689.280000001</v>
      </c>
      <c r="S20" s="74"/>
    </row>
    <row r="21" spans="1:24" s="62" customFormat="1" ht="9.9" customHeight="1">
      <c r="B21" s="63"/>
      <c r="C21" s="63"/>
      <c r="D21" s="65"/>
      <c r="E21" s="66"/>
      <c r="F21" s="65"/>
      <c r="G21" s="67"/>
      <c r="H21" s="65"/>
      <c r="I21" s="65"/>
      <c r="J21" s="65"/>
      <c r="K21" s="67"/>
      <c r="L21" s="66"/>
      <c r="M21" s="67"/>
      <c r="N21" s="65"/>
      <c r="O21" s="68"/>
      <c r="P21" s="68"/>
      <c r="Q21" s="68"/>
      <c r="R21" s="68"/>
      <c r="S21" s="69"/>
      <c r="T21" s="70"/>
      <c r="U21" s="70"/>
      <c r="V21" s="70"/>
      <c r="X21" s="69"/>
    </row>
    <row r="22" spans="1:24" ht="22.05" customHeight="1">
      <c r="A22" s="71" t="s">
        <v>224</v>
      </c>
      <c r="B22" s="63">
        <v>8</v>
      </c>
      <c r="C22" s="63"/>
      <c r="D22" s="75">
        <v>0</v>
      </c>
      <c r="E22" s="61"/>
      <c r="F22" s="75">
        <v>0</v>
      </c>
      <c r="G22" s="61"/>
      <c r="H22" s="75">
        <v>0</v>
      </c>
      <c r="I22" s="61"/>
      <c r="J22" s="75">
        <v>0</v>
      </c>
      <c r="K22" s="72"/>
      <c r="L22" s="75">
        <v>0</v>
      </c>
      <c r="M22" s="72"/>
      <c r="N22" s="75">
        <f>SUM(D22:M22)</f>
        <v>0</v>
      </c>
      <c r="O22" s="61"/>
      <c r="P22" s="76">
        <v>-2800</v>
      </c>
      <c r="Q22" s="61"/>
      <c r="R22" s="75">
        <f>SUM(N22:P22)</f>
        <v>-2800</v>
      </c>
      <c r="S22" s="74"/>
    </row>
    <row r="23" spans="1:24" s="62" customFormat="1" ht="9.9" customHeight="1">
      <c r="B23" s="63"/>
      <c r="C23" s="63"/>
      <c r="D23" s="65"/>
      <c r="E23" s="66"/>
      <c r="F23" s="65"/>
      <c r="G23" s="67"/>
      <c r="H23" s="65"/>
      <c r="I23" s="65"/>
      <c r="J23" s="65"/>
      <c r="K23" s="67"/>
      <c r="L23" s="66"/>
      <c r="M23" s="67"/>
      <c r="N23" s="65"/>
      <c r="O23" s="68"/>
      <c r="P23" s="68"/>
      <c r="Q23" s="68"/>
      <c r="R23" s="68"/>
      <c r="S23" s="69"/>
      <c r="T23" s="70"/>
      <c r="U23" s="70"/>
      <c r="V23" s="70"/>
      <c r="X23" s="69"/>
    </row>
    <row r="24" spans="1:24" ht="22.05" customHeight="1" thickBot="1">
      <c r="A24" s="62" t="s">
        <v>259</v>
      </c>
      <c r="B24" s="63"/>
      <c r="C24" s="63"/>
      <c r="D24" s="78">
        <f>SUM(D16:D23)</f>
        <v>308008272</v>
      </c>
      <c r="E24" s="61"/>
      <c r="F24" s="78">
        <f>SUM(F16:F23)</f>
        <v>260145145.84</v>
      </c>
      <c r="G24" s="61"/>
      <c r="H24" s="78">
        <f>SUM(H16:H23)</f>
        <v>35920286.5</v>
      </c>
      <c r="I24" s="61"/>
      <c r="J24" s="78">
        <f>SUM(J16:J23)</f>
        <v>671945165.69000006</v>
      </c>
      <c r="K24" s="64"/>
      <c r="L24" s="78">
        <f>SUM(L16:L18)</f>
        <v>0</v>
      </c>
      <c r="M24" s="64"/>
      <c r="N24" s="78">
        <f>SUM(N16:N23)</f>
        <v>1276018870.0300002</v>
      </c>
      <c r="O24" s="61"/>
      <c r="P24" s="78">
        <f>SUM(P16:P23)</f>
        <v>-33590726.330000006</v>
      </c>
      <c r="Q24" s="61"/>
      <c r="R24" s="78">
        <f>SUM(R16:R23)</f>
        <v>1242428143.7</v>
      </c>
      <c r="S24" s="74">
        <f>+R24-Balance!I151</f>
        <v>0</v>
      </c>
    </row>
    <row r="25" spans="1:24" ht="21" customHeight="1" thickTop="1">
      <c r="A25" s="62"/>
      <c r="B25" s="63"/>
      <c r="C25" s="63"/>
      <c r="D25" s="65"/>
      <c r="E25" s="66"/>
      <c r="F25" s="65"/>
      <c r="G25" s="67"/>
      <c r="H25" s="65"/>
      <c r="I25" s="65"/>
      <c r="J25" s="65"/>
      <c r="K25" s="67"/>
      <c r="L25" s="79"/>
      <c r="M25" s="67"/>
      <c r="N25" s="65"/>
      <c r="O25" s="68"/>
      <c r="P25" s="68"/>
      <c r="Q25" s="68"/>
      <c r="R25" s="68"/>
    </row>
    <row r="26" spans="1:24" ht="22.05" customHeight="1">
      <c r="A26" s="62" t="s">
        <v>215</v>
      </c>
      <c r="B26" s="63"/>
      <c r="C26" s="63"/>
      <c r="D26" s="64">
        <v>308008272</v>
      </c>
      <c r="E26" s="61"/>
      <c r="F26" s="64">
        <v>260145145.84</v>
      </c>
      <c r="G26" s="61"/>
      <c r="H26" s="64">
        <v>35920286.5</v>
      </c>
      <c r="I26" s="61"/>
      <c r="J26" s="85">
        <v>541579961.65999997</v>
      </c>
      <c r="K26" s="64"/>
      <c r="L26" s="64">
        <v>0</v>
      </c>
      <c r="M26" s="64"/>
      <c r="N26" s="64">
        <f>SUM(D26:L26)</f>
        <v>1145653666</v>
      </c>
      <c r="O26" s="61"/>
      <c r="P26" s="73">
        <v>-32092319.25</v>
      </c>
      <c r="Q26" s="61"/>
      <c r="R26" s="64">
        <f>SUM(N26:P26)</f>
        <v>1113561346.75</v>
      </c>
    </row>
    <row r="27" spans="1:24" s="62" customFormat="1" ht="9.9" customHeight="1">
      <c r="B27" s="63"/>
      <c r="C27" s="63"/>
      <c r="D27" s="65"/>
      <c r="E27" s="66"/>
      <c r="F27" s="65"/>
      <c r="G27" s="67"/>
      <c r="H27" s="65"/>
      <c r="I27" s="65"/>
      <c r="J27" s="65"/>
      <c r="K27" s="67"/>
      <c r="L27" s="66"/>
      <c r="M27" s="67"/>
      <c r="N27" s="65"/>
      <c r="O27" s="68"/>
      <c r="P27" s="68"/>
      <c r="Q27" s="68"/>
      <c r="R27" s="68"/>
      <c r="S27" s="69"/>
      <c r="T27" s="70"/>
      <c r="U27" s="70"/>
      <c r="V27" s="70"/>
      <c r="X27" s="69"/>
    </row>
    <row r="28" spans="1:24" s="62" customFormat="1" ht="22.05" customHeight="1">
      <c r="A28" s="71" t="s">
        <v>177</v>
      </c>
      <c r="B28" s="63"/>
      <c r="C28" s="63"/>
      <c r="D28" s="72">
        <v>0</v>
      </c>
      <c r="E28" s="61"/>
      <c r="F28" s="72">
        <v>0</v>
      </c>
      <c r="G28" s="61"/>
      <c r="H28" s="72">
        <v>0</v>
      </c>
      <c r="I28" s="61"/>
      <c r="J28" s="72">
        <v>149549809.56999999</v>
      </c>
      <c r="K28" s="72"/>
      <c r="L28" s="72">
        <v>0</v>
      </c>
      <c r="M28" s="72"/>
      <c r="N28" s="72">
        <f>SUM(D28:M28)</f>
        <v>149549809.56999999</v>
      </c>
      <c r="O28" s="61"/>
      <c r="P28" s="73">
        <v>-377141.02</v>
      </c>
      <c r="Q28" s="61"/>
      <c r="R28" s="72">
        <f>SUM(N28:P28)</f>
        <v>149172668.54999998</v>
      </c>
      <c r="S28" s="66">
        <f>+R28-'Profit&amp;loss Comprehensive (6M)'!J23</f>
        <v>0</v>
      </c>
    </row>
    <row r="29" spans="1:24" s="62" customFormat="1" ht="9.9" customHeight="1">
      <c r="B29" s="63"/>
      <c r="C29" s="63"/>
      <c r="D29" s="65"/>
      <c r="E29" s="66"/>
      <c r="F29" s="65"/>
      <c r="G29" s="67"/>
      <c r="H29" s="65"/>
      <c r="I29" s="65"/>
      <c r="J29" s="65"/>
      <c r="K29" s="67"/>
      <c r="L29" s="66"/>
      <c r="M29" s="67"/>
      <c r="N29" s="65"/>
      <c r="O29" s="68"/>
      <c r="P29" s="68"/>
      <c r="Q29" s="68"/>
      <c r="R29" s="68"/>
      <c r="S29" s="69"/>
      <c r="T29" s="70"/>
      <c r="U29" s="70"/>
      <c r="V29" s="70"/>
      <c r="X29" s="69"/>
    </row>
    <row r="30" spans="1:24" s="62" customFormat="1" ht="22.05" customHeight="1">
      <c r="A30" s="71" t="s">
        <v>159</v>
      </c>
      <c r="B30" s="63">
        <v>22</v>
      </c>
      <c r="C30" s="63"/>
      <c r="D30" s="72">
        <v>0</v>
      </c>
      <c r="E30" s="61"/>
      <c r="F30" s="72">
        <v>0</v>
      </c>
      <c r="G30" s="61"/>
      <c r="H30" s="72">
        <v>0</v>
      </c>
      <c r="I30" s="61"/>
      <c r="J30" s="72">
        <v>-64677537.119999997</v>
      </c>
      <c r="K30" s="72"/>
      <c r="L30" s="72">
        <v>0</v>
      </c>
      <c r="M30" s="72"/>
      <c r="N30" s="72">
        <f>SUM(D30:M30)</f>
        <v>-64677537.119999997</v>
      </c>
      <c r="O30" s="61"/>
      <c r="P30" s="73">
        <v>0</v>
      </c>
      <c r="Q30" s="61"/>
      <c r="R30" s="72">
        <f>SUM(N30:P30)</f>
        <v>-64677537.119999997</v>
      </c>
    </row>
    <row r="31" spans="1:24" s="62" customFormat="1" ht="9.9" customHeight="1">
      <c r="B31" s="63"/>
      <c r="C31" s="63"/>
      <c r="D31" s="65"/>
      <c r="E31" s="66"/>
      <c r="F31" s="65"/>
      <c r="G31" s="67"/>
      <c r="H31" s="65"/>
      <c r="I31" s="65"/>
      <c r="J31" s="65"/>
      <c r="K31" s="67"/>
      <c r="L31" s="66"/>
      <c r="M31" s="67"/>
      <c r="N31" s="65"/>
      <c r="O31" s="68"/>
      <c r="P31" s="68"/>
      <c r="Q31" s="68"/>
      <c r="R31" s="68"/>
      <c r="S31" s="69"/>
      <c r="T31" s="70"/>
      <c r="U31" s="70"/>
      <c r="V31" s="70"/>
      <c r="X31" s="69"/>
    </row>
    <row r="32" spans="1:24" s="62" customFormat="1" ht="22.05" customHeight="1">
      <c r="A32" s="71" t="s">
        <v>224</v>
      </c>
      <c r="B32" s="63">
        <v>8</v>
      </c>
      <c r="C32" s="63"/>
      <c r="D32" s="75">
        <v>0</v>
      </c>
      <c r="E32" s="61"/>
      <c r="F32" s="75">
        <v>0</v>
      </c>
      <c r="G32" s="61"/>
      <c r="H32" s="75">
        <v>0</v>
      </c>
      <c r="I32" s="61"/>
      <c r="J32" s="75">
        <v>0</v>
      </c>
      <c r="K32" s="72"/>
      <c r="L32" s="75">
        <v>0</v>
      </c>
      <c r="M32" s="72"/>
      <c r="N32" s="75">
        <f>SUM(D32:M32)</f>
        <v>0</v>
      </c>
      <c r="O32" s="61"/>
      <c r="P32" s="76">
        <v>-5600</v>
      </c>
      <c r="Q32" s="61"/>
      <c r="R32" s="75">
        <f>SUM(N32:P32)</f>
        <v>-5600</v>
      </c>
    </row>
    <row r="33" spans="1:19" s="62" customFormat="1" ht="9.6" customHeight="1">
      <c r="B33" s="63"/>
      <c r="C33" s="63"/>
      <c r="D33" s="65"/>
      <c r="E33" s="66"/>
      <c r="F33" s="65"/>
      <c r="G33" s="67"/>
      <c r="H33" s="65"/>
      <c r="I33" s="65"/>
      <c r="J33" s="65"/>
      <c r="K33" s="67"/>
      <c r="L33" s="66"/>
      <c r="M33" s="67"/>
      <c r="N33" s="65"/>
      <c r="O33" s="68"/>
      <c r="P33" s="68"/>
      <c r="Q33" s="68"/>
      <c r="R33" s="68"/>
    </row>
    <row r="34" spans="1:19" ht="22.05" customHeight="1" thickBot="1">
      <c r="A34" s="62" t="s">
        <v>251</v>
      </c>
      <c r="B34" s="63"/>
      <c r="C34" s="63"/>
      <c r="D34" s="78">
        <f>SUM(D26:D33)</f>
        <v>308008272</v>
      </c>
      <c r="E34" s="61"/>
      <c r="F34" s="78">
        <f>SUM(F26:F33)</f>
        <v>260145145.84</v>
      </c>
      <c r="G34" s="61"/>
      <c r="H34" s="78">
        <f>SUM(H26:H33)</f>
        <v>35920286.5</v>
      </c>
      <c r="I34" s="61"/>
      <c r="J34" s="78">
        <f>SUM(J26:J33)</f>
        <v>626452234.11000001</v>
      </c>
      <c r="K34" s="64"/>
      <c r="L34" s="78">
        <f>SUM(L26:L33)</f>
        <v>0</v>
      </c>
      <c r="M34" s="64"/>
      <c r="N34" s="78">
        <f>SUM(N26:N33)</f>
        <v>1230525938.45</v>
      </c>
      <c r="O34" s="61"/>
      <c r="P34" s="78">
        <f>SUM(P26:P33)</f>
        <v>-32475060.27</v>
      </c>
      <c r="Q34" s="61"/>
      <c r="R34" s="78">
        <f>SUM(R26:R33)</f>
        <v>1198050878.1800001</v>
      </c>
      <c r="S34" s="77"/>
    </row>
    <row r="35" spans="1:19" ht="22.05" customHeight="1" thickTop="1">
      <c r="A35" s="80"/>
      <c r="B35" s="63"/>
      <c r="C35" s="63"/>
      <c r="D35" s="65"/>
      <c r="E35" s="66"/>
      <c r="F35" s="65"/>
      <c r="G35" s="67"/>
      <c r="H35" s="65"/>
      <c r="I35" s="65"/>
      <c r="J35" s="65"/>
      <c r="K35" s="67"/>
      <c r="L35" s="65"/>
      <c r="M35" s="67"/>
      <c r="N35" s="65"/>
      <c r="O35" s="68"/>
      <c r="P35" s="65"/>
      <c r="Q35" s="68"/>
      <c r="R35" s="65"/>
    </row>
    <row r="36" spans="1:19" ht="22.05" customHeight="1">
      <c r="A36" s="62"/>
      <c r="B36" s="63"/>
      <c r="C36" s="63"/>
      <c r="D36" s="65"/>
      <c r="E36" s="66"/>
      <c r="F36" s="65"/>
      <c r="G36" s="67"/>
      <c r="H36" s="65"/>
      <c r="I36" s="65"/>
      <c r="J36" s="65"/>
      <c r="K36" s="67"/>
      <c r="L36" s="79"/>
      <c r="M36" s="67"/>
      <c r="N36" s="65"/>
      <c r="O36" s="68"/>
      <c r="P36" s="68"/>
      <c r="Q36" s="68"/>
      <c r="R36" s="68"/>
    </row>
    <row r="37" spans="1:19" ht="22.05" customHeight="1">
      <c r="A37" s="71"/>
      <c r="B37" s="63"/>
      <c r="C37" s="63"/>
      <c r="D37" s="81"/>
      <c r="E37" s="62"/>
      <c r="F37" s="81"/>
      <c r="G37" s="82"/>
      <c r="H37" s="81"/>
      <c r="I37" s="70"/>
      <c r="J37" s="81"/>
      <c r="K37" s="82"/>
      <c r="L37" s="81"/>
      <c r="M37" s="82"/>
      <c r="N37" s="81"/>
      <c r="O37" s="69"/>
      <c r="P37" s="81"/>
      <c r="Q37" s="69"/>
      <c r="R37" s="81"/>
    </row>
    <row r="38" spans="1:19" ht="22.05" customHeight="1">
      <c r="B38" s="52"/>
      <c r="C38" s="52"/>
      <c r="I38" s="52"/>
      <c r="J38" s="83"/>
      <c r="K38" s="83"/>
      <c r="L38" s="83"/>
      <c r="M38" s="83"/>
      <c r="N38" s="83"/>
      <c r="O38" s="53"/>
      <c r="P38" s="84"/>
      <c r="Q38" s="84"/>
      <c r="R38" s="83"/>
    </row>
    <row r="39" spans="1:19" ht="22.05" customHeight="1">
      <c r="B39" s="52"/>
      <c r="C39" s="52"/>
      <c r="I39" s="52"/>
      <c r="J39" s="83"/>
      <c r="K39" s="83"/>
      <c r="L39" s="83"/>
      <c r="M39" s="83"/>
      <c r="N39" s="83"/>
      <c r="O39" s="53"/>
      <c r="P39" s="84"/>
      <c r="Q39" s="84"/>
      <c r="R39" s="83"/>
    </row>
    <row r="40" spans="1:19" ht="22.05" customHeight="1">
      <c r="B40" s="52"/>
      <c r="C40" s="52"/>
      <c r="I40" s="52"/>
      <c r="J40" s="83"/>
      <c r="K40" s="83"/>
      <c r="L40" s="83"/>
      <c r="M40" s="83"/>
      <c r="N40" s="83"/>
      <c r="O40" s="53"/>
      <c r="P40" s="84"/>
      <c r="Q40" s="84"/>
      <c r="R40" s="83"/>
    </row>
    <row r="41" spans="1:19" ht="22.05" customHeight="1">
      <c r="B41" s="52"/>
      <c r="C41" s="52"/>
      <c r="I41" s="52"/>
      <c r="J41" s="83"/>
      <c r="K41" s="83"/>
      <c r="L41" s="83"/>
      <c r="M41" s="83"/>
      <c r="N41" s="83"/>
      <c r="O41" s="53"/>
      <c r="P41" s="84"/>
      <c r="Q41" s="84"/>
      <c r="R41" s="83"/>
    </row>
    <row r="42" spans="1:19" ht="28.2" customHeight="1">
      <c r="B42" s="52"/>
      <c r="C42" s="52"/>
      <c r="I42" s="52"/>
      <c r="J42" s="83"/>
      <c r="K42" s="83"/>
      <c r="L42" s="83"/>
      <c r="M42" s="83"/>
      <c r="N42" s="83"/>
      <c r="O42" s="53"/>
      <c r="P42" s="84"/>
      <c r="Q42" s="84"/>
      <c r="R42" s="83"/>
    </row>
    <row r="43" spans="1:19" ht="22.05" customHeight="1">
      <c r="B43" s="52"/>
      <c r="C43" s="52"/>
      <c r="I43" s="52"/>
      <c r="J43" s="83"/>
      <c r="K43" s="83"/>
      <c r="L43" s="83"/>
      <c r="M43" s="83"/>
      <c r="N43" s="83"/>
      <c r="O43" s="53"/>
      <c r="P43" s="84"/>
      <c r="Q43" s="84"/>
      <c r="R43" s="83"/>
    </row>
    <row r="44" spans="1:19" ht="22.05" customHeight="1">
      <c r="A44" s="49" t="s">
        <v>230</v>
      </c>
      <c r="G44" s="50"/>
    </row>
    <row r="45" spans="1:19" ht="22.05" customHeight="1">
      <c r="A45" s="49" t="s">
        <v>231</v>
      </c>
      <c r="G45" s="50"/>
    </row>
    <row r="46" spans="1:19" ht="22.05" customHeight="1">
      <c r="G46" s="50"/>
    </row>
    <row r="47" spans="1:19" ht="22.05" customHeight="1">
      <c r="G47" s="50"/>
    </row>
    <row r="48" spans="1:19" ht="22.05" customHeight="1">
      <c r="A48" s="49" t="s">
        <v>77</v>
      </c>
      <c r="G48" s="50"/>
      <c r="R48" s="49">
        <v>3</v>
      </c>
    </row>
    <row r="97" spans="1:24" s="50" customFormat="1" ht="15.75" customHeight="1">
      <c r="A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</row>
  </sheetData>
  <mergeCells count="7">
    <mergeCell ref="H12:J12"/>
    <mergeCell ref="A4:R4"/>
    <mergeCell ref="A5:R5"/>
    <mergeCell ref="A6:R6"/>
    <mergeCell ref="A7:R7"/>
    <mergeCell ref="D9:R9"/>
    <mergeCell ref="D10:N10"/>
  </mergeCells>
  <printOptions horizontalCentered="1"/>
  <pageMargins left="0.39370078740157483" right="0.39370078740157483" top="0.47244094488188981" bottom="0.47244094488188981" header="0.19685039370078741" footer="0.19685039370078741"/>
  <pageSetup paperSize="9" scale="58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C13AF-2DA5-4C15-85E2-6D1D92DA081C}">
  <dimension ref="A1:Q102"/>
  <sheetViews>
    <sheetView view="pageBreakPreview" topLeftCell="A5" zoomScale="85" zoomScaleNormal="100" zoomScaleSheetLayoutView="85" workbookViewId="0">
      <selection activeCell="M147" sqref="M147"/>
    </sheetView>
  </sheetViews>
  <sheetFormatPr defaultColWidth="9.109375" defaultRowHeight="16.5" customHeight="1"/>
  <cols>
    <col min="1" max="1" width="3.6640625" style="180" customWidth="1"/>
    <col min="2" max="2" width="14" style="180" customWidth="1"/>
    <col min="3" max="3" width="29.109375" style="180" customWidth="1"/>
    <col min="4" max="4" width="8.44140625" style="180" customWidth="1"/>
    <col min="5" max="5" width="1.44140625" style="180" customWidth="1"/>
    <col min="6" max="6" width="18.33203125" style="180" customWidth="1"/>
    <col min="7" max="7" width="1.44140625" style="180" customWidth="1"/>
    <col min="8" max="8" width="18.109375" style="180" customWidth="1"/>
    <col min="9" max="9" width="1.44140625" style="180" customWidth="1"/>
    <col min="10" max="10" width="17.6640625" style="180" customWidth="1"/>
    <col min="11" max="11" width="1.5546875" style="180" customWidth="1"/>
    <col min="12" max="12" width="18.33203125" style="180" customWidth="1"/>
    <col min="13" max="13" width="1.44140625" style="180" customWidth="1"/>
    <col min="14" max="14" width="31.33203125" style="180" customWidth="1"/>
    <col min="15" max="15" width="1.44140625" style="181" customWidth="1"/>
    <col min="16" max="16" width="20.109375" style="180" customWidth="1"/>
    <col min="17" max="17" width="20.5546875" style="180" bestFit="1" customWidth="1"/>
    <col min="18" max="16384" width="9.109375" style="180"/>
  </cols>
  <sheetData>
    <row r="1" spans="1:17" ht="18" customHeight="1">
      <c r="P1" s="182" t="s">
        <v>179</v>
      </c>
    </row>
    <row r="2" spans="1:17" ht="18" customHeight="1">
      <c r="P2" s="182" t="s">
        <v>180</v>
      </c>
    </row>
    <row r="3" spans="1:17" ht="18" customHeight="1"/>
    <row r="4" spans="1:17" ht="18" customHeight="1">
      <c r="A4" s="227" t="s">
        <v>57</v>
      </c>
      <c r="B4" s="227"/>
      <c r="C4" s="227"/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</row>
    <row r="5" spans="1:17" ht="18" customHeight="1">
      <c r="A5" s="227" t="s">
        <v>79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184"/>
    </row>
    <row r="6" spans="1:17" ht="18" customHeight="1">
      <c r="A6" s="228" t="s">
        <v>80</v>
      </c>
      <c r="B6" s="228"/>
      <c r="C6" s="228"/>
      <c r="D6" s="228"/>
      <c r="E6" s="228"/>
      <c r="F6" s="228"/>
      <c r="G6" s="228"/>
      <c r="H6" s="228"/>
      <c r="I6" s="228"/>
      <c r="J6" s="228"/>
      <c r="K6" s="228"/>
      <c r="L6" s="228"/>
      <c r="M6" s="228"/>
      <c r="N6" s="228"/>
      <c r="O6" s="228"/>
      <c r="P6" s="228"/>
    </row>
    <row r="7" spans="1:17" ht="18" customHeight="1">
      <c r="A7" s="228" t="str">
        <f>+Shareholderงบรวม!A7</f>
        <v>FOR THE SIX - MONTH PERIOD ENDED JUNE 30, 2025</v>
      </c>
      <c r="B7" s="228"/>
      <c r="C7" s="228"/>
      <c r="D7" s="228"/>
      <c r="E7" s="228"/>
      <c r="F7" s="228"/>
      <c r="G7" s="228"/>
      <c r="H7" s="228"/>
      <c r="I7" s="228"/>
      <c r="J7" s="228"/>
      <c r="K7" s="228"/>
      <c r="L7" s="228"/>
      <c r="M7" s="228"/>
      <c r="N7" s="228"/>
      <c r="O7" s="228"/>
      <c r="P7" s="228"/>
      <c r="Q7" s="184"/>
    </row>
    <row r="8" spans="1:17" ht="18" customHeight="1"/>
    <row r="9" spans="1:17" ht="18" customHeight="1">
      <c r="A9" s="185"/>
      <c r="B9" s="185"/>
      <c r="C9" s="185"/>
      <c r="D9" s="185"/>
      <c r="E9" s="185"/>
      <c r="F9" s="226" t="s">
        <v>2</v>
      </c>
      <c r="G9" s="226"/>
      <c r="H9" s="226"/>
      <c r="I9" s="226"/>
      <c r="J9" s="226"/>
      <c r="K9" s="226"/>
      <c r="L9" s="226"/>
      <c r="M9" s="226"/>
      <c r="N9" s="226"/>
      <c r="O9" s="226"/>
      <c r="P9" s="226"/>
    </row>
    <row r="10" spans="1:17" ht="18" customHeight="1">
      <c r="A10" s="185"/>
      <c r="B10" s="185"/>
      <c r="C10" s="185"/>
      <c r="D10" s="185"/>
      <c r="E10" s="185"/>
      <c r="G10" s="187"/>
      <c r="H10" s="187"/>
      <c r="I10" s="187"/>
      <c r="M10" s="187"/>
      <c r="N10" s="188" t="s">
        <v>60</v>
      </c>
      <c r="O10" s="189"/>
      <c r="P10" s="183"/>
      <c r="Q10" s="190"/>
    </row>
    <row r="11" spans="1:17" ht="18" customHeight="1">
      <c r="A11" s="187"/>
      <c r="B11" s="187"/>
      <c r="C11" s="187"/>
      <c r="D11" s="187"/>
      <c r="E11" s="187"/>
      <c r="F11" s="187" t="s">
        <v>61</v>
      </c>
      <c r="I11" s="187"/>
      <c r="J11" s="226" t="s">
        <v>62</v>
      </c>
      <c r="K11" s="226"/>
      <c r="L11" s="226"/>
      <c r="M11" s="187"/>
      <c r="N11" s="188" t="s">
        <v>63</v>
      </c>
      <c r="O11" s="189"/>
      <c r="P11" s="189" t="s">
        <v>65</v>
      </c>
    </row>
    <row r="12" spans="1:17" ht="18" customHeight="1">
      <c r="A12" s="187"/>
      <c r="B12" s="187"/>
      <c r="C12" s="187"/>
      <c r="D12" s="187"/>
      <c r="E12" s="187"/>
      <c r="F12" s="187" t="s">
        <v>66</v>
      </c>
      <c r="H12" s="187"/>
      <c r="I12" s="187"/>
      <c r="J12" s="187" t="s">
        <v>81</v>
      </c>
      <c r="K12" s="187"/>
      <c r="L12" s="187"/>
      <c r="M12" s="187"/>
      <c r="N12" s="189" t="s">
        <v>68</v>
      </c>
      <c r="O12" s="191"/>
      <c r="P12" s="183" t="s">
        <v>229</v>
      </c>
    </row>
    <row r="13" spans="1:17" ht="18" customHeight="1">
      <c r="A13" s="187"/>
      <c r="B13" s="187"/>
      <c r="C13" s="187"/>
      <c r="D13" s="186" t="s">
        <v>6</v>
      </c>
      <c r="E13" s="187"/>
      <c r="F13" s="186" t="s">
        <v>70</v>
      </c>
      <c r="H13" s="186" t="s">
        <v>71</v>
      </c>
      <c r="I13" s="187"/>
      <c r="J13" s="192" t="s">
        <v>72</v>
      </c>
      <c r="K13" s="187"/>
      <c r="L13" s="186" t="s">
        <v>51</v>
      </c>
      <c r="M13" s="187"/>
      <c r="N13" s="188" t="s">
        <v>73</v>
      </c>
      <c r="O13" s="191"/>
      <c r="P13" s="188" t="s">
        <v>76</v>
      </c>
    </row>
    <row r="14" spans="1:17" ht="18" customHeight="1">
      <c r="A14" s="193"/>
      <c r="B14" s="193"/>
      <c r="C14" s="185"/>
      <c r="D14" s="185"/>
      <c r="E14" s="185"/>
      <c r="F14" s="194"/>
      <c r="G14" s="195"/>
      <c r="H14" s="195"/>
      <c r="I14" s="195"/>
      <c r="J14" s="195"/>
      <c r="K14" s="195"/>
      <c r="L14" s="195"/>
      <c r="M14" s="195"/>
      <c r="N14" s="195"/>
      <c r="O14" s="196"/>
      <c r="P14" s="197"/>
    </row>
    <row r="15" spans="1:17" ht="18" customHeight="1">
      <c r="A15" s="190" t="str">
        <f>+Shareholderงบรวม!A16</f>
        <v>Balances as of January 1, 2025</v>
      </c>
      <c r="B15" s="193"/>
      <c r="C15" s="185"/>
      <c r="D15" s="185"/>
      <c r="E15" s="185"/>
      <c r="F15" s="198">
        <v>308008272</v>
      </c>
      <c r="G15" s="195"/>
      <c r="H15" s="199">
        <v>260145145.84</v>
      </c>
      <c r="I15" s="195"/>
      <c r="J15" s="199">
        <v>35920286.5</v>
      </c>
      <c r="K15" s="195"/>
      <c r="L15" s="199">
        <v>957019910.23999977</v>
      </c>
      <c r="M15" s="195"/>
      <c r="N15" s="199">
        <v>0</v>
      </c>
      <c r="O15" s="196"/>
      <c r="P15" s="197">
        <f>SUM(F15:N15)</f>
        <v>1561093614.5799999</v>
      </c>
    </row>
    <row r="16" spans="1:17" ht="9.9" customHeight="1">
      <c r="A16" s="190"/>
      <c r="C16" s="185"/>
      <c r="D16" s="185"/>
      <c r="E16" s="185"/>
      <c r="F16" s="199"/>
      <c r="G16" s="198"/>
      <c r="H16" s="199"/>
      <c r="I16" s="199"/>
      <c r="J16" s="199"/>
      <c r="K16" s="199"/>
      <c r="L16" s="199"/>
      <c r="M16" s="199"/>
      <c r="N16" s="199"/>
      <c r="O16" s="196"/>
      <c r="P16" s="197"/>
    </row>
    <row r="17" spans="1:17" ht="18" customHeight="1">
      <c r="A17" s="200" t="s">
        <v>177</v>
      </c>
      <c r="B17" s="193"/>
      <c r="C17" s="185"/>
      <c r="D17" s="185"/>
      <c r="E17" s="185"/>
      <c r="F17" s="197">
        <v>0</v>
      </c>
      <c r="G17" s="195"/>
      <c r="H17" s="197">
        <v>0</v>
      </c>
      <c r="I17" s="195"/>
      <c r="J17" s="197">
        <v>0</v>
      </c>
      <c r="K17" s="195"/>
      <c r="L17" s="197">
        <v>88067991.769999996</v>
      </c>
      <c r="M17" s="195"/>
      <c r="N17" s="197">
        <v>0</v>
      </c>
      <c r="O17" s="196"/>
      <c r="P17" s="197">
        <f>SUM(F17:N17)</f>
        <v>88067991.769999996</v>
      </c>
      <c r="Q17" s="197">
        <f>+P17-'Profit&amp;loss Comprehensive (6M)'!L23</f>
        <v>0</v>
      </c>
    </row>
    <row r="18" spans="1:17" ht="9.9" customHeight="1">
      <c r="A18" s="190"/>
      <c r="C18" s="185"/>
      <c r="D18" s="185"/>
      <c r="E18" s="185"/>
      <c r="F18" s="199"/>
      <c r="G18" s="198"/>
      <c r="H18" s="199"/>
      <c r="I18" s="199"/>
      <c r="J18" s="199"/>
      <c r="K18" s="199"/>
      <c r="L18" s="199"/>
      <c r="M18" s="199"/>
      <c r="N18" s="199"/>
      <c r="O18" s="196"/>
      <c r="P18" s="197"/>
    </row>
    <row r="19" spans="1:17" ht="18" customHeight="1">
      <c r="A19" s="200" t="s">
        <v>159</v>
      </c>
      <c r="B19" s="193"/>
      <c r="C19" s="185"/>
      <c r="D19" s="187">
        <v>22</v>
      </c>
      <c r="E19" s="185"/>
      <c r="F19" s="201">
        <v>0</v>
      </c>
      <c r="G19" s="195"/>
      <c r="H19" s="201">
        <v>0</v>
      </c>
      <c r="I19" s="195"/>
      <c r="J19" s="201">
        <v>0</v>
      </c>
      <c r="K19" s="195"/>
      <c r="L19" s="201">
        <v>-73911689.280000001</v>
      </c>
      <c r="M19" s="195"/>
      <c r="N19" s="201">
        <v>0</v>
      </c>
      <c r="O19" s="196"/>
      <c r="P19" s="201">
        <f>SUM(F19:N19)</f>
        <v>-73911689.280000001</v>
      </c>
      <c r="Q19" s="197"/>
    </row>
    <row r="20" spans="1:17" ht="9.9" customHeight="1">
      <c r="A20" s="190"/>
      <c r="C20" s="185"/>
      <c r="D20" s="185"/>
      <c r="E20" s="185"/>
      <c r="F20" s="199"/>
      <c r="G20" s="198"/>
      <c r="H20" s="199"/>
      <c r="I20" s="199"/>
      <c r="J20" s="199"/>
      <c r="K20" s="199"/>
      <c r="L20" s="199"/>
      <c r="M20" s="199"/>
      <c r="N20" s="199"/>
      <c r="O20" s="196"/>
      <c r="P20" s="197"/>
    </row>
    <row r="21" spans="1:17" ht="18" customHeight="1" thickBot="1">
      <c r="A21" s="200" t="str">
        <f>+Shareholderงบรวม!A24</f>
        <v>Balances as of June 30, 2025</v>
      </c>
      <c r="C21" s="185"/>
      <c r="D21" s="187"/>
      <c r="E21" s="185"/>
      <c r="F21" s="203">
        <f>SUM(F15:F20)</f>
        <v>308008272</v>
      </c>
      <c r="G21" s="199">
        <v>0</v>
      </c>
      <c r="H21" s="203">
        <f>SUM(H15:H20)</f>
        <v>260145145.84</v>
      </c>
      <c r="I21" s="199">
        <v>0</v>
      </c>
      <c r="J21" s="203">
        <f>SUM(J15:J20)</f>
        <v>35920286.5</v>
      </c>
      <c r="K21" s="199">
        <v>0</v>
      </c>
      <c r="L21" s="203">
        <f>SUM(L15:L20)</f>
        <v>971176212.72999978</v>
      </c>
      <c r="M21" s="199">
        <v>0</v>
      </c>
      <c r="N21" s="203">
        <f>SUM(N15:N20)</f>
        <v>0</v>
      </c>
      <c r="O21" s="199">
        <v>0</v>
      </c>
      <c r="P21" s="203">
        <f>SUM(P15:P20)</f>
        <v>1575249917.0699999</v>
      </c>
      <c r="Q21" s="204">
        <f>+P21-Balance!M151</f>
        <v>0</v>
      </c>
    </row>
    <row r="22" spans="1:17" ht="16.5" customHeight="1" thickTop="1">
      <c r="A22" s="193"/>
      <c r="B22" s="193"/>
      <c r="C22" s="185"/>
      <c r="D22" s="185"/>
      <c r="E22" s="185"/>
      <c r="F22" s="194"/>
      <c r="G22" s="195"/>
      <c r="H22" s="195"/>
      <c r="I22" s="195"/>
      <c r="J22" s="195"/>
      <c r="K22" s="195"/>
      <c r="L22" s="195"/>
      <c r="M22" s="195"/>
      <c r="N22" s="195"/>
      <c r="O22" s="196"/>
      <c r="P22" s="197"/>
    </row>
    <row r="23" spans="1:17" ht="18" customHeight="1">
      <c r="A23" s="190" t="str">
        <f>+Shareholderงบรวม!A26</f>
        <v>Balances as of January 1, 2024</v>
      </c>
      <c r="B23" s="193"/>
      <c r="C23" s="185"/>
      <c r="D23" s="185"/>
      <c r="E23" s="185"/>
      <c r="F23" s="198">
        <v>308008272</v>
      </c>
      <c r="G23" s="195"/>
      <c r="H23" s="199">
        <v>260145145.84</v>
      </c>
      <c r="I23" s="195"/>
      <c r="J23" s="199">
        <v>35920286.5</v>
      </c>
      <c r="K23" s="195"/>
      <c r="L23" s="199">
        <v>828686680.38999999</v>
      </c>
      <c r="M23" s="195">
        <v>0</v>
      </c>
      <c r="N23" s="199">
        <v>0</v>
      </c>
      <c r="O23" s="196"/>
      <c r="P23" s="197">
        <f>SUM(F23:N23)</f>
        <v>1432760384.73</v>
      </c>
    </row>
    <row r="24" spans="1:17" ht="9.6" customHeight="1">
      <c r="A24" s="190"/>
      <c r="C24" s="185"/>
      <c r="D24" s="185"/>
      <c r="E24" s="185"/>
      <c r="F24" s="199"/>
      <c r="G24" s="198"/>
      <c r="H24" s="199"/>
      <c r="I24" s="199"/>
      <c r="J24" s="199"/>
      <c r="K24" s="199"/>
      <c r="L24" s="199"/>
      <c r="M24" s="199"/>
      <c r="N24" s="199"/>
      <c r="O24" s="196"/>
      <c r="P24" s="197"/>
    </row>
    <row r="25" spans="1:17" ht="18" customHeight="1">
      <c r="A25" s="200" t="s">
        <v>177</v>
      </c>
      <c r="B25" s="193"/>
      <c r="C25" s="185"/>
      <c r="D25" s="185"/>
      <c r="E25" s="185"/>
      <c r="F25" s="197">
        <v>0</v>
      </c>
      <c r="G25" s="195"/>
      <c r="H25" s="197">
        <v>0</v>
      </c>
      <c r="I25" s="195"/>
      <c r="J25" s="197">
        <v>0</v>
      </c>
      <c r="K25" s="195"/>
      <c r="L25" s="197">
        <v>175652814.22999999</v>
      </c>
      <c r="M25" s="195"/>
      <c r="N25" s="197">
        <v>0</v>
      </c>
      <c r="O25" s="196"/>
      <c r="P25" s="197">
        <f>SUM(F25:N25)</f>
        <v>175652814.22999999</v>
      </c>
      <c r="Q25" s="197">
        <f>+P25-'Profit&amp;loss Comprehensive (6M)'!N23</f>
        <v>0</v>
      </c>
    </row>
    <row r="26" spans="1:17" ht="9.9" customHeight="1">
      <c r="A26" s="190"/>
      <c r="C26" s="185"/>
      <c r="D26" s="185"/>
      <c r="E26" s="185"/>
      <c r="F26" s="199"/>
      <c r="G26" s="198"/>
      <c r="H26" s="199"/>
      <c r="I26" s="199"/>
      <c r="J26" s="199"/>
      <c r="K26" s="199"/>
      <c r="L26" s="199"/>
      <c r="M26" s="199"/>
      <c r="N26" s="199"/>
      <c r="O26" s="196"/>
      <c r="P26" s="197"/>
    </row>
    <row r="27" spans="1:17" ht="18" customHeight="1">
      <c r="A27" s="200" t="s">
        <v>159</v>
      </c>
      <c r="C27" s="185"/>
      <c r="D27" s="187">
        <v>22</v>
      </c>
      <c r="E27" s="185"/>
      <c r="F27" s="201">
        <v>0</v>
      </c>
      <c r="G27" s="195"/>
      <c r="H27" s="201">
        <v>0</v>
      </c>
      <c r="I27" s="195"/>
      <c r="J27" s="201">
        <v>0</v>
      </c>
      <c r="K27" s="195"/>
      <c r="L27" s="202">
        <v>-64677537.119999997</v>
      </c>
      <c r="M27" s="195"/>
      <c r="N27" s="201">
        <v>0</v>
      </c>
      <c r="O27" s="196"/>
      <c r="P27" s="201">
        <f>SUM(F27:O27)</f>
        <v>-64677537.119999997</v>
      </c>
    </row>
    <row r="28" spans="1:17" ht="9.9" customHeight="1">
      <c r="A28" s="190"/>
      <c r="C28" s="185"/>
      <c r="D28" s="185"/>
      <c r="E28" s="185"/>
      <c r="F28" s="199"/>
      <c r="G28" s="198"/>
      <c r="H28" s="199"/>
      <c r="I28" s="199"/>
      <c r="J28" s="199"/>
      <c r="K28" s="199"/>
      <c r="L28" s="199"/>
      <c r="M28" s="199"/>
      <c r="N28" s="199"/>
      <c r="O28" s="196"/>
      <c r="P28" s="197"/>
    </row>
    <row r="29" spans="1:17" ht="18" customHeight="1" thickBot="1">
      <c r="A29" s="200" t="str">
        <f>+Shareholderงบรวม!A34</f>
        <v>Balances as of June 30, 2024</v>
      </c>
      <c r="C29" s="185"/>
      <c r="D29" s="187"/>
      <c r="E29" s="185"/>
      <c r="F29" s="203">
        <f>SUM(F23:F28)</f>
        <v>308008272</v>
      </c>
      <c r="G29" s="199">
        <v>0</v>
      </c>
      <c r="H29" s="203">
        <f>SUM(H23:H28)</f>
        <v>260145145.84</v>
      </c>
      <c r="I29" s="199">
        <v>0</v>
      </c>
      <c r="J29" s="203">
        <f>SUM(J23:J28)</f>
        <v>35920286.5</v>
      </c>
      <c r="K29" s="199">
        <v>0</v>
      </c>
      <c r="L29" s="203">
        <f>SUM(L23:L28)</f>
        <v>939661957.5</v>
      </c>
      <c r="M29" s="199">
        <v>0</v>
      </c>
      <c r="N29" s="203">
        <f>SUM(N23:N28)</f>
        <v>0</v>
      </c>
      <c r="O29" s="199">
        <v>0</v>
      </c>
      <c r="P29" s="203">
        <f>SUM(P23:P28)</f>
        <v>1543735661.8400002</v>
      </c>
      <c r="Q29" s="204"/>
    </row>
    <row r="30" spans="1:17" ht="18" customHeight="1" thickTop="1">
      <c r="A30" s="205"/>
      <c r="B30" s="205"/>
      <c r="C30" s="205"/>
      <c r="D30" s="205"/>
      <c r="E30" s="185"/>
      <c r="F30" s="206"/>
      <c r="G30" s="207"/>
      <c r="H30" s="206"/>
      <c r="I30" s="206"/>
      <c r="J30" s="206"/>
      <c r="K30" s="206"/>
      <c r="L30" s="199"/>
      <c r="M30" s="206"/>
      <c r="N30" s="206"/>
      <c r="P30" s="204"/>
    </row>
    <row r="31" spans="1:17" ht="18" customHeight="1">
      <c r="A31" s="205"/>
      <c r="B31" s="205"/>
      <c r="C31" s="205"/>
      <c r="D31" s="205"/>
      <c r="E31" s="185"/>
      <c r="F31" s="206"/>
      <c r="G31" s="207"/>
      <c r="H31" s="206"/>
      <c r="I31" s="206"/>
      <c r="J31" s="206"/>
      <c r="K31" s="206"/>
      <c r="L31" s="199"/>
      <c r="M31" s="206"/>
      <c r="N31" s="206"/>
      <c r="P31" s="204"/>
    </row>
    <row r="32" spans="1:17" ht="18" customHeight="1">
      <c r="A32" s="205"/>
      <c r="B32" s="205"/>
      <c r="C32" s="205"/>
      <c r="D32" s="205"/>
      <c r="E32" s="185"/>
      <c r="F32" s="206"/>
      <c r="G32" s="207"/>
      <c r="H32" s="206"/>
      <c r="I32" s="206"/>
      <c r="J32" s="206"/>
      <c r="K32" s="206"/>
      <c r="L32" s="199"/>
      <c r="M32" s="206"/>
      <c r="N32" s="206"/>
      <c r="P32" s="204"/>
    </row>
    <row r="33" spans="1:16" ht="18" customHeight="1">
      <c r="A33" s="205"/>
      <c r="B33" s="205"/>
      <c r="C33" s="205"/>
      <c r="D33" s="205"/>
      <c r="E33" s="185"/>
      <c r="F33" s="206"/>
      <c r="G33" s="207"/>
      <c r="H33" s="206"/>
      <c r="I33" s="206"/>
      <c r="J33" s="206"/>
      <c r="K33" s="206"/>
      <c r="L33" s="199"/>
      <c r="M33" s="206"/>
      <c r="N33" s="206"/>
      <c r="P33" s="204"/>
    </row>
    <row r="34" spans="1:16" ht="18" customHeight="1">
      <c r="A34" s="205"/>
      <c r="B34" s="205"/>
      <c r="C34" s="205"/>
      <c r="D34" s="205"/>
      <c r="E34" s="185"/>
      <c r="F34" s="206"/>
      <c r="G34" s="207"/>
      <c r="H34" s="206"/>
      <c r="I34" s="206"/>
      <c r="J34" s="206"/>
      <c r="K34" s="206"/>
      <c r="L34" s="199"/>
      <c r="M34" s="206"/>
      <c r="N34" s="206"/>
      <c r="P34" s="204"/>
    </row>
    <row r="35" spans="1:16" ht="18" customHeight="1">
      <c r="A35" s="205"/>
      <c r="B35" s="205"/>
      <c r="C35" s="205"/>
      <c r="D35" s="205"/>
      <c r="E35" s="185"/>
      <c r="F35" s="206"/>
      <c r="G35" s="207"/>
      <c r="H35" s="206"/>
      <c r="I35" s="206"/>
      <c r="J35" s="206"/>
      <c r="K35" s="206"/>
      <c r="L35" s="199"/>
      <c r="M35" s="206"/>
      <c r="N35" s="206"/>
      <c r="P35" s="204"/>
    </row>
    <row r="36" spans="1:16" ht="18" customHeight="1"/>
    <row r="37" spans="1:16" ht="18" customHeight="1"/>
    <row r="38" spans="1:16" ht="18" customHeight="1">
      <c r="A38" s="208"/>
      <c r="B38" s="209"/>
      <c r="C38" s="185"/>
      <c r="D38" s="185"/>
      <c r="E38" s="185"/>
      <c r="F38" s="206"/>
      <c r="G38" s="207"/>
      <c r="H38" s="206"/>
      <c r="I38" s="206"/>
      <c r="J38" s="206"/>
      <c r="K38" s="206"/>
      <c r="L38" s="206"/>
      <c r="M38" s="206"/>
      <c r="N38" s="206"/>
    </row>
    <row r="39" spans="1:16" ht="18" customHeight="1">
      <c r="A39" s="208"/>
      <c r="B39" s="209"/>
      <c r="C39" s="185"/>
      <c r="D39" s="185"/>
      <c r="E39" s="185"/>
      <c r="F39" s="206"/>
      <c r="G39" s="207"/>
      <c r="H39" s="206"/>
      <c r="I39" s="206"/>
      <c r="J39" s="206"/>
      <c r="K39" s="206"/>
      <c r="L39" s="206"/>
      <c r="M39" s="206"/>
      <c r="N39" s="206"/>
    </row>
    <row r="40" spans="1:16" ht="18" customHeight="1">
      <c r="A40" s="180" t="s">
        <v>230</v>
      </c>
      <c r="C40" s="185"/>
      <c r="D40" s="185"/>
      <c r="E40" s="185"/>
      <c r="F40" s="207"/>
      <c r="G40" s="187"/>
      <c r="H40" s="210"/>
      <c r="I40" s="187"/>
      <c r="J40" s="210"/>
      <c r="K40" s="187"/>
      <c r="L40" s="211"/>
      <c r="M40" s="185"/>
      <c r="N40" s="211"/>
    </row>
    <row r="41" spans="1:16" ht="18" customHeight="1">
      <c r="A41" s="180" t="s">
        <v>231</v>
      </c>
      <c r="C41" s="185"/>
      <c r="D41" s="185"/>
      <c r="E41" s="185"/>
      <c r="F41" s="210"/>
      <c r="G41" s="187"/>
      <c r="H41" s="210"/>
      <c r="I41" s="187"/>
      <c r="J41" s="210"/>
      <c r="K41" s="187"/>
      <c r="L41" s="211"/>
      <c r="M41" s="185"/>
      <c r="N41" s="211"/>
    </row>
    <row r="42" spans="1:16" ht="18" customHeight="1">
      <c r="E42" s="185"/>
      <c r="I42" s="187"/>
      <c r="J42" s="210"/>
      <c r="K42" s="187"/>
      <c r="L42" s="211"/>
      <c r="M42" s="185"/>
      <c r="N42" s="211"/>
    </row>
    <row r="43" spans="1:16" ht="18" customHeight="1">
      <c r="I43" s="187"/>
      <c r="J43" s="210"/>
      <c r="K43" s="187"/>
      <c r="L43" s="211"/>
      <c r="M43" s="185"/>
      <c r="N43" s="211"/>
    </row>
    <row r="44" spans="1:16" ht="18" customHeight="1">
      <c r="A44" s="180" t="s">
        <v>82</v>
      </c>
      <c r="B44" s="212"/>
      <c r="P44" s="180">
        <v>4</v>
      </c>
    </row>
    <row r="46" spans="1:16" ht="29.25" customHeight="1">
      <c r="A46" s="200"/>
      <c r="C46" s="185"/>
      <c r="D46" s="185"/>
      <c r="E46" s="185"/>
      <c r="F46" s="206"/>
      <c r="G46" s="207"/>
      <c r="H46" s="206"/>
      <c r="I46" s="206"/>
      <c r="J46" s="206"/>
      <c r="K46" s="206"/>
      <c r="L46" s="206"/>
      <c r="M46" s="206"/>
      <c r="N46" s="206"/>
      <c r="P46" s="206"/>
    </row>
    <row r="47" spans="1:16" ht="23.25" customHeight="1">
      <c r="A47" s="200"/>
      <c r="C47" s="185"/>
      <c r="D47" s="185"/>
      <c r="E47" s="185"/>
      <c r="F47" s="206"/>
      <c r="G47" s="207"/>
      <c r="H47" s="206"/>
      <c r="I47" s="206"/>
      <c r="J47" s="206"/>
      <c r="K47" s="206"/>
      <c r="L47" s="206"/>
      <c r="M47" s="185"/>
      <c r="N47" s="213"/>
    </row>
    <row r="48" spans="1:16" ht="16.5" customHeight="1">
      <c r="C48" s="185"/>
      <c r="D48" s="185"/>
      <c r="E48" s="185"/>
      <c r="F48" s="207"/>
      <c r="G48" s="187"/>
      <c r="H48" s="210"/>
      <c r="I48" s="187"/>
      <c r="J48" s="210"/>
      <c r="K48" s="187"/>
      <c r="L48" s="211"/>
      <c r="M48" s="185"/>
      <c r="N48" s="211"/>
    </row>
    <row r="49" spans="1:17" s="181" customFormat="1" ht="16.5" customHeight="1">
      <c r="A49" s="180"/>
      <c r="B49" s="180"/>
      <c r="C49" s="185"/>
      <c r="D49" s="185"/>
      <c r="E49" s="185"/>
      <c r="F49" s="210"/>
      <c r="G49" s="187"/>
      <c r="H49" s="210"/>
      <c r="I49" s="187"/>
      <c r="J49" s="210"/>
      <c r="K49" s="187"/>
      <c r="L49" s="211"/>
      <c r="M49" s="185"/>
      <c r="N49" s="211"/>
      <c r="P49" s="180"/>
      <c r="Q49" s="180"/>
    </row>
    <row r="50" spans="1:17" s="181" customFormat="1" ht="16.5" customHeight="1">
      <c r="A50" s="180"/>
      <c r="B50" s="180"/>
      <c r="C50" s="180"/>
      <c r="D50" s="180"/>
      <c r="E50" s="185"/>
      <c r="F50" s="180"/>
      <c r="G50" s="180"/>
      <c r="H50" s="180"/>
      <c r="I50" s="187"/>
      <c r="J50" s="210"/>
      <c r="K50" s="187"/>
      <c r="L50" s="211"/>
      <c r="M50" s="185"/>
      <c r="N50" s="211"/>
      <c r="P50" s="180"/>
      <c r="Q50" s="180"/>
    </row>
    <row r="51" spans="1:17" s="181" customFormat="1" ht="16.5" customHeight="1">
      <c r="A51" s="180"/>
      <c r="B51" s="180"/>
      <c r="C51" s="180"/>
      <c r="D51" s="180"/>
      <c r="E51" s="180"/>
      <c r="F51" s="180"/>
      <c r="G51" s="180"/>
      <c r="H51" s="180"/>
      <c r="I51" s="187"/>
      <c r="J51" s="210"/>
      <c r="K51" s="187"/>
      <c r="L51" s="211"/>
      <c r="M51" s="185"/>
      <c r="N51" s="211"/>
      <c r="P51" s="180"/>
      <c r="Q51" s="180"/>
    </row>
    <row r="52" spans="1:17" s="181" customFormat="1" ht="16.5" customHeight="1">
      <c r="A52" s="180"/>
      <c r="B52" s="212"/>
      <c r="C52" s="180"/>
      <c r="D52" s="180"/>
      <c r="E52" s="180"/>
      <c r="F52" s="180"/>
      <c r="G52" s="180"/>
      <c r="H52" s="180"/>
      <c r="I52" s="180"/>
      <c r="J52" s="180"/>
      <c r="K52" s="180"/>
      <c r="L52" s="180"/>
      <c r="M52" s="180"/>
      <c r="N52" s="180"/>
      <c r="P52" s="180"/>
      <c r="Q52" s="180"/>
    </row>
    <row r="102" spans="2:2" ht="16.5" customHeight="1">
      <c r="B102" s="180" t="s">
        <v>78</v>
      </c>
    </row>
  </sheetData>
  <mergeCells count="6">
    <mergeCell ref="J11:L11"/>
    <mergeCell ref="A4:P4"/>
    <mergeCell ref="A5:P5"/>
    <mergeCell ref="A6:P6"/>
    <mergeCell ref="A7:P7"/>
    <mergeCell ref="F9:P9"/>
  </mergeCells>
  <printOptions horizontalCentered="1"/>
  <pageMargins left="0.43307086614173229" right="0.43307086614173229" top="0.47244094488188981" bottom="0.47244094488188981" header="0.19685039370078741" footer="0.19685039370078741"/>
  <pageSetup paperSize="9" scale="75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57B899-D319-41FF-959F-8E060AC6A331}">
  <dimension ref="A1:O100"/>
  <sheetViews>
    <sheetView view="pageBreakPreview" topLeftCell="A19" zoomScale="70" zoomScaleNormal="100" zoomScaleSheetLayoutView="70" workbookViewId="0">
      <selection activeCell="L42" sqref="L42"/>
    </sheetView>
  </sheetViews>
  <sheetFormatPr defaultColWidth="9.109375" defaultRowHeight="18" customHeight="1"/>
  <cols>
    <col min="1" max="3" width="2.33203125" style="121" customWidth="1"/>
    <col min="4" max="4" width="8.109375" style="121" customWidth="1"/>
    <col min="5" max="5" width="57" style="121" customWidth="1"/>
    <col min="6" max="6" width="11.33203125" style="117" customWidth="1"/>
    <col min="7" max="7" width="1.109375" style="121" customWidth="1"/>
    <col min="8" max="8" width="20.109375" style="18" customWidth="1"/>
    <col min="9" max="9" width="1.109375" style="121" customWidth="1"/>
    <col min="10" max="10" width="20.109375" style="121" customWidth="1"/>
    <col min="11" max="11" width="1.109375" style="121" customWidth="1"/>
    <col min="12" max="12" width="20.109375" style="18" customWidth="1"/>
    <col min="13" max="13" width="1.109375" style="121" customWidth="1"/>
    <col min="14" max="14" width="20.109375" style="121" customWidth="1"/>
    <col min="15" max="15" width="16.33203125" style="121" customWidth="1"/>
    <col min="16" max="16384" width="9.109375" style="121"/>
  </cols>
  <sheetData>
    <row r="1" spans="1:14" s="119" customFormat="1" ht="22.95" customHeight="1">
      <c r="A1" s="117"/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51" t="s">
        <v>179</v>
      </c>
    </row>
    <row r="2" spans="1:14" s="119" customFormat="1" ht="22.95" customHeight="1">
      <c r="A2" s="117"/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51" t="s">
        <v>180</v>
      </c>
    </row>
    <row r="3" spans="1:14" s="119" customFormat="1" ht="22.95" customHeight="1">
      <c r="A3" s="117"/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51"/>
    </row>
    <row r="4" spans="1:14" s="119" customFormat="1" ht="22.95" customHeight="1">
      <c r="A4" s="229" t="s">
        <v>57</v>
      </c>
      <c r="B4" s="229"/>
      <c r="C4" s="229"/>
      <c r="D4" s="229"/>
      <c r="E4" s="229"/>
      <c r="F4" s="229"/>
      <c r="G4" s="229"/>
      <c r="H4" s="229"/>
      <c r="I4" s="229"/>
      <c r="J4" s="229"/>
      <c r="K4" s="229"/>
      <c r="L4" s="229"/>
      <c r="M4" s="229"/>
      <c r="N4" s="229"/>
    </row>
    <row r="5" spans="1:14" s="119" customFormat="1" ht="22.95" customHeight="1">
      <c r="A5" s="229" t="s">
        <v>232</v>
      </c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</row>
    <row r="6" spans="1:14" s="119" customFormat="1" ht="22.95" customHeight="1">
      <c r="A6" s="229" t="s">
        <v>261</v>
      </c>
      <c r="B6" s="229"/>
      <c r="C6" s="229"/>
      <c r="D6" s="229"/>
      <c r="E6" s="229"/>
      <c r="F6" s="229"/>
      <c r="G6" s="229"/>
      <c r="H6" s="229"/>
      <c r="I6" s="229"/>
      <c r="J6" s="229"/>
      <c r="K6" s="229"/>
      <c r="L6" s="229"/>
      <c r="M6" s="229"/>
      <c r="N6" s="229"/>
    </row>
    <row r="7" spans="1:14" ht="22.95" customHeight="1"/>
    <row r="8" spans="1:14" ht="22.95" customHeight="1">
      <c r="G8" s="117"/>
      <c r="H8" s="230" t="s">
        <v>2</v>
      </c>
      <c r="I8" s="230"/>
      <c r="J8" s="230"/>
      <c r="K8" s="230"/>
      <c r="L8" s="230"/>
      <c r="M8" s="230"/>
      <c r="N8" s="230"/>
    </row>
    <row r="9" spans="1:14" ht="22.95" customHeight="1">
      <c r="G9" s="117"/>
      <c r="H9" s="231" t="s">
        <v>83</v>
      </c>
      <c r="I9" s="231"/>
      <c r="J9" s="231"/>
      <c r="K9" s="117"/>
      <c r="L9" s="231" t="s">
        <v>4</v>
      </c>
      <c r="M9" s="231"/>
      <c r="N9" s="231"/>
    </row>
    <row r="10" spans="1:14" ht="22.95" customHeight="1">
      <c r="G10" s="117"/>
      <c r="H10" s="230" t="s">
        <v>84</v>
      </c>
      <c r="I10" s="230"/>
      <c r="J10" s="230"/>
      <c r="K10" s="117"/>
      <c r="L10" s="230" t="s">
        <v>84</v>
      </c>
      <c r="M10" s="230"/>
      <c r="N10" s="230"/>
    </row>
    <row r="11" spans="1:14" ht="22.95" customHeight="1">
      <c r="G11" s="117"/>
      <c r="H11" s="229" t="s">
        <v>178</v>
      </c>
      <c r="I11" s="229"/>
      <c r="J11" s="229"/>
      <c r="K11" s="117"/>
      <c r="L11" s="231" t="str">
        <f>+H11</f>
        <v>FOR THE THREE - MONTH PERIODS</v>
      </c>
      <c r="M11" s="231"/>
      <c r="N11" s="231"/>
    </row>
    <row r="12" spans="1:14" ht="22.95" customHeight="1">
      <c r="G12" s="117"/>
      <c r="H12" s="230" t="s">
        <v>233</v>
      </c>
      <c r="I12" s="230"/>
      <c r="J12" s="230"/>
      <c r="K12" s="117"/>
      <c r="L12" s="230" t="str">
        <f>+H12</f>
        <v xml:space="preserve"> ENDED JUNE 30,</v>
      </c>
      <c r="M12" s="230"/>
      <c r="N12" s="230"/>
    </row>
    <row r="13" spans="1:14" ht="22.95" customHeight="1">
      <c r="F13" s="150" t="s">
        <v>6</v>
      </c>
      <c r="G13" s="117"/>
      <c r="H13" s="150">
        <v>2025</v>
      </c>
      <c r="J13" s="150">
        <v>2024</v>
      </c>
      <c r="L13" s="150">
        <f>+H13</f>
        <v>2025</v>
      </c>
      <c r="N13" s="150">
        <f>+J13</f>
        <v>2024</v>
      </c>
    </row>
    <row r="14" spans="1:14" ht="22.95" customHeight="1">
      <c r="G14" s="117"/>
      <c r="H14" s="117"/>
      <c r="J14" s="117"/>
      <c r="L14" s="117"/>
      <c r="N14" s="117"/>
    </row>
    <row r="15" spans="1:14" ht="22.95" customHeight="1">
      <c r="A15" s="121" t="s">
        <v>85</v>
      </c>
      <c r="H15" s="152"/>
      <c r="I15" s="153"/>
      <c r="J15" s="152"/>
      <c r="K15" s="135"/>
      <c r="L15" s="152"/>
      <c r="M15" s="153"/>
      <c r="N15" s="152"/>
    </row>
    <row r="16" spans="1:14" ht="22.95" customHeight="1">
      <c r="B16" s="121" t="s">
        <v>152</v>
      </c>
      <c r="H16" s="154">
        <v>528414281.11000001</v>
      </c>
      <c r="I16" s="154"/>
      <c r="J16" s="154">
        <v>753535638.99000001</v>
      </c>
      <c r="K16" s="154"/>
      <c r="L16" s="154">
        <v>507926437.54000002</v>
      </c>
      <c r="M16" s="154"/>
      <c r="N16" s="154">
        <v>712630664.88</v>
      </c>
    </row>
    <row r="17" spans="1:14" ht="22.95" customHeight="1">
      <c r="B17" s="121" t="s">
        <v>153</v>
      </c>
      <c r="H17" s="154">
        <v>42925017.020000003</v>
      </c>
      <c r="I17" s="154"/>
      <c r="J17" s="154">
        <v>38196947.140000001</v>
      </c>
      <c r="K17" s="154"/>
      <c r="L17" s="154">
        <v>24665296.829999998</v>
      </c>
      <c r="M17" s="154"/>
      <c r="N17" s="154">
        <v>18562760.899999999</v>
      </c>
    </row>
    <row r="18" spans="1:14" ht="22.95" hidden="1" customHeight="1">
      <c r="B18" s="121" t="s">
        <v>86</v>
      </c>
      <c r="H18" s="155"/>
      <c r="I18" s="155"/>
      <c r="J18" s="155">
        <v>0</v>
      </c>
      <c r="K18" s="155"/>
      <c r="L18" s="155"/>
      <c r="M18" s="155"/>
      <c r="N18" s="155">
        <v>0</v>
      </c>
    </row>
    <row r="19" spans="1:14" ht="22.95" customHeight="1">
      <c r="B19" s="121" t="s">
        <v>265</v>
      </c>
      <c r="H19" s="155"/>
      <c r="J19" s="155"/>
      <c r="K19" s="155"/>
      <c r="L19" s="155"/>
      <c r="M19" s="155"/>
      <c r="N19" s="155"/>
    </row>
    <row r="20" spans="1:14" ht="22.95" customHeight="1">
      <c r="A20" s="121" t="s">
        <v>266</v>
      </c>
      <c r="C20" s="96" t="s">
        <v>267</v>
      </c>
      <c r="D20" s="90"/>
      <c r="H20" s="155">
        <v>1925970.09</v>
      </c>
      <c r="J20" s="155">
        <v>0</v>
      </c>
      <c r="K20" s="155"/>
      <c r="L20" s="155">
        <v>1291551.05</v>
      </c>
      <c r="M20" s="155"/>
      <c r="N20" s="155">
        <v>0</v>
      </c>
    </row>
    <row r="21" spans="1:14" ht="22.95" customHeight="1">
      <c r="C21" s="96" t="s">
        <v>247</v>
      </c>
      <c r="D21" s="90"/>
      <c r="F21" s="117" t="s">
        <v>248</v>
      </c>
      <c r="H21" s="155">
        <v>0</v>
      </c>
      <c r="J21" s="155">
        <v>0</v>
      </c>
      <c r="K21" s="155"/>
      <c r="L21" s="155">
        <v>19997200</v>
      </c>
      <c r="M21" s="155"/>
      <c r="N21" s="155">
        <v>0</v>
      </c>
    </row>
    <row r="22" spans="1:14" ht="22.95" customHeight="1">
      <c r="C22" s="96" t="s">
        <v>87</v>
      </c>
      <c r="H22" s="156">
        <v>4243633.8899999997</v>
      </c>
      <c r="J22" s="156">
        <v>7246142.1299999999</v>
      </c>
      <c r="K22" s="155"/>
      <c r="L22" s="156">
        <v>7393133.5999999996</v>
      </c>
      <c r="M22" s="155"/>
      <c r="N22" s="156">
        <v>11125593.67</v>
      </c>
    </row>
    <row r="23" spans="1:14" ht="15" customHeight="1">
      <c r="H23" s="154"/>
      <c r="I23" s="135"/>
      <c r="J23" s="154"/>
      <c r="K23" s="154"/>
      <c r="L23" s="154"/>
      <c r="M23" s="154"/>
      <c r="N23" s="154"/>
    </row>
    <row r="24" spans="1:14" ht="22.95" customHeight="1">
      <c r="D24" s="121" t="s">
        <v>88</v>
      </c>
      <c r="F24" s="117">
        <v>1.3</v>
      </c>
      <c r="H24" s="156">
        <f>SUM(H16:H22)</f>
        <v>577508902.11000001</v>
      </c>
      <c r="I24" s="154"/>
      <c r="J24" s="156">
        <f>SUM(J16:J22)</f>
        <v>798978728.25999999</v>
      </c>
      <c r="K24" s="154"/>
      <c r="L24" s="156">
        <f>SUM(L16:L22)</f>
        <v>561273619.0200001</v>
      </c>
      <c r="M24" s="154"/>
      <c r="N24" s="156">
        <f>SUM(N16:N22)</f>
        <v>742319019.44999993</v>
      </c>
    </row>
    <row r="25" spans="1:14" ht="15" customHeight="1">
      <c r="H25" s="154"/>
      <c r="I25" s="154"/>
      <c r="J25" s="154"/>
      <c r="K25" s="154"/>
      <c r="L25" s="154"/>
      <c r="M25" s="154"/>
      <c r="N25" s="154"/>
    </row>
    <row r="26" spans="1:14" ht="22.95" customHeight="1">
      <c r="A26" s="121" t="s">
        <v>89</v>
      </c>
      <c r="E26" s="117"/>
      <c r="H26" s="154"/>
      <c r="I26" s="154"/>
      <c r="J26" s="154"/>
      <c r="K26" s="154"/>
      <c r="L26" s="154"/>
      <c r="M26" s="154"/>
      <c r="N26" s="154"/>
    </row>
    <row r="27" spans="1:14" ht="22.95" customHeight="1">
      <c r="B27" s="121" t="s">
        <v>90</v>
      </c>
      <c r="F27" s="117">
        <v>6</v>
      </c>
      <c r="H27" s="154">
        <v>423606187.58999997</v>
      </c>
      <c r="I27" s="154"/>
      <c r="J27" s="154">
        <v>608027919.91999996</v>
      </c>
      <c r="K27" s="154"/>
      <c r="L27" s="154">
        <v>417669839.52999997</v>
      </c>
      <c r="M27" s="154"/>
      <c r="N27" s="154">
        <v>578862647.87</v>
      </c>
    </row>
    <row r="28" spans="1:14" ht="22.95" customHeight="1">
      <c r="B28" s="121" t="s">
        <v>91</v>
      </c>
      <c r="F28" s="117">
        <v>6</v>
      </c>
      <c r="H28" s="154">
        <v>27927226.5</v>
      </c>
      <c r="I28" s="154"/>
      <c r="J28" s="154">
        <v>20081099.75</v>
      </c>
      <c r="K28" s="154"/>
      <c r="L28" s="154">
        <v>14257307.49</v>
      </c>
      <c r="M28" s="154"/>
      <c r="N28" s="154">
        <v>10689417.140000001</v>
      </c>
    </row>
    <row r="29" spans="1:14" ht="22.8" hidden="1" customHeight="1">
      <c r="B29" s="121" t="s">
        <v>92</v>
      </c>
      <c r="H29" s="154"/>
      <c r="I29" s="154"/>
      <c r="J29" s="154">
        <v>0</v>
      </c>
      <c r="K29" s="154"/>
      <c r="L29" s="154"/>
      <c r="M29" s="154"/>
      <c r="N29" s="154">
        <v>0</v>
      </c>
    </row>
    <row r="30" spans="1:14" ht="22.95" customHeight="1">
      <c r="B30" s="121" t="s">
        <v>154</v>
      </c>
      <c r="H30" s="154">
        <v>15192484.48</v>
      </c>
      <c r="I30" s="154"/>
      <c r="J30" s="154">
        <v>17471217.190000001</v>
      </c>
      <c r="K30" s="154"/>
      <c r="L30" s="154">
        <v>14786408.539999999</v>
      </c>
      <c r="M30" s="154"/>
      <c r="N30" s="154">
        <v>15759134.82</v>
      </c>
    </row>
    <row r="31" spans="1:14" ht="22.95" customHeight="1">
      <c r="B31" s="121" t="s">
        <v>155</v>
      </c>
      <c r="H31" s="154">
        <v>58031118.920000002</v>
      </c>
      <c r="I31" s="154"/>
      <c r="J31" s="154">
        <v>58044540.990000002</v>
      </c>
      <c r="K31" s="154"/>
      <c r="L31" s="154">
        <v>46500901.990000002</v>
      </c>
      <c r="M31" s="154"/>
      <c r="N31" s="154">
        <v>46309469.57</v>
      </c>
    </row>
    <row r="32" spans="1:14" ht="22.95" customHeight="1">
      <c r="B32" s="121" t="s">
        <v>234</v>
      </c>
      <c r="C32" s="157"/>
      <c r="H32" s="155">
        <v>0</v>
      </c>
      <c r="J32" s="155">
        <v>4256361.3899999997</v>
      </c>
      <c r="L32" s="155">
        <v>0</v>
      </c>
      <c r="N32" s="155">
        <v>4247947.42</v>
      </c>
    </row>
    <row r="33" spans="1:15" ht="20.100000000000001" hidden="1" customHeight="1">
      <c r="C33" s="157" t="s">
        <v>145</v>
      </c>
      <c r="H33" s="155"/>
      <c r="L33" s="121"/>
    </row>
    <row r="34" spans="1:15" ht="20.100000000000001" hidden="1" customHeight="1">
      <c r="C34" s="157" t="s">
        <v>169</v>
      </c>
      <c r="J34" s="18"/>
      <c r="K34" s="135"/>
      <c r="L34" s="135"/>
      <c r="M34" s="135"/>
      <c r="N34" s="135"/>
    </row>
    <row r="35" spans="1:15" ht="19.5" hidden="1" customHeight="1">
      <c r="C35" s="157" t="s">
        <v>235</v>
      </c>
      <c r="F35" s="117">
        <v>11</v>
      </c>
      <c r="H35" s="158"/>
      <c r="J35" s="158">
        <v>0</v>
      </c>
      <c r="K35" s="159"/>
      <c r="L35" s="158"/>
      <c r="M35" s="159"/>
      <c r="N35" s="158">
        <v>0</v>
      </c>
    </row>
    <row r="36" spans="1:15" ht="15" customHeight="1">
      <c r="H36" s="160"/>
      <c r="I36" s="135"/>
      <c r="J36" s="160"/>
      <c r="K36" s="154"/>
      <c r="L36" s="160"/>
      <c r="M36" s="154"/>
      <c r="N36" s="160"/>
    </row>
    <row r="37" spans="1:15" ht="22.95" customHeight="1">
      <c r="A37" s="121" t="s">
        <v>94</v>
      </c>
      <c r="D37" s="121" t="s">
        <v>95</v>
      </c>
      <c r="F37" s="117">
        <v>1.3</v>
      </c>
      <c r="H37" s="156">
        <f>SUM(H27:H35)</f>
        <v>524757017.49000001</v>
      </c>
      <c r="I37" s="154"/>
      <c r="J37" s="156">
        <f>SUM(J27:J35)</f>
        <v>707881139.24000001</v>
      </c>
      <c r="K37" s="154"/>
      <c r="L37" s="156">
        <f>SUM(L27:L35)</f>
        <v>493214457.55000001</v>
      </c>
      <c r="M37" s="154"/>
      <c r="N37" s="156">
        <f>SUM(N27:N35)</f>
        <v>655868616.82000005</v>
      </c>
    </row>
    <row r="38" spans="1:15" ht="15" customHeight="1">
      <c r="H38" s="154"/>
      <c r="I38" s="161"/>
      <c r="J38" s="154"/>
      <c r="K38" s="135"/>
      <c r="L38" s="154"/>
      <c r="M38" s="135"/>
      <c r="N38" s="154"/>
    </row>
    <row r="39" spans="1:15" ht="22.95" customHeight="1">
      <c r="A39" s="121" t="s">
        <v>160</v>
      </c>
      <c r="F39" s="121"/>
      <c r="H39" s="135">
        <f>+H24-H37</f>
        <v>52751884.620000005</v>
      </c>
      <c r="J39" s="135">
        <f>+J24-J37</f>
        <v>91097589.019999981</v>
      </c>
      <c r="L39" s="135">
        <f>+L24-L37</f>
        <v>68059161.470000088</v>
      </c>
      <c r="N39" s="135">
        <f>+N24-N37</f>
        <v>86450402.629999876</v>
      </c>
    </row>
    <row r="40" spans="1:15" ht="22.95" customHeight="1">
      <c r="A40" s="121" t="s">
        <v>161</v>
      </c>
      <c r="H40" s="155">
        <v>-11889321.01</v>
      </c>
      <c r="I40" s="162"/>
      <c r="J40" s="155">
        <v>-23952524.039999999</v>
      </c>
      <c r="K40" s="155"/>
      <c r="L40" s="155">
        <v>-11711844.01</v>
      </c>
      <c r="M40" s="155"/>
      <c r="N40" s="155">
        <v>-23456607.539999999</v>
      </c>
    </row>
    <row r="41" spans="1:15" ht="22.95" customHeight="1">
      <c r="A41" s="121" t="s">
        <v>236</v>
      </c>
      <c r="F41" s="117">
        <v>21</v>
      </c>
      <c r="H41" s="155">
        <v>-1865888.89</v>
      </c>
      <c r="I41" s="162"/>
      <c r="J41" s="155">
        <v>0</v>
      </c>
      <c r="K41" s="155"/>
      <c r="L41" s="155">
        <v>-1865888.89</v>
      </c>
      <c r="M41" s="155"/>
      <c r="N41" s="155">
        <v>0</v>
      </c>
    </row>
    <row r="42" spans="1:15" ht="22.95" customHeight="1">
      <c r="A42" s="121" t="s">
        <v>237</v>
      </c>
      <c r="H42" s="154"/>
      <c r="I42" s="161"/>
      <c r="J42" s="154"/>
      <c r="K42" s="135"/>
      <c r="L42" s="154"/>
      <c r="M42" s="135"/>
      <c r="N42" s="154"/>
    </row>
    <row r="43" spans="1:15" ht="22.95" customHeight="1">
      <c r="B43" s="121" t="s">
        <v>189</v>
      </c>
      <c r="F43" s="117">
        <v>3</v>
      </c>
      <c r="H43" s="48">
        <v>4741118.2300000004</v>
      </c>
      <c r="I43" s="161"/>
      <c r="J43" s="48">
        <v>200000</v>
      </c>
      <c r="K43" s="135"/>
      <c r="L43" s="48">
        <v>4741118.2300000004</v>
      </c>
      <c r="M43" s="135"/>
      <c r="N43" s="48">
        <v>200000</v>
      </c>
    </row>
    <row r="44" spans="1:15" ht="15" customHeight="1">
      <c r="H44" s="154"/>
      <c r="I44" s="135"/>
      <c r="J44" s="154"/>
      <c r="K44" s="154"/>
      <c r="L44" s="154"/>
      <c r="M44" s="154"/>
      <c r="N44" s="154"/>
    </row>
    <row r="45" spans="1:15" ht="22.95" customHeight="1">
      <c r="A45" s="121" t="s">
        <v>96</v>
      </c>
      <c r="H45" s="154">
        <f>SUM(H39:H44)</f>
        <v>43737792.950000003</v>
      </c>
      <c r="I45" s="86"/>
      <c r="J45" s="154">
        <f>SUM(J39:J44)</f>
        <v>67345064.979999989</v>
      </c>
      <c r="K45" s="154"/>
      <c r="L45" s="154">
        <f>SUM(L39:L44)</f>
        <v>59222546.800000086</v>
      </c>
      <c r="M45" s="154"/>
      <c r="N45" s="154">
        <f>SUM(N39:N44)</f>
        <v>63193795.089999877</v>
      </c>
    </row>
    <row r="46" spans="1:15" ht="22.95" customHeight="1">
      <c r="A46" s="121" t="s">
        <v>162</v>
      </c>
      <c r="F46" s="117">
        <v>23</v>
      </c>
      <c r="H46" s="156">
        <v>-9791317.0500000007</v>
      </c>
      <c r="I46" s="135"/>
      <c r="J46" s="156">
        <v>-14486690.15</v>
      </c>
      <c r="K46" s="154"/>
      <c r="L46" s="156">
        <v>-7842862.3200000003</v>
      </c>
      <c r="M46" s="154"/>
      <c r="N46" s="156">
        <v>-12707633.24</v>
      </c>
      <c r="O46" s="163"/>
    </row>
    <row r="47" spans="1:15" ht="15" customHeight="1">
      <c r="H47" s="160"/>
      <c r="I47" s="135"/>
      <c r="J47" s="160"/>
      <c r="K47" s="154"/>
      <c r="L47" s="154"/>
      <c r="M47" s="154"/>
      <c r="N47" s="154"/>
    </row>
    <row r="48" spans="1:15" ht="22.95" customHeight="1" thickBot="1">
      <c r="A48" s="121" t="s">
        <v>184</v>
      </c>
      <c r="H48" s="164">
        <f>SUM(H45:H47)</f>
        <v>33946475.900000006</v>
      </c>
      <c r="I48" s="161"/>
      <c r="J48" s="164">
        <f>SUM(J45:J47)</f>
        <v>52858374.829999991</v>
      </c>
      <c r="K48" s="135"/>
      <c r="L48" s="164">
        <f>SUM(L45:L47)</f>
        <v>51379684.480000086</v>
      </c>
      <c r="M48" s="135"/>
      <c r="N48" s="164">
        <f>SUM(N45:N47)</f>
        <v>50486161.849999875</v>
      </c>
    </row>
    <row r="49" spans="1:15" ht="15" customHeight="1" thickTop="1">
      <c r="H49" s="154"/>
      <c r="I49" s="135"/>
      <c r="J49" s="154"/>
      <c r="K49" s="135"/>
      <c r="L49" s="154"/>
      <c r="M49" s="135"/>
      <c r="N49" s="154"/>
    </row>
    <row r="50" spans="1:15" ht="22.95" customHeight="1">
      <c r="A50" s="15" t="s">
        <v>187</v>
      </c>
      <c r="B50" s="15"/>
      <c r="C50" s="15"/>
      <c r="D50" s="15"/>
      <c r="H50" s="154"/>
      <c r="I50" s="161"/>
      <c r="J50" s="154"/>
      <c r="K50" s="135"/>
      <c r="L50" s="154"/>
      <c r="M50" s="135"/>
      <c r="N50" s="154"/>
    </row>
    <row r="51" spans="1:15" ht="22.95" customHeight="1">
      <c r="A51" s="15"/>
      <c r="B51" s="15" t="s">
        <v>227</v>
      </c>
      <c r="C51" s="15"/>
      <c r="D51" s="15"/>
      <c r="H51" s="154">
        <f>+H48-H52</f>
        <v>34293217.770000003</v>
      </c>
      <c r="I51" s="161"/>
      <c r="J51" s="154">
        <f>+J48-J52</f>
        <v>53262691.579999991</v>
      </c>
      <c r="K51" s="135"/>
      <c r="L51" s="154">
        <f>+L48-L52</f>
        <v>51379684.480000086</v>
      </c>
      <c r="M51" s="135"/>
      <c r="N51" s="154">
        <f>+N48-N52</f>
        <v>50486161.849999875</v>
      </c>
      <c r="O51" s="163"/>
    </row>
    <row r="52" spans="1:15" ht="22.95" customHeight="1">
      <c r="A52" s="15"/>
      <c r="B52" s="15" t="s">
        <v>97</v>
      </c>
      <c r="C52" s="15"/>
      <c r="D52" s="15"/>
      <c r="H52" s="156">
        <v>-346741.87</v>
      </c>
      <c r="I52" s="161"/>
      <c r="J52" s="156">
        <v>-404316.75</v>
      </c>
      <c r="K52" s="135"/>
      <c r="L52" s="156">
        <v>0</v>
      </c>
      <c r="M52" s="135"/>
      <c r="N52" s="156">
        <v>0</v>
      </c>
      <c r="O52" s="163"/>
    </row>
    <row r="53" spans="1:15" ht="15" customHeight="1">
      <c r="H53" s="154"/>
      <c r="I53" s="135"/>
      <c r="J53" s="154"/>
      <c r="K53" s="154"/>
      <c r="L53" s="154"/>
      <c r="M53" s="154"/>
      <c r="N53" s="154"/>
    </row>
    <row r="54" spans="1:15" ht="22.95" customHeight="1" thickBot="1">
      <c r="H54" s="164">
        <f>+H48</f>
        <v>33946475.900000006</v>
      </c>
      <c r="I54" s="161"/>
      <c r="J54" s="164">
        <f>+J48</f>
        <v>52858374.829999991</v>
      </c>
      <c r="K54" s="135"/>
      <c r="L54" s="164">
        <f>+L48</f>
        <v>51379684.480000086</v>
      </c>
      <c r="M54" s="135"/>
      <c r="N54" s="164">
        <f>+N48</f>
        <v>50486161.849999875</v>
      </c>
      <c r="O54" s="123"/>
    </row>
    <row r="55" spans="1:15" ht="15" customHeight="1" thickTop="1">
      <c r="H55" s="154"/>
      <c r="I55" s="161"/>
      <c r="J55" s="154"/>
      <c r="K55" s="135"/>
      <c r="L55" s="154"/>
      <c r="M55" s="135"/>
      <c r="N55" s="154"/>
      <c r="O55" s="123"/>
    </row>
    <row r="56" spans="1:15" ht="22.95" customHeight="1">
      <c r="A56" s="121" t="s">
        <v>192</v>
      </c>
      <c r="H56" s="154"/>
      <c r="I56" s="161"/>
      <c r="J56" s="154"/>
      <c r="K56" s="135"/>
      <c r="L56" s="154"/>
      <c r="M56" s="135"/>
      <c r="N56" s="154"/>
    </row>
    <row r="57" spans="1:15" ht="22.95" customHeight="1" thickBot="1">
      <c r="B57" s="15" t="s">
        <v>227</v>
      </c>
      <c r="C57" s="165"/>
      <c r="D57" s="165"/>
      <c r="E57" s="165"/>
      <c r="F57" s="165"/>
      <c r="G57" s="165"/>
      <c r="H57" s="164">
        <f>+H51/H59</f>
        <v>0.11133862589898236</v>
      </c>
      <c r="I57" s="161"/>
      <c r="J57" s="164">
        <f>+J51/J59</f>
        <v>0.17292617251526279</v>
      </c>
      <c r="K57" s="135"/>
      <c r="L57" s="164">
        <f>+L51/L59</f>
        <v>0.1668126772906933</v>
      </c>
      <c r="M57" s="135"/>
      <c r="N57" s="164">
        <f>+N51/N59</f>
        <v>0.16391170770244728</v>
      </c>
    </row>
    <row r="58" spans="1:15" s="165" customFormat="1" ht="20.100000000000001" customHeight="1" thickTop="1">
      <c r="A58" s="121"/>
      <c r="B58" s="121"/>
      <c r="C58" s="121"/>
      <c r="D58" s="121"/>
      <c r="E58" s="121"/>
      <c r="F58" s="117"/>
      <c r="G58" s="121"/>
      <c r="H58" s="135"/>
      <c r="I58" s="135"/>
      <c r="J58" s="135"/>
      <c r="K58" s="135"/>
      <c r="L58" s="135"/>
      <c r="M58" s="135"/>
      <c r="N58" s="135"/>
    </row>
    <row r="59" spans="1:15" ht="22.95" customHeight="1" thickBot="1">
      <c r="A59" s="121" t="s">
        <v>191</v>
      </c>
      <c r="B59" s="165"/>
      <c r="D59" s="165"/>
      <c r="E59" s="165"/>
      <c r="F59" s="165"/>
      <c r="G59" s="165"/>
      <c r="H59" s="166">
        <v>308008272</v>
      </c>
      <c r="I59" s="161"/>
      <c r="J59" s="166">
        <v>308008272</v>
      </c>
      <c r="K59" s="135"/>
      <c r="L59" s="166">
        <v>308008272</v>
      </c>
      <c r="M59" s="135"/>
      <c r="N59" s="166">
        <v>308008272</v>
      </c>
    </row>
    <row r="60" spans="1:15" ht="22.95" customHeight="1" thickTop="1">
      <c r="H60" s="154"/>
      <c r="I60" s="161"/>
      <c r="J60" s="154"/>
      <c r="K60" s="135"/>
      <c r="L60" s="154"/>
      <c r="M60" s="135"/>
      <c r="N60" s="154"/>
    </row>
    <row r="61" spans="1:15" ht="22.95" customHeight="1">
      <c r="H61" s="154"/>
      <c r="I61" s="161"/>
      <c r="J61" s="154"/>
      <c r="K61" s="135"/>
      <c r="L61" s="154"/>
      <c r="M61" s="135"/>
      <c r="N61" s="154"/>
    </row>
    <row r="62" spans="1:15" ht="22.95" customHeight="1">
      <c r="H62" s="154"/>
      <c r="I62" s="161"/>
      <c r="J62" s="154"/>
      <c r="K62" s="135"/>
      <c r="L62" s="154"/>
      <c r="M62" s="135"/>
      <c r="N62" s="154"/>
    </row>
    <row r="63" spans="1:15" ht="22.95" customHeight="1">
      <c r="H63" s="154"/>
      <c r="I63" s="161"/>
      <c r="J63" s="154"/>
      <c r="K63" s="135"/>
      <c r="L63" s="154"/>
      <c r="M63" s="135"/>
      <c r="N63" s="154"/>
    </row>
    <row r="64" spans="1:15" ht="22.95" customHeight="1">
      <c r="H64" s="121"/>
      <c r="L64" s="121"/>
    </row>
    <row r="65" spans="1:14" ht="22.95" customHeight="1">
      <c r="H65" s="121"/>
      <c r="L65" s="121"/>
    </row>
    <row r="66" spans="1:14" ht="22.95" customHeight="1">
      <c r="H66" s="121"/>
      <c r="L66" s="121"/>
    </row>
    <row r="67" spans="1:14" ht="38.4" customHeight="1">
      <c r="H67" s="121"/>
      <c r="L67" s="121"/>
    </row>
    <row r="68" spans="1:14" ht="22.95" customHeight="1">
      <c r="H68" s="121"/>
      <c r="L68" s="121"/>
    </row>
    <row r="69" spans="1:14" ht="22.95" customHeight="1">
      <c r="A69" s="121" t="s">
        <v>230</v>
      </c>
      <c r="C69" s="138"/>
      <c r="D69" s="138"/>
      <c r="E69" s="138"/>
      <c r="F69" s="140"/>
      <c r="G69" s="139"/>
      <c r="H69" s="140"/>
      <c r="I69" s="140"/>
      <c r="J69" s="140"/>
      <c r="L69" s="121"/>
    </row>
    <row r="70" spans="1:14" ht="22.95" customHeight="1">
      <c r="A70" s="121" t="s">
        <v>231</v>
      </c>
      <c r="C70" s="138"/>
      <c r="D70" s="138"/>
      <c r="E70" s="138"/>
      <c r="F70" s="139"/>
      <c r="G70" s="141"/>
      <c r="H70" s="142"/>
      <c r="I70" s="141"/>
      <c r="J70" s="142"/>
      <c r="L70" s="121"/>
    </row>
    <row r="71" spans="1:14" ht="22.95" customHeight="1">
      <c r="C71" s="138"/>
      <c r="D71" s="138"/>
      <c r="E71" s="138"/>
      <c r="F71" s="139"/>
      <c r="G71" s="141"/>
      <c r="H71" s="142"/>
      <c r="I71" s="141"/>
      <c r="J71" s="142"/>
      <c r="L71" s="121"/>
    </row>
    <row r="72" spans="1:14" ht="22.95" customHeight="1">
      <c r="F72" s="121"/>
      <c r="H72" s="121"/>
      <c r="I72" s="141"/>
      <c r="J72" s="142"/>
      <c r="L72" s="121"/>
    </row>
    <row r="73" spans="1:14" ht="22.95" customHeight="1">
      <c r="A73" s="121" t="s">
        <v>126</v>
      </c>
      <c r="F73" s="121"/>
      <c r="H73" s="121"/>
      <c r="I73" s="141"/>
      <c r="J73" s="142"/>
      <c r="L73" s="121"/>
      <c r="N73" s="121">
        <v>5</v>
      </c>
    </row>
    <row r="75" spans="1:14" ht="18" customHeight="1">
      <c r="H75" s="18">
        <f>+H48-H54</f>
        <v>0</v>
      </c>
      <c r="I75" s="18">
        <f t="shared" ref="I75:N75" si="0">+I48-I54</f>
        <v>0</v>
      </c>
      <c r="J75" s="18">
        <f t="shared" si="0"/>
        <v>0</v>
      </c>
      <c r="K75" s="18">
        <f t="shared" si="0"/>
        <v>0</v>
      </c>
      <c r="L75" s="18">
        <f t="shared" si="0"/>
        <v>0</v>
      </c>
      <c r="M75" s="18">
        <f t="shared" si="0"/>
        <v>0</v>
      </c>
      <c r="N75" s="18">
        <f t="shared" si="0"/>
        <v>0</v>
      </c>
    </row>
    <row r="100" spans="2:2" ht="18" customHeight="1">
      <c r="B100" s="121" t="s">
        <v>78</v>
      </c>
    </row>
  </sheetData>
  <mergeCells count="12">
    <mergeCell ref="H10:J10"/>
    <mergeCell ref="L10:N10"/>
    <mergeCell ref="H11:J11"/>
    <mergeCell ref="L11:N11"/>
    <mergeCell ref="H12:J12"/>
    <mergeCell ref="L12:N12"/>
    <mergeCell ref="A4:N4"/>
    <mergeCell ref="A5:N5"/>
    <mergeCell ref="A6:N6"/>
    <mergeCell ref="H8:N8"/>
    <mergeCell ref="H9:J9"/>
    <mergeCell ref="L9:N9"/>
  </mergeCells>
  <printOptions horizontalCentered="1"/>
  <pageMargins left="0.70866141732283472" right="0.43307086614173229" top="0.51181102362204722" bottom="0.47244094488188981" header="0.19685039370078741" footer="0.19685039370078741"/>
  <pageSetup paperSize="9" scale="55" orientation="portrait" r:id="rId1"/>
  <colBreaks count="1" manualBreakCount="1">
    <brk id="14" max="66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BBE8F-778E-4855-B643-0AF512C6178F}">
  <dimension ref="A1:O113"/>
  <sheetViews>
    <sheetView view="pageBreakPreview" topLeftCell="A3" zoomScale="55" zoomScaleNormal="100" zoomScaleSheetLayoutView="55" workbookViewId="0">
      <selection activeCell="M147" sqref="M147"/>
    </sheetView>
  </sheetViews>
  <sheetFormatPr defaultColWidth="9.109375" defaultRowHeight="18" customHeight="1"/>
  <cols>
    <col min="1" max="3" width="2.33203125" style="111" customWidth="1"/>
    <col min="4" max="4" width="8.109375" style="111" customWidth="1"/>
    <col min="5" max="5" width="50.21875" style="111" customWidth="1"/>
    <col min="6" max="6" width="10.5546875" style="112" customWidth="1"/>
    <col min="7" max="7" width="1.109375" style="111" customWidth="1"/>
    <col min="8" max="8" width="19.44140625" style="4" customWidth="1"/>
    <col min="9" max="9" width="1.109375" style="111" customWidth="1"/>
    <col min="10" max="10" width="19.44140625" style="111" customWidth="1"/>
    <col min="11" max="11" width="1.109375" style="111" customWidth="1"/>
    <col min="12" max="12" width="19.44140625" style="4" customWidth="1"/>
    <col min="13" max="13" width="1.109375" style="111" customWidth="1"/>
    <col min="14" max="14" width="19.44140625" style="111" customWidth="1"/>
    <col min="15" max="16384" width="9.109375" style="111"/>
  </cols>
  <sheetData>
    <row r="1" spans="1:14" s="89" customFormat="1" ht="22.95" customHeight="1">
      <c r="A1" s="87"/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8" t="s">
        <v>179</v>
      </c>
    </row>
    <row r="2" spans="1:14" s="89" customFormat="1" ht="22.95" customHeight="1">
      <c r="A2" s="87"/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8" t="s">
        <v>180</v>
      </c>
    </row>
    <row r="3" spans="1:14" s="89" customFormat="1" ht="22.95" customHeight="1">
      <c r="A3" s="87"/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8"/>
    </row>
    <row r="4" spans="1:14" s="89" customFormat="1" ht="22.95" customHeight="1">
      <c r="A4" s="232" t="s">
        <v>57</v>
      </c>
      <c r="B4" s="232"/>
      <c r="C4" s="232"/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</row>
    <row r="5" spans="1:14" s="89" customFormat="1" ht="22.95" customHeight="1">
      <c r="A5" s="232" t="s">
        <v>238</v>
      </c>
      <c r="B5" s="232"/>
      <c r="C5" s="232"/>
      <c r="D5" s="232"/>
      <c r="E5" s="232"/>
      <c r="F5" s="232"/>
      <c r="G5" s="232"/>
      <c r="H5" s="232"/>
      <c r="I5" s="232"/>
      <c r="J5" s="232"/>
      <c r="K5" s="232"/>
      <c r="L5" s="232"/>
      <c r="M5" s="232"/>
      <c r="N5" s="232"/>
    </row>
    <row r="6" spans="1:14" s="89" customFormat="1" ht="22.95" customHeight="1">
      <c r="A6" s="232" t="str">
        <f>+'Profit&amp;loss (3M)'!A6:N6</f>
        <v>FOR THE THREE - MONTH PERIOD ENDED JUNE 30, 2025</v>
      </c>
      <c r="B6" s="232"/>
      <c r="C6" s="232"/>
      <c r="D6" s="232"/>
      <c r="E6" s="232"/>
      <c r="F6" s="232"/>
      <c r="G6" s="232"/>
      <c r="H6" s="232"/>
      <c r="I6" s="232"/>
      <c r="J6" s="232"/>
      <c r="K6" s="232"/>
      <c r="L6" s="232"/>
      <c r="M6" s="232"/>
      <c r="N6" s="232"/>
    </row>
    <row r="7" spans="1:14" s="90" customFormat="1" ht="22.95" customHeight="1">
      <c r="F7" s="87"/>
      <c r="H7" s="2"/>
      <c r="L7" s="2"/>
    </row>
    <row r="8" spans="1:14" s="90" customFormat="1" ht="22.95" customHeight="1">
      <c r="F8" s="87"/>
      <c r="G8" s="87"/>
      <c r="H8" s="233" t="s">
        <v>2</v>
      </c>
      <c r="I8" s="233"/>
      <c r="J8" s="233"/>
      <c r="K8" s="233"/>
      <c r="L8" s="233"/>
      <c r="M8" s="233"/>
      <c r="N8" s="233"/>
    </row>
    <row r="9" spans="1:14" s="90" customFormat="1" ht="22.95" customHeight="1">
      <c r="F9" s="87"/>
      <c r="G9" s="87"/>
      <c r="H9" s="234" t="s">
        <v>83</v>
      </c>
      <c r="I9" s="234"/>
      <c r="J9" s="234"/>
      <c r="K9" s="87"/>
      <c r="L9" s="234" t="s">
        <v>4</v>
      </c>
      <c r="M9" s="234"/>
      <c r="N9" s="234"/>
    </row>
    <row r="10" spans="1:14" s="90" customFormat="1" ht="22.95" customHeight="1">
      <c r="F10" s="87"/>
      <c r="G10" s="87"/>
      <c r="H10" s="233" t="s">
        <v>84</v>
      </c>
      <c r="I10" s="233"/>
      <c r="J10" s="233"/>
      <c r="K10" s="87"/>
      <c r="L10" s="233" t="s">
        <v>84</v>
      </c>
      <c r="M10" s="233"/>
      <c r="N10" s="233"/>
    </row>
    <row r="11" spans="1:14" s="90" customFormat="1" ht="22.95" customHeight="1">
      <c r="F11" s="87"/>
      <c r="G11" s="87"/>
      <c r="H11" s="232" t="str">
        <f>+'Profit&amp;loss (3M)'!H11:J11</f>
        <v>FOR THE THREE - MONTH PERIODS</v>
      </c>
      <c r="I11" s="232"/>
      <c r="J11" s="232"/>
      <c r="K11" s="87"/>
      <c r="L11" s="234" t="str">
        <f>+H11</f>
        <v>FOR THE THREE - MONTH PERIODS</v>
      </c>
      <c r="M11" s="234"/>
      <c r="N11" s="234"/>
    </row>
    <row r="12" spans="1:14" s="90" customFormat="1" ht="22.95" customHeight="1">
      <c r="F12" s="87"/>
      <c r="G12" s="87"/>
      <c r="H12" s="233" t="str">
        <f>+'Profit&amp;loss (3M)'!H12:J12</f>
        <v xml:space="preserve"> ENDED JUNE 30,</v>
      </c>
      <c r="I12" s="233"/>
      <c r="J12" s="233"/>
      <c r="K12" s="87"/>
      <c r="L12" s="233" t="str">
        <f>+H12</f>
        <v xml:space="preserve"> ENDED JUNE 30,</v>
      </c>
      <c r="M12" s="233"/>
      <c r="N12" s="233"/>
    </row>
    <row r="13" spans="1:14" s="90" customFormat="1" ht="22.95" customHeight="1">
      <c r="F13" s="91" t="s">
        <v>6</v>
      </c>
      <c r="G13" s="87"/>
      <c r="H13" s="91">
        <f>+'Profit&amp;loss (3M)'!H13</f>
        <v>2025</v>
      </c>
      <c r="J13" s="91">
        <f>+'Profit&amp;loss (3M)'!J13</f>
        <v>2024</v>
      </c>
      <c r="L13" s="91">
        <f>+H13</f>
        <v>2025</v>
      </c>
      <c r="N13" s="91">
        <f>+J13</f>
        <v>2024</v>
      </c>
    </row>
    <row r="14" spans="1:14" s="90" customFormat="1" ht="22.95" customHeight="1">
      <c r="F14" s="87"/>
      <c r="H14" s="2"/>
      <c r="I14" s="2"/>
      <c r="J14" s="2"/>
      <c r="K14" s="2"/>
      <c r="L14" s="3"/>
      <c r="M14" s="2"/>
      <c r="N14" s="2"/>
    </row>
    <row r="15" spans="1:14" s="90" customFormat="1" ht="22.95" customHeight="1">
      <c r="A15" s="90" t="s">
        <v>184</v>
      </c>
      <c r="F15" s="87"/>
      <c r="H15" s="8">
        <f>+'Profit&amp;loss (3M)'!H48</f>
        <v>33946475.900000006</v>
      </c>
      <c r="I15" s="7"/>
      <c r="J15" s="8">
        <f>+'Profit&amp;loss (3M)'!J48</f>
        <v>52858374.829999991</v>
      </c>
      <c r="K15" s="7"/>
      <c r="L15" s="8">
        <f>+'Profit&amp;loss (3M)'!L48</f>
        <v>51379684.480000086</v>
      </c>
      <c r="M15" s="7"/>
      <c r="N15" s="8">
        <f>+'Profit&amp;loss (3M)'!N48</f>
        <v>50486161.849999875</v>
      </c>
    </row>
    <row r="16" spans="1:14" s="90" customFormat="1" ht="22.95" customHeight="1">
      <c r="A16" s="90" t="s">
        <v>98</v>
      </c>
      <c r="F16" s="87"/>
      <c r="H16" s="94"/>
      <c r="I16" s="94"/>
      <c r="J16" s="94"/>
      <c r="K16" s="94"/>
      <c r="L16" s="94"/>
      <c r="M16" s="94"/>
      <c r="N16" s="94"/>
    </row>
    <row r="17" spans="1:14" s="90" customFormat="1" ht="22.95" customHeight="1">
      <c r="B17" s="90" t="s">
        <v>252</v>
      </c>
      <c r="F17" s="87"/>
      <c r="H17" s="94"/>
      <c r="I17" s="94"/>
      <c r="J17" s="94"/>
      <c r="K17" s="94"/>
      <c r="L17" s="94"/>
      <c r="M17" s="94"/>
      <c r="N17" s="94"/>
    </row>
    <row r="18" spans="1:14" s="90" customFormat="1" ht="22.95" customHeight="1">
      <c r="C18" s="90" t="s">
        <v>99</v>
      </c>
      <c r="F18" s="87">
        <v>20</v>
      </c>
      <c r="H18" s="7">
        <v>0</v>
      </c>
      <c r="I18" s="7"/>
      <c r="J18" s="7">
        <v>0</v>
      </c>
      <c r="K18" s="7"/>
      <c r="L18" s="7">
        <v>0</v>
      </c>
      <c r="M18" s="7"/>
      <c r="N18" s="7">
        <v>0</v>
      </c>
    </row>
    <row r="19" spans="1:14" s="90" customFormat="1" ht="22.95" customHeight="1">
      <c r="C19" s="90" t="s">
        <v>100</v>
      </c>
      <c r="F19" s="87">
        <v>23</v>
      </c>
      <c r="H19" s="8">
        <v>0</v>
      </c>
      <c r="I19" s="7"/>
      <c r="J19" s="8">
        <v>0</v>
      </c>
      <c r="K19" s="7"/>
      <c r="L19" s="8">
        <v>0</v>
      </c>
      <c r="M19" s="7"/>
      <c r="N19" s="8">
        <v>0</v>
      </c>
    </row>
    <row r="20" spans="1:14" s="90" customFormat="1" ht="22.95" customHeight="1">
      <c r="B20" s="90" t="s">
        <v>253</v>
      </c>
      <c r="F20" s="87"/>
      <c r="H20" s="8">
        <f>SUM(H18:H19)</f>
        <v>0</v>
      </c>
      <c r="I20" s="7"/>
      <c r="J20" s="8">
        <f>SUM(J18:J19)</f>
        <v>0</v>
      </c>
      <c r="K20" s="7"/>
      <c r="L20" s="8">
        <f>SUM(L18:L19)</f>
        <v>0</v>
      </c>
      <c r="M20" s="7"/>
      <c r="N20" s="8">
        <f>SUM(N18:N19)</f>
        <v>0</v>
      </c>
    </row>
    <row r="21" spans="1:14" s="90" customFormat="1" ht="22.95" customHeight="1">
      <c r="A21" s="90" t="s">
        <v>185</v>
      </c>
      <c r="B21" s="95"/>
      <c r="C21" s="96"/>
      <c r="F21" s="87"/>
      <c r="H21" s="8">
        <f>SUM(H18:H19)</f>
        <v>0</v>
      </c>
      <c r="I21" s="7"/>
      <c r="J21" s="8">
        <f>SUM(J18:J19)</f>
        <v>0</v>
      </c>
      <c r="K21" s="7"/>
      <c r="L21" s="8">
        <f>SUM(L18:L19)</f>
        <v>0</v>
      </c>
      <c r="M21" s="7"/>
      <c r="N21" s="8">
        <f>SUM(N18:N19)</f>
        <v>0</v>
      </c>
    </row>
    <row r="22" spans="1:14" s="90" customFormat="1" ht="15" customHeight="1">
      <c r="B22" s="95"/>
      <c r="C22" s="96"/>
      <c r="F22" s="87"/>
      <c r="H22" s="7"/>
      <c r="I22" s="7"/>
      <c r="J22" s="10"/>
      <c r="K22" s="7"/>
      <c r="L22" s="7"/>
      <c r="M22" s="7"/>
      <c r="N22" s="10"/>
    </row>
    <row r="23" spans="1:14" s="90" customFormat="1" ht="22.95" customHeight="1" thickBot="1">
      <c r="A23" s="90" t="s">
        <v>186</v>
      </c>
      <c r="B23" s="95"/>
      <c r="C23" s="96"/>
      <c r="F23" s="87"/>
      <c r="H23" s="9">
        <f>+H15+H21</f>
        <v>33946475.900000006</v>
      </c>
      <c r="I23" s="7"/>
      <c r="J23" s="9">
        <f>+J15+J21</f>
        <v>52858374.829999991</v>
      </c>
      <c r="K23" s="7"/>
      <c r="L23" s="9">
        <f>+L15+L21</f>
        <v>51379684.480000086</v>
      </c>
      <c r="M23" s="7"/>
      <c r="N23" s="9">
        <f>+N15+N21</f>
        <v>50486161.849999875</v>
      </c>
    </row>
    <row r="24" spans="1:14" s="90" customFormat="1" ht="19.2" customHeight="1" thickTop="1">
      <c r="C24" s="95"/>
      <c r="F24" s="87"/>
      <c r="H24" s="7"/>
      <c r="I24" s="7"/>
      <c r="J24" s="7"/>
      <c r="K24" s="7"/>
      <c r="L24" s="7"/>
      <c r="M24" s="7"/>
      <c r="N24" s="7"/>
    </row>
    <row r="25" spans="1:14" s="90" customFormat="1" ht="22.95" customHeight="1">
      <c r="A25" s="1" t="s">
        <v>186</v>
      </c>
      <c r="B25" s="1"/>
      <c r="C25" s="1"/>
      <c r="D25" s="1"/>
      <c r="E25" s="1"/>
      <c r="F25" s="87"/>
      <c r="H25" s="7"/>
      <c r="I25" s="7"/>
      <c r="J25" s="7"/>
      <c r="K25" s="7"/>
      <c r="L25" s="7"/>
      <c r="M25" s="7"/>
      <c r="N25" s="7"/>
    </row>
    <row r="26" spans="1:14" s="90" customFormat="1" ht="22.95" customHeight="1">
      <c r="A26" s="1"/>
      <c r="B26" s="1" t="s">
        <v>101</v>
      </c>
      <c r="C26" s="1"/>
      <c r="D26" s="1"/>
      <c r="E26" s="1"/>
      <c r="F26" s="87"/>
      <c r="H26" s="7"/>
      <c r="I26" s="94"/>
      <c r="J26" s="94"/>
      <c r="K26" s="94"/>
      <c r="L26" s="94"/>
      <c r="M26" s="94"/>
      <c r="N26" s="94"/>
    </row>
    <row r="27" spans="1:14" s="90" customFormat="1" ht="22.95" customHeight="1">
      <c r="A27" s="1"/>
      <c r="B27" s="1"/>
      <c r="C27" s="24" t="s">
        <v>227</v>
      </c>
      <c r="D27" s="1"/>
      <c r="E27" s="11"/>
      <c r="F27" s="87"/>
      <c r="H27" s="7">
        <f>+H23-H28</f>
        <v>34293217.770000003</v>
      </c>
      <c r="I27" s="7"/>
      <c r="J27" s="7">
        <f>+J23-J28</f>
        <v>53262691.579999991</v>
      </c>
      <c r="K27" s="7"/>
      <c r="L27" s="7">
        <f>+L23-L28</f>
        <v>51379684.480000086</v>
      </c>
      <c r="M27" s="7"/>
      <c r="N27" s="7">
        <f>+N23-N28</f>
        <v>50486161.849999875</v>
      </c>
    </row>
    <row r="28" spans="1:14" s="90" customFormat="1" ht="22.95" customHeight="1">
      <c r="A28" s="1"/>
      <c r="B28" s="1"/>
      <c r="C28" s="1" t="s">
        <v>97</v>
      </c>
      <c r="D28" s="1"/>
      <c r="E28" s="11"/>
      <c r="F28" s="87"/>
      <c r="H28" s="8">
        <v>-346741.87</v>
      </c>
      <c r="I28" s="7"/>
      <c r="J28" s="8">
        <v>-404316.75</v>
      </c>
      <c r="K28" s="7"/>
      <c r="L28" s="8">
        <f>+'Profit&amp;loss (3M)'!L52</f>
        <v>0</v>
      </c>
      <c r="M28" s="7"/>
      <c r="N28" s="8">
        <f>+'Profit&amp;loss (3M)'!N52</f>
        <v>0</v>
      </c>
    </row>
    <row r="29" spans="1:14" s="90" customFormat="1" ht="15" customHeight="1">
      <c r="F29" s="87"/>
      <c r="H29" s="7"/>
      <c r="I29" s="7"/>
      <c r="J29" s="7"/>
      <c r="K29" s="7"/>
      <c r="L29" s="7"/>
      <c r="M29" s="7"/>
      <c r="N29" s="7"/>
    </row>
    <row r="30" spans="1:14" s="90" customFormat="1" ht="22.95" customHeight="1" thickBot="1">
      <c r="A30" s="110"/>
      <c r="B30" s="110"/>
      <c r="C30" s="110"/>
      <c r="D30" s="110"/>
      <c r="E30" s="110"/>
      <c r="F30" s="87"/>
      <c r="H30" s="9">
        <f>+H23</f>
        <v>33946475.900000006</v>
      </c>
      <c r="I30" s="7"/>
      <c r="J30" s="9">
        <f>+J23</f>
        <v>52858374.829999991</v>
      </c>
      <c r="K30" s="7"/>
      <c r="L30" s="9">
        <f>+L23</f>
        <v>51379684.480000086</v>
      </c>
      <c r="M30" s="7"/>
      <c r="N30" s="9">
        <f>+N23</f>
        <v>50486161.849999875</v>
      </c>
    </row>
    <row r="31" spans="1:14" s="90" customFormat="1" ht="22.95" customHeight="1" thickTop="1">
      <c r="A31" s="110"/>
      <c r="B31" s="110"/>
      <c r="C31" s="110"/>
      <c r="D31" s="110"/>
      <c r="E31" s="110"/>
      <c r="F31" s="87"/>
      <c r="H31" s="2"/>
      <c r="I31" s="2"/>
      <c r="J31" s="2"/>
      <c r="K31" s="2"/>
      <c r="L31" s="2"/>
      <c r="M31" s="2"/>
      <c r="N31" s="2"/>
    </row>
    <row r="32" spans="1:14" s="90" customFormat="1" ht="22.95" customHeight="1">
      <c r="A32" s="110"/>
      <c r="B32" s="110"/>
      <c r="C32" s="110"/>
      <c r="D32" s="110"/>
      <c r="E32" s="110"/>
      <c r="F32" s="87"/>
      <c r="H32" s="2"/>
      <c r="I32" s="2"/>
      <c r="J32" s="2"/>
      <c r="K32" s="2"/>
      <c r="L32" s="3"/>
      <c r="M32" s="2"/>
      <c r="N32" s="2"/>
    </row>
    <row r="33" spans="1:14" s="90" customFormat="1" ht="22.95" customHeight="1">
      <c r="A33" s="110"/>
      <c r="B33" s="110"/>
      <c r="C33" s="110"/>
      <c r="D33" s="110"/>
      <c r="E33" s="110"/>
      <c r="F33" s="87"/>
      <c r="H33" s="2"/>
      <c r="I33" s="2"/>
      <c r="J33" s="2"/>
      <c r="K33" s="2"/>
      <c r="L33" s="2"/>
      <c r="M33" s="2"/>
      <c r="N33" s="2"/>
    </row>
    <row r="34" spans="1:14" s="90" customFormat="1" ht="22.95" customHeight="1">
      <c r="A34" s="110"/>
      <c r="B34" s="110"/>
      <c r="C34" s="110"/>
      <c r="D34" s="110"/>
      <c r="E34" s="110"/>
      <c r="F34" s="87"/>
      <c r="H34" s="2"/>
      <c r="I34" s="5"/>
      <c r="J34" s="2"/>
      <c r="K34" s="2"/>
      <c r="L34" s="2"/>
      <c r="M34" s="2"/>
      <c r="N34" s="2"/>
    </row>
    <row r="35" spans="1:14" s="90" customFormat="1" ht="22.95" customHeight="1">
      <c r="A35" s="110"/>
      <c r="B35" s="110"/>
      <c r="C35" s="110"/>
      <c r="D35" s="110"/>
      <c r="E35" s="110"/>
      <c r="F35" s="87"/>
      <c r="H35" s="2"/>
      <c r="I35" s="2"/>
      <c r="J35" s="2"/>
      <c r="K35" s="2"/>
      <c r="L35" s="2"/>
      <c r="M35" s="2"/>
      <c r="N35" s="2"/>
    </row>
    <row r="36" spans="1:14" s="90" customFormat="1" ht="22.95" customHeight="1">
      <c r="F36" s="87"/>
      <c r="H36" s="2"/>
      <c r="I36" s="2"/>
      <c r="J36" s="2"/>
      <c r="K36" s="2"/>
      <c r="L36" s="2"/>
      <c r="M36" s="2"/>
      <c r="N36" s="2"/>
    </row>
    <row r="37" spans="1:14" s="90" customFormat="1" ht="22.95" customHeight="1">
      <c r="F37" s="87"/>
      <c r="H37" s="2"/>
      <c r="I37" s="95"/>
      <c r="J37" s="2"/>
      <c r="L37" s="2"/>
      <c r="N37" s="2"/>
    </row>
    <row r="38" spans="1:14" s="90" customFormat="1" ht="22.95" customHeight="1">
      <c r="F38" s="87"/>
      <c r="H38" s="2"/>
      <c r="I38" s="5"/>
      <c r="J38" s="6"/>
      <c r="K38" s="2"/>
      <c r="L38" s="6"/>
      <c r="M38" s="2"/>
      <c r="N38" s="6"/>
    </row>
    <row r="39" spans="1:14" s="90" customFormat="1" ht="22.95" customHeight="1">
      <c r="F39" s="87"/>
      <c r="H39" s="2"/>
      <c r="I39" s="95"/>
      <c r="L39" s="3"/>
      <c r="N39" s="3"/>
    </row>
    <row r="40" spans="1:14" ht="22.95" customHeight="1">
      <c r="A40" s="90"/>
      <c r="F40" s="87"/>
      <c r="H40" s="6"/>
      <c r="J40" s="6"/>
      <c r="K40" s="4"/>
      <c r="L40" s="2"/>
      <c r="M40" s="4"/>
      <c r="N40" s="2"/>
    </row>
    <row r="41" spans="1:14" ht="22.95" customHeight="1">
      <c r="A41" s="90"/>
      <c r="F41" s="87"/>
      <c r="H41" s="3"/>
      <c r="J41" s="3"/>
      <c r="K41" s="4"/>
      <c r="L41" s="2"/>
      <c r="M41" s="4"/>
      <c r="N41" s="2"/>
    </row>
    <row r="42" spans="1:14" s="90" customFormat="1" ht="22.95" customHeight="1">
      <c r="F42" s="87"/>
      <c r="H42" s="6"/>
      <c r="I42" s="95"/>
      <c r="J42" s="6"/>
      <c r="L42" s="6"/>
      <c r="N42" s="6"/>
    </row>
    <row r="43" spans="1:14" ht="22.95" customHeight="1">
      <c r="A43" s="90"/>
      <c r="F43" s="87"/>
      <c r="H43" s="2"/>
      <c r="J43" s="2"/>
      <c r="K43" s="4"/>
      <c r="L43" s="2"/>
      <c r="M43" s="4"/>
      <c r="N43" s="2"/>
    </row>
    <row r="44" spans="1:14" ht="22.95" customHeight="1">
      <c r="A44" s="90"/>
      <c r="F44" s="87"/>
      <c r="H44" s="2"/>
      <c r="J44" s="2"/>
      <c r="K44" s="4"/>
      <c r="L44" s="2"/>
      <c r="M44" s="4"/>
      <c r="N44" s="2"/>
    </row>
    <row r="45" spans="1:14" s="90" customFormat="1" ht="22.95" customHeight="1">
      <c r="F45" s="87"/>
      <c r="H45" s="2"/>
      <c r="I45" s="5"/>
      <c r="J45" s="2"/>
      <c r="K45" s="2"/>
      <c r="L45" s="2"/>
      <c r="M45" s="2"/>
      <c r="N45" s="2"/>
    </row>
    <row r="46" spans="1:14" ht="22.95" customHeight="1">
      <c r="J46" s="4"/>
      <c r="N46" s="4"/>
    </row>
    <row r="47" spans="1:14" s="90" customFormat="1" ht="22.95" customHeight="1">
      <c r="F47" s="87"/>
      <c r="H47" s="2"/>
      <c r="I47" s="95"/>
      <c r="J47" s="2"/>
      <c r="L47" s="2"/>
      <c r="N47" s="2"/>
    </row>
    <row r="48" spans="1:14" s="90" customFormat="1" ht="22.95" customHeight="1">
      <c r="F48" s="87"/>
      <c r="H48" s="6"/>
      <c r="I48" s="95"/>
      <c r="J48" s="6"/>
      <c r="L48" s="6"/>
      <c r="N48" s="6"/>
    </row>
    <row r="49" spans="1:15" s="90" customFormat="1" ht="22.95" customHeight="1">
      <c r="F49" s="87"/>
      <c r="H49" s="6"/>
      <c r="I49" s="95"/>
      <c r="J49" s="6"/>
      <c r="L49" s="2"/>
      <c r="N49" s="2"/>
    </row>
    <row r="50" spans="1:15" s="90" customFormat="1" ht="22.95" customHeight="1">
      <c r="F50" s="87"/>
      <c r="H50" s="2"/>
      <c r="I50" s="95"/>
      <c r="J50" s="2"/>
      <c r="L50" s="2"/>
      <c r="N50" s="2"/>
    </row>
    <row r="51" spans="1:15" s="90" customFormat="1" ht="22.95" customHeight="1">
      <c r="F51" s="87"/>
      <c r="H51" s="2"/>
      <c r="I51" s="95"/>
      <c r="J51" s="2"/>
      <c r="L51" s="2"/>
      <c r="N51" s="2"/>
    </row>
    <row r="52" spans="1:15" s="90" customFormat="1" ht="22.95" customHeight="1">
      <c r="F52" s="87"/>
      <c r="H52" s="2"/>
      <c r="I52" s="95"/>
      <c r="J52" s="2"/>
      <c r="L52" s="2"/>
      <c r="N52" s="2"/>
      <c r="O52" s="103"/>
    </row>
    <row r="53" spans="1:15" s="90" customFormat="1" ht="22.95" customHeight="1">
      <c r="F53" s="87"/>
      <c r="H53" s="2"/>
      <c r="I53" s="95"/>
      <c r="J53" s="2"/>
      <c r="L53" s="2"/>
      <c r="N53" s="2"/>
      <c r="O53" s="103"/>
    </row>
    <row r="54" spans="1:15" s="90" customFormat="1" ht="22.95" customHeight="1">
      <c r="F54" s="87"/>
      <c r="H54" s="2"/>
      <c r="I54" s="95"/>
      <c r="J54" s="2"/>
      <c r="L54" s="2"/>
      <c r="N54" s="2"/>
    </row>
    <row r="55" spans="1:15" s="113" customFormat="1" ht="22.95" customHeight="1">
      <c r="A55" s="111"/>
      <c r="B55" s="111"/>
      <c r="D55" s="90"/>
    </row>
    <row r="56" spans="1:15" s="90" customFormat="1" ht="22.95" customHeight="1">
      <c r="F56" s="87"/>
      <c r="H56" s="6"/>
      <c r="I56" s="95"/>
      <c r="J56" s="6"/>
      <c r="L56" s="6"/>
      <c r="N56" s="6"/>
    </row>
    <row r="57" spans="1:15" s="90" customFormat="1" ht="22.95" customHeight="1">
      <c r="F57" s="87"/>
      <c r="H57" s="2"/>
      <c r="I57" s="95"/>
      <c r="J57" s="2"/>
      <c r="L57" s="2"/>
      <c r="N57" s="2"/>
    </row>
    <row r="58" spans="1:15" s="90" customFormat="1" ht="22.95" customHeight="1">
      <c r="A58" s="90" t="s">
        <v>230</v>
      </c>
      <c r="C58" s="105"/>
      <c r="D58" s="105"/>
      <c r="E58" s="105"/>
      <c r="F58" s="106"/>
      <c r="G58" s="107"/>
      <c r="H58" s="106"/>
      <c r="I58" s="106"/>
      <c r="J58" s="106"/>
    </row>
    <row r="59" spans="1:15" s="90" customFormat="1" ht="22.95" customHeight="1">
      <c r="A59" s="90" t="s">
        <v>231</v>
      </c>
      <c r="C59" s="105"/>
      <c r="D59" s="105"/>
      <c r="E59" s="105"/>
      <c r="F59" s="107"/>
      <c r="G59" s="108"/>
      <c r="H59" s="109"/>
      <c r="I59" s="108"/>
      <c r="J59" s="109"/>
    </row>
    <row r="60" spans="1:15" s="90" customFormat="1" ht="22.95" customHeight="1">
      <c r="C60" s="105"/>
      <c r="D60" s="105"/>
      <c r="E60" s="105"/>
      <c r="F60" s="107"/>
      <c r="G60" s="108"/>
      <c r="H60" s="109"/>
      <c r="I60" s="108"/>
      <c r="J60" s="109"/>
    </row>
    <row r="61" spans="1:15" s="90" customFormat="1" ht="22.95" customHeight="1">
      <c r="I61" s="108"/>
      <c r="J61" s="109"/>
    </row>
    <row r="62" spans="1:15" s="90" customFormat="1" ht="22.95" customHeight="1">
      <c r="A62" s="90" t="s">
        <v>125</v>
      </c>
      <c r="B62" s="111"/>
      <c r="I62" s="108"/>
      <c r="J62" s="109"/>
      <c r="N62" s="90">
        <v>6</v>
      </c>
    </row>
    <row r="63" spans="1:15" s="90" customFormat="1" ht="18" customHeight="1">
      <c r="F63" s="87"/>
      <c r="H63" s="2">
        <f>+H23-H30</f>
        <v>0</v>
      </c>
      <c r="I63" s="2">
        <f t="shared" ref="I63:N63" si="0">+I23-I30</f>
        <v>0</v>
      </c>
      <c r="J63" s="2">
        <f t="shared" si="0"/>
        <v>0</v>
      </c>
      <c r="K63" s="2">
        <f t="shared" si="0"/>
        <v>0</v>
      </c>
      <c r="L63" s="2">
        <f t="shared" si="0"/>
        <v>0</v>
      </c>
      <c r="M63" s="2">
        <f t="shared" si="0"/>
        <v>0</v>
      </c>
      <c r="N63" s="2">
        <f t="shared" si="0"/>
        <v>0</v>
      </c>
    </row>
    <row r="64" spans="1:15" s="90" customFormat="1" ht="18" customHeight="1">
      <c r="F64" s="87"/>
      <c r="H64" s="2"/>
      <c r="L64" s="2"/>
    </row>
    <row r="65" spans="6:12" s="90" customFormat="1" ht="18" customHeight="1">
      <c r="F65" s="87"/>
      <c r="H65" s="2"/>
      <c r="L65" s="2"/>
    </row>
    <row r="66" spans="6:12" s="90" customFormat="1" ht="18" customHeight="1">
      <c r="F66" s="87"/>
      <c r="H66" s="2"/>
      <c r="L66" s="2"/>
    </row>
    <row r="67" spans="6:12" s="90" customFormat="1" ht="18" customHeight="1">
      <c r="F67" s="87"/>
      <c r="H67" s="2"/>
      <c r="L67" s="2"/>
    </row>
    <row r="68" spans="6:12" s="90" customFormat="1" ht="18" customHeight="1">
      <c r="F68" s="87"/>
      <c r="H68" s="2"/>
      <c r="L68" s="2"/>
    </row>
    <row r="69" spans="6:12" s="90" customFormat="1" ht="18" customHeight="1">
      <c r="F69" s="87"/>
      <c r="H69" s="2"/>
      <c r="L69" s="2"/>
    </row>
    <row r="70" spans="6:12" s="90" customFormat="1" ht="18" customHeight="1">
      <c r="F70" s="87"/>
      <c r="H70" s="2"/>
      <c r="L70" s="2"/>
    </row>
    <row r="71" spans="6:12" s="90" customFormat="1" ht="18" customHeight="1">
      <c r="F71" s="87"/>
      <c r="H71" s="2"/>
      <c r="L71" s="2"/>
    </row>
    <row r="72" spans="6:12" s="90" customFormat="1" ht="18" customHeight="1">
      <c r="F72" s="87"/>
      <c r="H72" s="2"/>
      <c r="L72" s="2"/>
    </row>
    <row r="73" spans="6:12" s="90" customFormat="1" ht="18" customHeight="1">
      <c r="F73" s="87"/>
      <c r="H73" s="2"/>
      <c r="L73" s="2"/>
    </row>
    <row r="74" spans="6:12" s="90" customFormat="1" ht="18" customHeight="1">
      <c r="F74" s="87"/>
      <c r="H74" s="2"/>
      <c r="L74" s="2"/>
    </row>
    <row r="75" spans="6:12" s="90" customFormat="1" ht="18" customHeight="1">
      <c r="F75" s="87"/>
      <c r="H75" s="2"/>
      <c r="L75" s="2"/>
    </row>
    <row r="76" spans="6:12" s="90" customFormat="1" ht="18" customHeight="1">
      <c r="F76" s="87"/>
      <c r="H76" s="2"/>
      <c r="L76" s="2"/>
    </row>
    <row r="77" spans="6:12" s="90" customFormat="1" ht="18" customHeight="1">
      <c r="F77" s="87"/>
      <c r="H77" s="2"/>
      <c r="L77" s="2"/>
    </row>
    <row r="78" spans="6:12" s="90" customFormat="1" ht="18" customHeight="1">
      <c r="F78" s="87"/>
      <c r="H78" s="2"/>
      <c r="L78" s="2"/>
    </row>
    <row r="79" spans="6:12" s="90" customFormat="1" ht="18" customHeight="1">
      <c r="F79" s="87"/>
      <c r="H79" s="2"/>
      <c r="L79" s="2"/>
    </row>
    <row r="80" spans="6:12" s="90" customFormat="1" ht="18" customHeight="1">
      <c r="F80" s="87"/>
      <c r="H80" s="2"/>
      <c r="L80" s="2"/>
    </row>
    <row r="81" spans="6:12" s="90" customFormat="1" ht="18" customHeight="1">
      <c r="F81" s="87"/>
      <c r="H81" s="2"/>
      <c r="L81" s="2"/>
    </row>
    <row r="82" spans="6:12" s="90" customFormat="1" ht="18" customHeight="1">
      <c r="F82" s="87"/>
      <c r="H82" s="2"/>
      <c r="L82" s="2"/>
    </row>
    <row r="83" spans="6:12" s="90" customFormat="1" ht="18" customHeight="1">
      <c r="F83" s="87"/>
      <c r="H83" s="2"/>
      <c r="L83" s="2"/>
    </row>
    <row r="84" spans="6:12" s="90" customFormat="1" ht="18" customHeight="1">
      <c r="F84" s="87"/>
      <c r="H84" s="2"/>
      <c r="L84" s="2"/>
    </row>
    <row r="85" spans="6:12" s="90" customFormat="1" ht="18" customHeight="1">
      <c r="F85" s="87"/>
      <c r="H85" s="2"/>
      <c r="L85" s="2"/>
    </row>
    <row r="86" spans="6:12" s="90" customFormat="1" ht="18" customHeight="1">
      <c r="F86" s="87"/>
      <c r="H86" s="2"/>
      <c r="L86" s="2"/>
    </row>
    <row r="87" spans="6:12" s="90" customFormat="1" ht="18" customHeight="1">
      <c r="F87" s="87"/>
      <c r="H87" s="2"/>
      <c r="L87" s="2"/>
    </row>
    <row r="88" spans="6:12" s="90" customFormat="1" ht="18" customHeight="1">
      <c r="F88" s="87"/>
      <c r="H88" s="2"/>
      <c r="L88" s="2"/>
    </row>
    <row r="89" spans="6:12" s="90" customFormat="1" ht="18" customHeight="1">
      <c r="F89" s="87"/>
      <c r="H89" s="2"/>
      <c r="L89" s="2"/>
    </row>
    <row r="90" spans="6:12" s="90" customFormat="1" ht="18" customHeight="1">
      <c r="F90" s="87"/>
      <c r="H90" s="2"/>
      <c r="L90" s="2"/>
    </row>
    <row r="91" spans="6:12" s="90" customFormat="1" ht="18" customHeight="1">
      <c r="F91" s="87"/>
      <c r="H91" s="2"/>
      <c r="L91" s="2"/>
    </row>
    <row r="92" spans="6:12" s="90" customFormat="1" ht="18" customHeight="1">
      <c r="F92" s="87"/>
      <c r="H92" s="2"/>
      <c r="L92" s="2"/>
    </row>
    <row r="93" spans="6:12" s="90" customFormat="1" ht="18" customHeight="1">
      <c r="F93" s="87"/>
      <c r="H93" s="2"/>
      <c r="L93" s="2"/>
    </row>
    <row r="94" spans="6:12" s="90" customFormat="1" ht="18" customHeight="1">
      <c r="F94" s="87"/>
      <c r="H94" s="2"/>
      <c r="L94" s="2"/>
    </row>
    <row r="95" spans="6:12" s="90" customFormat="1" ht="18" customHeight="1">
      <c r="F95" s="87"/>
      <c r="H95" s="2"/>
      <c r="L95" s="2"/>
    </row>
    <row r="96" spans="6:12" s="90" customFormat="1" ht="18" customHeight="1">
      <c r="F96" s="87"/>
      <c r="H96" s="2"/>
      <c r="L96" s="2"/>
    </row>
    <row r="97" spans="6:12" s="90" customFormat="1" ht="18" customHeight="1">
      <c r="F97" s="87"/>
      <c r="H97" s="2"/>
      <c r="L97" s="2"/>
    </row>
    <row r="98" spans="6:12" s="90" customFormat="1" ht="18" customHeight="1">
      <c r="F98" s="87"/>
      <c r="H98" s="2"/>
      <c r="L98" s="2"/>
    </row>
    <row r="99" spans="6:12" s="90" customFormat="1" ht="18" customHeight="1">
      <c r="F99" s="87"/>
      <c r="H99" s="2"/>
      <c r="L99" s="2"/>
    </row>
    <row r="100" spans="6:12" s="90" customFormat="1" ht="18" customHeight="1">
      <c r="F100" s="87"/>
      <c r="H100" s="2"/>
      <c r="L100" s="2"/>
    </row>
    <row r="101" spans="6:12" s="90" customFormat="1" ht="18" customHeight="1">
      <c r="F101" s="87"/>
      <c r="H101" s="2"/>
      <c r="L101" s="2"/>
    </row>
    <row r="102" spans="6:12" s="90" customFormat="1" ht="18" customHeight="1">
      <c r="F102" s="87"/>
      <c r="H102" s="2"/>
      <c r="L102" s="2"/>
    </row>
    <row r="103" spans="6:12" s="90" customFormat="1" ht="18" customHeight="1">
      <c r="F103" s="87"/>
      <c r="H103" s="2"/>
      <c r="L103" s="2"/>
    </row>
    <row r="104" spans="6:12" s="90" customFormat="1" ht="18" customHeight="1">
      <c r="F104" s="87"/>
      <c r="H104" s="2"/>
      <c r="L104" s="2"/>
    </row>
    <row r="105" spans="6:12" s="90" customFormat="1" ht="18" customHeight="1">
      <c r="F105" s="87"/>
      <c r="H105" s="2"/>
      <c r="L105" s="2"/>
    </row>
    <row r="106" spans="6:12" s="90" customFormat="1" ht="18" customHeight="1">
      <c r="F106" s="87"/>
      <c r="H106" s="2"/>
      <c r="L106" s="2"/>
    </row>
    <row r="107" spans="6:12" s="90" customFormat="1" ht="18" customHeight="1">
      <c r="F107" s="87"/>
      <c r="H107" s="2"/>
      <c r="L107" s="2"/>
    </row>
    <row r="108" spans="6:12" s="90" customFormat="1" ht="18" customHeight="1">
      <c r="F108" s="87"/>
      <c r="H108" s="2"/>
      <c r="L108" s="2"/>
    </row>
    <row r="109" spans="6:12" s="90" customFormat="1" ht="18" customHeight="1">
      <c r="F109" s="87"/>
      <c r="H109" s="2"/>
      <c r="L109" s="2"/>
    </row>
    <row r="110" spans="6:12" s="90" customFormat="1" ht="18" customHeight="1">
      <c r="F110" s="87"/>
      <c r="H110" s="2"/>
      <c r="L110" s="2"/>
    </row>
    <row r="111" spans="6:12" s="90" customFormat="1" ht="18" customHeight="1">
      <c r="F111" s="87"/>
      <c r="H111" s="2"/>
      <c r="L111" s="2"/>
    </row>
    <row r="112" spans="6:12" s="90" customFormat="1" ht="18" customHeight="1">
      <c r="F112" s="87"/>
      <c r="H112" s="2"/>
      <c r="L112" s="2"/>
    </row>
    <row r="113" spans="6:12" s="90" customFormat="1" ht="18" customHeight="1">
      <c r="F113" s="87"/>
      <c r="H113" s="2"/>
      <c r="L113" s="2"/>
    </row>
  </sheetData>
  <mergeCells count="12">
    <mergeCell ref="H10:J10"/>
    <mergeCell ref="L10:N10"/>
    <mergeCell ref="H11:J11"/>
    <mergeCell ref="L11:N11"/>
    <mergeCell ref="H12:J12"/>
    <mergeCell ref="L12:N12"/>
    <mergeCell ref="A4:N4"/>
    <mergeCell ref="A5:N5"/>
    <mergeCell ref="A6:N6"/>
    <mergeCell ref="H8:N8"/>
    <mergeCell ref="H9:J9"/>
    <mergeCell ref="L9:N9"/>
  </mergeCells>
  <printOptions horizontalCentered="1"/>
  <pageMargins left="0.78740157480314965" right="0.43307086614173229" top="0.51181102362204722" bottom="0.47244094488188981" header="0.19685039370078741" footer="0.19685039370078741"/>
  <pageSetup paperSize="9" scale="58" orientation="portrait" r:id="rId1"/>
  <headerFooter scaleWithDoc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863B26-5C98-41E8-988D-595D9F658054}">
  <dimension ref="A1:O127"/>
  <sheetViews>
    <sheetView view="pageBreakPreview" topLeftCell="A22" zoomScale="70" zoomScaleNormal="100" zoomScaleSheetLayoutView="70" workbookViewId="0">
      <selection activeCell="L41" sqref="L41"/>
    </sheetView>
  </sheetViews>
  <sheetFormatPr defaultColWidth="9.109375" defaultRowHeight="18" customHeight="1"/>
  <cols>
    <col min="1" max="3" width="2.33203125" style="111" customWidth="1"/>
    <col min="4" max="4" width="8.109375" style="111" customWidth="1"/>
    <col min="5" max="5" width="50.44140625" style="111" customWidth="1"/>
    <col min="6" max="6" width="11.21875" style="112" customWidth="1"/>
    <col min="7" max="7" width="1.109375" style="111" customWidth="1"/>
    <col min="8" max="8" width="20.109375" style="4" customWidth="1"/>
    <col min="9" max="9" width="1.109375" style="111" customWidth="1"/>
    <col min="10" max="10" width="20.109375" style="111" customWidth="1"/>
    <col min="11" max="11" width="1.109375" style="111" customWidth="1"/>
    <col min="12" max="12" width="20.109375" style="4" customWidth="1"/>
    <col min="13" max="13" width="1.109375" style="111" customWidth="1"/>
    <col min="14" max="14" width="20.109375" style="111" customWidth="1"/>
    <col min="15" max="15" width="16.33203125" style="111" customWidth="1"/>
    <col min="16" max="16384" width="9.109375" style="111"/>
  </cols>
  <sheetData>
    <row r="1" spans="1:14" s="89" customFormat="1" ht="21" customHeight="1">
      <c r="A1" s="87"/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8" t="s">
        <v>179</v>
      </c>
    </row>
    <row r="2" spans="1:14" s="89" customFormat="1" ht="21" customHeight="1">
      <c r="A2" s="87"/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8" t="s">
        <v>180</v>
      </c>
    </row>
    <row r="3" spans="1:14" s="89" customFormat="1" ht="21" customHeight="1">
      <c r="A3" s="87"/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8"/>
    </row>
    <row r="4" spans="1:14" s="89" customFormat="1" ht="21" customHeight="1">
      <c r="A4" s="232" t="s">
        <v>57</v>
      </c>
      <c r="B4" s="232"/>
      <c r="C4" s="232"/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</row>
    <row r="5" spans="1:14" s="89" customFormat="1" ht="21" customHeight="1">
      <c r="A5" s="232" t="s">
        <v>232</v>
      </c>
      <c r="B5" s="232"/>
      <c r="C5" s="232"/>
      <c r="D5" s="232"/>
      <c r="E5" s="232"/>
      <c r="F5" s="232"/>
      <c r="G5" s="232"/>
      <c r="H5" s="232"/>
      <c r="I5" s="232"/>
      <c r="J5" s="232"/>
      <c r="K5" s="232"/>
      <c r="L5" s="232"/>
      <c r="M5" s="232"/>
      <c r="N5" s="232"/>
    </row>
    <row r="6" spans="1:14" s="89" customFormat="1" ht="21" customHeight="1">
      <c r="A6" s="232" t="s">
        <v>260</v>
      </c>
      <c r="B6" s="232"/>
      <c r="C6" s="232"/>
      <c r="D6" s="232"/>
      <c r="E6" s="232"/>
      <c r="F6" s="232"/>
      <c r="G6" s="232"/>
      <c r="H6" s="232"/>
      <c r="I6" s="232"/>
      <c r="J6" s="232"/>
      <c r="K6" s="232"/>
      <c r="L6" s="232"/>
      <c r="M6" s="232"/>
      <c r="N6" s="232"/>
    </row>
    <row r="7" spans="1:14" s="90" customFormat="1" ht="21" customHeight="1">
      <c r="F7" s="87"/>
      <c r="H7" s="2"/>
      <c r="L7" s="2"/>
    </row>
    <row r="8" spans="1:14" s="90" customFormat="1" ht="21" customHeight="1">
      <c r="F8" s="87"/>
      <c r="G8" s="87"/>
      <c r="H8" s="233" t="s">
        <v>2</v>
      </c>
      <c r="I8" s="233"/>
      <c r="J8" s="233"/>
      <c r="K8" s="233"/>
      <c r="L8" s="233"/>
      <c r="M8" s="233"/>
      <c r="N8" s="233"/>
    </row>
    <row r="9" spans="1:14" s="90" customFormat="1" ht="21" customHeight="1">
      <c r="F9" s="87"/>
      <c r="G9" s="87"/>
      <c r="H9" s="234" t="s">
        <v>83</v>
      </c>
      <c r="I9" s="234"/>
      <c r="J9" s="234"/>
      <c r="K9" s="87"/>
      <c r="L9" s="234" t="s">
        <v>4</v>
      </c>
      <c r="M9" s="234"/>
      <c r="N9" s="234"/>
    </row>
    <row r="10" spans="1:14" s="90" customFormat="1" ht="21" customHeight="1">
      <c r="F10" s="87"/>
      <c r="G10" s="87"/>
      <c r="H10" s="233" t="s">
        <v>84</v>
      </c>
      <c r="I10" s="233"/>
      <c r="J10" s="233"/>
      <c r="K10" s="87"/>
      <c r="L10" s="233" t="s">
        <v>84</v>
      </c>
      <c r="M10" s="233"/>
      <c r="N10" s="233"/>
    </row>
    <row r="11" spans="1:14" s="90" customFormat="1" ht="21" customHeight="1">
      <c r="F11" s="87"/>
      <c r="G11" s="87"/>
      <c r="H11" s="232" t="s">
        <v>239</v>
      </c>
      <c r="I11" s="232"/>
      <c r="J11" s="232"/>
      <c r="K11" s="87"/>
      <c r="L11" s="234" t="str">
        <f>+H11</f>
        <v>FOR THE SIX - MONTH PERIODS</v>
      </c>
      <c r="M11" s="234"/>
      <c r="N11" s="234"/>
    </row>
    <row r="12" spans="1:14" s="90" customFormat="1" ht="21" customHeight="1">
      <c r="F12" s="87"/>
      <c r="G12" s="87"/>
      <c r="H12" s="233" t="s">
        <v>233</v>
      </c>
      <c r="I12" s="233"/>
      <c r="J12" s="233"/>
      <c r="K12" s="87"/>
      <c r="L12" s="233" t="str">
        <f>+H12</f>
        <v xml:space="preserve"> ENDED JUNE 30,</v>
      </c>
      <c r="M12" s="233"/>
      <c r="N12" s="233"/>
    </row>
    <row r="13" spans="1:14" s="90" customFormat="1" ht="21" customHeight="1">
      <c r="F13" s="91" t="s">
        <v>6</v>
      </c>
      <c r="G13" s="87"/>
      <c r="H13" s="91">
        <v>2025</v>
      </c>
      <c r="J13" s="91">
        <v>2024</v>
      </c>
      <c r="L13" s="91">
        <f>+H13</f>
        <v>2025</v>
      </c>
      <c r="N13" s="91">
        <f>+J13</f>
        <v>2024</v>
      </c>
    </row>
    <row r="14" spans="1:14" s="90" customFormat="1" ht="21" customHeight="1">
      <c r="F14" s="87"/>
      <c r="G14" s="87"/>
      <c r="H14" s="87"/>
      <c r="J14" s="87"/>
      <c r="L14" s="87"/>
      <c r="N14" s="87"/>
    </row>
    <row r="15" spans="1:14" s="90" customFormat="1" ht="21" customHeight="1">
      <c r="A15" s="90" t="s">
        <v>85</v>
      </c>
      <c r="F15" s="87"/>
      <c r="H15" s="92"/>
      <c r="I15" s="93"/>
      <c r="J15" s="92"/>
      <c r="K15" s="94"/>
      <c r="L15" s="92"/>
      <c r="M15" s="93"/>
      <c r="N15" s="92"/>
    </row>
    <row r="16" spans="1:14" s="90" customFormat="1" ht="21" customHeight="1">
      <c r="B16" s="90" t="s">
        <v>152</v>
      </c>
      <c r="F16" s="87"/>
      <c r="H16" s="7">
        <v>1107603924.6900001</v>
      </c>
      <c r="I16" s="7"/>
      <c r="J16" s="7">
        <v>1504274682.95</v>
      </c>
      <c r="K16" s="7"/>
      <c r="L16" s="7">
        <v>1079301238.8299999</v>
      </c>
      <c r="M16" s="7"/>
      <c r="N16" s="7">
        <v>1461760455.24</v>
      </c>
    </row>
    <row r="17" spans="1:14" s="90" customFormat="1" ht="21" customHeight="1">
      <c r="B17" s="90" t="s">
        <v>153</v>
      </c>
      <c r="F17" s="87"/>
      <c r="H17" s="7">
        <v>74716242.129999995</v>
      </c>
      <c r="I17" s="7"/>
      <c r="J17" s="7">
        <v>85121731.519999996</v>
      </c>
      <c r="K17" s="7"/>
      <c r="L17" s="7">
        <v>38282726.710000001</v>
      </c>
      <c r="M17" s="7"/>
      <c r="N17" s="7">
        <v>39968447.590000004</v>
      </c>
    </row>
    <row r="18" spans="1:14" s="90" customFormat="1" ht="21" hidden="1" customHeight="1">
      <c r="B18" s="90" t="s">
        <v>86</v>
      </c>
      <c r="F18" s="87"/>
      <c r="H18" s="7"/>
      <c r="I18" s="7"/>
      <c r="J18" s="7">
        <v>0</v>
      </c>
      <c r="K18" s="7"/>
      <c r="L18" s="7"/>
      <c r="M18" s="7"/>
      <c r="N18" s="7">
        <v>0</v>
      </c>
    </row>
    <row r="19" spans="1:14" s="90" customFormat="1" ht="21" customHeight="1">
      <c r="B19" s="90" t="s">
        <v>265</v>
      </c>
      <c r="F19" s="87"/>
      <c r="H19" s="97"/>
      <c r="I19" s="97"/>
      <c r="J19" s="97"/>
    </row>
    <row r="20" spans="1:14" s="90" customFormat="1" ht="21" customHeight="1">
      <c r="C20" s="96" t="s">
        <v>267</v>
      </c>
      <c r="F20" s="87"/>
      <c r="H20" s="97">
        <v>1488684.27</v>
      </c>
      <c r="I20" s="97"/>
      <c r="J20" s="97">
        <v>0</v>
      </c>
      <c r="L20" s="2">
        <v>729651.45</v>
      </c>
      <c r="N20" s="97">
        <v>0</v>
      </c>
    </row>
    <row r="21" spans="1:14" s="90" customFormat="1" ht="21" customHeight="1">
      <c r="B21" s="95"/>
      <c r="C21" s="96" t="s">
        <v>247</v>
      </c>
      <c r="F21" s="87" t="s">
        <v>248</v>
      </c>
      <c r="H21" s="7">
        <v>0</v>
      </c>
      <c r="I21" s="7"/>
      <c r="J21" s="7">
        <v>0</v>
      </c>
      <c r="K21" s="7"/>
      <c r="L21" s="7">
        <v>19997200</v>
      </c>
      <c r="M21" s="7"/>
      <c r="N21" s="7">
        <v>39994400</v>
      </c>
    </row>
    <row r="22" spans="1:14" s="90" customFormat="1" ht="21" customHeight="1">
      <c r="B22" s="95"/>
      <c r="C22" s="96" t="s">
        <v>87</v>
      </c>
      <c r="F22" s="87"/>
      <c r="H22" s="8">
        <v>13455045.109999999</v>
      </c>
      <c r="J22" s="8">
        <v>12315215.560000001</v>
      </c>
      <c r="K22" s="97"/>
      <c r="L22" s="8">
        <v>16152858.33</v>
      </c>
      <c r="M22" s="97"/>
      <c r="N22" s="8">
        <v>19164945.620000001</v>
      </c>
    </row>
    <row r="23" spans="1:14" ht="15" customHeight="1">
      <c r="A23" s="90"/>
      <c r="F23" s="87"/>
      <c r="H23" s="7"/>
      <c r="I23" s="114"/>
      <c r="J23" s="7"/>
      <c r="K23" s="115"/>
      <c r="L23" s="7"/>
      <c r="M23" s="115"/>
      <c r="N23" s="7"/>
    </row>
    <row r="24" spans="1:14" s="90" customFormat="1" ht="21" customHeight="1">
      <c r="D24" s="90" t="s">
        <v>88</v>
      </c>
      <c r="F24" s="87">
        <v>1.3</v>
      </c>
      <c r="H24" s="8">
        <f>SUM(H16:H22)</f>
        <v>1197263896.2</v>
      </c>
      <c r="I24" s="7"/>
      <c r="J24" s="8">
        <f>SUM(J16:J22)</f>
        <v>1601711630.03</v>
      </c>
      <c r="K24" s="7"/>
      <c r="L24" s="8">
        <f>SUM(L16:L22)</f>
        <v>1154463675.3199999</v>
      </c>
      <c r="M24" s="7"/>
      <c r="N24" s="8">
        <f>SUM(N16:N22)</f>
        <v>1560888248.4499998</v>
      </c>
    </row>
    <row r="25" spans="1:14" s="90" customFormat="1" ht="15" customHeight="1">
      <c r="F25" s="87"/>
      <c r="H25" s="7"/>
      <c r="I25" s="7"/>
      <c r="J25" s="7"/>
      <c r="K25" s="7"/>
      <c r="L25" s="7"/>
      <c r="M25" s="7"/>
      <c r="N25" s="7"/>
    </row>
    <row r="26" spans="1:14" s="90" customFormat="1" ht="21" customHeight="1">
      <c r="A26" s="90" t="s">
        <v>89</v>
      </c>
      <c r="E26" s="87"/>
      <c r="F26" s="87"/>
      <c r="I26" s="7"/>
      <c r="J26" s="7"/>
      <c r="K26" s="7"/>
      <c r="L26" s="7"/>
      <c r="M26" s="7"/>
      <c r="N26" s="7"/>
    </row>
    <row r="27" spans="1:14" s="90" customFormat="1" ht="21" customHeight="1">
      <c r="B27" s="90" t="s">
        <v>90</v>
      </c>
      <c r="F27" s="87">
        <v>6</v>
      </c>
      <c r="H27" s="7">
        <v>849401037.75999999</v>
      </c>
      <c r="I27" s="7"/>
      <c r="J27" s="7">
        <v>1137417936.2</v>
      </c>
      <c r="K27" s="7"/>
      <c r="L27" s="7">
        <v>854795032.50999999</v>
      </c>
      <c r="M27" s="7"/>
      <c r="N27" s="7">
        <v>1120123151.97</v>
      </c>
    </row>
    <row r="28" spans="1:14" s="90" customFormat="1" ht="21" customHeight="1">
      <c r="B28" s="90" t="s">
        <v>91</v>
      </c>
      <c r="F28" s="87">
        <v>6</v>
      </c>
      <c r="H28" s="7">
        <v>47767840.57</v>
      </c>
      <c r="I28" s="7"/>
      <c r="J28" s="7">
        <v>43384719.609999999</v>
      </c>
      <c r="K28" s="7"/>
      <c r="L28" s="7">
        <v>22457106.949999999</v>
      </c>
      <c r="M28" s="7"/>
      <c r="N28" s="7">
        <v>20405865.739999998</v>
      </c>
    </row>
    <row r="29" spans="1:14" s="90" customFormat="1" ht="21" hidden="1" customHeight="1">
      <c r="B29" s="90" t="s">
        <v>92</v>
      </c>
      <c r="F29" s="87"/>
      <c r="H29" s="7"/>
      <c r="I29" s="7"/>
      <c r="J29" s="7">
        <v>0</v>
      </c>
      <c r="K29" s="7"/>
      <c r="L29" s="7"/>
      <c r="M29" s="7"/>
      <c r="N29" s="7">
        <v>0</v>
      </c>
    </row>
    <row r="30" spans="1:14" s="90" customFormat="1" ht="21" customHeight="1">
      <c r="B30" s="90" t="s">
        <v>154</v>
      </c>
      <c r="F30" s="87"/>
      <c r="H30" s="7">
        <v>34711217.109999999</v>
      </c>
      <c r="I30" s="7"/>
      <c r="J30" s="7">
        <v>33460913.52</v>
      </c>
      <c r="K30" s="7"/>
      <c r="L30" s="7">
        <v>33157353.390000001</v>
      </c>
      <c r="M30" s="7"/>
      <c r="N30" s="7">
        <v>31460734.949999999</v>
      </c>
    </row>
    <row r="31" spans="1:14" s="90" customFormat="1" ht="21" customHeight="1">
      <c r="B31" s="90" t="s">
        <v>155</v>
      </c>
      <c r="F31" s="87"/>
      <c r="H31" s="7">
        <v>117104976.7</v>
      </c>
      <c r="I31" s="7"/>
      <c r="J31" s="7">
        <v>114089188.73999999</v>
      </c>
      <c r="K31" s="7"/>
      <c r="L31" s="7">
        <v>93764078.379999995</v>
      </c>
      <c r="M31" s="7"/>
      <c r="N31" s="7">
        <v>92686066.530000001</v>
      </c>
    </row>
    <row r="32" spans="1:14" s="90" customFormat="1" ht="21" customHeight="1">
      <c r="B32" s="90" t="s">
        <v>234</v>
      </c>
      <c r="C32" s="96"/>
      <c r="F32" s="87"/>
      <c r="H32" s="214">
        <v>0</v>
      </c>
      <c r="J32" s="8">
        <v>30415330.620000001</v>
      </c>
      <c r="L32" s="8">
        <v>0</v>
      </c>
      <c r="N32" s="8">
        <v>30131326.559999999</v>
      </c>
    </row>
    <row r="33" spans="1:15" s="90" customFormat="1" ht="20.100000000000001" hidden="1" customHeight="1">
      <c r="C33" s="96" t="s">
        <v>169</v>
      </c>
      <c r="F33" s="87"/>
      <c r="H33" s="7"/>
      <c r="I33" s="94"/>
      <c r="J33" s="7"/>
      <c r="K33" s="94"/>
      <c r="L33" s="94"/>
      <c r="M33" s="94"/>
      <c r="N33" s="94"/>
    </row>
    <row r="34" spans="1:15" s="90" customFormat="1" ht="21" hidden="1" customHeight="1">
      <c r="C34" s="96" t="s">
        <v>235</v>
      </c>
      <c r="F34" s="87"/>
      <c r="H34" s="98"/>
      <c r="J34" s="98">
        <v>0</v>
      </c>
      <c r="K34" s="99"/>
      <c r="L34" s="98"/>
      <c r="M34" s="99"/>
      <c r="N34" s="98">
        <v>0</v>
      </c>
    </row>
    <row r="35" spans="1:15" ht="15" customHeight="1">
      <c r="A35" s="90"/>
      <c r="F35" s="87"/>
      <c r="H35" s="7"/>
      <c r="I35" s="114"/>
      <c r="J35" s="7"/>
      <c r="K35" s="115"/>
      <c r="L35" s="7"/>
      <c r="M35" s="115"/>
      <c r="N35" s="7"/>
    </row>
    <row r="36" spans="1:15" s="90" customFormat="1" ht="21" customHeight="1">
      <c r="A36" s="90" t="s">
        <v>94</v>
      </c>
      <c r="D36" s="90" t="s">
        <v>95</v>
      </c>
      <c r="F36" s="87">
        <v>1.3</v>
      </c>
      <c r="H36" s="8">
        <f>SUM(H27:H34)</f>
        <v>1048985072.1400001</v>
      </c>
      <c r="I36" s="7"/>
      <c r="J36" s="8">
        <f>SUM(J27:J34)</f>
        <v>1358768088.6899998</v>
      </c>
      <c r="K36" s="7"/>
      <c r="L36" s="8">
        <f>SUM(L27:L34)</f>
        <v>1004173571.23</v>
      </c>
      <c r="M36" s="7"/>
      <c r="N36" s="8">
        <f>SUM(N27:N34)</f>
        <v>1294807145.75</v>
      </c>
    </row>
    <row r="37" spans="1:15" s="90" customFormat="1" ht="15" customHeight="1">
      <c r="F37" s="87"/>
      <c r="H37" s="7"/>
      <c r="I37" s="100"/>
      <c r="J37" s="7"/>
      <c r="K37" s="94"/>
      <c r="L37" s="7"/>
      <c r="M37" s="94"/>
      <c r="N37" s="7"/>
    </row>
    <row r="38" spans="1:15" s="90" customFormat="1" ht="21" customHeight="1">
      <c r="A38" s="90" t="s">
        <v>160</v>
      </c>
      <c r="H38" s="94">
        <f>+H24-H36</f>
        <v>148278824.05999994</v>
      </c>
      <c r="J38" s="94">
        <f>+J24-J36</f>
        <v>242943541.34000015</v>
      </c>
      <c r="L38" s="94">
        <f>+L24-L36</f>
        <v>150290104.08999991</v>
      </c>
      <c r="N38" s="94">
        <f>+N24-N36</f>
        <v>266081102.69999981</v>
      </c>
    </row>
    <row r="39" spans="1:15" s="90" customFormat="1" ht="21" customHeight="1">
      <c r="A39" s="90" t="s">
        <v>161</v>
      </c>
      <c r="F39" s="87"/>
      <c r="H39" s="97">
        <v>-25378843.289999999</v>
      </c>
      <c r="I39" s="101"/>
      <c r="J39" s="97">
        <v>-47180000.880000003</v>
      </c>
      <c r="K39" s="97"/>
      <c r="L39" s="97">
        <v>-24926371.510000002</v>
      </c>
      <c r="M39" s="97"/>
      <c r="N39" s="97">
        <v>-46623126</v>
      </c>
    </row>
    <row r="40" spans="1:15" s="90" customFormat="1" ht="21" customHeight="1">
      <c r="A40" s="90" t="s">
        <v>236</v>
      </c>
      <c r="F40" s="87">
        <v>21</v>
      </c>
      <c r="H40" s="97">
        <v>-710179.8</v>
      </c>
      <c r="I40" s="101"/>
      <c r="J40" s="97">
        <v>0</v>
      </c>
      <c r="K40" s="97"/>
      <c r="L40" s="97">
        <v>-710179.8</v>
      </c>
      <c r="M40" s="97"/>
      <c r="N40" s="97">
        <v>0</v>
      </c>
    </row>
    <row r="41" spans="1:15" s="90" customFormat="1" ht="21" customHeight="1">
      <c r="A41" s="90" t="s">
        <v>271</v>
      </c>
      <c r="F41" s="87"/>
      <c r="H41" s="7"/>
      <c r="I41" s="100"/>
      <c r="J41" s="7"/>
      <c r="K41" s="94"/>
      <c r="L41" s="7"/>
      <c r="M41" s="94"/>
      <c r="N41" s="7"/>
    </row>
    <row r="42" spans="1:15" s="90" customFormat="1" ht="21" customHeight="1">
      <c r="B42" s="90" t="s">
        <v>189</v>
      </c>
      <c r="F42" s="87">
        <v>3</v>
      </c>
      <c r="H42" s="8">
        <v>-19464155.039999999</v>
      </c>
      <c r="I42" s="100"/>
      <c r="J42" s="8">
        <v>300000</v>
      </c>
      <c r="K42" s="94"/>
      <c r="L42" s="8">
        <v>-19464155.039999999</v>
      </c>
      <c r="M42" s="94"/>
      <c r="N42" s="8">
        <v>300000</v>
      </c>
    </row>
    <row r="43" spans="1:15" ht="15" customHeight="1">
      <c r="A43" s="90"/>
      <c r="F43" s="87"/>
      <c r="H43" s="7"/>
      <c r="I43" s="114"/>
      <c r="J43" s="7"/>
      <c r="K43" s="115"/>
      <c r="L43" s="7"/>
      <c r="M43" s="115"/>
      <c r="N43" s="7"/>
    </row>
    <row r="44" spans="1:15" s="90" customFormat="1" ht="21" customHeight="1">
      <c r="A44" s="90" t="s">
        <v>96</v>
      </c>
      <c r="F44" s="87"/>
      <c r="H44" s="7">
        <f>SUM(H38:H43)</f>
        <v>102725645.92999995</v>
      </c>
      <c r="I44" s="102"/>
      <c r="J44" s="7">
        <f>SUM(J38:J43)</f>
        <v>196063540.46000016</v>
      </c>
      <c r="K44" s="7"/>
      <c r="L44" s="7">
        <f>SUM(L38:L43)</f>
        <v>105189397.73999992</v>
      </c>
      <c r="M44" s="7"/>
      <c r="N44" s="7">
        <f>SUM(N38:N43)</f>
        <v>219757976.69999981</v>
      </c>
    </row>
    <row r="45" spans="1:15" ht="21" customHeight="1">
      <c r="A45" s="90" t="s">
        <v>162</v>
      </c>
      <c r="F45" s="87">
        <v>23</v>
      </c>
      <c r="H45" s="8">
        <v>-22705474.370000001</v>
      </c>
      <c r="I45" s="114"/>
      <c r="J45" s="8">
        <v>-46890871.909999996</v>
      </c>
      <c r="K45" s="115"/>
      <c r="L45" s="8">
        <v>-17121405.969999999</v>
      </c>
      <c r="M45" s="115"/>
      <c r="N45" s="8">
        <v>-44105162.469999999</v>
      </c>
      <c r="O45" s="116"/>
    </row>
    <row r="46" spans="1:15" ht="15" customHeight="1">
      <c r="A46" s="90"/>
      <c r="F46" s="87"/>
      <c r="H46" s="10"/>
      <c r="I46" s="114"/>
      <c r="J46" s="10"/>
      <c r="K46" s="115"/>
      <c r="L46" s="7"/>
      <c r="M46" s="115"/>
      <c r="N46" s="7"/>
    </row>
    <row r="47" spans="1:15" s="90" customFormat="1" ht="21" customHeight="1" thickBot="1">
      <c r="A47" s="90" t="s">
        <v>184</v>
      </c>
      <c r="F47" s="87"/>
      <c r="H47" s="9">
        <f>SUM(H44:H46)</f>
        <v>80020171.559999943</v>
      </c>
      <c r="I47" s="100"/>
      <c r="J47" s="9">
        <f>SUM(J44:J46)</f>
        <v>149172668.55000016</v>
      </c>
      <c r="K47" s="94"/>
      <c r="L47" s="9">
        <f>SUM(L44:L46)</f>
        <v>88067991.769999921</v>
      </c>
      <c r="M47" s="94"/>
      <c r="N47" s="9">
        <f>SUM(N44:N46)</f>
        <v>175652814.22999981</v>
      </c>
    </row>
    <row r="48" spans="1:15" ht="15" customHeight="1" thickTop="1">
      <c r="H48" s="115"/>
      <c r="I48" s="114"/>
      <c r="J48" s="115"/>
      <c r="K48" s="114"/>
      <c r="L48" s="115"/>
      <c r="M48" s="114"/>
      <c r="N48" s="115"/>
    </row>
    <row r="49" spans="1:15" s="90" customFormat="1" ht="21" customHeight="1">
      <c r="A49" s="24" t="s">
        <v>187</v>
      </c>
      <c r="B49" s="24"/>
      <c r="C49" s="24"/>
      <c r="D49" s="24"/>
      <c r="F49" s="87"/>
      <c r="H49" s="7"/>
      <c r="I49" s="100"/>
      <c r="J49" s="7"/>
      <c r="K49" s="94"/>
      <c r="L49" s="7"/>
      <c r="M49" s="94"/>
      <c r="N49" s="7"/>
    </row>
    <row r="50" spans="1:15" s="90" customFormat="1" ht="21" customHeight="1">
      <c r="A50" s="24"/>
      <c r="B50" s="24" t="s">
        <v>227</v>
      </c>
      <c r="C50" s="24"/>
      <c r="D50" s="24"/>
      <c r="F50" s="87"/>
      <c r="H50" s="7">
        <f>+H47-H51</f>
        <v>80862722.949999943</v>
      </c>
      <c r="I50" s="100"/>
      <c r="J50" s="7">
        <f>+J47-J51</f>
        <v>149549809.57000017</v>
      </c>
      <c r="K50" s="94"/>
      <c r="L50" s="7">
        <f>+L47-L51</f>
        <v>88067991.769999921</v>
      </c>
      <c r="M50" s="94"/>
      <c r="N50" s="7">
        <f>+N47-N51</f>
        <v>175652814.22999981</v>
      </c>
      <c r="O50" s="116"/>
    </row>
    <row r="51" spans="1:15" s="90" customFormat="1" ht="21" customHeight="1">
      <c r="A51" s="24"/>
      <c r="B51" s="24" t="s">
        <v>97</v>
      </c>
      <c r="C51" s="24"/>
      <c r="D51" s="24"/>
      <c r="F51" s="87"/>
      <c r="H51" s="8">
        <v>-842551.39</v>
      </c>
      <c r="I51" s="100"/>
      <c r="J51" s="8">
        <v>-377141.02</v>
      </c>
      <c r="K51" s="94"/>
      <c r="L51" s="8">
        <v>0</v>
      </c>
      <c r="M51" s="94"/>
      <c r="N51" s="8">
        <v>0</v>
      </c>
      <c r="O51" s="116"/>
    </row>
    <row r="52" spans="1:15" ht="15" customHeight="1">
      <c r="A52" s="90"/>
      <c r="F52" s="87"/>
      <c r="H52" s="7"/>
      <c r="I52" s="114"/>
      <c r="J52" s="7"/>
      <c r="K52" s="115"/>
      <c r="L52" s="7"/>
      <c r="M52" s="115"/>
      <c r="N52" s="7"/>
    </row>
    <row r="53" spans="1:15" s="90" customFormat="1" ht="21" customHeight="1" thickBot="1">
      <c r="F53" s="87"/>
      <c r="H53" s="9">
        <f>+H47</f>
        <v>80020171.559999943</v>
      </c>
      <c r="I53" s="100"/>
      <c r="J53" s="9">
        <f>+J47</f>
        <v>149172668.55000016</v>
      </c>
      <c r="K53" s="94"/>
      <c r="L53" s="9">
        <f>+L47</f>
        <v>88067991.769999921</v>
      </c>
      <c r="M53" s="94"/>
      <c r="N53" s="9">
        <f>+N47</f>
        <v>175652814.22999981</v>
      </c>
      <c r="O53" s="103"/>
    </row>
    <row r="54" spans="1:15" s="90" customFormat="1" ht="15" customHeight="1" thickTop="1">
      <c r="F54" s="87"/>
      <c r="H54" s="7"/>
      <c r="I54" s="100"/>
      <c r="J54" s="7"/>
      <c r="K54" s="94"/>
      <c r="L54" s="7"/>
      <c r="M54" s="94"/>
      <c r="N54" s="7"/>
      <c r="O54" s="103"/>
    </row>
    <row r="55" spans="1:15" s="90" customFormat="1" ht="21" customHeight="1">
      <c r="A55" s="24" t="s">
        <v>192</v>
      </c>
      <c r="B55" s="24"/>
      <c r="C55" s="24"/>
      <c r="D55" s="24"/>
      <c r="F55" s="87"/>
      <c r="H55" s="7"/>
      <c r="I55" s="100"/>
      <c r="J55" s="7"/>
      <c r="K55" s="94"/>
      <c r="L55" s="7"/>
      <c r="M55" s="94"/>
      <c r="N55" s="7"/>
    </row>
    <row r="56" spans="1:15" s="90" customFormat="1" ht="21" customHeight="1" thickBot="1">
      <c r="A56" s="39"/>
      <c r="B56" s="24" t="s">
        <v>227</v>
      </c>
      <c r="C56" s="47"/>
      <c r="D56" s="47"/>
      <c r="E56" s="113"/>
      <c r="F56" s="113"/>
      <c r="G56" s="113"/>
      <c r="H56" s="9">
        <f>+H50/H58</f>
        <v>0.2625342573591658</v>
      </c>
      <c r="I56" s="100"/>
      <c r="J56" s="9">
        <f>+J50/J58</f>
        <v>0.4855382896015214</v>
      </c>
      <c r="K56" s="94"/>
      <c r="L56" s="9">
        <f>+L50/L58</f>
        <v>0.28592735902235744</v>
      </c>
      <c r="M56" s="94"/>
      <c r="N56" s="9">
        <f>+N50/N58</f>
        <v>0.57028602864925593</v>
      </c>
    </row>
    <row r="57" spans="1:15" s="113" customFormat="1" ht="20.100000000000001" customHeight="1" thickTop="1">
      <c r="A57" s="90"/>
      <c r="B57" s="90"/>
      <c r="C57" s="90"/>
      <c r="D57" s="90"/>
      <c r="E57" s="90"/>
      <c r="F57" s="87"/>
      <c r="G57" s="90"/>
      <c r="H57" s="94"/>
      <c r="I57" s="94"/>
      <c r="J57" s="94"/>
      <c r="K57" s="94"/>
      <c r="L57" s="94"/>
      <c r="M57" s="94"/>
      <c r="N57" s="94"/>
    </row>
    <row r="58" spans="1:15" s="90" customFormat="1" ht="21" customHeight="1" thickBot="1">
      <c r="A58" s="90" t="s">
        <v>191</v>
      </c>
      <c r="B58" s="113"/>
      <c r="D58" s="113"/>
      <c r="E58" s="113"/>
      <c r="F58" s="113"/>
      <c r="G58" s="113"/>
      <c r="H58" s="104">
        <v>308008272</v>
      </c>
      <c r="I58" s="100"/>
      <c r="J58" s="104">
        <v>308008272</v>
      </c>
      <c r="K58" s="94"/>
      <c r="L58" s="104">
        <v>308008272</v>
      </c>
      <c r="M58" s="94"/>
      <c r="N58" s="104">
        <v>308008272</v>
      </c>
    </row>
    <row r="59" spans="1:15" s="90" customFormat="1" ht="21" customHeight="1" thickTop="1">
      <c r="F59" s="87"/>
      <c r="H59" s="7"/>
      <c r="I59" s="100"/>
      <c r="J59" s="7"/>
      <c r="K59" s="94"/>
      <c r="L59" s="7"/>
      <c r="M59" s="94"/>
      <c r="N59" s="7"/>
    </row>
    <row r="60" spans="1:15" s="90" customFormat="1" ht="21" customHeight="1">
      <c r="F60" s="87"/>
      <c r="H60" s="6"/>
      <c r="I60" s="95"/>
      <c r="J60" s="6"/>
      <c r="L60" s="6"/>
      <c r="N60" s="6"/>
    </row>
    <row r="61" spans="1:15" s="90" customFormat="1" ht="21" customHeight="1">
      <c r="F61" s="87"/>
    </row>
    <row r="62" spans="1:15" s="90" customFormat="1" ht="21" customHeight="1">
      <c r="F62" s="87"/>
    </row>
    <row r="63" spans="1:15" s="90" customFormat="1" ht="21" customHeight="1">
      <c r="F63" s="87"/>
    </row>
    <row r="64" spans="1:15" s="90" customFormat="1" ht="21" customHeight="1">
      <c r="F64" s="87"/>
    </row>
    <row r="65" spans="1:14" s="90" customFormat="1" ht="21" customHeight="1">
      <c r="F65" s="87"/>
    </row>
    <row r="66" spans="1:14" s="90" customFormat="1" ht="21" customHeight="1">
      <c r="F66" s="87"/>
    </row>
    <row r="67" spans="1:14" s="90" customFormat="1" ht="21" customHeight="1">
      <c r="F67" s="87"/>
    </row>
    <row r="68" spans="1:14" s="90" customFormat="1" ht="21" customHeight="1">
      <c r="F68" s="87"/>
    </row>
    <row r="69" spans="1:14" s="90" customFormat="1" ht="21" customHeight="1">
      <c r="F69" s="87"/>
    </row>
    <row r="70" spans="1:14" s="90" customFormat="1" ht="42.6" customHeight="1">
      <c r="F70" s="87"/>
    </row>
    <row r="71" spans="1:14" s="90" customFormat="1" ht="21" customHeight="1">
      <c r="F71" s="87"/>
    </row>
    <row r="72" spans="1:14" s="90" customFormat="1" ht="21" customHeight="1">
      <c r="A72" s="90" t="s">
        <v>230</v>
      </c>
      <c r="C72" s="105"/>
      <c r="D72" s="105"/>
      <c r="E72" s="105"/>
      <c r="F72" s="106"/>
      <c r="G72" s="107"/>
      <c r="H72" s="106"/>
      <c r="I72" s="106"/>
      <c r="J72" s="106"/>
    </row>
    <row r="73" spans="1:14" s="90" customFormat="1" ht="21" customHeight="1">
      <c r="A73" s="90" t="s">
        <v>231</v>
      </c>
      <c r="C73" s="105"/>
      <c r="D73" s="105"/>
      <c r="E73" s="105"/>
      <c r="F73" s="107"/>
      <c r="G73" s="108"/>
      <c r="H73" s="109"/>
      <c r="I73" s="108"/>
      <c r="J73" s="109"/>
    </row>
    <row r="74" spans="1:14" s="90" customFormat="1" ht="21" customHeight="1">
      <c r="C74" s="105"/>
      <c r="D74" s="105"/>
      <c r="E74" s="105"/>
      <c r="F74" s="107"/>
      <c r="G74" s="108"/>
      <c r="H74" s="109"/>
      <c r="I74" s="108"/>
      <c r="J74" s="109"/>
    </row>
    <row r="75" spans="1:14" s="90" customFormat="1" ht="21" customHeight="1">
      <c r="I75" s="108"/>
      <c r="J75" s="109"/>
    </row>
    <row r="76" spans="1:14" s="90" customFormat="1" ht="21" customHeight="1">
      <c r="A76" s="90" t="s">
        <v>126</v>
      </c>
      <c r="B76" s="111"/>
      <c r="I76" s="108"/>
      <c r="J76" s="109"/>
      <c r="N76" s="90">
        <v>7</v>
      </c>
    </row>
    <row r="77" spans="1:14" s="90" customFormat="1" ht="18" customHeight="1">
      <c r="F77" s="87"/>
      <c r="H77" s="2"/>
      <c r="L77" s="2"/>
    </row>
    <row r="78" spans="1:14" s="90" customFormat="1" ht="18" customHeight="1">
      <c r="F78" s="87"/>
      <c r="H78" s="2">
        <f>+H47-H53</f>
        <v>0</v>
      </c>
      <c r="I78" s="2">
        <f t="shared" ref="I78:N78" si="0">+I47-I53</f>
        <v>0</v>
      </c>
      <c r="J78" s="2">
        <f t="shared" si="0"/>
        <v>0</v>
      </c>
      <c r="K78" s="2">
        <f t="shared" si="0"/>
        <v>0</v>
      </c>
      <c r="L78" s="2">
        <f t="shared" si="0"/>
        <v>0</v>
      </c>
      <c r="M78" s="2">
        <f t="shared" si="0"/>
        <v>0</v>
      </c>
      <c r="N78" s="2">
        <f t="shared" si="0"/>
        <v>0</v>
      </c>
    </row>
    <row r="79" spans="1:14" s="90" customFormat="1" ht="18" customHeight="1">
      <c r="F79" s="87"/>
      <c r="H79" s="2"/>
      <c r="L79" s="2"/>
    </row>
    <row r="80" spans="1:14" s="90" customFormat="1" ht="18" customHeight="1">
      <c r="F80" s="87"/>
      <c r="H80" s="2"/>
      <c r="L80" s="2"/>
    </row>
    <row r="81" spans="6:12" s="90" customFormat="1" ht="18" customHeight="1">
      <c r="F81" s="87"/>
      <c r="H81" s="2"/>
      <c r="L81" s="2"/>
    </row>
    <row r="82" spans="6:12" s="90" customFormat="1" ht="18" customHeight="1">
      <c r="F82" s="87"/>
      <c r="H82" s="2"/>
      <c r="L82" s="2"/>
    </row>
    <row r="83" spans="6:12" s="90" customFormat="1" ht="18" customHeight="1">
      <c r="F83" s="87"/>
      <c r="H83" s="2"/>
      <c r="L83" s="2"/>
    </row>
    <row r="84" spans="6:12" s="90" customFormat="1" ht="18" customHeight="1">
      <c r="F84" s="87"/>
      <c r="H84" s="2"/>
      <c r="L84" s="2"/>
    </row>
    <row r="85" spans="6:12" s="90" customFormat="1" ht="18" customHeight="1">
      <c r="F85" s="87"/>
      <c r="H85" s="2"/>
      <c r="L85" s="2"/>
    </row>
    <row r="86" spans="6:12" s="90" customFormat="1" ht="18" customHeight="1">
      <c r="F86" s="87"/>
      <c r="H86" s="2"/>
      <c r="L86" s="2"/>
    </row>
    <row r="87" spans="6:12" s="90" customFormat="1" ht="18" customHeight="1">
      <c r="F87" s="87"/>
      <c r="H87" s="2"/>
      <c r="L87" s="2"/>
    </row>
    <row r="88" spans="6:12" s="90" customFormat="1" ht="18" customHeight="1">
      <c r="F88" s="87"/>
      <c r="H88" s="2"/>
      <c r="L88" s="2"/>
    </row>
    <row r="89" spans="6:12" s="90" customFormat="1" ht="18" customHeight="1">
      <c r="F89" s="87"/>
      <c r="H89" s="2"/>
      <c r="L89" s="2"/>
    </row>
    <row r="90" spans="6:12" s="90" customFormat="1" ht="18" customHeight="1">
      <c r="F90" s="87"/>
      <c r="H90" s="2"/>
      <c r="L90" s="2"/>
    </row>
    <row r="91" spans="6:12" s="90" customFormat="1" ht="18" customHeight="1">
      <c r="F91" s="87"/>
      <c r="H91" s="2"/>
      <c r="L91" s="2"/>
    </row>
    <row r="92" spans="6:12" s="90" customFormat="1" ht="18" customHeight="1">
      <c r="F92" s="87"/>
      <c r="H92" s="2"/>
      <c r="L92" s="2"/>
    </row>
    <row r="93" spans="6:12" s="90" customFormat="1" ht="18" customHeight="1">
      <c r="F93" s="87"/>
      <c r="H93" s="2"/>
      <c r="L93" s="2"/>
    </row>
    <row r="94" spans="6:12" s="90" customFormat="1" ht="18" customHeight="1">
      <c r="F94" s="87"/>
      <c r="H94" s="2"/>
      <c r="L94" s="2"/>
    </row>
    <row r="95" spans="6:12" s="90" customFormat="1" ht="18" customHeight="1">
      <c r="F95" s="87"/>
      <c r="H95" s="2"/>
      <c r="L95" s="2"/>
    </row>
    <row r="96" spans="6:12" s="90" customFormat="1" ht="18" customHeight="1">
      <c r="F96" s="87"/>
      <c r="H96" s="2"/>
      <c r="L96" s="2"/>
    </row>
    <row r="97" spans="2:12" s="90" customFormat="1" ht="18" customHeight="1">
      <c r="F97" s="87"/>
      <c r="H97" s="2"/>
      <c r="L97" s="2"/>
    </row>
    <row r="98" spans="2:12" s="90" customFormat="1" ht="18" customHeight="1">
      <c r="F98" s="87"/>
      <c r="H98" s="2"/>
      <c r="L98" s="2"/>
    </row>
    <row r="99" spans="2:12" s="90" customFormat="1" ht="18" customHeight="1">
      <c r="F99" s="87"/>
      <c r="H99" s="2"/>
      <c r="L99" s="2"/>
    </row>
    <row r="100" spans="2:12" s="90" customFormat="1" ht="18" customHeight="1">
      <c r="F100" s="87"/>
      <c r="H100" s="2"/>
      <c r="L100" s="2"/>
    </row>
    <row r="101" spans="2:12" s="90" customFormat="1" ht="18" customHeight="1">
      <c r="F101" s="87"/>
      <c r="H101" s="2"/>
      <c r="L101" s="2"/>
    </row>
    <row r="102" spans="2:12" s="90" customFormat="1" ht="18" customHeight="1">
      <c r="F102" s="87"/>
      <c r="H102" s="2"/>
      <c r="L102" s="2"/>
    </row>
    <row r="103" spans="2:12" s="90" customFormat="1" ht="18" customHeight="1">
      <c r="B103" s="90" t="s">
        <v>78</v>
      </c>
      <c r="F103" s="87"/>
      <c r="H103" s="2"/>
      <c r="L103" s="2"/>
    </row>
    <row r="104" spans="2:12" s="90" customFormat="1" ht="18" customHeight="1">
      <c r="F104" s="87"/>
      <c r="H104" s="2"/>
      <c r="L104" s="2"/>
    </row>
    <row r="105" spans="2:12" s="90" customFormat="1" ht="18" customHeight="1">
      <c r="F105" s="87"/>
      <c r="H105" s="2"/>
      <c r="L105" s="2"/>
    </row>
    <row r="106" spans="2:12" s="90" customFormat="1" ht="18" customHeight="1">
      <c r="F106" s="87"/>
      <c r="H106" s="2"/>
      <c r="L106" s="2"/>
    </row>
    <row r="107" spans="2:12" s="90" customFormat="1" ht="18" customHeight="1">
      <c r="F107" s="87"/>
      <c r="H107" s="2"/>
      <c r="L107" s="2"/>
    </row>
    <row r="108" spans="2:12" s="90" customFormat="1" ht="18" customHeight="1">
      <c r="F108" s="87"/>
      <c r="H108" s="2"/>
      <c r="L108" s="2"/>
    </row>
    <row r="109" spans="2:12" s="90" customFormat="1" ht="18" customHeight="1">
      <c r="F109" s="87"/>
      <c r="H109" s="2"/>
      <c r="L109" s="2"/>
    </row>
    <row r="110" spans="2:12" s="90" customFormat="1" ht="18" customHeight="1">
      <c r="F110" s="87"/>
      <c r="H110" s="2"/>
      <c r="L110" s="2"/>
    </row>
    <row r="111" spans="2:12" s="90" customFormat="1" ht="18" customHeight="1">
      <c r="F111" s="87"/>
      <c r="H111" s="2"/>
      <c r="L111" s="2"/>
    </row>
    <row r="112" spans="2:12" s="90" customFormat="1" ht="18" customHeight="1">
      <c r="F112" s="87"/>
      <c r="H112" s="2"/>
      <c r="L112" s="2"/>
    </row>
    <row r="113" spans="6:12" s="90" customFormat="1" ht="18" customHeight="1">
      <c r="F113" s="87"/>
      <c r="H113" s="2"/>
      <c r="L113" s="2"/>
    </row>
    <row r="114" spans="6:12" s="90" customFormat="1" ht="18" customHeight="1">
      <c r="F114" s="87"/>
      <c r="H114" s="2"/>
      <c r="L114" s="2"/>
    </row>
    <row r="115" spans="6:12" s="90" customFormat="1" ht="18" customHeight="1">
      <c r="F115" s="87"/>
      <c r="H115" s="2"/>
      <c r="L115" s="2"/>
    </row>
    <row r="116" spans="6:12" s="90" customFormat="1" ht="18" customHeight="1">
      <c r="F116" s="87"/>
      <c r="H116" s="2"/>
      <c r="L116" s="2"/>
    </row>
    <row r="117" spans="6:12" s="90" customFormat="1" ht="18" customHeight="1">
      <c r="F117" s="87"/>
      <c r="H117" s="2"/>
      <c r="L117" s="2"/>
    </row>
    <row r="118" spans="6:12" s="90" customFormat="1" ht="18" customHeight="1">
      <c r="F118" s="87"/>
      <c r="H118" s="2"/>
      <c r="L118" s="2"/>
    </row>
    <row r="119" spans="6:12" s="90" customFormat="1" ht="18" customHeight="1">
      <c r="F119" s="87"/>
      <c r="H119" s="2"/>
      <c r="L119" s="2"/>
    </row>
    <row r="120" spans="6:12" s="90" customFormat="1" ht="18" customHeight="1">
      <c r="F120" s="87"/>
      <c r="H120" s="2"/>
      <c r="L120" s="2"/>
    </row>
    <row r="121" spans="6:12" s="90" customFormat="1" ht="18" customHeight="1">
      <c r="F121" s="87"/>
      <c r="H121" s="2"/>
      <c r="L121" s="2"/>
    </row>
    <row r="122" spans="6:12" s="90" customFormat="1" ht="18" customHeight="1">
      <c r="F122" s="87"/>
      <c r="H122" s="2"/>
      <c r="L122" s="2"/>
    </row>
    <row r="123" spans="6:12" s="90" customFormat="1" ht="18" customHeight="1">
      <c r="F123" s="87"/>
      <c r="H123" s="2"/>
      <c r="L123" s="2"/>
    </row>
    <row r="124" spans="6:12" s="90" customFormat="1" ht="18" customHeight="1">
      <c r="F124" s="87"/>
      <c r="H124" s="2"/>
      <c r="L124" s="2"/>
    </row>
    <row r="125" spans="6:12" s="90" customFormat="1" ht="18" customHeight="1">
      <c r="F125" s="87"/>
      <c r="H125" s="2"/>
      <c r="L125" s="2"/>
    </row>
    <row r="126" spans="6:12" s="90" customFormat="1" ht="18" customHeight="1">
      <c r="F126" s="87"/>
      <c r="H126" s="2"/>
      <c r="L126" s="2"/>
    </row>
    <row r="127" spans="6:12" s="90" customFormat="1" ht="18" customHeight="1">
      <c r="F127" s="87"/>
      <c r="H127" s="2"/>
      <c r="L127" s="2"/>
    </row>
  </sheetData>
  <mergeCells count="12">
    <mergeCell ref="H10:J10"/>
    <mergeCell ref="L10:N10"/>
    <mergeCell ref="H11:J11"/>
    <mergeCell ref="L11:N11"/>
    <mergeCell ref="H12:J12"/>
    <mergeCell ref="L12:N12"/>
    <mergeCell ref="A4:N4"/>
    <mergeCell ref="A5:N5"/>
    <mergeCell ref="A6:N6"/>
    <mergeCell ref="H8:N8"/>
    <mergeCell ref="H9:J9"/>
    <mergeCell ref="L9:N9"/>
  </mergeCells>
  <printOptions horizontalCentered="1"/>
  <pageMargins left="0.70866141732283472" right="0.43307086614173229" top="0.51181102362204722" bottom="0.47244094488188981" header="0.19685039370078741" footer="0.19685039370078741"/>
  <pageSetup paperSize="9" scale="56" orientation="portrait" r:id="rId1"/>
  <colBreaks count="1" manualBreakCount="1">
    <brk id="14" max="66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56F90E-B77E-44A8-98F0-16C267535E3E}">
  <dimension ref="A1:O117"/>
  <sheetViews>
    <sheetView view="pageBreakPreview" topLeftCell="A8" zoomScale="55" zoomScaleNormal="100" zoomScaleSheetLayoutView="55" workbookViewId="0">
      <selection activeCell="M147" sqref="M147"/>
    </sheetView>
  </sheetViews>
  <sheetFormatPr defaultColWidth="9.109375" defaultRowHeight="18" customHeight="1"/>
  <cols>
    <col min="1" max="3" width="2.33203125" style="111" customWidth="1"/>
    <col min="4" max="4" width="8.109375" style="111" customWidth="1"/>
    <col min="5" max="5" width="50.109375" style="111" customWidth="1"/>
    <col min="6" max="6" width="10.33203125" style="112" customWidth="1"/>
    <col min="7" max="7" width="1.109375" style="111" customWidth="1"/>
    <col min="8" max="8" width="18.6640625" style="4" customWidth="1"/>
    <col min="9" max="9" width="1.109375" style="111" customWidth="1"/>
    <col min="10" max="10" width="18.6640625" style="111" customWidth="1"/>
    <col min="11" max="11" width="1.109375" style="111" customWidth="1"/>
    <col min="12" max="12" width="18.6640625" style="4" customWidth="1"/>
    <col min="13" max="13" width="1.109375" style="111" customWidth="1"/>
    <col min="14" max="14" width="18.6640625" style="111" customWidth="1"/>
    <col min="15" max="16384" width="9.109375" style="111"/>
  </cols>
  <sheetData>
    <row r="1" spans="1:14" s="89" customFormat="1" ht="21" customHeight="1">
      <c r="A1" s="87"/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8" t="s">
        <v>179</v>
      </c>
    </row>
    <row r="2" spans="1:14" s="89" customFormat="1" ht="21" customHeight="1">
      <c r="A2" s="87"/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8" t="s">
        <v>180</v>
      </c>
    </row>
    <row r="3" spans="1:14" s="89" customFormat="1" ht="21" customHeight="1">
      <c r="A3" s="87"/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8"/>
    </row>
    <row r="4" spans="1:14" s="89" customFormat="1" ht="21" customHeight="1">
      <c r="A4" s="232" t="s">
        <v>57</v>
      </c>
      <c r="B4" s="232"/>
      <c r="C4" s="232"/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</row>
    <row r="5" spans="1:14" s="89" customFormat="1" ht="21" customHeight="1">
      <c r="A5" s="232" t="s">
        <v>238</v>
      </c>
      <c r="B5" s="232"/>
      <c r="C5" s="232"/>
      <c r="D5" s="232"/>
      <c r="E5" s="232"/>
      <c r="F5" s="232"/>
      <c r="G5" s="232"/>
      <c r="H5" s="232"/>
      <c r="I5" s="232"/>
      <c r="J5" s="232"/>
      <c r="K5" s="232"/>
      <c r="L5" s="232"/>
      <c r="M5" s="232"/>
      <c r="N5" s="232"/>
    </row>
    <row r="6" spans="1:14" s="89" customFormat="1" ht="21" customHeight="1">
      <c r="A6" s="232" t="str">
        <f>+'Profit&amp;loss (6M)'!A6:N6</f>
        <v>FOR THE SIX - MONTH PERIOD ENDED JUNE 30, 2025</v>
      </c>
      <c r="B6" s="232"/>
      <c r="C6" s="232"/>
      <c r="D6" s="232"/>
      <c r="E6" s="232"/>
      <c r="F6" s="232"/>
      <c r="G6" s="232"/>
      <c r="H6" s="232"/>
      <c r="I6" s="232"/>
      <c r="J6" s="232"/>
      <c r="K6" s="232"/>
      <c r="L6" s="232"/>
      <c r="M6" s="232"/>
      <c r="N6" s="232"/>
    </row>
    <row r="7" spans="1:14" s="90" customFormat="1" ht="21" customHeight="1">
      <c r="F7" s="87"/>
      <c r="H7" s="2"/>
      <c r="L7" s="2"/>
    </row>
    <row r="8" spans="1:14" s="90" customFormat="1" ht="21" customHeight="1">
      <c r="F8" s="87"/>
      <c r="G8" s="87"/>
      <c r="H8" s="233" t="s">
        <v>2</v>
      </c>
      <c r="I8" s="233"/>
      <c r="J8" s="233"/>
      <c r="K8" s="233"/>
      <c r="L8" s="233"/>
      <c r="M8" s="233"/>
      <c r="N8" s="233"/>
    </row>
    <row r="9" spans="1:14" s="90" customFormat="1" ht="21" customHeight="1">
      <c r="F9" s="87"/>
      <c r="G9" s="87"/>
      <c r="H9" s="234" t="s">
        <v>83</v>
      </c>
      <c r="I9" s="234"/>
      <c r="J9" s="234"/>
      <c r="K9" s="87"/>
      <c r="L9" s="234" t="s">
        <v>4</v>
      </c>
      <c r="M9" s="234"/>
      <c r="N9" s="234"/>
    </row>
    <row r="10" spans="1:14" s="90" customFormat="1" ht="21" customHeight="1">
      <c r="F10" s="87"/>
      <c r="G10" s="87"/>
      <c r="H10" s="233" t="s">
        <v>84</v>
      </c>
      <c r="I10" s="233"/>
      <c r="J10" s="233"/>
      <c r="K10" s="87"/>
      <c r="L10" s="233" t="s">
        <v>84</v>
      </c>
      <c r="M10" s="233"/>
      <c r="N10" s="233"/>
    </row>
    <row r="11" spans="1:14" s="90" customFormat="1" ht="21" customHeight="1">
      <c r="F11" s="87"/>
      <c r="G11" s="87"/>
      <c r="H11" s="232" t="str">
        <f>+'Profit&amp;loss (6M)'!H11:J11</f>
        <v>FOR THE SIX - MONTH PERIODS</v>
      </c>
      <c r="I11" s="232"/>
      <c r="J11" s="232"/>
      <c r="K11" s="87"/>
      <c r="L11" s="234" t="str">
        <f>+H11</f>
        <v>FOR THE SIX - MONTH PERIODS</v>
      </c>
      <c r="M11" s="234"/>
      <c r="N11" s="234"/>
    </row>
    <row r="12" spans="1:14" s="90" customFormat="1" ht="21" customHeight="1">
      <c r="F12" s="87"/>
      <c r="G12" s="87"/>
      <c r="H12" s="233" t="str">
        <f>+'Profit&amp;loss (6M)'!H12:J12</f>
        <v xml:space="preserve"> ENDED JUNE 30,</v>
      </c>
      <c r="I12" s="233"/>
      <c r="J12" s="233"/>
      <c r="K12" s="87"/>
      <c r="L12" s="233" t="str">
        <f>+H12</f>
        <v xml:space="preserve"> ENDED JUNE 30,</v>
      </c>
      <c r="M12" s="233"/>
      <c r="N12" s="233"/>
    </row>
    <row r="13" spans="1:14" s="90" customFormat="1" ht="21" customHeight="1">
      <c r="F13" s="91" t="s">
        <v>6</v>
      </c>
      <c r="G13" s="87"/>
      <c r="H13" s="91">
        <f>+'Profit&amp;loss (6M)'!H13</f>
        <v>2025</v>
      </c>
      <c r="J13" s="91">
        <f>+'Profit&amp;loss (6M)'!J13</f>
        <v>2024</v>
      </c>
      <c r="L13" s="91">
        <f>+H13</f>
        <v>2025</v>
      </c>
      <c r="N13" s="91">
        <f>+J13</f>
        <v>2024</v>
      </c>
    </row>
    <row r="14" spans="1:14" s="90" customFormat="1" ht="21" customHeight="1">
      <c r="F14" s="87"/>
      <c r="H14" s="2"/>
      <c r="I14" s="2"/>
      <c r="J14" s="2"/>
      <c r="K14" s="2"/>
      <c r="L14" s="3"/>
      <c r="M14" s="2"/>
      <c r="N14" s="2"/>
    </row>
    <row r="15" spans="1:14" s="90" customFormat="1" ht="21" customHeight="1">
      <c r="A15" s="90" t="s">
        <v>184</v>
      </c>
      <c r="F15" s="87"/>
      <c r="H15" s="8">
        <f>+'Profit&amp;loss (6M)'!H47</f>
        <v>80020171.559999943</v>
      </c>
      <c r="I15" s="7"/>
      <c r="J15" s="8">
        <f>+'Profit&amp;loss (6M)'!J47</f>
        <v>149172668.55000016</v>
      </c>
      <c r="K15" s="7"/>
      <c r="L15" s="8">
        <f>+'Profit&amp;loss (6M)'!L47</f>
        <v>88067991.769999921</v>
      </c>
      <c r="M15" s="7"/>
      <c r="N15" s="8">
        <f>+'Profit&amp;loss (6M)'!N47</f>
        <v>175652814.22999981</v>
      </c>
    </row>
    <row r="16" spans="1:14" s="90" customFormat="1" ht="21" customHeight="1">
      <c r="A16" s="90" t="s">
        <v>98</v>
      </c>
      <c r="F16" s="87"/>
      <c r="H16" s="94"/>
      <c r="I16" s="94"/>
      <c r="J16" s="94"/>
      <c r="K16" s="94"/>
      <c r="L16" s="94"/>
      <c r="M16" s="94"/>
      <c r="N16" s="94"/>
    </row>
    <row r="17" spans="1:14" s="90" customFormat="1" ht="21" customHeight="1">
      <c r="B17" s="90" t="s">
        <v>252</v>
      </c>
      <c r="F17" s="87"/>
      <c r="H17" s="94"/>
      <c r="I17" s="94"/>
      <c r="J17" s="94"/>
      <c r="K17" s="94"/>
      <c r="L17" s="94"/>
      <c r="M17" s="94"/>
      <c r="N17" s="94"/>
    </row>
    <row r="18" spans="1:14" s="90" customFormat="1" ht="21" customHeight="1">
      <c r="C18" s="90" t="s">
        <v>99</v>
      </c>
      <c r="F18" s="87">
        <v>20</v>
      </c>
      <c r="H18" s="7">
        <v>0</v>
      </c>
      <c r="I18" s="7"/>
      <c r="J18" s="7">
        <v>0</v>
      </c>
      <c r="K18" s="7"/>
      <c r="L18" s="7">
        <v>0</v>
      </c>
      <c r="M18" s="7"/>
      <c r="N18" s="7">
        <v>0</v>
      </c>
    </row>
    <row r="19" spans="1:14" s="90" customFormat="1" ht="21" customHeight="1">
      <c r="C19" s="90" t="s">
        <v>100</v>
      </c>
      <c r="F19" s="87">
        <v>23</v>
      </c>
      <c r="H19" s="8">
        <v>0</v>
      </c>
      <c r="I19" s="7"/>
      <c r="J19" s="8">
        <v>0</v>
      </c>
      <c r="K19" s="7"/>
      <c r="L19" s="8">
        <v>0</v>
      </c>
      <c r="M19" s="7"/>
      <c r="N19" s="8">
        <v>0</v>
      </c>
    </row>
    <row r="20" spans="1:14" s="90" customFormat="1" ht="21" customHeight="1">
      <c r="B20" s="90" t="s">
        <v>253</v>
      </c>
      <c r="F20" s="87"/>
      <c r="H20" s="8">
        <f>SUM(H18:H19)</f>
        <v>0</v>
      </c>
      <c r="I20" s="7"/>
      <c r="J20" s="8">
        <f>SUM(J18:J19)</f>
        <v>0</v>
      </c>
      <c r="K20" s="7"/>
      <c r="L20" s="8">
        <f>SUM(L18:L19)</f>
        <v>0</v>
      </c>
      <c r="M20" s="7"/>
      <c r="N20" s="8">
        <f>SUM(N18:N19)</f>
        <v>0</v>
      </c>
    </row>
    <row r="21" spans="1:14" s="90" customFormat="1" ht="21" customHeight="1">
      <c r="A21" s="90" t="s">
        <v>185</v>
      </c>
      <c r="B21" s="95"/>
      <c r="C21" s="96"/>
      <c r="F21" s="87"/>
      <c r="H21" s="8">
        <f>SUM(H18:H19)</f>
        <v>0</v>
      </c>
      <c r="I21" s="7"/>
      <c r="J21" s="8">
        <f>SUM(J18:J19)</f>
        <v>0</v>
      </c>
      <c r="K21" s="7"/>
      <c r="L21" s="8">
        <f>SUM(L18:L19)</f>
        <v>0</v>
      </c>
      <c r="M21" s="7"/>
      <c r="N21" s="8">
        <f>SUM(N18:N19)</f>
        <v>0</v>
      </c>
    </row>
    <row r="22" spans="1:14" s="90" customFormat="1" ht="15" customHeight="1">
      <c r="B22" s="95"/>
      <c r="C22" s="96"/>
      <c r="F22" s="87"/>
      <c r="H22" s="7"/>
      <c r="I22" s="7"/>
      <c r="J22" s="10"/>
      <c r="K22" s="7"/>
      <c r="L22" s="7"/>
      <c r="M22" s="7"/>
      <c r="N22" s="10"/>
    </row>
    <row r="23" spans="1:14" s="90" customFormat="1" ht="21" customHeight="1" thickBot="1">
      <c r="A23" s="90" t="s">
        <v>186</v>
      </c>
      <c r="B23" s="95"/>
      <c r="C23" s="96"/>
      <c r="F23" s="87"/>
      <c r="H23" s="9">
        <f>+H15+H21</f>
        <v>80020171.559999943</v>
      </c>
      <c r="I23" s="7"/>
      <c r="J23" s="9">
        <f>+J15+J21</f>
        <v>149172668.55000016</v>
      </c>
      <c r="K23" s="7"/>
      <c r="L23" s="9">
        <f>+L15+L21</f>
        <v>88067991.769999921</v>
      </c>
      <c r="M23" s="7"/>
      <c r="N23" s="9">
        <f>+N15+N21</f>
        <v>175652814.22999981</v>
      </c>
    </row>
    <row r="24" spans="1:14" s="90" customFormat="1" ht="19.5" customHeight="1" thickTop="1">
      <c r="C24" s="95"/>
      <c r="F24" s="87"/>
      <c r="H24" s="7"/>
      <c r="I24" s="7"/>
      <c r="J24" s="7"/>
      <c r="K24" s="7"/>
      <c r="L24" s="7"/>
      <c r="M24" s="7"/>
      <c r="N24" s="7"/>
    </row>
    <row r="25" spans="1:14" s="90" customFormat="1" ht="21" customHeight="1">
      <c r="A25" s="1" t="s">
        <v>186</v>
      </c>
      <c r="B25" s="1"/>
      <c r="C25" s="1"/>
      <c r="D25" s="1"/>
      <c r="E25" s="1"/>
      <c r="F25" s="87"/>
      <c r="H25" s="7"/>
      <c r="I25" s="7"/>
      <c r="J25" s="7"/>
      <c r="K25" s="7"/>
      <c r="L25" s="7"/>
      <c r="M25" s="7"/>
      <c r="N25" s="7"/>
    </row>
    <row r="26" spans="1:14" s="90" customFormat="1" ht="21" customHeight="1">
      <c r="A26" s="1"/>
      <c r="B26" s="1" t="s">
        <v>101</v>
      </c>
      <c r="C26" s="1"/>
      <c r="D26" s="1"/>
      <c r="E26" s="1"/>
      <c r="F26" s="87"/>
      <c r="H26" s="7"/>
      <c r="I26" s="94"/>
      <c r="J26" s="94"/>
      <c r="K26" s="94"/>
      <c r="L26" s="94"/>
      <c r="M26" s="94"/>
      <c r="N26" s="94"/>
    </row>
    <row r="27" spans="1:14" s="90" customFormat="1" ht="21" customHeight="1">
      <c r="A27" s="1"/>
      <c r="B27" s="1"/>
      <c r="C27" s="24" t="s">
        <v>227</v>
      </c>
      <c r="D27" s="1"/>
      <c r="E27" s="11"/>
      <c r="F27" s="87"/>
      <c r="H27" s="7">
        <f>+H23-H28</f>
        <v>80862722.949999943</v>
      </c>
      <c r="I27" s="7"/>
      <c r="J27" s="7">
        <f>+J23-J28</f>
        <v>149549809.57000017</v>
      </c>
      <c r="K27" s="7"/>
      <c r="L27" s="7">
        <f>+L23-L28</f>
        <v>88067991.769999921</v>
      </c>
      <c r="M27" s="7"/>
      <c r="N27" s="7">
        <f>+N23-N28</f>
        <v>175652814.22999981</v>
      </c>
    </row>
    <row r="28" spans="1:14" s="90" customFormat="1" ht="21" customHeight="1">
      <c r="A28" s="1"/>
      <c r="B28" s="1"/>
      <c r="C28" s="1" t="s">
        <v>97</v>
      </c>
      <c r="D28" s="1"/>
      <c r="E28" s="11"/>
      <c r="F28" s="87"/>
      <c r="H28" s="8">
        <v>-842551.39</v>
      </c>
      <c r="I28" s="7"/>
      <c r="J28" s="8">
        <v>-377141.02</v>
      </c>
      <c r="K28" s="7"/>
      <c r="L28" s="8">
        <f>+'Profit&amp;loss (6M)'!L51</f>
        <v>0</v>
      </c>
      <c r="M28" s="7"/>
      <c r="N28" s="8">
        <f>+'Profit&amp;loss (6M)'!N51</f>
        <v>0</v>
      </c>
    </row>
    <row r="29" spans="1:14" s="90" customFormat="1" ht="15" customHeight="1">
      <c r="F29" s="87"/>
      <c r="H29" s="7"/>
      <c r="I29" s="7"/>
      <c r="J29" s="7"/>
      <c r="K29" s="7"/>
      <c r="L29" s="7"/>
      <c r="M29" s="7"/>
      <c r="N29" s="7"/>
    </row>
    <row r="30" spans="1:14" s="90" customFormat="1" ht="21" customHeight="1" thickBot="1">
      <c r="A30" s="110"/>
      <c r="B30" s="110"/>
      <c r="C30" s="110"/>
      <c r="D30" s="110"/>
      <c r="E30" s="110"/>
      <c r="F30" s="87"/>
      <c r="H30" s="9">
        <f>+H23</f>
        <v>80020171.559999943</v>
      </c>
      <c r="I30" s="7"/>
      <c r="J30" s="9">
        <f>+J23</f>
        <v>149172668.55000016</v>
      </c>
      <c r="K30" s="7"/>
      <c r="L30" s="9">
        <f>+L23</f>
        <v>88067991.769999921</v>
      </c>
      <c r="M30" s="7"/>
      <c r="N30" s="9">
        <f>+N23</f>
        <v>175652814.22999981</v>
      </c>
    </row>
    <row r="31" spans="1:14" s="90" customFormat="1" ht="21" customHeight="1" thickTop="1">
      <c r="A31" s="110"/>
      <c r="B31" s="110"/>
      <c r="C31" s="110"/>
      <c r="D31" s="110"/>
      <c r="E31" s="110"/>
      <c r="F31" s="87"/>
      <c r="H31" s="2"/>
      <c r="I31" s="2"/>
      <c r="J31" s="2"/>
      <c r="K31" s="2"/>
      <c r="L31" s="2"/>
      <c r="M31" s="2"/>
      <c r="N31" s="2"/>
    </row>
    <row r="32" spans="1:14" s="90" customFormat="1" ht="21" customHeight="1">
      <c r="A32" s="110"/>
      <c r="B32" s="110"/>
      <c r="C32" s="110"/>
      <c r="D32" s="110"/>
      <c r="E32" s="110"/>
      <c r="F32" s="87"/>
      <c r="H32" s="2"/>
      <c r="I32" s="2"/>
      <c r="J32" s="2"/>
      <c r="K32" s="2"/>
      <c r="L32" s="3"/>
      <c r="M32" s="2"/>
      <c r="N32" s="2"/>
    </row>
    <row r="33" spans="1:14" s="90" customFormat="1" ht="21" customHeight="1">
      <c r="A33" s="110"/>
      <c r="B33" s="110"/>
      <c r="C33" s="110"/>
      <c r="D33" s="110"/>
      <c r="E33" s="110"/>
      <c r="F33" s="87"/>
      <c r="H33" s="2"/>
      <c r="I33" s="2"/>
      <c r="J33" s="2"/>
      <c r="K33" s="2"/>
      <c r="L33" s="2"/>
      <c r="M33" s="2"/>
      <c r="N33" s="2"/>
    </row>
    <row r="34" spans="1:14" s="90" customFormat="1" ht="21" customHeight="1">
      <c r="A34" s="110"/>
      <c r="B34" s="110"/>
      <c r="C34" s="110"/>
      <c r="D34" s="110"/>
      <c r="E34" s="110"/>
      <c r="F34" s="87"/>
      <c r="H34" s="2"/>
      <c r="I34" s="5"/>
      <c r="J34" s="2"/>
      <c r="K34" s="2"/>
      <c r="L34" s="2"/>
      <c r="M34" s="2"/>
      <c r="N34" s="2"/>
    </row>
    <row r="35" spans="1:14" s="90" customFormat="1" ht="21" customHeight="1">
      <c r="A35" s="110"/>
      <c r="B35" s="110"/>
      <c r="C35" s="110"/>
      <c r="D35" s="110"/>
      <c r="E35" s="110"/>
      <c r="F35" s="87"/>
      <c r="H35" s="2"/>
      <c r="I35" s="2"/>
      <c r="J35" s="2"/>
      <c r="K35" s="2"/>
      <c r="L35" s="2"/>
      <c r="M35" s="2"/>
      <c r="N35" s="2"/>
    </row>
    <row r="36" spans="1:14" s="90" customFormat="1" ht="21" customHeight="1">
      <c r="F36" s="87"/>
      <c r="H36" s="2"/>
      <c r="I36" s="2"/>
      <c r="J36" s="2"/>
      <c r="K36" s="2"/>
      <c r="L36" s="2"/>
      <c r="M36" s="2"/>
      <c r="N36" s="2"/>
    </row>
    <row r="37" spans="1:14" s="90" customFormat="1" ht="21" customHeight="1">
      <c r="F37" s="87"/>
      <c r="H37" s="2"/>
      <c r="I37" s="95"/>
      <c r="J37" s="2"/>
      <c r="L37" s="2"/>
      <c r="N37" s="2"/>
    </row>
    <row r="38" spans="1:14" s="90" customFormat="1" ht="21" customHeight="1">
      <c r="F38" s="87"/>
      <c r="H38" s="2"/>
      <c r="I38" s="5"/>
      <c r="J38" s="6"/>
      <c r="K38" s="2"/>
      <c r="L38" s="6"/>
      <c r="M38" s="2"/>
      <c r="N38" s="6"/>
    </row>
    <row r="39" spans="1:14" s="90" customFormat="1" ht="21" customHeight="1">
      <c r="F39" s="87"/>
      <c r="H39" s="2"/>
      <c r="I39" s="95"/>
      <c r="L39" s="3"/>
      <c r="N39" s="3"/>
    </row>
    <row r="40" spans="1:14" ht="21" customHeight="1">
      <c r="A40" s="90"/>
      <c r="F40" s="87"/>
      <c r="H40" s="6"/>
      <c r="J40" s="6"/>
      <c r="K40" s="4"/>
      <c r="L40" s="2"/>
      <c r="M40" s="4"/>
      <c r="N40" s="2"/>
    </row>
    <row r="41" spans="1:14" ht="21" customHeight="1">
      <c r="A41" s="90"/>
      <c r="F41" s="87"/>
      <c r="H41" s="3"/>
      <c r="J41" s="3"/>
      <c r="K41" s="4"/>
      <c r="L41" s="2"/>
      <c r="M41" s="4"/>
      <c r="N41" s="2"/>
    </row>
    <row r="42" spans="1:14" s="90" customFormat="1" ht="21" customHeight="1">
      <c r="F42" s="87"/>
      <c r="H42" s="6"/>
      <c r="I42" s="95"/>
      <c r="J42" s="6"/>
      <c r="L42" s="6"/>
      <c r="N42" s="6"/>
    </row>
    <row r="43" spans="1:14" ht="21" customHeight="1">
      <c r="A43" s="90"/>
      <c r="F43" s="87"/>
      <c r="H43" s="2"/>
      <c r="J43" s="2"/>
      <c r="K43" s="4"/>
      <c r="L43" s="2"/>
      <c r="M43" s="4"/>
      <c r="N43" s="2"/>
    </row>
    <row r="44" spans="1:14" ht="21" customHeight="1">
      <c r="A44" s="90"/>
      <c r="F44" s="87"/>
      <c r="H44" s="2"/>
      <c r="J44" s="2"/>
      <c r="K44" s="4"/>
      <c r="L44" s="2"/>
      <c r="M44" s="4"/>
      <c r="N44" s="2"/>
    </row>
    <row r="45" spans="1:14" s="90" customFormat="1" ht="21" customHeight="1">
      <c r="F45" s="87"/>
      <c r="H45" s="2"/>
      <c r="I45" s="5"/>
      <c r="J45" s="2"/>
      <c r="K45" s="2"/>
      <c r="L45" s="2"/>
      <c r="M45" s="2"/>
      <c r="N45" s="2"/>
    </row>
    <row r="46" spans="1:14" ht="21" customHeight="1">
      <c r="J46" s="4"/>
      <c r="N46" s="4"/>
    </row>
    <row r="47" spans="1:14" s="90" customFormat="1" ht="21" customHeight="1">
      <c r="F47" s="87"/>
      <c r="H47" s="2"/>
      <c r="I47" s="95"/>
      <c r="J47" s="2"/>
      <c r="L47" s="2"/>
      <c r="N47" s="2"/>
    </row>
    <row r="48" spans="1:14" s="90" customFormat="1" ht="21" customHeight="1">
      <c r="F48" s="87"/>
      <c r="H48" s="6"/>
      <c r="I48" s="95"/>
      <c r="J48" s="6"/>
      <c r="L48" s="6"/>
      <c r="N48" s="6"/>
    </row>
    <row r="49" spans="1:15" s="90" customFormat="1" ht="21" customHeight="1">
      <c r="F49" s="87"/>
      <c r="H49" s="6"/>
      <c r="I49" s="95"/>
      <c r="J49" s="6"/>
      <c r="L49" s="2"/>
      <c r="N49" s="2"/>
    </row>
    <row r="50" spans="1:15" s="90" customFormat="1" ht="21" customHeight="1">
      <c r="F50" s="87"/>
      <c r="H50" s="2"/>
      <c r="I50" s="95"/>
      <c r="J50" s="2"/>
      <c r="L50" s="2"/>
      <c r="N50" s="2"/>
    </row>
    <row r="51" spans="1:15" s="90" customFormat="1" ht="21" customHeight="1">
      <c r="F51" s="87"/>
      <c r="H51" s="2"/>
      <c r="I51" s="95"/>
      <c r="J51" s="2"/>
      <c r="L51" s="2"/>
      <c r="N51" s="2"/>
    </row>
    <row r="52" spans="1:15" s="90" customFormat="1" ht="21" customHeight="1">
      <c r="F52" s="87"/>
      <c r="H52" s="2"/>
      <c r="I52" s="95"/>
      <c r="J52" s="2"/>
      <c r="L52" s="2"/>
      <c r="N52" s="2"/>
      <c r="O52" s="103"/>
    </row>
    <row r="53" spans="1:15" s="90" customFormat="1" ht="21" customHeight="1">
      <c r="F53" s="87"/>
      <c r="H53" s="2"/>
      <c r="I53" s="95"/>
      <c r="J53" s="2"/>
      <c r="L53" s="2"/>
      <c r="N53" s="2"/>
      <c r="O53" s="103"/>
    </row>
    <row r="54" spans="1:15" s="90" customFormat="1" ht="21" customHeight="1">
      <c r="F54" s="87"/>
      <c r="H54" s="2"/>
      <c r="I54" s="95"/>
      <c r="J54" s="2"/>
      <c r="L54" s="2"/>
      <c r="N54" s="2"/>
    </row>
    <row r="55" spans="1:15" s="113" customFormat="1" ht="21" customHeight="1">
      <c r="A55" s="111"/>
      <c r="B55" s="111"/>
      <c r="D55" s="90"/>
    </row>
    <row r="56" spans="1:15" s="90" customFormat="1" ht="21" customHeight="1">
      <c r="F56" s="87"/>
      <c r="H56" s="6"/>
      <c r="I56" s="95"/>
      <c r="J56" s="6"/>
      <c r="L56" s="6"/>
      <c r="N56" s="6"/>
    </row>
    <row r="57" spans="1:15" s="90" customFormat="1" ht="21" customHeight="1">
      <c r="F57" s="87"/>
      <c r="H57" s="2"/>
      <c r="I57" s="95"/>
      <c r="J57" s="2"/>
      <c r="L57" s="2"/>
      <c r="N57" s="2"/>
    </row>
    <row r="58" spans="1:15" s="90" customFormat="1" ht="21" customHeight="1">
      <c r="F58" s="87"/>
      <c r="H58" s="2"/>
      <c r="I58" s="95"/>
      <c r="J58" s="2"/>
      <c r="L58" s="2"/>
      <c r="N58" s="2"/>
    </row>
    <row r="59" spans="1:15" s="90" customFormat="1" ht="21" customHeight="1">
      <c r="F59" s="87"/>
      <c r="H59" s="2"/>
      <c r="I59" s="95"/>
      <c r="J59" s="2"/>
      <c r="L59" s="2"/>
      <c r="N59" s="2"/>
    </row>
    <row r="60" spans="1:15" s="90" customFormat="1" ht="21" customHeight="1">
      <c r="F60" s="87"/>
      <c r="H60" s="2"/>
      <c r="I60" s="95"/>
      <c r="J60" s="2"/>
      <c r="L60" s="2"/>
      <c r="N60" s="2"/>
    </row>
    <row r="61" spans="1:15" s="90" customFormat="1" ht="21" customHeight="1">
      <c r="F61" s="87"/>
      <c r="H61" s="2"/>
      <c r="I61" s="95"/>
      <c r="J61" s="2"/>
      <c r="L61" s="2"/>
      <c r="N61" s="2"/>
    </row>
    <row r="62" spans="1:15" s="90" customFormat="1" ht="21" customHeight="1">
      <c r="A62" s="90" t="s">
        <v>230</v>
      </c>
      <c r="C62" s="105"/>
      <c r="D62" s="105"/>
      <c r="E62" s="105"/>
      <c r="F62" s="106"/>
      <c r="G62" s="107"/>
      <c r="H62" s="106"/>
      <c r="I62" s="106"/>
      <c r="J62" s="106"/>
    </row>
    <row r="63" spans="1:15" s="90" customFormat="1" ht="21" customHeight="1">
      <c r="A63" s="90" t="s">
        <v>231</v>
      </c>
      <c r="C63" s="105"/>
      <c r="D63" s="105"/>
      <c r="E63" s="105"/>
      <c r="F63" s="107"/>
      <c r="G63" s="108"/>
      <c r="H63" s="109"/>
      <c r="I63" s="108"/>
      <c r="J63" s="109"/>
    </row>
    <row r="64" spans="1:15" s="90" customFormat="1" ht="21" customHeight="1">
      <c r="C64" s="105"/>
      <c r="D64" s="105"/>
      <c r="E64" s="105"/>
      <c r="F64" s="107"/>
      <c r="G64" s="108"/>
      <c r="H64" s="109"/>
      <c r="I64" s="108"/>
      <c r="J64" s="109"/>
    </row>
    <row r="65" spans="1:14" s="90" customFormat="1" ht="21" customHeight="1">
      <c r="I65" s="108"/>
      <c r="J65" s="109"/>
    </row>
    <row r="66" spans="1:14" s="90" customFormat="1" ht="21" customHeight="1">
      <c r="A66" s="90" t="s">
        <v>125</v>
      </c>
      <c r="B66" s="111"/>
      <c r="I66" s="108"/>
      <c r="J66" s="109"/>
      <c r="N66" s="90">
        <v>8</v>
      </c>
    </row>
    <row r="67" spans="1:14" s="90" customFormat="1" ht="18" customHeight="1">
      <c r="F67" s="87"/>
      <c r="H67" s="2">
        <f>+H23-H30</f>
        <v>0</v>
      </c>
      <c r="I67" s="2">
        <f t="shared" ref="I67:N67" si="0">+I23-I30</f>
        <v>0</v>
      </c>
      <c r="J67" s="2">
        <f t="shared" si="0"/>
        <v>0</v>
      </c>
      <c r="K67" s="2">
        <f t="shared" si="0"/>
        <v>0</v>
      </c>
      <c r="L67" s="2">
        <f t="shared" si="0"/>
        <v>0</v>
      </c>
      <c r="M67" s="2">
        <f t="shared" si="0"/>
        <v>0</v>
      </c>
      <c r="N67" s="2">
        <f t="shared" si="0"/>
        <v>0</v>
      </c>
    </row>
    <row r="68" spans="1:14" s="90" customFormat="1" ht="18" customHeight="1">
      <c r="F68" s="87"/>
      <c r="H68" s="2"/>
      <c r="L68" s="2"/>
    </row>
    <row r="69" spans="1:14" s="90" customFormat="1" ht="18" customHeight="1">
      <c r="F69" s="87"/>
      <c r="H69" s="2"/>
      <c r="L69" s="2"/>
    </row>
    <row r="70" spans="1:14" s="90" customFormat="1" ht="18" customHeight="1">
      <c r="F70" s="87"/>
      <c r="H70" s="2"/>
      <c r="L70" s="2"/>
    </row>
    <row r="71" spans="1:14" s="90" customFormat="1" ht="18" customHeight="1">
      <c r="F71" s="87"/>
      <c r="H71" s="2"/>
      <c r="L71" s="2"/>
    </row>
    <row r="72" spans="1:14" s="90" customFormat="1" ht="18" customHeight="1">
      <c r="F72" s="87"/>
      <c r="H72" s="2"/>
      <c r="L72" s="2"/>
    </row>
    <row r="73" spans="1:14" s="90" customFormat="1" ht="18" customHeight="1">
      <c r="F73" s="87"/>
      <c r="H73" s="2"/>
      <c r="L73" s="2"/>
    </row>
    <row r="74" spans="1:14" s="90" customFormat="1" ht="18" customHeight="1">
      <c r="F74" s="87"/>
      <c r="H74" s="2"/>
      <c r="L74" s="2"/>
    </row>
    <row r="75" spans="1:14" s="90" customFormat="1" ht="18" customHeight="1">
      <c r="F75" s="87"/>
      <c r="H75" s="2"/>
      <c r="L75" s="2"/>
    </row>
    <row r="76" spans="1:14" s="90" customFormat="1" ht="18" customHeight="1">
      <c r="F76" s="87"/>
      <c r="H76" s="2"/>
      <c r="L76" s="2"/>
    </row>
    <row r="77" spans="1:14" s="90" customFormat="1" ht="18" customHeight="1">
      <c r="F77" s="87"/>
      <c r="H77" s="2"/>
      <c r="L77" s="2"/>
    </row>
    <row r="78" spans="1:14" s="90" customFormat="1" ht="18" customHeight="1">
      <c r="F78" s="87"/>
      <c r="H78" s="2"/>
      <c r="L78" s="2"/>
    </row>
    <row r="79" spans="1:14" s="90" customFormat="1" ht="18" customHeight="1">
      <c r="F79" s="87"/>
      <c r="H79" s="2"/>
      <c r="L79" s="2"/>
    </row>
    <row r="80" spans="1:14" s="90" customFormat="1" ht="18" customHeight="1">
      <c r="F80" s="87"/>
      <c r="H80" s="2"/>
      <c r="L80" s="2"/>
    </row>
    <row r="81" spans="2:12" s="90" customFormat="1" ht="18" customHeight="1">
      <c r="F81" s="87"/>
      <c r="H81" s="2"/>
      <c r="L81" s="2"/>
    </row>
    <row r="82" spans="2:12" s="90" customFormat="1" ht="18" customHeight="1">
      <c r="F82" s="87"/>
      <c r="H82" s="2"/>
      <c r="L82" s="2"/>
    </row>
    <row r="83" spans="2:12" s="90" customFormat="1" ht="18" customHeight="1">
      <c r="F83" s="87"/>
      <c r="H83" s="2"/>
      <c r="L83" s="2"/>
    </row>
    <row r="84" spans="2:12" s="90" customFormat="1" ht="18" customHeight="1">
      <c r="F84" s="87"/>
      <c r="H84" s="2"/>
      <c r="L84" s="2"/>
    </row>
    <row r="85" spans="2:12" s="90" customFormat="1" ht="18" customHeight="1">
      <c r="F85" s="87"/>
      <c r="H85" s="2"/>
      <c r="L85" s="2"/>
    </row>
    <row r="86" spans="2:12" s="90" customFormat="1" ht="18" customHeight="1">
      <c r="F86" s="87"/>
      <c r="H86" s="2"/>
      <c r="L86" s="2"/>
    </row>
    <row r="87" spans="2:12" s="90" customFormat="1" ht="18" customHeight="1">
      <c r="F87" s="87"/>
      <c r="H87" s="2"/>
      <c r="L87" s="2"/>
    </row>
    <row r="88" spans="2:12" s="90" customFormat="1" ht="18" customHeight="1">
      <c r="F88" s="87"/>
      <c r="H88" s="2"/>
      <c r="L88" s="2"/>
    </row>
    <row r="89" spans="2:12" s="90" customFormat="1" ht="18" customHeight="1">
      <c r="F89" s="87"/>
      <c r="H89" s="2"/>
      <c r="L89" s="2"/>
    </row>
    <row r="90" spans="2:12" s="90" customFormat="1" ht="18" customHeight="1">
      <c r="F90" s="87"/>
      <c r="H90" s="2"/>
      <c r="L90" s="2"/>
    </row>
    <row r="91" spans="2:12" s="90" customFormat="1" ht="18" customHeight="1">
      <c r="F91" s="87"/>
      <c r="H91" s="2"/>
      <c r="L91" s="2"/>
    </row>
    <row r="92" spans="2:12" s="90" customFormat="1" ht="18" customHeight="1">
      <c r="B92" s="90" t="s">
        <v>78</v>
      </c>
      <c r="F92" s="87"/>
      <c r="H92" s="2"/>
      <c r="L92" s="2"/>
    </row>
    <row r="93" spans="2:12" s="90" customFormat="1" ht="18" customHeight="1">
      <c r="F93" s="87"/>
      <c r="H93" s="2"/>
      <c r="L93" s="2"/>
    </row>
    <row r="94" spans="2:12" s="90" customFormat="1" ht="18" customHeight="1">
      <c r="F94" s="87"/>
      <c r="H94" s="2"/>
      <c r="L94" s="2"/>
    </row>
    <row r="95" spans="2:12" s="90" customFormat="1" ht="18" customHeight="1">
      <c r="F95" s="87"/>
      <c r="H95" s="2"/>
      <c r="L95" s="2"/>
    </row>
    <row r="96" spans="2:12" s="90" customFormat="1" ht="18" customHeight="1">
      <c r="F96" s="87"/>
      <c r="H96" s="2"/>
      <c r="L96" s="2"/>
    </row>
    <row r="97" spans="6:12" s="90" customFormat="1" ht="18" customHeight="1">
      <c r="F97" s="87"/>
      <c r="H97" s="2"/>
      <c r="L97" s="2"/>
    </row>
    <row r="98" spans="6:12" s="90" customFormat="1" ht="18" customHeight="1">
      <c r="F98" s="87"/>
      <c r="H98" s="2"/>
      <c r="L98" s="2"/>
    </row>
    <row r="99" spans="6:12" s="90" customFormat="1" ht="18" customHeight="1">
      <c r="F99" s="87"/>
      <c r="H99" s="2"/>
      <c r="L99" s="2"/>
    </row>
    <row r="100" spans="6:12" s="90" customFormat="1" ht="18" customHeight="1">
      <c r="F100" s="87"/>
      <c r="H100" s="2"/>
      <c r="L100" s="2"/>
    </row>
    <row r="101" spans="6:12" s="90" customFormat="1" ht="18" customHeight="1">
      <c r="F101" s="87"/>
      <c r="H101" s="2"/>
      <c r="L101" s="2"/>
    </row>
    <row r="102" spans="6:12" s="90" customFormat="1" ht="18" customHeight="1">
      <c r="F102" s="87"/>
      <c r="H102" s="2"/>
      <c r="L102" s="2"/>
    </row>
    <row r="103" spans="6:12" s="90" customFormat="1" ht="18" customHeight="1">
      <c r="F103" s="87"/>
      <c r="H103" s="2"/>
      <c r="L103" s="2"/>
    </row>
    <row r="104" spans="6:12" s="90" customFormat="1" ht="18" customHeight="1">
      <c r="F104" s="87"/>
      <c r="H104" s="2"/>
      <c r="L104" s="2"/>
    </row>
    <row r="105" spans="6:12" s="90" customFormat="1" ht="18" customHeight="1">
      <c r="F105" s="87"/>
      <c r="H105" s="2"/>
      <c r="L105" s="2"/>
    </row>
    <row r="106" spans="6:12" s="90" customFormat="1" ht="18" customHeight="1">
      <c r="F106" s="87"/>
      <c r="H106" s="2"/>
      <c r="L106" s="2"/>
    </row>
    <row r="107" spans="6:12" s="90" customFormat="1" ht="18" customHeight="1">
      <c r="F107" s="87"/>
      <c r="H107" s="2"/>
      <c r="L107" s="2"/>
    </row>
    <row r="108" spans="6:12" s="90" customFormat="1" ht="18" customHeight="1">
      <c r="F108" s="87"/>
      <c r="H108" s="2"/>
      <c r="L108" s="2"/>
    </row>
    <row r="109" spans="6:12" s="90" customFormat="1" ht="18" customHeight="1">
      <c r="F109" s="87"/>
      <c r="H109" s="2"/>
      <c r="L109" s="2"/>
    </row>
    <row r="110" spans="6:12" s="90" customFormat="1" ht="18" customHeight="1">
      <c r="F110" s="87"/>
      <c r="H110" s="2"/>
      <c r="L110" s="2"/>
    </row>
    <row r="111" spans="6:12" s="90" customFormat="1" ht="18" customHeight="1">
      <c r="F111" s="87"/>
      <c r="H111" s="2"/>
      <c r="L111" s="2"/>
    </row>
    <row r="112" spans="6:12" s="90" customFormat="1" ht="18" customHeight="1">
      <c r="F112" s="87"/>
      <c r="H112" s="2"/>
      <c r="L112" s="2"/>
    </row>
    <row r="113" spans="6:12" s="90" customFormat="1" ht="18" customHeight="1">
      <c r="F113" s="87"/>
      <c r="H113" s="2"/>
      <c r="L113" s="2"/>
    </row>
    <row r="114" spans="6:12" s="90" customFormat="1" ht="18" customHeight="1">
      <c r="F114" s="87"/>
      <c r="H114" s="2"/>
      <c r="L114" s="2"/>
    </row>
    <row r="115" spans="6:12" s="90" customFormat="1" ht="18" customHeight="1">
      <c r="F115" s="87"/>
      <c r="H115" s="2"/>
      <c r="L115" s="2"/>
    </row>
    <row r="116" spans="6:12" s="90" customFormat="1" ht="18" customHeight="1">
      <c r="F116" s="87"/>
      <c r="H116" s="2"/>
      <c r="L116" s="2"/>
    </row>
    <row r="117" spans="6:12" s="90" customFormat="1" ht="18" customHeight="1">
      <c r="F117" s="87"/>
      <c r="H117" s="2"/>
      <c r="L117" s="2"/>
    </row>
  </sheetData>
  <mergeCells count="12">
    <mergeCell ref="H10:J10"/>
    <mergeCell ref="L10:N10"/>
    <mergeCell ref="H11:J11"/>
    <mergeCell ref="L11:N11"/>
    <mergeCell ref="H12:J12"/>
    <mergeCell ref="L12:N12"/>
    <mergeCell ref="A4:N4"/>
    <mergeCell ref="A5:N5"/>
    <mergeCell ref="A6:N6"/>
    <mergeCell ref="H8:N8"/>
    <mergeCell ref="H9:J9"/>
    <mergeCell ref="L9:N9"/>
  </mergeCells>
  <printOptions horizontalCentered="1"/>
  <pageMargins left="0.70866141732283472" right="0.43307086614173229" top="0.51181102362204722" bottom="0.47244094488188981" header="0.19685039370078741" footer="0.19685039370078741"/>
  <pageSetup paperSize="9" scale="60" orientation="portrait" r:id="rId1"/>
  <headerFooter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AF874E-F51B-4CDF-93D6-D1C7FBC7A50C}">
  <dimension ref="A1:R262"/>
  <sheetViews>
    <sheetView tabSelected="1" view="pageBreakPreview" topLeftCell="A32" zoomScale="70" zoomScaleNormal="100" zoomScaleSheetLayoutView="70" workbookViewId="0">
      <selection activeCell="K49" sqref="K49"/>
    </sheetView>
  </sheetViews>
  <sheetFormatPr defaultColWidth="9.109375" defaultRowHeight="18" customHeight="1"/>
  <cols>
    <col min="1" max="1" width="1.6640625" style="120" customWidth="1"/>
    <col min="2" max="7" width="1.6640625" style="121" customWidth="1"/>
    <col min="8" max="8" width="69" style="121" customWidth="1"/>
    <col min="9" max="9" width="19.5546875" style="18" customWidth="1"/>
    <col min="10" max="10" width="1.109375" style="121" customWidth="1"/>
    <col min="11" max="11" width="19.5546875" style="18" customWidth="1"/>
    <col min="12" max="12" width="1.109375" style="121" customWidth="1"/>
    <col min="13" max="13" width="19.5546875" style="18" customWidth="1"/>
    <col min="14" max="14" width="1.109375" style="121" customWidth="1"/>
    <col min="15" max="15" width="19.5546875" style="18" customWidth="1"/>
    <col min="16" max="16" width="17" style="121" bestFit="1" customWidth="1"/>
    <col min="17" max="17" width="24.6640625" style="121" customWidth="1"/>
    <col min="18" max="16384" width="9.109375" style="121"/>
  </cols>
  <sheetData>
    <row r="1" spans="1:17" s="119" customFormat="1" ht="22.5" customHeight="1">
      <c r="A1" s="117"/>
      <c r="B1" s="117"/>
      <c r="C1" s="117"/>
      <c r="D1" s="117"/>
      <c r="E1" s="117"/>
      <c r="F1" s="117"/>
      <c r="G1" s="117"/>
      <c r="H1" s="117"/>
      <c r="I1" s="12"/>
      <c r="J1" s="117"/>
      <c r="K1" s="12"/>
      <c r="L1" s="117"/>
      <c r="M1" s="12"/>
      <c r="N1" s="117"/>
      <c r="O1" s="13" t="s">
        <v>179</v>
      </c>
      <c r="P1" s="118"/>
    </row>
    <row r="2" spans="1:17" s="119" customFormat="1" ht="22.5" customHeight="1">
      <c r="A2" s="117"/>
      <c r="B2" s="117"/>
      <c r="C2" s="117"/>
      <c r="D2" s="117"/>
      <c r="E2" s="117"/>
      <c r="F2" s="117"/>
      <c r="G2" s="117"/>
      <c r="H2" s="117"/>
      <c r="I2" s="12"/>
      <c r="J2" s="117"/>
      <c r="K2" s="12"/>
      <c r="L2" s="117"/>
      <c r="M2" s="12"/>
      <c r="N2" s="117"/>
      <c r="O2" s="13" t="s">
        <v>180</v>
      </c>
      <c r="P2" s="118"/>
    </row>
    <row r="3" spans="1:17" s="119" customFormat="1" ht="22.5" customHeight="1">
      <c r="A3" s="117"/>
      <c r="B3" s="117"/>
      <c r="C3" s="117"/>
      <c r="D3" s="117"/>
      <c r="E3" s="117"/>
      <c r="F3" s="117"/>
      <c r="G3" s="117"/>
      <c r="H3" s="117"/>
      <c r="I3" s="12"/>
      <c r="J3" s="117"/>
      <c r="K3" s="12"/>
      <c r="L3" s="117"/>
      <c r="M3" s="12"/>
      <c r="N3" s="117"/>
      <c r="O3" s="13"/>
      <c r="P3" s="118"/>
    </row>
    <row r="4" spans="1:17" s="119" customFormat="1" ht="22.5" customHeight="1">
      <c r="A4" s="229" t="s">
        <v>57</v>
      </c>
      <c r="B4" s="229"/>
      <c r="C4" s="229"/>
      <c r="D4" s="229"/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</row>
    <row r="5" spans="1:17" s="119" customFormat="1" ht="22.5" customHeight="1">
      <c r="A5" s="229" t="s">
        <v>240</v>
      </c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</row>
    <row r="6" spans="1:17" s="119" customFormat="1" ht="22.5" customHeight="1">
      <c r="A6" s="229" t="str">
        <f>+'Profit&amp;loss Comprehensive (6M)'!A6:N6</f>
        <v>FOR THE SIX - MONTH PERIOD ENDED JUNE 30, 2025</v>
      </c>
      <c r="B6" s="229"/>
      <c r="C6" s="229"/>
      <c r="D6" s="229"/>
      <c r="E6" s="229"/>
      <c r="F6" s="229"/>
      <c r="G6" s="229"/>
      <c r="H6" s="229"/>
      <c r="I6" s="229"/>
      <c r="J6" s="229"/>
      <c r="K6" s="229"/>
      <c r="L6" s="229"/>
      <c r="M6" s="229"/>
      <c r="N6" s="229"/>
      <c r="O6" s="229"/>
    </row>
    <row r="7" spans="1:17" ht="22.5" customHeight="1"/>
    <row r="8" spans="1:17" ht="22.5" customHeight="1">
      <c r="H8" s="117"/>
      <c r="I8" s="230" t="s">
        <v>2</v>
      </c>
      <c r="J8" s="230"/>
      <c r="K8" s="230"/>
      <c r="L8" s="230"/>
      <c r="M8" s="230"/>
      <c r="N8" s="230"/>
      <c r="O8" s="230"/>
    </row>
    <row r="9" spans="1:17" ht="22.5" customHeight="1">
      <c r="H9" s="117"/>
      <c r="I9" s="231" t="s">
        <v>83</v>
      </c>
      <c r="J9" s="231"/>
      <c r="K9" s="231"/>
      <c r="L9" s="117"/>
      <c r="M9" s="231" t="s">
        <v>102</v>
      </c>
      <c r="N9" s="231"/>
      <c r="O9" s="231"/>
    </row>
    <row r="10" spans="1:17" ht="22.5" customHeight="1">
      <c r="H10" s="117"/>
      <c r="I10" s="230" t="s">
        <v>84</v>
      </c>
      <c r="J10" s="230"/>
      <c r="K10" s="230"/>
      <c r="L10" s="117"/>
      <c r="M10" s="230" t="s">
        <v>84</v>
      </c>
      <c r="N10" s="230"/>
      <c r="O10" s="230"/>
    </row>
    <row r="11" spans="1:17" ht="22.5" customHeight="1">
      <c r="H11" s="117"/>
      <c r="I11" s="229" t="s">
        <v>239</v>
      </c>
      <c r="J11" s="229"/>
      <c r="K11" s="229"/>
      <c r="L11" s="117"/>
      <c r="M11" s="229" t="str">
        <f>+I11</f>
        <v>FOR THE SIX - MONTH PERIODS</v>
      </c>
      <c r="N11" s="229"/>
      <c r="O11" s="229"/>
    </row>
    <row r="12" spans="1:17" ht="22.5" customHeight="1">
      <c r="H12" s="117"/>
      <c r="I12" s="230" t="s">
        <v>233</v>
      </c>
      <c r="J12" s="230"/>
      <c r="K12" s="230"/>
      <c r="L12" s="117"/>
      <c r="M12" s="230" t="str">
        <f>+I12</f>
        <v xml:space="preserve"> ENDED JUNE 30,</v>
      </c>
      <c r="N12" s="230"/>
      <c r="O12" s="230"/>
    </row>
    <row r="13" spans="1:17" ht="22.5" customHeight="1">
      <c r="H13" s="117"/>
      <c r="I13" s="16">
        <v>2025</v>
      </c>
      <c r="J13" s="117"/>
      <c r="K13" s="16">
        <v>2024</v>
      </c>
      <c r="M13" s="16">
        <f>+I13</f>
        <v>2025</v>
      </c>
      <c r="N13" s="117"/>
      <c r="O13" s="16">
        <f>+K13</f>
        <v>2024</v>
      </c>
    </row>
    <row r="14" spans="1:17" ht="22.5" customHeight="1">
      <c r="H14" s="117"/>
      <c r="I14" s="17"/>
      <c r="J14" s="117"/>
      <c r="K14" s="17"/>
      <c r="M14" s="17"/>
      <c r="N14" s="117"/>
      <c r="O14" s="17"/>
    </row>
    <row r="15" spans="1:17" ht="22.5" customHeight="1">
      <c r="A15" s="120" t="s">
        <v>103</v>
      </c>
    </row>
    <row r="16" spans="1:17" ht="22.5" customHeight="1">
      <c r="C16" s="121" t="s">
        <v>241</v>
      </c>
      <c r="I16" s="122">
        <f>+'Profit&amp;loss (6M)'!H47</f>
        <v>80020171.559999943</v>
      </c>
      <c r="J16" s="122"/>
      <c r="K16" s="122">
        <f>+'Profit&amp;loss (6M)'!J47</f>
        <v>149172668.55000016</v>
      </c>
      <c r="L16" s="122"/>
      <c r="M16" s="122">
        <f>+'Profit&amp;loss (6M)'!L47</f>
        <v>88067991.769999921</v>
      </c>
      <c r="N16" s="122"/>
      <c r="O16" s="122">
        <f>+'Profit&amp;loss (6M)'!N47</f>
        <v>175652814.22999981</v>
      </c>
      <c r="P16" s="123"/>
      <c r="Q16" s="124"/>
    </row>
    <row r="17" spans="1:18" ht="22.5" customHeight="1">
      <c r="C17" s="121" t="s">
        <v>181</v>
      </c>
      <c r="I17" s="122"/>
      <c r="J17" s="122"/>
      <c r="K17" s="122"/>
      <c r="L17" s="122"/>
      <c r="M17" s="122"/>
      <c r="N17" s="122"/>
      <c r="O17" s="122"/>
      <c r="P17" s="123"/>
      <c r="Q17" s="124"/>
    </row>
    <row r="18" spans="1:18" ht="22.5" customHeight="1">
      <c r="E18" s="121" t="s">
        <v>129</v>
      </c>
      <c r="P18" s="123"/>
      <c r="Q18" s="124"/>
    </row>
    <row r="19" spans="1:18" ht="22.5" customHeight="1">
      <c r="A19" s="125"/>
      <c r="B19" s="126"/>
      <c r="C19" s="126"/>
      <c r="D19" s="126"/>
      <c r="E19" s="126"/>
      <c r="F19" s="126"/>
      <c r="G19" s="126" t="s">
        <v>104</v>
      </c>
      <c r="H19" s="126"/>
      <c r="I19" s="122">
        <v>33920022.789999999</v>
      </c>
      <c r="J19" s="122"/>
      <c r="K19" s="122">
        <v>35871366.310000002</v>
      </c>
      <c r="L19" s="122"/>
      <c r="M19" s="122">
        <v>31798527.760000002</v>
      </c>
      <c r="N19" s="122"/>
      <c r="O19" s="122">
        <v>33167815.989999998</v>
      </c>
      <c r="P19" s="123"/>
      <c r="Q19" s="124"/>
      <c r="R19" s="126"/>
    </row>
    <row r="20" spans="1:18" ht="22.5" customHeight="1">
      <c r="A20" s="125"/>
      <c r="B20" s="126"/>
      <c r="C20" s="126"/>
      <c r="D20" s="126"/>
      <c r="E20" s="127"/>
      <c r="F20" s="127"/>
      <c r="G20" s="126" t="s">
        <v>105</v>
      </c>
      <c r="H20" s="127"/>
      <c r="I20" s="122">
        <v>1011686.78</v>
      </c>
      <c r="J20" s="122"/>
      <c r="K20" s="122">
        <v>29870814.989999998</v>
      </c>
      <c r="L20" s="122"/>
      <c r="M20" s="122">
        <v>1083710.3400000001</v>
      </c>
      <c r="N20" s="122"/>
      <c r="O20" s="122">
        <v>29006113.850000001</v>
      </c>
      <c r="P20" s="123"/>
      <c r="Q20" s="124"/>
      <c r="R20" s="126"/>
    </row>
    <row r="21" spans="1:18" ht="22.5" customHeight="1">
      <c r="A21" s="125"/>
      <c r="B21" s="126"/>
      <c r="C21" s="126"/>
      <c r="D21" s="126"/>
      <c r="E21" s="126"/>
      <c r="F21" s="126"/>
      <c r="G21" s="126" t="s">
        <v>268</v>
      </c>
      <c r="H21" s="126"/>
      <c r="I21" s="122">
        <v>2497820.96</v>
      </c>
      <c r="J21" s="122"/>
      <c r="K21" s="122">
        <v>1164921.54</v>
      </c>
      <c r="L21" s="122"/>
      <c r="M21" s="122">
        <v>2497820.96</v>
      </c>
      <c r="N21" s="122"/>
      <c r="O21" s="122">
        <v>4788428.6500000004</v>
      </c>
      <c r="P21" s="123"/>
      <c r="Q21" s="124"/>
    </row>
    <row r="22" spans="1:18" ht="20.100000000000001" hidden="1" customHeight="1">
      <c r="A22" s="125"/>
      <c r="B22" s="126"/>
      <c r="C22" s="126"/>
      <c r="D22" s="126"/>
      <c r="E22" s="126"/>
      <c r="F22" s="126"/>
      <c r="G22" s="126" t="s">
        <v>148</v>
      </c>
      <c r="H22" s="126"/>
      <c r="P22" s="123"/>
      <c r="Q22" s="124"/>
    </row>
    <row r="23" spans="1:18" ht="22.5" customHeight="1">
      <c r="A23" s="128"/>
      <c r="B23" s="127"/>
      <c r="C23" s="127"/>
      <c r="D23" s="127"/>
      <c r="E23" s="127"/>
      <c r="F23" s="127"/>
      <c r="G23" s="127" t="s">
        <v>204</v>
      </c>
      <c r="H23" s="127"/>
      <c r="I23" s="129">
        <v>710179.8</v>
      </c>
      <c r="J23" s="129"/>
      <c r="K23" s="129">
        <v>0</v>
      </c>
      <c r="L23" s="129"/>
      <c r="M23" s="129">
        <v>710179.8</v>
      </c>
      <c r="N23" s="129"/>
      <c r="O23" s="129">
        <v>0</v>
      </c>
      <c r="P23" s="123"/>
      <c r="Q23" s="124"/>
    </row>
    <row r="24" spans="1:18" ht="22.5" customHeight="1">
      <c r="A24" s="125"/>
      <c r="B24" s="126"/>
      <c r="C24" s="126"/>
      <c r="D24" s="126"/>
      <c r="E24" s="126"/>
      <c r="F24" s="126"/>
      <c r="G24" s="127" t="s">
        <v>242</v>
      </c>
      <c r="H24" s="127"/>
      <c r="I24" s="129">
        <v>131455</v>
      </c>
      <c r="J24" s="129"/>
      <c r="K24" s="129">
        <v>35887</v>
      </c>
      <c r="L24" s="129"/>
      <c r="M24" s="129">
        <v>131455</v>
      </c>
      <c r="N24" s="129"/>
      <c r="O24" s="129">
        <v>35887</v>
      </c>
      <c r="P24" s="123"/>
      <c r="Q24" s="124"/>
    </row>
    <row r="25" spans="1:18" ht="22.5" customHeight="1">
      <c r="A25" s="125"/>
      <c r="B25" s="126"/>
      <c r="C25" s="126"/>
      <c r="D25" s="126"/>
      <c r="E25" s="126"/>
      <c r="F25" s="126"/>
      <c r="G25" s="126" t="s">
        <v>151</v>
      </c>
      <c r="H25" s="126"/>
      <c r="I25" s="122">
        <v>-763734.31</v>
      </c>
      <c r="J25" s="122"/>
      <c r="K25" s="122">
        <v>-850276.09</v>
      </c>
      <c r="L25" s="122"/>
      <c r="M25" s="122">
        <v>-749716.62</v>
      </c>
      <c r="N25" s="122"/>
      <c r="O25" s="122">
        <v>-850278.09</v>
      </c>
      <c r="P25" s="123"/>
      <c r="Q25" s="124"/>
    </row>
    <row r="26" spans="1:18" ht="21" hidden="1" customHeight="1">
      <c r="A26" s="125"/>
      <c r="B26" s="126"/>
      <c r="C26" s="126"/>
      <c r="D26" s="126"/>
      <c r="E26" s="126"/>
      <c r="F26" s="126"/>
      <c r="G26" s="126" t="s">
        <v>168</v>
      </c>
      <c r="H26" s="126"/>
      <c r="I26" s="122"/>
      <c r="J26" s="122"/>
      <c r="K26" s="122"/>
      <c r="L26" s="122"/>
      <c r="M26" s="122"/>
      <c r="N26" s="122"/>
      <c r="O26" s="122"/>
      <c r="P26" s="123"/>
      <c r="Q26" s="124"/>
    </row>
    <row r="27" spans="1:18" ht="22.5" hidden="1" customHeight="1">
      <c r="A27" s="125"/>
      <c r="B27" s="126"/>
      <c r="C27" s="126"/>
      <c r="D27" s="126"/>
      <c r="E27" s="126"/>
      <c r="F27" s="126"/>
      <c r="G27" s="126" t="s">
        <v>149</v>
      </c>
      <c r="H27" s="126"/>
      <c r="I27" s="122"/>
      <c r="J27" s="122"/>
      <c r="K27" s="122">
        <v>0</v>
      </c>
      <c r="L27" s="122"/>
      <c r="M27" s="122"/>
      <c r="N27" s="122"/>
      <c r="O27" s="122">
        <v>0</v>
      </c>
      <c r="P27" s="123"/>
      <c r="Q27" s="124"/>
    </row>
    <row r="28" spans="1:18" ht="22.5" hidden="1" customHeight="1">
      <c r="A28" s="125"/>
      <c r="B28" s="126"/>
      <c r="C28" s="126"/>
      <c r="D28" s="126"/>
      <c r="E28" s="126"/>
      <c r="F28" s="126"/>
      <c r="G28" s="126" t="s">
        <v>262</v>
      </c>
      <c r="H28" s="126"/>
      <c r="I28" s="122"/>
      <c r="J28" s="122"/>
      <c r="K28" s="122">
        <v>0</v>
      </c>
      <c r="L28" s="122"/>
      <c r="M28" s="122"/>
      <c r="N28" s="122"/>
      <c r="O28" s="122"/>
      <c r="P28" s="123"/>
      <c r="Q28" s="124"/>
    </row>
    <row r="29" spans="1:18" ht="22.5" customHeight="1">
      <c r="A29" s="125"/>
      <c r="B29" s="126"/>
      <c r="C29" s="126"/>
      <c r="D29" s="126"/>
      <c r="E29" s="126"/>
      <c r="F29" s="126"/>
      <c r="G29" s="126" t="s">
        <v>263</v>
      </c>
      <c r="H29" s="126"/>
      <c r="I29" s="122">
        <v>0</v>
      </c>
      <c r="J29" s="122"/>
      <c r="K29" s="122">
        <v>0</v>
      </c>
      <c r="L29" s="122"/>
      <c r="M29" s="122">
        <v>0</v>
      </c>
      <c r="N29" s="122"/>
      <c r="O29" s="122">
        <v>1233514.0900000001</v>
      </c>
      <c r="P29" s="123"/>
      <c r="Q29" s="124"/>
    </row>
    <row r="30" spans="1:18" ht="21" hidden="1" customHeight="1">
      <c r="A30" s="128"/>
      <c r="B30" s="127"/>
      <c r="C30" s="127"/>
      <c r="D30" s="127"/>
      <c r="E30" s="127"/>
      <c r="F30" s="127"/>
      <c r="G30" s="127" t="s">
        <v>243</v>
      </c>
      <c r="H30" s="127"/>
      <c r="I30" s="122"/>
      <c r="J30" s="122"/>
      <c r="K30" s="122"/>
      <c r="L30" s="122"/>
      <c r="M30" s="122"/>
      <c r="N30" s="122"/>
      <c r="O30" s="122"/>
      <c r="P30" s="123"/>
      <c r="Q30" s="124"/>
    </row>
    <row r="31" spans="1:18" ht="22.5" customHeight="1">
      <c r="A31" s="125"/>
      <c r="B31" s="126"/>
      <c r="C31" s="126"/>
      <c r="D31" s="126"/>
      <c r="E31" s="126"/>
      <c r="F31" s="126"/>
      <c r="G31" s="127" t="s">
        <v>270</v>
      </c>
      <c r="H31" s="127"/>
      <c r="I31" s="122">
        <v>19764155.039999999</v>
      </c>
      <c r="J31" s="122"/>
      <c r="K31" s="122">
        <v>0</v>
      </c>
      <c r="L31" s="122"/>
      <c r="M31" s="122">
        <v>19764155.039999999</v>
      </c>
      <c r="N31" s="122"/>
      <c r="O31" s="122">
        <v>0</v>
      </c>
      <c r="P31" s="123"/>
      <c r="Q31" s="124"/>
    </row>
    <row r="32" spans="1:18" ht="22.5" customHeight="1">
      <c r="G32" s="126" t="s">
        <v>128</v>
      </c>
      <c r="I32" s="122">
        <v>4474769.4000000004</v>
      </c>
      <c r="J32" s="122"/>
      <c r="K32" s="122">
        <v>4584483.84</v>
      </c>
      <c r="L32" s="122"/>
      <c r="M32" s="122">
        <v>3457401.02</v>
      </c>
      <c r="N32" s="122"/>
      <c r="O32" s="122">
        <v>3504564.8</v>
      </c>
      <c r="P32" s="123"/>
      <c r="Q32" s="124"/>
    </row>
    <row r="33" spans="1:17" ht="22.5" customHeight="1">
      <c r="G33" s="126" t="s">
        <v>205</v>
      </c>
      <c r="I33" s="122">
        <v>0</v>
      </c>
      <c r="J33" s="122"/>
      <c r="K33" s="122">
        <v>316504</v>
      </c>
      <c r="L33" s="122"/>
      <c r="M33" s="122">
        <v>0</v>
      </c>
      <c r="N33" s="122"/>
      <c r="O33" s="122">
        <v>316504</v>
      </c>
      <c r="P33" s="123"/>
      <c r="Q33" s="124"/>
    </row>
    <row r="34" spans="1:17" ht="22.5" customHeight="1">
      <c r="G34" s="126" t="s">
        <v>225</v>
      </c>
      <c r="H34" s="15"/>
      <c r="I34" s="122">
        <v>0</v>
      </c>
      <c r="J34" s="122"/>
      <c r="K34" s="122">
        <v>0</v>
      </c>
      <c r="L34" s="122"/>
      <c r="M34" s="122">
        <v>-19997200</v>
      </c>
      <c r="N34" s="122"/>
      <c r="O34" s="122">
        <v>-39994400</v>
      </c>
      <c r="P34" s="123"/>
      <c r="Q34" s="124"/>
    </row>
    <row r="35" spans="1:17" ht="22.5" customHeight="1">
      <c r="G35" s="126" t="s">
        <v>106</v>
      </c>
      <c r="I35" s="122">
        <v>-423841.09</v>
      </c>
      <c r="J35" s="122"/>
      <c r="K35" s="122">
        <v>-473853.73</v>
      </c>
      <c r="L35" s="122"/>
      <c r="M35" s="122">
        <v>-7488253.54</v>
      </c>
      <c r="N35" s="122"/>
      <c r="O35" s="122">
        <v>-7479626.1799999997</v>
      </c>
      <c r="P35" s="123"/>
      <c r="Q35" s="124"/>
    </row>
    <row r="36" spans="1:17" ht="22.5" customHeight="1">
      <c r="G36" s="126" t="s">
        <v>93</v>
      </c>
      <c r="I36" s="122">
        <v>25378843.289999999</v>
      </c>
      <c r="K36" s="122">
        <v>47180000.880000003</v>
      </c>
      <c r="M36" s="122">
        <v>24926371.510000002</v>
      </c>
      <c r="O36" s="122">
        <v>46623126</v>
      </c>
      <c r="P36" s="123"/>
      <c r="Q36" s="124"/>
    </row>
    <row r="37" spans="1:17" ht="22.5" customHeight="1">
      <c r="G37" s="126" t="s">
        <v>107</v>
      </c>
      <c r="I37" s="130">
        <v>22705474.370000001</v>
      </c>
      <c r="K37" s="130">
        <v>46890871.909999996</v>
      </c>
      <c r="M37" s="130">
        <v>17121405.969999999</v>
      </c>
      <c r="O37" s="130">
        <v>44105162.469999999</v>
      </c>
      <c r="P37" s="20"/>
      <c r="Q37" s="124"/>
    </row>
    <row r="38" spans="1:17" ht="22.5" customHeight="1">
      <c r="C38" s="121" t="s">
        <v>130</v>
      </c>
      <c r="G38" s="126"/>
      <c r="I38" s="121"/>
      <c r="K38" s="121"/>
      <c r="M38" s="121"/>
      <c r="O38" s="121"/>
      <c r="P38" s="20"/>
      <c r="Q38" s="124"/>
    </row>
    <row r="39" spans="1:17" ht="22.5" customHeight="1">
      <c r="E39" s="121" t="s">
        <v>131</v>
      </c>
      <c r="G39" s="126"/>
      <c r="I39" s="122">
        <f>SUM(I16:I37)</f>
        <v>189427003.58999991</v>
      </c>
      <c r="K39" s="122">
        <f>SUM(K16:K37)</f>
        <v>313763389.20000017</v>
      </c>
      <c r="M39" s="122">
        <f>SUM(M16:M38)</f>
        <v>161323849.00999993</v>
      </c>
      <c r="O39" s="122">
        <f>SUM(O16:O37)</f>
        <v>290109626.80999982</v>
      </c>
      <c r="P39" s="20"/>
      <c r="Q39" s="124"/>
    </row>
    <row r="40" spans="1:17" ht="22.5" customHeight="1">
      <c r="E40" s="121" t="s">
        <v>132</v>
      </c>
      <c r="G40" s="126"/>
      <c r="I40" s="122"/>
      <c r="K40" s="122"/>
      <c r="M40" s="122"/>
      <c r="O40" s="122"/>
      <c r="P40" s="20"/>
      <c r="Q40" s="124"/>
    </row>
    <row r="41" spans="1:17" ht="22.5" customHeight="1">
      <c r="A41" s="125"/>
      <c r="B41" s="126"/>
      <c r="C41" s="126"/>
      <c r="D41" s="126"/>
      <c r="E41" s="126"/>
      <c r="F41" s="126"/>
      <c r="G41" s="126" t="s">
        <v>133</v>
      </c>
      <c r="H41" s="126"/>
      <c r="I41" s="122">
        <v>-47307548.740000002</v>
      </c>
      <c r="J41" s="126"/>
      <c r="K41" s="122">
        <v>-563850641.36000001</v>
      </c>
      <c r="L41" s="131"/>
      <c r="M41" s="122">
        <v>-41519730.240000002</v>
      </c>
      <c r="N41" s="131"/>
      <c r="O41" s="122">
        <v>-534040843.83999997</v>
      </c>
      <c r="P41" s="123"/>
      <c r="Q41" s="124"/>
    </row>
    <row r="42" spans="1:17" ht="22.5" hidden="1" customHeight="1">
      <c r="A42" s="125"/>
      <c r="B42" s="126"/>
      <c r="C42" s="126"/>
      <c r="D42" s="126"/>
      <c r="E42" s="126"/>
      <c r="F42" s="126"/>
      <c r="G42" s="126" t="s">
        <v>12</v>
      </c>
      <c r="H42" s="126"/>
      <c r="I42" s="122"/>
      <c r="J42" s="126"/>
      <c r="K42" s="122">
        <v>0</v>
      </c>
      <c r="L42" s="131"/>
      <c r="N42" s="131"/>
      <c r="O42" s="122">
        <v>0</v>
      </c>
      <c r="P42" s="123"/>
      <c r="Q42" s="124"/>
    </row>
    <row r="43" spans="1:17" ht="22.5" customHeight="1">
      <c r="A43" s="125"/>
      <c r="B43" s="126"/>
      <c r="C43" s="126"/>
      <c r="D43" s="126"/>
      <c r="E43" s="126"/>
      <c r="F43" s="126"/>
      <c r="G43" s="126" t="s">
        <v>134</v>
      </c>
      <c r="H43" s="126"/>
      <c r="I43" s="122">
        <v>2947974.36</v>
      </c>
      <c r="J43" s="126"/>
      <c r="K43" s="122">
        <v>13668783.119999999</v>
      </c>
      <c r="L43" s="131"/>
      <c r="M43" s="122">
        <v>3700723.93</v>
      </c>
      <c r="N43" s="131"/>
      <c r="O43" s="122">
        <v>14877454.82</v>
      </c>
      <c r="P43" s="123"/>
      <c r="Q43" s="124"/>
    </row>
    <row r="44" spans="1:17" ht="22.5" customHeight="1">
      <c r="A44" s="125"/>
      <c r="B44" s="126"/>
      <c r="C44" s="126"/>
      <c r="D44" s="126"/>
      <c r="E44" s="126"/>
      <c r="F44" s="126"/>
      <c r="G44" s="126" t="s">
        <v>135</v>
      </c>
      <c r="H44" s="126"/>
      <c r="I44" s="122">
        <v>135575941.87</v>
      </c>
      <c r="J44" s="126"/>
      <c r="K44" s="122">
        <v>319163864.79000002</v>
      </c>
      <c r="L44" s="131"/>
      <c r="M44" s="122">
        <v>130542041.37</v>
      </c>
      <c r="N44" s="131"/>
      <c r="O44" s="122">
        <v>332598355.94999999</v>
      </c>
      <c r="P44" s="123"/>
      <c r="Q44" s="124"/>
    </row>
    <row r="45" spans="1:17" ht="20.100000000000001" hidden="1" customHeight="1">
      <c r="A45" s="125"/>
      <c r="B45" s="126"/>
      <c r="C45" s="126"/>
      <c r="D45" s="126"/>
      <c r="E45" s="126"/>
      <c r="F45" s="126"/>
      <c r="G45" s="126" t="s">
        <v>136</v>
      </c>
      <c r="H45" s="126"/>
      <c r="I45" s="122"/>
      <c r="J45" s="126"/>
      <c r="K45" s="122"/>
      <c r="L45" s="131"/>
      <c r="M45" s="122"/>
      <c r="N45" s="131"/>
      <c r="O45" s="122"/>
      <c r="P45" s="123"/>
      <c r="Q45" s="124"/>
    </row>
    <row r="46" spans="1:17" ht="22.5" customHeight="1">
      <c r="A46" s="125"/>
      <c r="B46" s="126"/>
      <c r="C46" s="126"/>
      <c r="D46" s="126"/>
      <c r="E46" s="121" t="s">
        <v>137</v>
      </c>
      <c r="G46" s="126"/>
      <c r="H46" s="126"/>
      <c r="I46" s="122"/>
      <c r="J46" s="126"/>
      <c r="K46" s="122"/>
      <c r="L46" s="131"/>
      <c r="N46" s="131"/>
      <c r="P46" s="123"/>
      <c r="Q46" s="124"/>
    </row>
    <row r="47" spans="1:17" ht="22.5" customHeight="1">
      <c r="A47" s="125"/>
      <c r="B47" s="126"/>
      <c r="C47" s="126"/>
      <c r="D47" s="126"/>
      <c r="E47" s="126"/>
      <c r="F47" s="126"/>
      <c r="G47" s="126" t="s">
        <v>138</v>
      </c>
      <c r="H47" s="126"/>
      <c r="I47" s="122">
        <v>0</v>
      </c>
      <c r="J47" s="126"/>
      <c r="K47" s="122">
        <v>0</v>
      </c>
      <c r="L47" s="131"/>
      <c r="M47" s="122">
        <v>5578933.7199999997</v>
      </c>
      <c r="N47" s="131"/>
      <c r="O47" s="122">
        <v>-4941488.32</v>
      </c>
      <c r="P47" s="123"/>
      <c r="Q47" s="124"/>
    </row>
    <row r="48" spans="1:17" ht="22.5" customHeight="1">
      <c r="A48" s="125"/>
      <c r="B48" s="126"/>
      <c r="C48" s="126"/>
      <c r="D48" s="126"/>
      <c r="E48" s="126"/>
      <c r="F48" s="126"/>
      <c r="G48" s="126" t="s">
        <v>139</v>
      </c>
      <c r="H48" s="126"/>
      <c r="I48" s="122">
        <v>-19467487.760000002</v>
      </c>
      <c r="J48" s="126"/>
      <c r="K48" s="122">
        <v>-98807400.829999998</v>
      </c>
      <c r="L48" s="126"/>
      <c r="M48" s="122">
        <v>7095652.8099999996</v>
      </c>
      <c r="N48" s="132"/>
      <c r="O48" s="122">
        <v>-99544824.120000005</v>
      </c>
      <c r="P48" s="123"/>
      <c r="Q48" s="124"/>
    </row>
    <row r="49" spans="1:17" ht="22.5" customHeight="1">
      <c r="A49" s="125"/>
      <c r="B49" s="126"/>
      <c r="C49" s="126"/>
      <c r="D49" s="126"/>
      <c r="E49" s="126"/>
      <c r="F49" s="126"/>
      <c r="G49" s="126" t="s">
        <v>140</v>
      </c>
      <c r="H49" s="126"/>
      <c r="I49" s="133">
        <v>-25987273.23</v>
      </c>
      <c r="J49" s="134"/>
      <c r="K49" s="133">
        <v>51194055.43</v>
      </c>
      <c r="L49" s="134"/>
      <c r="M49" s="133">
        <v>-26411688.699999999</v>
      </c>
      <c r="N49" s="132"/>
      <c r="O49" s="133">
        <v>53221239.350000001</v>
      </c>
      <c r="P49" s="123"/>
      <c r="Q49" s="124"/>
    </row>
    <row r="50" spans="1:17" ht="22.5" customHeight="1">
      <c r="A50" s="125"/>
      <c r="B50" s="126"/>
      <c r="C50" s="126"/>
      <c r="D50" s="126"/>
      <c r="E50" s="126"/>
      <c r="F50" s="126"/>
      <c r="G50" s="126" t="s">
        <v>249</v>
      </c>
      <c r="H50" s="126"/>
      <c r="I50" s="133">
        <v>0</v>
      </c>
      <c r="J50" s="134"/>
      <c r="K50" s="133">
        <v>-68935.64</v>
      </c>
      <c r="L50" s="134"/>
      <c r="M50" s="133">
        <v>0</v>
      </c>
      <c r="N50" s="134"/>
      <c r="O50" s="133">
        <v>0</v>
      </c>
      <c r="P50" s="123"/>
      <c r="Q50" s="124"/>
    </row>
    <row r="51" spans="1:17" ht="22.5" customHeight="1">
      <c r="A51" s="126"/>
      <c r="B51" s="126"/>
      <c r="E51" s="126"/>
      <c r="F51" s="126"/>
      <c r="G51" s="126" t="s">
        <v>206</v>
      </c>
      <c r="H51" s="126"/>
      <c r="I51" s="130">
        <v>0</v>
      </c>
      <c r="J51" s="126"/>
      <c r="K51" s="130">
        <v>-316504</v>
      </c>
      <c r="L51" s="126"/>
      <c r="M51" s="130">
        <v>0</v>
      </c>
      <c r="N51" s="126"/>
      <c r="O51" s="130">
        <v>-316504</v>
      </c>
      <c r="P51" s="123"/>
      <c r="Q51" s="124"/>
    </row>
    <row r="52" spans="1:17" ht="22.5" customHeight="1">
      <c r="A52" s="121" t="s">
        <v>141</v>
      </c>
      <c r="E52" s="126"/>
      <c r="F52" s="126"/>
      <c r="G52" s="126"/>
      <c r="H52" s="126"/>
      <c r="I52" s="122">
        <f>SUM(I39:I51)</f>
        <v>235188610.08999994</v>
      </c>
      <c r="J52" s="126"/>
      <c r="K52" s="122">
        <f>SUM(K39:K51)</f>
        <v>34746610.71000018</v>
      </c>
      <c r="L52" s="126"/>
      <c r="M52" s="122">
        <f>SUM(M39:M51)</f>
        <v>240309781.89999995</v>
      </c>
      <c r="N52" s="126"/>
      <c r="O52" s="122">
        <f>SUM(O39:O51)</f>
        <v>51963016.649999835</v>
      </c>
      <c r="P52" s="123"/>
      <c r="Q52" s="124"/>
    </row>
    <row r="53" spans="1:17" ht="22.5" customHeight="1">
      <c r="A53" s="121" t="s">
        <v>142</v>
      </c>
      <c r="E53" s="126"/>
      <c r="F53" s="126"/>
      <c r="G53" s="126"/>
      <c r="H53" s="126"/>
      <c r="I53" s="130">
        <v>-17797193.210000001</v>
      </c>
      <c r="J53" s="126"/>
      <c r="K53" s="130">
        <v>-12115810.810000001</v>
      </c>
      <c r="L53" s="126"/>
      <c r="M53" s="130">
        <v>-10060762.08</v>
      </c>
      <c r="N53" s="126"/>
      <c r="O53" s="130">
        <v>-8579588.8300000001</v>
      </c>
      <c r="P53" s="123"/>
      <c r="Q53" s="124"/>
    </row>
    <row r="54" spans="1:17" ht="22.5" customHeight="1">
      <c r="A54" s="126"/>
      <c r="B54" s="126"/>
      <c r="E54" s="126"/>
      <c r="F54" s="126"/>
      <c r="G54" s="126"/>
      <c r="H54" s="126"/>
      <c r="J54" s="126"/>
      <c r="L54" s="126"/>
      <c r="N54" s="126"/>
    </row>
    <row r="55" spans="1:17" ht="22.5" customHeight="1">
      <c r="A55" s="121" t="s">
        <v>108</v>
      </c>
      <c r="E55" s="126"/>
      <c r="F55" s="126"/>
      <c r="G55" s="126"/>
      <c r="H55" s="126"/>
      <c r="I55" s="130">
        <f>SUM(I52:I53)</f>
        <v>217391416.87999994</v>
      </c>
      <c r="J55" s="126"/>
      <c r="K55" s="130">
        <f>SUM(K52:K53)</f>
        <v>22630799.900000177</v>
      </c>
      <c r="L55" s="126"/>
      <c r="M55" s="130">
        <f>SUM(M52:M53)</f>
        <v>230249019.81999993</v>
      </c>
      <c r="N55" s="126"/>
      <c r="O55" s="130">
        <f>SUM(O52:O53)</f>
        <v>43383427.819999836</v>
      </c>
    </row>
    <row r="56" spans="1:17" ht="22.5" customHeight="1">
      <c r="A56" s="125"/>
      <c r="B56" s="126"/>
      <c r="C56" s="126"/>
      <c r="D56" s="126"/>
      <c r="E56" s="126"/>
      <c r="F56" s="126"/>
      <c r="G56" s="126"/>
      <c r="H56" s="126"/>
      <c r="J56" s="126"/>
      <c r="L56" s="126"/>
      <c r="N56" s="126"/>
      <c r="P56" s="135"/>
    </row>
    <row r="57" spans="1:17" ht="22.5" customHeight="1">
      <c r="A57" s="125"/>
      <c r="B57" s="126"/>
      <c r="C57" s="126"/>
      <c r="D57" s="126"/>
      <c r="E57" s="126"/>
      <c r="F57" s="126"/>
      <c r="G57" s="126"/>
      <c r="H57" s="126"/>
      <c r="J57" s="126"/>
      <c r="L57" s="126"/>
      <c r="N57" s="126"/>
      <c r="O57" s="136"/>
    </row>
    <row r="58" spans="1:17" ht="22.5" customHeight="1">
      <c r="A58" s="125"/>
      <c r="B58" s="126"/>
      <c r="C58" s="126"/>
      <c r="D58" s="126"/>
      <c r="E58" s="126"/>
      <c r="F58" s="126"/>
      <c r="G58" s="126"/>
      <c r="H58" s="137"/>
      <c r="J58" s="126"/>
      <c r="L58" s="126"/>
      <c r="N58" s="126"/>
    </row>
    <row r="59" spans="1:17" ht="22.5" customHeight="1">
      <c r="A59" s="125"/>
      <c r="B59" s="126"/>
      <c r="C59" s="126"/>
      <c r="D59" s="126"/>
      <c r="E59" s="126"/>
      <c r="F59" s="126"/>
      <c r="G59" s="126"/>
      <c r="H59" s="137"/>
      <c r="J59" s="126"/>
      <c r="L59" s="126"/>
      <c r="N59" s="126"/>
    </row>
    <row r="60" spans="1:17" ht="22.5" customHeight="1">
      <c r="A60" s="125"/>
      <c r="B60" s="126"/>
      <c r="C60" s="126"/>
      <c r="D60" s="126"/>
      <c r="E60" s="126"/>
      <c r="F60" s="126"/>
      <c r="G60" s="126"/>
      <c r="H60" s="126"/>
      <c r="J60" s="126"/>
      <c r="L60" s="126"/>
      <c r="N60" s="126"/>
    </row>
    <row r="61" spans="1:17" ht="22.5" customHeight="1">
      <c r="A61" s="125"/>
      <c r="B61" s="126"/>
      <c r="C61" s="126"/>
      <c r="D61" s="126"/>
      <c r="E61" s="126"/>
      <c r="F61" s="126"/>
      <c r="G61" s="126"/>
      <c r="H61" s="126"/>
      <c r="J61" s="126"/>
      <c r="L61" s="126"/>
      <c r="N61" s="126"/>
    </row>
    <row r="62" spans="1:17" ht="22.5" customHeight="1">
      <c r="A62" s="125"/>
      <c r="B62" s="126"/>
      <c r="C62" s="126"/>
      <c r="D62" s="126"/>
      <c r="E62" s="126"/>
      <c r="F62" s="126"/>
      <c r="G62" s="126"/>
      <c r="H62" s="126"/>
      <c r="J62" s="126"/>
      <c r="L62" s="126"/>
      <c r="N62" s="126"/>
    </row>
    <row r="63" spans="1:17" ht="22.5" customHeight="1">
      <c r="A63" s="125"/>
      <c r="B63" s="126"/>
      <c r="C63" s="126"/>
      <c r="D63" s="126"/>
      <c r="E63" s="126"/>
      <c r="F63" s="126"/>
      <c r="G63" s="126"/>
      <c r="H63" s="126"/>
      <c r="J63" s="126"/>
      <c r="L63" s="126"/>
      <c r="N63" s="126"/>
    </row>
    <row r="64" spans="1:17" ht="22.5" customHeight="1">
      <c r="A64" s="125"/>
      <c r="B64" s="126"/>
      <c r="C64" s="126"/>
      <c r="D64" s="126"/>
      <c r="E64" s="126"/>
      <c r="F64" s="126"/>
      <c r="G64" s="126"/>
      <c r="H64" s="126"/>
      <c r="J64" s="126"/>
      <c r="L64" s="126"/>
      <c r="N64" s="126"/>
    </row>
    <row r="65" spans="1:15" ht="25.8" customHeight="1">
      <c r="A65" s="125"/>
      <c r="B65" s="126"/>
      <c r="C65" s="126"/>
      <c r="D65" s="126"/>
      <c r="E65" s="126"/>
      <c r="F65" s="126"/>
      <c r="G65" s="126"/>
      <c r="H65" s="126"/>
      <c r="J65" s="126"/>
      <c r="L65" s="126"/>
      <c r="N65" s="126"/>
    </row>
    <row r="66" spans="1:15" ht="22.5" customHeight="1">
      <c r="A66" s="125"/>
      <c r="B66" s="126"/>
      <c r="C66" s="126"/>
      <c r="D66" s="126"/>
      <c r="E66" s="126"/>
      <c r="F66" s="126"/>
      <c r="G66" s="126"/>
      <c r="H66" s="126"/>
      <c r="J66" s="126"/>
      <c r="L66" s="126"/>
      <c r="N66" s="126"/>
    </row>
    <row r="67" spans="1:15" ht="22.5" customHeight="1">
      <c r="A67" s="121" t="s">
        <v>230</v>
      </c>
      <c r="G67" s="138"/>
      <c r="H67" s="138"/>
      <c r="I67" s="139"/>
      <c r="J67" s="140"/>
      <c r="K67" s="140"/>
      <c r="L67" s="140"/>
      <c r="M67" s="121"/>
      <c r="O67" s="121"/>
    </row>
    <row r="68" spans="1:15" ht="22.5" customHeight="1">
      <c r="A68" s="121" t="s">
        <v>231</v>
      </c>
      <c r="G68" s="138"/>
      <c r="H68" s="138"/>
      <c r="I68" s="141"/>
      <c r="J68" s="142"/>
      <c r="K68" s="141"/>
      <c r="L68" s="142"/>
      <c r="M68" s="121"/>
      <c r="O68" s="121"/>
    </row>
    <row r="69" spans="1:15" ht="22.5" customHeight="1">
      <c r="A69" s="121"/>
      <c r="G69" s="138"/>
      <c r="H69" s="138"/>
      <c r="I69" s="141"/>
      <c r="J69" s="142"/>
      <c r="K69" s="141"/>
      <c r="L69" s="142"/>
      <c r="M69" s="121"/>
      <c r="O69" s="121"/>
    </row>
    <row r="70" spans="1:15" ht="22.5" customHeight="1">
      <c r="A70" s="121"/>
      <c r="I70" s="121"/>
      <c r="K70" s="141"/>
      <c r="L70" s="142"/>
      <c r="M70" s="121"/>
      <c r="O70" s="121"/>
    </row>
    <row r="71" spans="1:15" ht="22.5" customHeight="1">
      <c r="A71" s="121" t="s">
        <v>244</v>
      </c>
      <c r="I71" s="121"/>
      <c r="K71" s="141"/>
      <c r="L71" s="142"/>
      <c r="M71" s="121"/>
      <c r="O71" s="143">
        <v>9</v>
      </c>
    </row>
    <row r="72" spans="1:15" s="119" customFormat="1" ht="22.5" customHeight="1">
      <c r="A72" s="125"/>
      <c r="B72" s="126"/>
      <c r="C72" s="126"/>
      <c r="D72" s="126"/>
      <c r="E72" s="126"/>
      <c r="F72" s="126"/>
      <c r="G72" s="126"/>
      <c r="H72" s="126"/>
      <c r="I72" s="18"/>
      <c r="J72" s="126"/>
      <c r="K72" s="18"/>
      <c r="L72" s="126"/>
      <c r="M72" s="18"/>
      <c r="N72" s="126"/>
      <c r="O72" s="13" t="s">
        <v>179</v>
      </c>
    </row>
    <row r="73" spans="1:15" s="119" customFormat="1" ht="22.5" customHeight="1">
      <c r="A73" s="126" t="s">
        <v>109</v>
      </c>
      <c r="B73" s="126"/>
      <c r="C73" s="126"/>
      <c r="D73" s="126"/>
      <c r="E73" s="126"/>
      <c r="F73" s="126"/>
      <c r="G73" s="126"/>
      <c r="H73" s="144"/>
      <c r="I73" s="144"/>
      <c r="J73" s="144"/>
      <c r="K73" s="144"/>
      <c r="L73" s="144"/>
      <c r="M73" s="144"/>
      <c r="N73" s="121"/>
      <c r="O73" s="13" t="s">
        <v>180</v>
      </c>
    </row>
    <row r="74" spans="1:15" s="119" customFormat="1" ht="22.5" customHeight="1">
      <c r="A74" s="235" t="s">
        <v>110</v>
      </c>
      <c r="B74" s="235"/>
      <c r="C74" s="235"/>
      <c r="D74" s="235"/>
      <c r="E74" s="235"/>
      <c r="F74" s="235"/>
      <c r="G74" s="235"/>
      <c r="H74" s="235"/>
      <c r="I74" s="235"/>
      <c r="J74" s="235"/>
      <c r="K74" s="235"/>
      <c r="L74" s="235"/>
      <c r="M74" s="235"/>
      <c r="N74" s="235"/>
      <c r="O74" s="235"/>
    </row>
    <row r="75" spans="1:15" s="119" customFormat="1" ht="22.5" customHeight="1">
      <c r="A75" s="229" t="str">
        <f>+A4</f>
        <v>TIRATHAI PUBLIC COMPANY LIMITED AND ITS SUBSIDIARIES</v>
      </c>
      <c r="B75" s="229"/>
      <c r="C75" s="229"/>
      <c r="D75" s="229"/>
      <c r="E75" s="229"/>
      <c r="F75" s="229"/>
      <c r="G75" s="229"/>
      <c r="H75" s="229"/>
      <c r="I75" s="229"/>
      <c r="J75" s="229"/>
      <c r="K75" s="229"/>
      <c r="L75" s="229"/>
      <c r="M75" s="229"/>
      <c r="N75" s="229"/>
      <c r="O75" s="229"/>
    </row>
    <row r="76" spans="1:15" s="119" customFormat="1" ht="22.5" customHeight="1">
      <c r="A76" s="229" t="s">
        <v>245</v>
      </c>
      <c r="B76" s="229"/>
      <c r="C76" s="229"/>
      <c r="D76" s="229"/>
      <c r="E76" s="229"/>
      <c r="F76" s="229"/>
      <c r="G76" s="229"/>
      <c r="H76" s="229"/>
      <c r="I76" s="229"/>
      <c r="J76" s="229"/>
      <c r="K76" s="229"/>
      <c r="L76" s="229"/>
      <c r="M76" s="229"/>
      <c r="N76" s="229"/>
      <c r="O76" s="229"/>
    </row>
    <row r="77" spans="1:15" s="119" customFormat="1" ht="22.5" customHeight="1">
      <c r="A77" s="229" t="str">
        <f>+A6</f>
        <v>FOR THE SIX - MONTH PERIOD ENDED JUNE 30, 2025</v>
      </c>
      <c r="B77" s="229"/>
      <c r="C77" s="229"/>
      <c r="D77" s="229"/>
      <c r="E77" s="229"/>
      <c r="F77" s="229"/>
      <c r="G77" s="229"/>
      <c r="H77" s="229"/>
      <c r="I77" s="229"/>
      <c r="J77" s="229"/>
      <c r="K77" s="229"/>
      <c r="L77" s="229"/>
      <c r="M77" s="229"/>
      <c r="N77" s="229"/>
      <c r="O77" s="229"/>
    </row>
    <row r="78" spans="1:15" ht="22.5" customHeight="1">
      <c r="A78" s="117"/>
      <c r="B78" s="117"/>
      <c r="C78" s="117"/>
      <c r="D78" s="117"/>
      <c r="E78" s="117"/>
      <c r="F78" s="117"/>
      <c r="G78" s="117"/>
      <c r="H78" s="117"/>
      <c r="I78" s="12"/>
      <c r="J78" s="117"/>
      <c r="K78" s="12"/>
      <c r="L78" s="117"/>
      <c r="M78" s="12"/>
      <c r="N78" s="117"/>
      <c r="O78" s="12"/>
    </row>
    <row r="79" spans="1:15" ht="22.5" customHeight="1">
      <c r="A79" s="125"/>
      <c r="B79" s="126"/>
      <c r="C79" s="126"/>
      <c r="D79" s="126"/>
      <c r="E79" s="126"/>
      <c r="F79" s="126"/>
      <c r="G79" s="126"/>
      <c r="H79" s="126"/>
      <c r="I79" s="230" t="s">
        <v>2</v>
      </c>
      <c r="J79" s="230"/>
      <c r="K79" s="230"/>
      <c r="L79" s="230"/>
      <c r="M79" s="230"/>
      <c r="N79" s="230"/>
      <c r="O79" s="230"/>
    </row>
    <row r="80" spans="1:15" ht="22.5" customHeight="1">
      <c r="A80" s="125"/>
      <c r="B80" s="126"/>
      <c r="C80" s="126"/>
      <c r="D80" s="126"/>
      <c r="E80" s="126"/>
      <c r="F80" s="126"/>
      <c r="G80" s="126"/>
      <c r="H80" s="126"/>
      <c r="I80" s="231" t="s">
        <v>83</v>
      </c>
      <c r="J80" s="231"/>
      <c r="K80" s="231"/>
      <c r="L80" s="117"/>
      <c r="M80" s="231" t="s">
        <v>102</v>
      </c>
      <c r="N80" s="231"/>
      <c r="O80" s="231"/>
    </row>
    <row r="81" spans="1:15" ht="22.5" customHeight="1">
      <c r="A81" s="125"/>
      <c r="B81" s="126"/>
      <c r="C81" s="126"/>
      <c r="D81" s="126"/>
      <c r="E81" s="126"/>
      <c r="F81" s="126"/>
      <c r="G81" s="126"/>
      <c r="H81" s="126"/>
      <c r="I81" s="230" t="s">
        <v>84</v>
      </c>
      <c r="J81" s="230"/>
      <c r="K81" s="230"/>
      <c r="L81" s="117"/>
      <c r="M81" s="230" t="s">
        <v>84</v>
      </c>
      <c r="N81" s="230"/>
      <c r="O81" s="230"/>
    </row>
    <row r="82" spans="1:15" ht="22.5" customHeight="1">
      <c r="A82" s="125"/>
      <c r="B82" s="126"/>
      <c r="C82" s="126"/>
      <c r="D82" s="126"/>
      <c r="E82" s="126"/>
      <c r="F82" s="126"/>
      <c r="G82" s="126"/>
      <c r="H82" s="126"/>
      <c r="I82" s="229" t="str">
        <f>+I11</f>
        <v>FOR THE SIX - MONTH PERIODS</v>
      </c>
      <c r="J82" s="229"/>
      <c r="K82" s="229"/>
      <c r="L82" s="117"/>
      <c r="M82" s="229" t="str">
        <f>+I82</f>
        <v>FOR THE SIX - MONTH PERIODS</v>
      </c>
      <c r="N82" s="229"/>
      <c r="O82" s="229"/>
    </row>
    <row r="83" spans="1:15" ht="22.5" customHeight="1">
      <c r="H83" s="117"/>
      <c r="I83" s="230" t="str">
        <f>+I12</f>
        <v xml:space="preserve"> ENDED JUNE 30,</v>
      </c>
      <c r="J83" s="230"/>
      <c r="K83" s="230"/>
      <c r="L83" s="117"/>
      <c r="M83" s="230" t="str">
        <f>+I83</f>
        <v xml:space="preserve"> ENDED JUNE 30,</v>
      </c>
      <c r="N83" s="230"/>
      <c r="O83" s="230"/>
    </row>
    <row r="84" spans="1:15" ht="22.5" customHeight="1">
      <c r="A84" s="125"/>
      <c r="B84" s="126"/>
      <c r="C84" s="126"/>
      <c r="D84" s="126"/>
      <c r="E84" s="126"/>
      <c r="F84" s="126"/>
      <c r="G84" s="126"/>
      <c r="H84" s="126"/>
      <c r="I84" s="16">
        <f>+I13</f>
        <v>2025</v>
      </c>
      <c r="J84" s="117"/>
      <c r="K84" s="16">
        <f>+K13</f>
        <v>2024</v>
      </c>
      <c r="M84" s="16">
        <f>+I84</f>
        <v>2025</v>
      </c>
      <c r="N84" s="117"/>
      <c r="O84" s="16">
        <f>+K84</f>
        <v>2024</v>
      </c>
    </row>
    <row r="85" spans="1:15" ht="22.5" customHeight="1">
      <c r="A85" s="125"/>
      <c r="B85" s="126"/>
      <c r="C85" s="126"/>
      <c r="D85" s="126"/>
      <c r="E85" s="126"/>
      <c r="F85" s="126"/>
      <c r="G85" s="126"/>
      <c r="H85" s="126"/>
      <c r="I85" s="17"/>
      <c r="J85" s="117"/>
      <c r="K85" s="17"/>
      <c r="M85" s="17"/>
      <c r="N85" s="117"/>
      <c r="O85" s="17"/>
    </row>
    <row r="86" spans="1:15" ht="22.5" customHeight="1">
      <c r="A86" s="120" t="s">
        <v>111</v>
      </c>
      <c r="B86" s="126"/>
      <c r="C86" s="126"/>
      <c r="D86" s="126"/>
      <c r="E86" s="126"/>
      <c r="F86" s="126"/>
      <c r="G86" s="126"/>
      <c r="H86" s="126"/>
      <c r="I86" s="12"/>
      <c r="J86" s="126"/>
      <c r="K86" s="12"/>
      <c r="L86" s="131"/>
      <c r="N86" s="131"/>
    </row>
    <row r="87" spans="1:15" ht="22.5" customHeight="1">
      <c r="A87" s="125"/>
      <c r="B87" s="126" t="s">
        <v>246</v>
      </c>
      <c r="C87" s="126"/>
      <c r="D87" s="126"/>
      <c r="E87" s="126"/>
      <c r="F87" s="126"/>
      <c r="G87" s="126"/>
      <c r="H87" s="126"/>
      <c r="I87" s="122">
        <v>-17369.78</v>
      </c>
      <c r="J87" s="126"/>
      <c r="K87" s="122">
        <v>-19576.990000000002</v>
      </c>
      <c r="L87" s="131"/>
      <c r="M87" s="122">
        <v>-17074.259999999998</v>
      </c>
      <c r="N87" s="131"/>
      <c r="O87" s="122">
        <v>-19280.830000000002</v>
      </c>
    </row>
    <row r="88" spans="1:15" ht="22.5" customHeight="1">
      <c r="A88" s="128"/>
      <c r="B88" s="127" t="s">
        <v>250</v>
      </c>
      <c r="C88" s="127"/>
      <c r="D88" s="127"/>
      <c r="E88" s="127"/>
      <c r="F88" s="127"/>
      <c r="G88" s="127"/>
      <c r="H88" s="127"/>
      <c r="I88" s="129">
        <v>0</v>
      </c>
      <c r="J88" s="127"/>
      <c r="K88" s="129">
        <v>0</v>
      </c>
      <c r="L88" s="127"/>
      <c r="M88" s="129">
        <v>-4150000</v>
      </c>
      <c r="N88" s="132"/>
      <c r="O88" s="129">
        <v>0</v>
      </c>
    </row>
    <row r="89" spans="1:15" ht="22.5" customHeight="1">
      <c r="A89" s="128"/>
      <c r="B89" s="127" t="s">
        <v>264</v>
      </c>
      <c r="C89" s="127"/>
      <c r="D89" s="127"/>
      <c r="E89" s="127"/>
      <c r="F89" s="127"/>
      <c r="G89" s="127"/>
      <c r="H89" s="127"/>
      <c r="I89" s="129">
        <v>0</v>
      </c>
      <c r="J89" s="127"/>
      <c r="K89" s="129">
        <v>0</v>
      </c>
      <c r="L89" s="127"/>
      <c r="M89" s="129">
        <v>2214000</v>
      </c>
      <c r="N89" s="132"/>
      <c r="O89" s="129">
        <v>5610000</v>
      </c>
    </row>
    <row r="90" spans="1:15" ht="22.5" customHeight="1">
      <c r="A90" s="125"/>
      <c r="B90" s="126" t="s">
        <v>170</v>
      </c>
      <c r="C90" s="126"/>
      <c r="D90" s="126"/>
      <c r="E90" s="126"/>
      <c r="F90" s="126"/>
      <c r="G90" s="126"/>
      <c r="H90" s="126"/>
      <c r="I90" s="122">
        <v>22019.69</v>
      </c>
      <c r="J90" s="126"/>
      <c r="K90" s="122">
        <v>162452.38</v>
      </c>
      <c r="L90" s="131"/>
      <c r="M90" s="122">
        <v>8000</v>
      </c>
      <c r="N90" s="131"/>
      <c r="O90" s="122">
        <v>162452.38</v>
      </c>
    </row>
    <row r="91" spans="1:15" ht="22.5" customHeight="1">
      <c r="A91" s="125"/>
      <c r="B91" s="126" t="s">
        <v>217</v>
      </c>
      <c r="C91" s="126"/>
      <c r="D91" s="126"/>
      <c r="E91" s="126"/>
      <c r="F91" s="126"/>
      <c r="G91" s="126"/>
      <c r="H91" s="126"/>
      <c r="I91" s="122">
        <v>0</v>
      </c>
      <c r="J91" s="126"/>
      <c r="K91" s="122">
        <v>0</v>
      </c>
      <c r="L91" s="131"/>
      <c r="M91" s="122">
        <v>-1621346.36</v>
      </c>
      <c r="N91" s="131"/>
      <c r="O91" s="122">
        <v>0</v>
      </c>
    </row>
    <row r="92" spans="1:15" ht="22.5" customHeight="1">
      <c r="A92" s="125"/>
      <c r="B92" s="126" t="s">
        <v>113</v>
      </c>
      <c r="C92" s="126"/>
      <c r="D92" s="126"/>
      <c r="E92" s="126"/>
      <c r="F92" s="126"/>
      <c r="G92" s="126"/>
      <c r="H92" s="126"/>
      <c r="I92" s="122">
        <v>-13482402.279999999</v>
      </c>
      <c r="J92" s="126"/>
      <c r="K92" s="122">
        <v>-8037378.21</v>
      </c>
      <c r="L92" s="131"/>
      <c r="M92" s="122">
        <v>-11256463.050000001</v>
      </c>
      <c r="N92" s="131"/>
      <c r="O92" s="122">
        <v>-7222948.4299999997</v>
      </c>
    </row>
    <row r="93" spans="1:15" ht="22.5" customHeight="1">
      <c r="A93" s="125"/>
      <c r="B93" s="126" t="s">
        <v>188</v>
      </c>
      <c r="C93" s="126"/>
      <c r="D93" s="126"/>
      <c r="E93" s="126"/>
      <c r="F93" s="126"/>
      <c r="G93" s="126"/>
      <c r="H93" s="126"/>
      <c r="I93" s="122">
        <v>-5311669.63</v>
      </c>
      <c r="J93" s="126"/>
      <c r="K93" s="122">
        <v>-5894116.3399999999</v>
      </c>
      <c r="M93" s="122">
        <v>-5311669.63</v>
      </c>
      <c r="O93" s="122">
        <v>-5894116.3399999999</v>
      </c>
    </row>
    <row r="94" spans="1:15" ht="22.5" customHeight="1">
      <c r="A94" s="128"/>
      <c r="B94" s="127" t="s">
        <v>163</v>
      </c>
      <c r="D94" s="127"/>
      <c r="E94" s="127"/>
      <c r="F94" s="127"/>
      <c r="G94" s="127"/>
      <c r="H94" s="127"/>
      <c r="I94" s="129">
        <v>-8625226.8300000001</v>
      </c>
      <c r="J94" s="127"/>
      <c r="K94" s="129">
        <v>-5434583.2999999998</v>
      </c>
      <c r="L94" s="131"/>
      <c r="M94" s="122">
        <v>-8650226.8300000001</v>
      </c>
      <c r="N94" s="131"/>
      <c r="O94" s="122">
        <v>-4316433.3</v>
      </c>
    </row>
    <row r="95" spans="1:15" ht="22.5" customHeight="1">
      <c r="A95" s="125"/>
      <c r="B95" s="126" t="s">
        <v>114</v>
      </c>
      <c r="C95" s="126"/>
      <c r="D95" s="126"/>
      <c r="E95" s="126"/>
      <c r="F95" s="126"/>
      <c r="G95" s="126"/>
      <c r="H95" s="126"/>
      <c r="I95" s="122">
        <v>0</v>
      </c>
      <c r="J95" s="126"/>
      <c r="K95" s="122">
        <v>-125500.43</v>
      </c>
      <c r="L95" s="131"/>
      <c r="M95" s="129">
        <v>0</v>
      </c>
      <c r="N95" s="131"/>
      <c r="O95" s="129">
        <v>-77803.44</v>
      </c>
    </row>
    <row r="96" spans="1:15" ht="22.5" customHeight="1">
      <c r="A96" s="125"/>
      <c r="B96" s="126" t="s">
        <v>115</v>
      </c>
      <c r="C96" s="126"/>
      <c r="D96" s="126"/>
      <c r="E96" s="126"/>
      <c r="F96" s="126"/>
      <c r="G96" s="126"/>
      <c r="H96" s="126"/>
      <c r="I96" s="133">
        <v>990018.4</v>
      </c>
      <c r="J96" s="134"/>
      <c r="K96" s="133">
        <v>-496822.6</v>
      </c>
      <c r="L96" s="131"/>
      <c r="M96" s="122">
        <v>990018.4</v>
      </c>
      <c r="N96" s="132"/>
      <c r="O96" s="122">
        <v>-496822.6</v>
      </c>
    </row>
    <row r="97" spans="1:16" ht="22.5" customHeight="1">
      <c r="A97" s="125"/>
      <c r="B97" s="126" t="s">
        <v>226</v>
      </c>
      <c r="C97" s="126"/>
      <c r="D97" s="126"/>
      <c r="E97" s="126"/>
      <c r="F97" s="126"/>
      <c r="G97" s="126"/>
      <c r="H97" s="126"/>
      <c r="I97" s="122">
        <v>0</v>
      </c>
      <c r="J97" s="126"/>
      <c r="K97" s="122">
        <v>0</v>
      </c>
      <c r="L97" s="131"/>
      <c r="M97" s="122">
        <v>19997200</v>
      </c>
      <c r="N97" s="131"/>
      <c r="O97" s="122">
        <v>39994400</v>
      </c>
    </row>
    <row r="98" spans="1:16" ht="22.5" customHeight="1">
      <c r="B98" s="126" t="s">
        <v>112</v>
      </c>
      <c r="C98" s="126"/>
      <c r="D98" s="126"/>
      <c r="E98" s="126"/>
      <c r="F98" s="126"/>
      <c r="G98" s="126"/>
      <c r="H98" s="126"/>
      <c r="I98" s="130">
        <v>381601.7</v>
      </c>
      <c r="J98" s="126"/>
      <c r="K98" s="130">
        <v>288267.46999999997</v>
      </c>
      <c r="L98" s="131"/>
      <c r="M98" s="48">
        <v>862080.92</v>
      </c>
      <c r="N98" s="131"/>
      <c r="O98" s="48">
        <v>1012184.07</v>
      </c>
    </row>
    <row r="99" spans="1:16" ht="22.5" customHeight="1">
      <c r="A99" s="125"/>
      <c r="B99" s="126"/>
      <c r="C99" s="126"/>
      <c r="D99" s="126"/>
      <c r="E99" s="126"/>
      <c r="F99" s="126"/>
      <c r="G99" s="126"/>
      <c r="H99" s="126"/>
      <c r="I99" s="133"/>
      <c r="J99" s="134"/>
      <c r="K99" s="133"/>
      <c r="L99" s="134"/>
      <c r="M99" s="133"/>
      <c r="N99" s="134"/>
      <c r="O99" s="133"/>
    </row>
    <row r="100" spans="1:16" ht="22.5" customHeight="1">
      <c r="A100" s="120" t="s">
        <v>116</v>
      </c>
      <c r="C100" s="126"/>
      <c r="E100" s="126"/>
      <c r="F100" s="126"/>
      <c r="G100" s="126"/>
      <c r="I100" s="130">
        <f>SUM(I87:I98)</f>
        <v>-26043028.73</v>
      </c>
      <c r="J100" s="126"/>
      <c r="K100" s="130">
        <f>SUM(K87:K98)</f>
        <v>-19557258.020000003</v>
      </c>
      <c r="L100" s="131"/>
      <c r="M100" s="130">
        <f>SUM(M87:M98)</f>
        <v>-6935480.8100000042</v>
      </c>
      <c r="N100" s="131"/>
      <c r="O100" s="130">
        <f>SUM(O87:O98)</f>
        <v>28751631.510000002</v>
      </c>
    </row>
    <row r="101" spans="1:16" ht="22.5" customHeight="1">
      <c r="A101" s="125"/>
      <c r="B101" s="126"/>
      <c r="C101" s="126"/>
      <c r="D101" s="126"/>
      <c r="E101" s="126"/>
      <c r="F101" s="126"/>
      <c r="G101" s="126"/>
      <c r="H101" s="126"/>
      <c r="J101" s="126"/>
      <c r="L101" s="126"/>
      <c r="N101" s="126"/>
    </row>
    <row r="102" spans="1:16" ht="22.5" customHeight="1">
      <c r="A102" s="120" t="s">
        <v>117</v>
      </c>
      <c r="B102" s="126"/>
      <c r="C102" s="126"/>
      <c r="D102" s="126"/>
      <c r="E102" s="126"/>
      <c r="F102" s="126"/>
      <c r="G102" s="126"/>
      <c r="H102" s="126"/>
      <c r="J102" s="126"/>
      <c r="L102" s="126"/>
      <c r="N102" s="126"/>
    </row>
    <row r="103" spans="1:16" ht="22.5" customHeight="1">
      <c r="A103" s="125"/>
      <c r="B103" s="126" t="s">
        <v>119</v>
      </c>
      <c r="C103" s="126"/>
      <c r="D103" s="126"/>
      <c r="E103" s="126"/>
      <c r="F103" s="126"/>
      <c r="G103" s="126"/>
      <c r="H103" s="126"/>
      <c r="J103" s="126"/>
    </row>
    <row r="104" spans="1:16" ht="22.5" customHeight="1">
      <c r="A104" s="125"/>
      <c r="B104" s="126"/>
      <c r="C104" s="126"/>
      <c r="D104" s="120" t="s">
        <v>120</v>
      </c>
      <c r="E104" s="126"/>
      <c r="F104" s="126"/>
      <c r="H104" s="126"/>
      <c r="I104" s="133">
        <v>-101168407.20999999</v>
      </c>
      <c r="J104" s="134"/>
      <c r="K104" s="133">
        <v>242973424.72999999</v>
      </c>
      <c r="L104" s="134"/>
      <c r="M104" s="133">
        <v>-102358422.23</v>
      </c>
      <c r="N104" s="134"/>
      <c r="O104" s="133">
        <v>239608833.31999999</v>
      </c>
    </row>
    <row r="105" spans="1:16" s="15" customFormat="1" ht="22.5" customHeight="1">
      <c r="A105" s="125"/>
      <c r="B105" s="126" t="s">
        <v>199</v>
      </c>
      <c r="C105" s="126"/>
      <c r="D105" s="14"/>
      <c r="E105" s="126"/>
      <c r="F105" s="126"/>
      <c r="H105" s="126"/>
      <c r="I105" s="126">
        <v>0</v>
      </c>
      <c r="J105" s="133">
        <v>0</v>
      </c>
      <c r="K105" s="126">
        <v>0</v>
      </c>
      <c r="L105" s="133">
        <v>0</v>
      </c>
      <c r="M105" s="133">
        <v>-20000000</v>
      </c>
      <c r="N105" s="133">
        <v>-40000000</v>
      </c>
      <c r="O105" s="133">
        <v>-45000000</v>
      </c>
      <c r="P105" s="133">
        <v>0</v>
      </c>
    </row>
    <row r="106" spans="1:16" ht="22.5" customHeight="1">
      <c r="A106" s="125"/>
      <c r="B106" s="126" t="s">
        <v>200</v>
      </c>
      <c r="C106" s="126"/>
      <c r="D106" s="120"/>
      <c r="E106" s="126"/>
      <c r="F106" s="126"/>
      <c r="H106" s="126"/>
      <c r="I106" s="133">
        <v>-46084000</v>
      </c>
      <c r="J106" s="134"/>
      <c r="K106" s="133">
        <v>-46260000</v>
      </c>
      <c r="L106" s="134"/>
      <c r="M106" s="133">
        <v>-46084000</v>
      </c>
      <c r="N106" s="134"/>
      <c r="O106" s="133">
        <v>-46260000</v>
      </c>
    </row>
    <row r="107" spans="1:16" ht="22.5" customHeight="1">
      <c r="A107" s="125"/>
      <c r="B107" s="126" t="s">
        <v>171</v>
      </c>
      <c r="C107" s="126"/>
      <c r="D107" s="126"/>
      <c r="E107" s="126"/>
      <c r="F107" s="126"/>
      <c r="G107" s="126"/>
      <c r="H107" s="126"/>
      <c r="I107" s="133">
        <v>-17790925.260000002</v>
      </c>
      <c r="J107" s="134"/>
      <c r="K107" s="133">
        <v>-17261875.600000001</v>
      </c>
      <c r="L107" s="134"/>
      <c r="M107" s="133">
        <v>-17366875.75</v>
      </c>
      <c r="N107" s="134"/>
      <c r="O107" s="133">
        <v>-16856497.59</v>
      </c>
    </row>
    <row r="108" spans="1:16" ht="22.5" customHeight="1">
      <c r="A108" s="125"/>
      <c r="B108" s="126" t="s">
        <v>159</v>
      </c>
      <c r="C108" s="126"/>
      <c r="D108" s="126"/>
      <c r="E108" s="126"/>
      <c r="F108" s="126"/>
      <c r="G108" s="126"/>
      <c r="H108" s="126"/>
      <c r="I108" s="133">
        <v>-73911689.280000001</v>
      </c>
      <c r="J108" s="134"/>
      <c r="K108" s="133">
        <v>-64677537.119999997</v>
      </c>
      <c r="L108" s="134"/>
      <c r="M108" s="133">
        <v>-73911689.280000001</v>
      </c>
      <c r="N108" s="134"/>
      <c r="O108" s="133">
        <v>-64677537.119999997</v>
      </c>
    </row>
    <row r="109" spans="1:16" ht="22.5" customHeight="1">
      <c r="A109" s="125"/>
      <c r="B109" s="126" t="s">
        <v>224</v>
      </c>
      <c r="C109" s="126"/>
      <c r="D109" s="126"/>
      <c r="E109" s="126"/>
      <c r="F109" s="126"/>
      <c r="G109" s="126"/>
      <c r="H109" s="126"/>
      <c r="I109" s="133">
        <v>-2800</v>
      </c>
      <c r="J109" s="134"/>
      <c r="K109" s="133">
        <v>-5600</v>
      </c>
      <c r="L109" s="134"/>
      <c r="M109" s="133">
        <v>0</v>
      </c>
      <c r="N109" s="134"/>
      <c r="O109" s="133">
        <v>0</v>
      </c>
    </row>
    <row r="110" spans="1:16" ht="22.5" customHeight="1">
      <c r="B110" s="126" t="s">
        <v>118</v>
      </c>
      <c r="C110" s="126"/>
      <c r="D110" s="126"/>
      <c r="E110" s="126"/>
      <c r="F110" s="126"/>
      <c r="G110" s="126"/>
      <c r="H110" s="126"/>
      <c r="I110" s="130">
        <v>-24051532.420000002</v>
      </c>
      <c r="J110" s="126"/>
      <c r="K110" s="130">
        <v>-46887521.469999999</v>
      </c>
      <c r="L110" s="126"/>
      <c r="M110" s="130">
        <v>-25233714.59</v>
      </c>
      <c r="N110" s="126"/>
      <c r="O110" s="130">
        <v>-48508837.979999997</v>
      </c>
    </row>
    <row r="111" spans="1:16" ht="22.5" customHeight="1">
      <c r="A111" s="125"/>
      <c r="B111" s="126"/>
      <c r="C111" s="126"/>
      <c r="D111" s="126"/>
      <c r="E111" s="126"/>
      <c r="F111" s="126"/>
      <c r="G111" s="126"/>
      <c r="H111" s="126"/>
      <c r="I111" s="133"/>
      <c r="J111" s="134"/>
      <c r="K111" s="133"/>
      <c r="L111" s="134"/>
      <c r="M111" s="133"/>
      <c r="N111" s="134"/>
      <c r="O111" s="133"/>
    </row>
    <row r="112" spans="1:16" ht="22.5" customHeight="1">
      <c r="A112" s="120" t="s">
        <v>121</v>
      </c>
      <c r="C112" s="126"/>
      <c r="D112" s="126"/>
      <c r="E112" s="126"/>
      <c r="F112" s="126"/>
      <c r="G112" s="126"/>
      <c r="I112" s="130">
        <f>SUM(I103:I111)</f>
        <v>-263009354.16999996</v>
      </c>
      <c r="J112" s="126"/>
      <c r="K112" s="130">
        <f>SUM(K104:K111)</f>
        <v>67880890.539999992</v>
      </c>
      <c r="L112" s="126"/>
      <c r="M112" s="130">
        <f>SUM(M104:M111)</f>
        <v>-284954701.85000002</v>
      </c>
      <c r="N112" s="126"/>
      <c r="O112" s="130">
        <f>SUM(O104:O111)</f>
        <v>18305960.629999995</v>
      </c>
    </row>
    <row r="113" spans="1:17" ht="22.5" customHeight="1">
      <c r="A113" s="125"/>
      <c r="B113" s="126"/>
      <c r="C113" s="126"/>
      <c r="D113" s="126"/>
      <c r="E113" s="126"/>
      <c r="F113" s="126"/>
      <c r="G113" s="126"/>
      <c r="H113" s="126"/>
      <c r="J113" s="126"/>
      <c r="L113" s="126"/>
      <c r="N113" s="126"/>
    </row>
    <row r="114" spans="1:17" ht="22.5" customHeight="1">
      <c r="A114" s="120" t="s">
        <v>122</v>
      </c>
      <c r="B114" s="126"/>
      <c r="C114" s="126"/>
      <c r="D114" s="126"/>
      <c r="E114" s="126"/>
      <c r="F114" s="126"/>
      <c r="G114" s="126"/>
      <c r="H114" s="126"/>
      <c r="I114" s="122">
        <f>+I55+I100+I112</f>
        <v>-71660966.020000011</v>
      </c>
      <c r="J114" s="126"/>
      <c r="K114" s="122">
        <f>+K55+K100+K112</f>
        <v>70954432.420000166</v>
      </c>
      <c r="L114" s="122">
        <f>+L55+L100+L112</f>
        <v>0</v>
      </c>
      <c r="M114" s="122">
        <f>+M55+M100+M112</f>
        <v>-61641162.840000093</v>
      </c>
      <c r="N114" s="122">
        <f>+N55+N100+N112</f>
        <v>0</v>
      </c>
      <c r="O114" s="122">
        <f>+O55+O100+O112</f>
        <v>90441019.95999983</v>
      </c>
    </row>
    <row r="115" spans="1:17" ht="22.5" customHeight="1">
      <c r="A115" s="120" t="s">
        <v>182</v>
      </c>
      <c r="B115" s="126"/>
      <c r="C115" s="126"/>
      <c r="D115" s="126"/>
      <c r="E115" s="126"/>
      <c r="F115" s="126"/>
      <c r="G115" s="126"/>
      <c r="H115" s="126"/>
      <c r="I115" s="18">
        <f>+Balance!K17</f>
        <v>370145961.51999998</v>
      </c>
      <c r="J115" s="126"/>
      <c r="K115" s="179">
        <v>180299355.61000001</v>
      </c>
      <c r="M115" s="18">
        <f>+Balance!O17</f>
        <v>246732843.16</v>
      </c>
      <c r="O115" s="179">
        <v>123465577.78</v>
      </c>
    </row>
    <row r="116" spans="1:17" ht="22.5" customHeight="1">
      <c r="A116" s="120" t="s">
        <v>123</v>
      </c>
      <c r="B116" s="126"/>
      <c r="C116" s="126"/>
      <c r="D116" s="126"/>
      <c r="E116" s="126"/>
      <c r="F116" s="126"/>
      <c r="G116" s="126"/>
      <c r="H116" s="126"/>
      <c r="I116" s="122"/>
      <c r="J116" s="126"/>
      <c r="K116" s="122"/>
    </row>
    <row r="117" spans="1:17" ht="22.5" customHeight="1">
      <c r="B117" s="126" t="s">
        <v>124</v>
      </c>
      <c r="C117" s="126"/>
      <c r="D117" s="126"/>
      <c r="E117" s="126"/>
      <c r="F117" s="126"/>
      <c r="G117" s="126"/>
      <c r="H117" s="126"/>
      <c r="I117" s="130">
        <v>-357770.98</v>
      </c>
      <c r="J117" s="126"/>
      <c r="K117" s="130">
        <v>641071.14</v>
      </c>
      <c r="M117" s="130">
        <v>-387499.38</v>
      </c>
      <c r="O117" s="130">
        <v>659499.44299999997</v>
      </c>
    </row>
    <row r="118" spans="1:17" ht="22.5" customHeight="1">
      <c r="A118" s="125"/>
      <c r="B118" s="126"/>
      <c r="C118" s="126"/>
      <c r="D118" s="126"/>
      <c r="E118" s="126"/>
      <c r="F118" s="126"/>
      <c r="G118" s="126"/>
      <c r="H118" s="126"/>
      <c r="J118" s="126"/>
      <c r="L118" s="126"/>
      <c r="N118" s="126"/>
    </row>
    <row r="119" spans="1:17" ht="22.5" customHeight="1" thickBot="1">
      <c r="A119" s="120" t="s">
        <v>183</v>
      </c>
      <c r="B119" s="126"/>
      <c r="C119" s="126"/>
      <c r="D119" s="126"/>
      <c r="E119" s="126"/>
      <c r="F119" s="126"/>
      <c r="G119" s="126"/>
      <c r="H119" s="126"/>
      <c r="I119" s="21">
        <f>+I114+I115+I117</f>
        <v>298127224.51999998</v>
      </c>
      <c r="J119" s="126"/>
      <c r="K119" s="21">
        <f>+K114+K115+K117</f>
        <v>251894859.17000017</v>
      </c>
      <c r="M119" s="21">
        <f>+M114+M115+M117</f>
        <v>184704180.93999991</v>
      </c>
      <c r="O119" s="21">
        <f>+O114+O115+O117</f>
        <v>214566097.18299982</v>
      </c>
      <c r="P119" s="123"/>
      <c r="Q119" s="123"/>
    </row>
    <row r="120" spans="1:17" ht="22.5" customHeight="1" thickTop="1">
      <c r="A120" s="125"/>
      <c r="B120" s="126"/>
      <c r="C120" s="126"/>
      <c r="D120" s="126"/>
      <c r="E120" s="126"/>
      <c r="F120" s="126"/>
      <c r="G120" s="126"/>
      <c r="H120" s="126"/>
      <c r="I120" s="12"/>
      <c r="J120" s="126"/>
      <c r="K120" s="12"/>
      <c r="M120" s="12"/>
      <c r="O120" s="12"/>
    </row>
    <row r="121" spans="1:17" ht="22.5" customHeight="1">
      <c r="A121" s="145" t="s">
        <v>273</v>
      </c>
      <c r="B121" s="126"/>
      <c r="C121" s="126"/>
      <c r="D121" s="126"/>
      <c r="E121" s="126"/>
      <c r="F121" s="126"/>
      <c r="G121" s="126"/>
      <c r="H121" s="126"/>
      <c r="I121" s="12"/>
      <c r="J121" s="126"/>
      <c r="K121" s="12"/>
      <c r="M121" s="12"/>
      <c r="O121" s="12"/>
    </row>
    <row r="122" spans="1:17" ht="22.5" customHeight="1">
      <c r="A122" s="145"/>
      <c r="B122" s="126"/>
      <c r="C122" s="126"/>
      <c r="D122" s="137"/>
      <c r="E122" s="137"/>
      <c r="F122" s="137"/>
      <c r="G122" s="137"/>
      <c r="H122" s="137"/>
      <c r="I122" s="12"/>
      <c r="J122" s="126"/>
      <c r="K122" s="12"/>
      <c r="M122" s="12"/>
      <c r="O122" s="12"/>
    </row>
    <row r="123" spans="1:17" ht="22.2" customHeight="1">
      <c r="A123" s="125"/>
      <c r="B123" s="146" t="s">
        <v>272</v>
      </c>
      <c r="C123" s="147"/>
      <c r="D123" s="137"/>
      <c r="E123" s="137"/>
      <c r="F123" s="126"/>
      <c r="G123" s="12"/>
      <c r="H123" s="126"/>
      <c r="I123" s="121"/>
      <c r="J123" s="12"/>
      <c r="K123" s="121"/>
      <c r="L123" s="12"/>
      <c r="M123" s="121"/>
      <c r="O123" s="121"/>
    </row>
    <row r="124" spans="1:17" ht="22.5" hidden="1" customHeight="1">
      <c r="A124" s="128"/>
      <c r="B124" s="146"/>
      <c r="C124" s="121" t="s">
        <v>194</v>
      </c>
      <c r="I124" s="121"/>
      <c r="J124" s="46"/>
      <c r="K124" s="19"/>
      <c r="L124" s="46"/>
      <c r="M124" s="129"/>
      <c r="O124" s="19"/>
    </row>
    <row r="125" spans="1:17" ht="22.5" hidden="1" customHeight="1">
      <c r="A125" s="148"/>
      <c r="B125" s="149"/>
      <c r="E125" s="121" t="s">
        <v>195</v>
      </c>
      <c r="K125" s="18">
        <v>0</v>
      </c>
      <c r="M125" s="129"/>
      <c r="O125" s="129">
        <v>0</v>
      </c>
    </row>
    <row r="126" spans="1:17" ht="22.5" customHeight="1">
      <c r="A126" s="148"/>
      <c r="B126" s="149"/>
      <c r="D126" s="121" t="s">
        <v>269</v>
      </c>
      <c r="I126" s="129">
        <v>665501.04</v>
      </c>
      <c r="K126" s="18">
        <v>0</v>
      </c>
      <c r="L126" s="19"/>
      <c r="M126" s="129">
        <v>665501.04</v>
      </c>
      <c r="N126" s="19"/>
      <c r="O126" s="129">
        <v>0</v>
      </c>
    </row>
    <row r="127" spans="1:17" ht="22.5" hidden="1" customHeight="1">
      <c r="A127" s="148"/>
      <c r="B127" s="149"/>
      <c r="C127" s="121" t="s">
        <v>150</v>
      </c>
      <c r="I127" s="129"/>
      <c r="J127" s="46"/>
      <c r="L127" s="46"/>
      <c r="M127" s="129"/>
      <c r="O127" s="129"/>
      <c r="P127" s="129"/>
    </row>
    <row r="128" spans="1:17" ht="22.5" hidden="1" customHeight="1">
      <c r="A128" s="148"/>
      <c r="B128" s="149"/>
      <c r="E128" s="121" t="s">
        <v>193</v>
      </c>
      <c r="I128" s="129"/>
      <c r="J128" s="46"/>
      <c r="K128" s="18">
        <v>0</v>
      </c>
      <c r="L128" s="46"/>
      <c r="M128" s="129"/>
      <c r="O128" s="129">
        <v>0</v>
      </c>
    </row>
    <row r="129" spans="1:15" ht="22.5" customHeight="1">
      <c r="A129" s="148"/>
      <c r="B129" s="149"/>
      <c r="D129" s="121" t="s">
        <v>150</v>
      </c>
      <c r="I129" s="129"/>
      <c r="J129" s="46"/>
      <c r="L129" s="46"/>
      <c r="M129" s="129"/>
      <c r="O129" s="129"/>
    </row>
    <row r="130" spans="1:15" ht="22.5" customHeight="1">
      <c r="A130" s="148"/>
      <c r="B130" s="149"/>
      <c r="E130" s="121" t="s">
        <v>196</v>
      </c>
      <c r="I130" s="129">
        <v>10820235.279999999</v>
      </c>
      <c r="J130" s="46"/>
      <c r="K130" s="18">
        <v>1513515.04</v>
      </c>
      <c r="L130" s="46"/>
      <c r="M130" s="129">
        <v>10820235.279999999</v>
      </c>
      <c r="O130" s="129">
        <v>126865</v>
      </c>
    </row>
    <row r="131" spans="1:15" ht="22.5" customHeight="1">
      <c r="A131" s="148"/>
      <c r="B131" s="149"/>
      <c r="I131" s="121"/>
      <c r="J131" s="46"/>
      <c r="K131" s="121"/>
      <c r="L131" s="46"/>
      <c r="M131" s="129"/>
      <c r="O131" s="129"/>
    </row>
    <row r="132" spans="1:15" ht="22.5" customHeight="1">
      <c r="A132" s="148"/>
      <c r="B132" s="149"/>
      <c r="I132" s="121"/>
      <c r="J132" s="46"/>
      <c r="K132" s="19"/>
      <c r="L132" s="46"/>
      <c r="M132" s="129"/>
      <c r="O132" s="129"/>
    </row>
    <row r="133" spans="1:15" ht="25.2" customHeight="1">
      <c r="A133" s="148"/>
      <c r="B133" s="149"/>
      <c r="I133" s="121"/>
      <c r="J133" s="46"/>
      <c r="K133" s="19"/>
      <c r="L133" s="46"/>
      <c r="M133" s="129"/>
      <c r="O133" s="19"/>
    </row>
    <row r="134" spans="1:15" ht="22.5" customHeight="1">
      <c r="A134" s="148"/>
      <c r="B134" s="149"/>
      <c r="I134" s="121"/>
      <c r="J134" s="46"/>
      <c r="K134" s="19"/>
      <c r="L134" s="46"/>
      <c r="M134" s="129"/>
      <c r="O134" s="19"/>
    </row>
    <row r="135" spans="1:15" ht="22.5" customHeight="1">
      <c r="A135" s="121" t="s">
        <v>230</v>
      </c>
      <c r="G135" s="138"/>
      <c r="H135" s="138"/>
      <c r="I135" s="139"/>
      <c r="J135" s="140"/>
      <c r="K135" s="140"/>
      <c r="L135" s="140"/>
      <c r="M135" s="121"/>
      <c r="O135" s="121"/>
    </row>
    <row r="136" spans="1:15" ht="22.5" customHeight="1">
      <c r="A136" s="121" t="s">
        <v>231</v>
      </c>
      <c r="G136" s="138"/>
      <c r="H136" s="138"/>
      <c r="I136" s="141"/>
      <c r="J136" s="142"/>
      <c r="K136" s="141"/>
      <c r="L136" s="142"/>
      <c r="M136" s="121"/>
      <c r="O136" s="121"/>
    </row>
    <row r="137" spans="1:15" ht="22.5" customHeight="1">
      <c r="A137" s="121"/>
      <c r="G137" s="138"/>
      <c r="H137" s="138"/>
      <c r="I137" s="141"/>
      <c r="J137" s="142"/>
      <c r="K137" s="141"/>
      <c r="L137" s="142"/>
      <c r="M137" s="121"/>
      <c r="O137" s="121"/>
    </row>
    <row r="138" spans="1:15" ht="22.5" customHeight="1">
      <c r="A138" s="121"/>
      <c r="I138" s="121"/>
      <c r="K138" s="141"/>
      <c r="L138" s="142"/>
      <c r="M138" s="121"/>
      <c r="O138" s="121"/>
    </row>
    <row r="139" spans="1:15" ht="22.5" customHeight="1">
      <c r="A139" s="121" t="s">
        <v>244</v>
      </c>
      <c r="I139" s="121"/>
      <c r="K139" s="141"/>
      <c r="L139" s="142"/>
      <c r="M139" s="121"/>
      <c r="O139" s="143">
        <v>10</v>
      </c>
    </row>
    <row r="140" spans="1:15" ht="18" customHeight="1">
      <c r="A140" s="125"/>
      <c r="B140" s="126"/>
      <c r="C140" s="126"/>
      <c r="D140" s="126"/>
      <c r="E140" s="126"/>
      <c r="F140" s="126"/>
      <c r="G140" s="126"/>
      <c r="H140" s="126"/>
      <c r="I140" s="18">
        <f>+I119-Balance!I17</f>
        <v>0</v>
      </c>
      <c r="J140" s="126"/>
      <c r="L140" s="126"/>
      <c r="M140" s="18">
        <f>+M119-Balance!M17</f>
        <v>0</v>
      </c>
      <c r="N140" s="126"/>
    </row>
    <row r="141" spans="1:15" ht="18" customHeight="1">
      <c r="A141" s="125"/>
      <c r="B141" s="126"/>
      <c r="C141" s="126"/>
      <c r="D141" s="126"/>
      <c r="E141" s="126"/>
      <c r="F141" s="126"/>
      <c r="G141" s="126"/>
      <c r="H141" s="126"/>
      <c r="J141" s="126"/>
      <c r="L141" s="126"/>
      <c r="N141" s="144"/>
    </row>
    <row r="142" spans="1:15" ht="18" customHeight="1">
      <c r="A142" s="125"/>
      <c r="B142" s="126"/>
      <c r="C142" s="126"/>
      <c r="D142" s="126"/>
      <c r="E142" s="126"/>
      <c r="F142" s="126"/>
      <c r="G142" s="126"/>
      <c r="H142" s="126"/>
      <c r="I142" s="121"/>
      <c r="J142" s="126"/>
      <c r="L142" s="126"/>
      <c r="N142" s="126"/>
    </row>
    <row r="143" spans="1:15" ht="18" customHeight="1">
      <c r="A143" s="125"/>
      <c r="B143" s="126"/>
      <c r="C143" s="126"/>
      <c r="D143" s="126"/>
      <c r="E143" s="126"/>
      <c r="F143" s="126"/>
      <c r="G143" s="126"/>
      <c r="H143" s="126"/>
      <c r="J143" s="126"/>
      <c r="L143" s="126"/>
      <c r="M143" s="121"/>
      <c r="N143" s="126"/>
    </row>
    <row r="144" spans="1:15" ht="18" customHeight="1">
      <c r="A144" s="125"/>
      <c r="B144" s="126"/>
      <c r="C144" s="126"/>
      <c r="D144" s="126"/>
      <c r="E144" s="126"/>
      <c r="F144" s="126"/>
      <c r="G144" s="126"/>
      <c r="H144" s="126"/>
      <c r="J144" s="126"/>
      <c r="L144" s="126"/>
      <c r="N144" s="126"/>
    </row>
    <row r="145" spans="1:18" ht="18" customHeight="1">
      <c r="A145" s="125"/>
      <c r="B145" s="126"/>
      <c r="C145" s="126"/>
      <c r="D145" s="126"/>
      <c r="E145" s="126"/>
      <c r="F145" s="126"/>
      <c r="G145" s="126"/>
      <c r="H145" s="126"/>
      <c r="J145" s="126"/>
      <c r="L145" s="126"/>
      <c r="N145" s="126"/>
    </row>
    <row r="146" spans="1:18" ht="18" customHeight="1">
      <c r="A146" s="125"/>
      <c r="B146" s="126"/>
      <c r="C146" s="126"/>
      <c r="D146" s="126"/>
      <c r="E146" s="126"/>
      <c r="F146" s="126"/>
      <c r="G146" s="126"/>
      <c r="H146" s="126"/>
      <c r="J146" s="126"/>
      <c r="L146" s="126"/>
      <c r="N146" s="126"/>
    </row>
    <row r="147" spans="1:18" ht="18" customHeight="1">
      <c r="A147" s="125"/>
      <c r="B147" s="126"/>
      <c r="C147" s="126"/>
      <c r="D147" s="126"/>
      <c r="E147" s="126"/>
      <c r="F147" s="126"/>
      <c r="G147" s="126"/>
      <c r="H147" s="126"/>
      <c r="J147" s="126"/>
      <c r="L147" s="126"/>
      <c r="N147" s="126"/>
    </row>
    <row r="148" spans="1:18" ht="18" customHeight="1">
      <c r="A148" s="125"/>
      <c r="B148" s="126"/>
      <c r="C148" s="126"/>
      <c r="D148" s="126"/>
      <c r="E148" s="126"/>
      <c r="F148" s="126"/>
      <c r="G148" s="126"/>
      <c r="H148" s="126"/>
      <c r="J148" s="126"/>
      <c r="L148" s="126"/>
      <c r="N148" s="126"/>
    </row>
    <row r="149" spans="1:18" ht="18" customHeight="1">
      <c r="A149" s="125"/>
      <c r="B149" s="126"/>
      <c r="C149" s="126"/>
      <c r="D149" s="126"/>
      <c r="E149" s="126"/>
      <c r="F149" s="126"/>
      <c r="G149" s="126"/>
      <c r="H149" s="126"/>
      <c r="J149" s="126"/>
      <c r="L149" s="126"/>
      <c r="N149" s="126"/>
    </row>
    <row r="150" spans="1:18" ht="18" customHeight="1">
      <c r="A150" s="125"/>
      <c r="B150" s="126"/>
      <c r="C150" s="126"/>
      <c r="D150" s="126"/>
      <c r="E150" s="126"/>
      <c r="F150" s="126"/>
      <c r="G150" s="126"/>
      <c r="H150" s="126"/>
      <c r="J150" s="126"/>
      <c r="L150" s="126"/>
      <c r="N150" s="126"/>
    </row>
    <row r="151" spans="1:18" ht="18" customHeight="1">
      <c r="A151" s="125"/>
      <c r="B151" s="126"/>
      <c r="C151" s="126"/>
      <c r="D151" s="126"/>
      <c r="E151" s="126"/>
      <c r="F151" s="126"/>
      <c r="G151" s="126"/>
      <c r="H151" s="126"/>
      <c r="J151" s="126"/>
      <c r="L151" s="126"/>
      <c r="N151" s="126"/>
    </row>
    <row r="152" spans="1:18" ht="18" customHeight="1">
      <c r="A152" s="125"/>
      <c r="B152" s="126"/>
      <c r="C152" s="126"/>
      <c r="D152" s="126"/>
      <c r="E152" s="126"/>
      <c r="F152" s="126"/>
      <c r="G152" s="126"/>
      <c r="H152" s="126"/>
      <c r="J152" s="126"/>
      <c r="L152" s="126"/>
      <c r="N152" s="126"/>
    </row>
    <row r="153" spans="1:18" s="18" customFormat="1" ht="18" customHeight="1">
      <c r="A153" s="125"/>
      <c r="B153" s="126"/>
      <c r="C153" s="126"/>
      <c r="D153" s="126"/>
      <c r="E153" s="126"/>
      <c r="F153" s="126"/>
      <c r="G153" s="126"/>
      <c r="H153" s="126"/>
      <c r="J153" s="126"/>
      <c r="L153" s="126"/>
      <c r="N153" s="126"/>
      <c r="P153" s="121"/>
      <c r="Q153" s="121"/>
      <c r="R153" s="121"/>
    </row>
    <row r="154" spans="1:18" s="18" customFormat="1" ht="18" customHeight="1">
      <c r="A154" s="125"/>
      <c r="B154" s="126"/>
      <c r="C154" s="126"/>
      <c r="D154" s="126"/>
      <c r="E154" s="126"/>
      <c r="F154" s="126"/>
      <c r="G154" s="126"/>
      <c r="H154" s="126"/>
      <c r="J154" s="126"/>
      <c r="L154" s="126"/>
      <c r="N154" s="126"/>
      <c r="P154" s="121"/>
      <c r="Q154" s="121"/>
      <c r="R154" s="121"/>
    </row>
    <row r="155" spans="1:18" s="18" customFormat="1" ht="18" customHeight="1">
      <c r="A155" s="125"/>
      <c r="B155" s="126"/>
      <c r="C155" s="126"/>
      <c r="D155" s="126"/>
      <c r="E155" s="126"/>
      <c r="F155" s="126"/>
      <c r="G155" s="126"/>
      <c r="H155" s="126"/>
      <c r="J155" s="126"/>
      <c r="L155" s="126"/>
      <c r="N155" s="126"/>
      <c r="P155" s="121"/>
      <c r="Q155" s="121"/>
      <c r="R155" s="121"/>
    </row>
    <row r="156" spans="1:18" s="18" customFormat="1" ht="18" customHeight="1">
      <c r="A156" s="125"/>
      <c r="B156" s="126"/>
      <c r="C156" s="126"/>
      <c r="D156" s="126"/>
      <c r="E156" s="126"/>
      <c r="F156" s="126"/>
      <c r="G156" s="126"/>
      <c r="H156" s="126"/>
      <c r="J156" s="126"/>
      <c r="L156" s="126"/>
      <c r="N156" s="126"/>
      <c r="P156" s="121"/>
      <c r="Q156" s="121"/>
      <c r="R156" s="121"/>
    </row>
    <row r="157" spans="1:18" s="18" customFormat="1" ht="18" customHeight="1">
      <c r="A157" s="125"/>
      <c r="B157" s="126"/>
      <c r="C157" s="126"/>
      <c r="D157" s="126"/>
      <c r="E157" s="126"/>
      <c r="F157" s="126"/>
      <c r="G157" s="126"/>
      <c r="H157" s="126"/>
      <c r="J157" s="126"/>
      <c r="L157" s="126"/>
      <c r="N157" s="126"/>
      <c r="P157" s="121"/>
      <c r="Q157" s="121"/>
      <c r="R157" s="121"/>
    </row>
    <row r="158" spans="1:18" s="18" customFormat="1" ht="18" customHeight="1">
      <c r="A158" s="125"/>
      <c r="B158" s="126"/>
      <c r="C158" s="126"/>
      <c r="D158" s="126"/>
      <c r="E158" s="126"/>
      <c r="F158" s="126"/>
      <c r="G158" s="126"/>
      <c r="H158" s="126"/>
      <c r="J158" s="126"/>
      <c r="L158" s="126"/>
      <c r="N158" s="126"/>
      <c r="P158" s="121"/>
      <c r="Q158" s="121"/>
      <c r="R158" s="121"/>
    </row>
    <row r="159" spans="1:18" s="18" customFormat="1" ht="18" customHeight="1">
      <c r="A159" s="125"/>
      <c r="B159" s="126"/>
      <c r="C159" s="126"/>
      <c r="D159" s="126"/>
      <c r="E159" s="126"/>
      <c r="F159" s="126"/>
      <c r="G159" s="126"/>
      <c r="H159" s="126"/>
      <c r="J159" s="126"/>
      <c r="L159" s="126"/>
      <c r="N159" s="126"/>
      <c r="P159" s="121"/>
      <c r="Q159" s="121"/>
      <c r="R159" s="121"/>
    </row>
    <row r="160" spans="1:18" s="18" customFormat="1" ht="18" customHeight="1">
      <c r="A160" s="125"/>
      <c r="B160" s="126"/>
      <c r="C160" s="126"/>
      <c r="D160" s="126"/>
      <c r="E160" s="126"/>
      <c r="F160" s="126"/>
      <c r="G160" s="126"/>
      <c r="H160" s="126"/>
      <c r="J160" s="126"/>
      <c r="L160" s="126"/>
      <c r="N160" s="126"/>
      <c r="P160" s="121"/>
      <c r="Q160" s="121"/>
      <c r="R160" s="121"/>
    </row>
    <row r="161" spans="1:18" s="18" customFormat="1" ht="18" customHeight="1">
      <c r="A161" s="125"/>
      <c r="B161" s="126"/>
      <c r="C161" s="126"/>
      <c r="D161" s="126"/>
      <c r="E161" s="126"/>
      <c r="F161" s="126"/>
      <c r="G161" s="126"/>
      <c r="H161" s="126"/>
      <c r="J161" s="126"/>
      <c r="L161" s="126"/>
      <c r="N161" s="126"/>
      <c r="P161" s="121"/>
      <c r="Q161" s="121"/>
      <c r="R161" s="121"/>
    </row>
    <row r="162" spans="1:18" s="18" customFormat="1" ht="18" customHeight="1">
      <c r="A162" s="125"/>
      <c r="B162" s="126"/>
      <c r="C162" s="126"/>
      <c r="D162" s="126"/>
      <c r="E162" s="126"/>
      <c r="F162" s="126"/>
      <c r="G162" s="126"/>
      <c r="H162" s="126"/>
      <c r="J162" s="126"/>
      <c r="L162" s="126"/>
      <c r="N162" s="126"/>
      <c r="P162" s="121"/>
      <c r="Q162" s="121"/>
      <c r="R162" s="121"/>
    </row>
    <row r="163" spans="1:18" s="18" customFormat="1" ht="18" customHeight="1">
      <c r="A163" s="125"/>
      <c r="B163" s="126"/>
      <c r="C163" s="126"/>
      <c r="D163" s="126"/>
      <c r="E163" s="126"/>
      <c r="F163" s="126"/>
      <c r="G163" s="126"/>
      <c r="H163" s="126"/>
      <c r="J163" s="126"/>
      <c r="L163" s="126"/>
      <c r="N163" s="126"/>
      <c r="P163" s="121"/>
      <c r="Q163" s="121"/>
      <c r="R163" s="121"/>
    </row>
    <row r="164" spans="1:18" s="18" customFormat="1" ht="18" customHeight="1">
      <c r="A164" s="125"/>
      <c r="B164" s="126"/>
      <c r="C164" s="126"/>
      <c r="D164" s="126"/>
      <c r="E164" s="126"/>
      <c r="F164" s="126"/>
      <c r="G164" s="126"/>
      <c r="H164" s="126"/>
      <c r="J164" s="126"/>
      <c r="L164" s="126"/>
      <c r="N164" s="126"/>
      <c r="P164" s="121"/>
      <c r="Q164" s="121"/>
      <c r="R164" s="121"/>
    </row>
    <row r="165" spans="1:18" s="18" customFormat="1" ht="18" customHeight="1">
      <c r="A165" s="125"/>
      <c r="B165" s="126"/>
      <c r="C165" s="126"/>
      <c r="D165" s="126"/>
      <c r="E165" s="126"/>
      <c r="F165" s="126"/>
      <c r="G165" s="126"/>
      <c r="H165" s="126"/>
      <c r="J165" s="126"/>
      <c r="L165" s="126"/>
      <c r="N165" s="126"/>
      <c r="P165" s="121"/>
      <c r="Q165" s="121"/>
      <c r="R165" s="121"/>
    </row>
    <row r="166" spans="1:18" s="18" customFormat="1" ht="18" customHeight="1">
      <c r="A166" s="125"/>
      <c r="B166" s="126"/>
      <c r="C166" s="126"/>
      <c r="D166" s="126"/>
      <c r="E166" s="126"/>
      <c r="F166" s="126"/>
      <c r="G166" s="126"/>
      <c r="H166" s="126"/>
      <c r="J166" s="126"/>
      <c r="L166" s="126"/>
      <c r="N166" s="126"/>
      <c r="P166" s="121"/>
      <c r="Q166" s="121"/>
      <c r="R166" s="121"/>
    </row>
    <row r="167" spans="1:18" s="18" customFormat="1" ht="18" customHeight="1">
      <c r="A167" s="125"/>
      <c r="B167" s="126"/>
      <c r="C167" s="126"/>
      <c r="D167" s="126"/>
      <c r="E167" s="126"/>
      <c r="F167" s="126"/>
      <c r="G167" s="126"/>
      <c r="H167" s="126"/>
      <c r="J167" s="126"/>
      <c r="L167" s="126"/>
      <c r="N167" s="126"/>
      <c r="P167" s="121"/>
      <c r="Q167" s="121"/>
      <c r="R167" s="121"/>
    </row>
    <row r="168" spans="1:18" s="18" customFormat="1" ht="18" customHeight="1">
      <c r="A168" s="125"/>
      <c r="B168" s="126"/>
      <c r="C168" s="126"/>
      <c r="D168" s="126"/>
      <c r="E168" s="126"/>
      <c r="F168" s="126"/>
      <c r="G168" s="126"/>
      <c r="H168" s="126"/>
      <c r="J168" s="126"/>
      <c r="L168" s="126"/>
      <c r="N168" s="126"/>
      <c r="P168" s="121"/>
      <c r="Q168" s="121"/>
      <c r="R168" s="121"/>
    </row>
    <row r="169" spans="1:18" s="18" customFormat="1" ht="18" customHeight="1">
      <c r="A169" s="125"/>
      <c r="B169" s="126"/>
      <c r="C169" s="126"/>
      <c r="D169" s="126"/>
      <c r="E169" s="126"/>
      <c r="F169" s="126"/>
      <c r="G169" s="126"/>
      <c r="H169" s="126"/>
      <c r="J169" s="126"/>
      <c r="L169" s="126"/>
      <c r="N169" s="126"/>
      <c r="P169" s="121"/>
      <c r="Q169" s="121"/>
      <c r="R169" s="121"/>
    </row>
    <row r="170" spans="1:18" s="18" customFormat="1" ht="18" customHeight="1">
      <c r="A170" s="125"/>
      <c r="B170" s="126"/>
      <c r="C170" s="126"/>
      <c r="D170" s="126"/>
      <c r="E170" s="126"/>
      <c r="F170" s="126"/>
      <c r="G170" s="126"/>
      <c r="H170" s="126"/>
      <c r="J170" s="126"/>
      <c r="L170" s="126"/>
      <c r="N170" s="126"/>
      <c r="P170" s="121"/>
      <c r="Q170" s="121"/>
      <c r="R170" s="121"/>
    </row>
    <row r="171" spans="1:18" s="18" customFormat="1" ht="18" customHeight="1">
      <c r="A171" s="125"/>
      <c r="B171" s="126"/>
      <c r="C171" s="126"/>
      <c r="D171" s="126"/>
      <c r="E171" s="126"/>
      <c r="F171" s="126"/>
      <c r="G171" s="126"/>
      <c r="H171" s="126"/>
      <c r="J171" s="126"/>
      <c r="L171" s="126"/>
      <c r="N171" s="126"/>
      <c r="P171" s="121"/>
      <c r="Q171" s="121"/>
      <c r="R171" s="121"/>
    </row>
    <row r="172" spans="1:18" s="18" customFormat="1" ht="18" customHeight="1">
      <c r="A172" s="125"/>
      <c r="B172" s="126"/>
      <c r="C172" s="126"/>
      <c r="D172" s="126"/>
      <c r="E172" s="126"/>
      <c r="F172" s="126"/>
      <c r="G172" s="126"/>
      <c r="H172" s="126"/>
      <c r="J172" s="126"/>
      <c r="L172" s="126"/>
      <c r="N172" s="126"/>
      <c r="P172" s="121"/>
      <c r="Q172" s="121"/>
      <c r="R172" s="121"/>
    </row>
    <row r="173" spans="1:18" s="18" customFormat="1" ht="18" customHeight="1">
      <c r="A173" s="125"/>
      <c r="B173" s="126"/>
      <c r="C173" s="126"/>
      <c r="D173" s="126"/>
      <c r="E173" s="126"/>
      <c r="F173" s="126"/>
      <c r="G173" s="126"/>
      <c r="H173" s="126"/>
      <c r="J173" s="126"/>
      <c r="L173" s="126"/>
      <c r="N173" s="126"/>
      <c r="P173" s="121"/>
      <c r="Q173" s="121"/>
      <c r="R173" s="121"/>
    </row>
    <row r="174" spans="1:18" s="18" customFormat="1" ht="18" customHeight="1">
      <c r="A174" s="125"/>
      <c r="B174" s="126"/>
      <c r="C174" s="126"/>
      <c r="D174" s="126"/>
      <c r="E174" s="126"/>
      <c r="F174" s="126"/>
      <c r="G174" s="126"/>
      <c r="H174" s="126"/>
      <c r="J174" s="126"/>
      <c r="L174" s="126"/>
      <c r="N174" s="126"/>
      <c r="P174" s="121"/>
      <c r="Q174" s="121"/>
      <c r="R174" s="121"/>
    </row>
    <row r="175" spans="1:18" s="18" customFormat="1" ht="18" customHeight="1">
      <c r="A175" s="125"/>
      <c r="B175" s="126"/>
      <c r="C175" s="126"/>
      <c r="D175" s="126"/>
      <c r="E175" s="126"/>
      <c r="F175" s="126"/>
      <c r="G175" s="126"/>
      <c r="H175" s="126"/>
      <c r="J175" s="126"/>
      <c r="L175" s="126"/>
      <c r="N175" s="126"/>
      <c r="P175" s="121"/>
      <c r="Q175" s="121"/>
      <c r="R175" s="121"/>
    </row>
    <row r="176" spans="1:18" s="18" customFormat="1" ht="18" customHeight="1">
      <c r="A176" s="125"/>
      <c r="B176" s="126"/>
      <c r="C176" s="126"/>
      <c r="D176" s="126"/>
      <c r="E176" s="126"/>
      <c r="F176" s="126"/>
      <c r="G176" s="126"/>
      <c r="H176" s="126"/>
      <c r="J176" s="126"/>
      <c r="L176" s="126"/>
      <c r="N176" s="126"/>
      <c r="P176" s="121"/>
      <c r="Q176" s="121"/>
      <c r="R176" s="121"/>
    </row>
    <row r="177" spans="1:18" s="18" customFormat="1" ht="18" customHeight="1">
      <c r="A177" s="125"/>
      <c r="B177" s="126"/>
      <c r="C177" s="126"/>
      <c r="D177" s="126"/>
      <c r="E177" s="126"/>
      <c r="F177" s="126"/>
      <c r="G177" s="126"/>
      <c r="H177" s="126"/>
      <c r="J177" s="126"/>
      <c r="L177" s="126"/>
      <c r="N177" s="126"/>
      <c r="P177" s="121"/>
      <c r="Q177" s="121"/>
      <c r="R177" s="121"/>
    </row>
    <row r="178" spans="1:18" s="18" customFormat="1" ht="18" customHeight="1">
      <c r="A178" s="125"/>
      <c r="B178" s="126"/>
      <c r="C178" s="126"/>
      <c r="D178" s="126"/>
      <c r="E178" s="126"/>
      <c r="F178" s="126"/>
      <c r="G178" s="126"/>
      <c r="H178" s="126"/>
      <c r="J178" s="126"/>
      <c r="L178" s="126"/>
      <c r="N178" s="126"/>
      <c r="P178" s="121"/>
      <c r="Q178" s="121"/>
      <c r="R178" s="121"/>
    </row>
    <row r="179" spans="1:18" s="18" customFormat="1" ht="18" customHeight="1">
      <c r="A179" s="125"/>
      <c r="B179" s="126"/>
      <c r="C179" s="126"/>
      <c r="D179" s="126"/>
      <c r="E179" s="126"/>
      <c r="F179" s="126"/>
      <c r="G179" s="126"/>
      <c r="H179" s="126"/>
      <c r="J179" s="126"/>
      <c r="L179" s="126"/>
      <c r="N179" s="126"/>
      <c r="P179" s="121"/>
      <c r="Q179" s="121"/>
      <c r="R179" s="121"/>
    </row>
    <row r="180" spans="1:18" s="18" customFormat="1" ht="18" customHeight="1">
      <c r="A180" s="125"/>
      <c r="B180" s="126"/>
      <c r="C180" s="126"/>
      <c r="D180" s="126"/>
      <c r="E180" s="126"/>
      <c r="F180" s="126"/>
      <c r="G180" s="126"/>
      <c r="H180" s="126"/>
      <c r="J180" s="126"/>
      <c r="L180" s="126"/>
      <c r="N180" s="126"/>
      <c r="P180" s="121"/>
      <c r="Q180" s="121"/>
      <c r="R180" s="121"/>
    </row>
    <row r="181" spans="1:18" s="18" customFormat="1" ht="18" customHeight="1">
      <c r="A181" s="125"/>
      <c r="B181" s="126"/>
      <c r="C181" s="126"/>
      <c r="D181" s="126"/>
      <c r="E181" s="126"/>
      <c r="F181" s="126"/>
      <c r="G181" s="126"/>
      <c r="H181" s="126"/>
      <c r="J181" s="126"/>
      <c r="L181" s="126"/>
      <c r="N181" s="126"/>
      <c r="P181" s="121"/>
      <c r="Q181" s="121"/>
      <c r="R181" s="121"/>
    </row>
    <row r="182" spans="1:18" s="18" customFormat="1" ht="18" customHeight="1">
      <c r="A182" s="125"/>
      <c r="B182" s="126"/>
      <c r="C182" s="126"/>
      <c r="D182" s="126"/>
      <c r="E182" s="126"/>
      <c r="F182" s="126"/>
      <c r="G182" s="126"/>
      <c r="H182" s="126"/>
      <c r="J182" s="126"/>
      <c r="L182" s="126"/>
      <c r="N182" s="126"/>
      <c r="P182" s="121"/>
      <c r="Q182" s="121"/>
      <c r="R182" s="121"/>
    </row>
    <row r="183" spans="1:18" s="18" customFormat="1" ht="18" customHeight="1">
      <c r="A183" s="125"/>
      <c r="B183" s="126"/>
      <c r="C183" s="126"/>
      <c r="D183" s="126"/>
      <c r="E183" s="126"/>
      <c r="F183" s="126"/>
      <c r="G183" s="126"/>
      <c r="H183" s="126"/>
      <c r="J183" s="126"/>
      <c r="L183" s="126"/>
      <c r="N183" s="126"/>
      <c r="P183" s="121"/>
      <c r="Q183" s="121"/>
      <c r="R183" s="121"/>
    </row>
    <row r="184" spans="1:18" s="18" customFormat="1" ht="18" customHeight="1">
      <c r="A184" s="125"/>
      <c r="B184" s="126"/>
      <c r="C184" s="126"/>
      <c r="D184" s="126"/>
      <c r="E184" s="126"/>
      <c r="F184" s="126"/>
      <c r="G184" s="126"/>
      <c r="H184" s="126"/>
      <c r="J184" s="126"/>
      <c r="L184" s="126"/>
      <c r="N184" s="126"/>
      <c r="P184" s="121"/>
      <c r="Q184" s="121"/>
      <c r="R184" s="121"/>
    </row>
    <row r="185" spans="1:18" s="18" customFormat="1" ht="18" customHeight="1">
      <c r="A185" s="125"/>
      <c r="B185" s="126"/>
      <c r="C185" s="126"/>
      <c r="D185" s="126"/>
      <c r="E185" s="126"/>
      <c r="F185" s="126"/>
      <c r="G185" s="126"/>
      <c r="H185" s="126"/>
      <c r="J185" s="126"/>
      <c r="L185" s="126"/>
      <c r="N185" s="126"/>
      <c r="P185" s="121"/>
      <c r="Q185" s="121"/>
      <c r="R185" s="121"/>
    </row>
    <row r="186" spans="1:18" s="18" customFormat="1" ht="18" customHeight="1">
      <c r="A186" s="125"/>
      <c r="B186" s="126"/>
      <c r="C186" s="126"/>
      <c r="D186" s="126"/>
      <c r="E186" s="126"/>
      <c r="F186" s="126"/>
      <c r="G186" s="126"/>
      <c r="H186" s="126"/>
      <c r="J186" s="126"/>
      <c r="L186" s="126"/>
      <c r="N186" s="126"/>
      <c r="P186" s="121"/>
      <c r="Q186" s="121"/>
      <c r="R186" s="121"/>
    </row>
    <row r="187" spans="1:18" s="18" customFormat="1" ht="18" customHeight="1">
      <c r="A187" s="125"/>
      <c r="B187" s="126"/>
      <c r="C187" s="126"/>
      <c r="D187" s="126"/>
      <c r="E187" s="126"/>
      <c r="F187" s="126"/>
      <c r="G187" s="126"/>
      <c r="H187" s="126"/>
      <c r="J187" s="126"/>
      <c r="L187" s="126"/>
      <c r="N187" s="126"/>
      <c r="P187" s="121"/>
      <c r="Q187" s="121"/>
      <c r="R187" s="121"/>
    </row>
    <row r="188" spans="1:18" s="18" customFormat="1" ht="18" customHeight="1">
      <c r="A188" s="125"/>
      <c r="B188" s="126"/>
      <c r="C188" s="126"/>
      <c r="D188" s="126"/>
      <c r="E188" s="126"/>
      <c r="F188" s="126"/>
      <c r="G188" s="126"/>
      <c r="H188" s="126"/>
      <c r="J188" s="126"/>
      <c r="L188" s="126"/>
      <c r="N188" s="126"/>
      <c r="P188" s="121"/>
      <c r="Q188" s="121"/>
      <c r="R188" s="121"/>
    </row>
    <row r="189" spans="1:18" s="18" customFormat="1" ht="18" customHeight="1">
      <c r="A189" s="125"/>
      <c r="B189" s="126"/>
      <c r="C189" s="126"/>
      <c r="D189" s="126"/>
      <c r="E189" s="126"/>
      <c r="F189" s="126"/>
      <c r="G189" s="126"/>
      <c r="H189" s="126"/>
      <c r="J189" s="126"/>
      <c r="L189" s="126"/>
      <c r="N189" s="126"/>
      <c r="P189" s="121"/>
      <c r="Q189" s="121"/>
      <c r="R189" s="121"/>
    </row>
    <row r="190" spans="1:18" s="18" customFormat="1" ht="18" customHeight="1">
      <c r="A190" s="125"/>
      <c r="B190" s="126"/>
      <c r="C190" s="126"/>
      <c r="D190" s="126"/>
      <c r="E190" s="126"/>
      <c r="F190" s="126"/>
      <c r="G190" s="126"/>
      <c r="H190" s="126"/>
      <c r="J190" s="126"/>
      <c r="L190" s="126"/>
      <c r="N190" s="126"/>
      <c r="P190" s="121"/>
      <c r="Q190" s="121"/>
      <c r="R190" s="121"/>
    </row>
    <row r="191" spans="1:18" s="18" customFormat="1" ht="18" customHeight="1">
      <c r="A191" s="125"/>
      <c r="B191" s="126"/>
      <c r="C191" s="126"/>
      <c r="D191" s="126"/>
      <c r="E191" s="126"/>
      <c r="F191" s="126"/>
      <c r="G191" s="126"/>
      <c r="H191" s="126"/>
      <c r="J191" s="126"/>
      <c r="L191" s="126"/>
      <c r="N191" s="126"/>
      <c r="P191" s="121"/>
      <c r="Q191" s="121"/>
      <c r="R191" s="121"/>
    </row>
    <row r="192" spans="1:18" s="18" customFormat="1" ht="18" customHeight="1">
      <c r="A192" s="125"/>
      <c r="B192" s="126"/>
      <c r="C192" s="126"/>
      <c r="D192" s="126"/>
      <c r="E192" s="126"/>
      <c r="F192" s="126"/>
      <c r="G192" s="126"/>
      <c r="H192" s="126"/>
      <c r="J192" s="126"/>
      <c r="L192" s="126"/>
      <c r="N192" s="126"/>
      <c r="P192" s="121"/>
      <c r="Q192" s="121"/>
      <c r="R192" s="121"/>
    </row>
    <row r="193" spans="1:18" s="18" customFormat="1" ht="18" customHeight="1">
      <c r="A193" s="125"/>
      <c r="B193" s="126"/>
      <c r="C193" s="126"/>
      <c r="D193" s="126"/>
      <c r="E193" s="126"/>
      <c r="F193" s="126"/>
      <c r="G193" s="126"/>
      <c r="H193" s="126"/>
      <c r="J193" s="126"/>
      <c r="L193" s="126"/>
      <c r="N193" s="126"/>
      <c r="P193" s="121"/>
      <c r="Q193" s="121"/>
      <c r="R193" s="121"/>
    </row>
    <row r="194" spans="1:18" s="18" customFormat="1" ht="18" customHeight="1">
      <c r="A194" s="125"/>
      <c r="B194" s="126"/>
      <c r="C194" s="126"/>
      <c r="D194" s="126"/>
      <c r="E194" s="126"/>
      <c r="F194" s="126"/>
      <c r="G194" s="126"/>
      <c r="H194" s="126"/>
      <c r="J194" s="126"/>
      <c r="L194" s="126"/>
      <c r="N194" s="126"/>
      <c r="P194" s="121"/>
      <c r="Q194" s="121"/>
      <c r="R194" s="121"/>
    </row>
    <row r="195" spans="1:18" s="18" customFormat="1" ht="18" customHeight="1">
      <c r="A195" s="125"/>
      <c r="B195" s="126"/>
      <c r="C195" s="126"/>
      <c r="D195" s="126"/>
      <c r="E195" s="126"/>
      <c r="F195" s="126"/>
      <c r="G195" s="126"/>
      <c r="H195" s="126"/>
      <c r="J195" s="126"/>
      <c r="L195" s="126"/>
      <c r="N195" s="126"/>
      <c r="P195" s="121"/>
      <c r="Q195" s="121"/>
      <c r="R195" s="121"/>
    </row>
    <row r="196" spans="1:18" s="18" customFormat="1" ht="18" customHeight="1">
      <c r="A196" s="125"/>
      <c r="B196" s="126"/>
      <c r="C196" s="126"/>
      <c r="D196" s="126"/>
      <c r="E196" s="126"/>
      <c r="F196" s="126"/>
      <c r="G196" s="126"/>
      <c r="H196" s="126"/>
      <c r="J196" s="126"/>
      <c r="L196" s="126"/>
      <c r="N196" s="126"/>
      <c r="P196" s="121"/>
      <c r="Q196" s="121"/>
      <c r="R196" s="121"/>
    </row>
    <row r="197" spans="1:18" s="18" customFormat="1" ht="18" customHeight="1">
      <c r="A197" s="125"/>
      <c r="B197" s="126"/>
      <c r="C197" s="126"/>
      <c r="D197" s="126"/>
      <c r="E197" s="126"/>
      <c r="F197" s="126"/>
      <c r="G197" s="126"/>
      <c r="H197" s="126"/>
      <c r="J197" s="126"/>
      <c r="L197" s="126"/>
      <c r="N197" s="126"/>
      <c r="P197" s="121"/>
      <c r="Q197" s="121"/>
      <c r="R197" s="121"/>
    </row>
    <row r="198" spans="1:18" s="18" customFormat="1" ht="18" customHeight="1">
      <c r="A198" s="125"/>
      <c r="B198" s="126"/>
      <c r="C198" s="126"/>
      <c r="D198" s="126"/>
      <c r="E198" s="126"/>
      <c r="F198" s="126"/>
      <c r="G198" s="126"/>
      <c r="H198" s="126"/>
      <c r="J198" s="126"/>
      <c r="L198" s="126"/>
      <c r="N198" s="126"/>
      <c r="P198" s="121"/>
      <c r="Q198" s="121"/>
      <c r="R198" s="121"/>
    </row>
    <row r="199" spans="1:18" s="18" customFormat="1" ht="18" customHeight="1">
      <c r="A199" s="125"/>
      <c r="B199" s="126"/>
      <c r="C199" s="126"/>
      <c r="D199" s="126"/>
      <c r="E199" s="126"/>
      <c r="F199" s="126"/>
      <c r="G199" s="126"/>
      <c r="H199" s="126"/>
      <c r="J199" s="126"/>
      <c r="L199" s="126"/>
      <c r="N199" s="126"/>
      <c r="P199" s="121"/>
      <c r="Q199" s="121"/>
      <c r="R199" s="121"/>
    </row>
    <row r="200" spans="1:18" s="18" customFormat="1" ht="18" customHeight="1">
      <c r="A200" s="125"/>
      <c r="B200" s="126"/>
      <c r="C200" s="126"/>
      <c r="D200" s="126"/>
      <c r="E200" s="126"/>
      <c r="F200" s="126"/>
      <c r="G200" s="126"/>
      <c r="H200" s="126"/>
      <c r="J200" s="126"/>
      <c r="L200" s="126"/>
      <c r="N200" s="126"/>
      <c r="P200" s="121"/>
      <c r="Q200" s="121"/>
      <c r="R200" s="121"/>
    </row>
    <row r="201" spans="1:18" s="18" customFormat="1" ht="18" customHeight="1">
      <c r="A201" s="125"/>
      <c r="B201" s="126"/>
      <c r="C201" s="126"/>
      <c r="D201" s="126"/>
      <c r="E201" s="126"/>
      <c r="F201" s="126"/>
      <c r="G201" s="126"/>
      <c r="H201" s="126"/>
      <c r="J201" s="126"/>
      <c r="L201" s="126"/>
      <c r="N201" s="126"/>
      <c r="P201" s="121"/>
      <c r="Q201" s="121"/>
      <c r="R201" s="121"/>
    </row>
    <row r="202" spans="1:18" s="18" customFormat="1" ht="18" customHeight="1">
      <c r="A202" s="125"/>
      <c r="B202" s="126"/>
      <c r="C202" s="126"/>
      <c r="D202" s="126"/>
      <c r="E202" s="126"/>
      <c r="F202" s="126"/>
      <c r="G202" s="126"/>
      <c r="H202" s="126"/>
      <c r="J202" s="126"/>
      <c r="L202" s="126"/>
      <c r="N202" s="126"/>
      <c r="P202" s="121"/>
      <c r="Q202" s="121"/>
      <c r="R202" s="121"/>
    </row>
    <row r="203" spans="1:18" s="18" customFormat="1" ht="18" customHeight="1">
      <c r="A203" s="125"/>
      <c r="B203" s="126"/>
      <c r="C203" s="126"/>
      <c r="D203" s="126"/>
      <c r="E203" s="126"/>
      <c r="F203" s="126"/>
      <c r="G203" s="126"/>
      <c r="H203" s="126"/>
      <c r="J203" s="126"/>
      <c r="L203" s="126"/>
      <c r="N203" s="126"/>
      <c r="P203" s="121"/>
      <c r="Q203" s="121"/>
      <c r="R203" s="121"/>
    </row>
    <row r="204" spans="1:18" s="18" customFormat="1" ht="18" customHeight="1">
      <c r="A204" s="125"/>
      <c r="B204" s="126"/>
      <c r="C204" s="126"/>
      <c r="D204" s="126"/>
      <c r="E204" s="126"/>
      <c r="F204" s="126"/>
      <c r="G204" s="126"/>
      <c r="H204" s="126"/>
      <c r="J204" s="126"/>
      <c r="L204" s="126"/>
      <c r="N204" s="126"/>
      <c r="P204" s="121"/>
      <c r="Q204" s="121"/>
      <c r="R204" s="121"/>
    </row>
    <row r="205" spans="1:18" s="18" customFormat="1" ht="18" customHeight="1">
      <c r="A205" s="125"/>
      <c r="B205" s="126"/>
      <c r="C205" s="126"/>
      <c r="D205" s="126"/>
      <c r="E205" s="126"/>
      <c r="F205" s="126"/>
      <c r="G205" s="126"/>
      <c r="H205" s="126"/>
      <c r="J205" s="126"/>
      <c r="L205" s="126"/>
      <c r="N205" s="126"/>
      <c r="P205" s="121"/>
      <c r="Q205" s="121"/>
      <c r="R205" s="121"/>
    </row>
    <row r="206" spans="1:18" s="18" customFormat="1" ht="18" customHeight="1">
      <c r="A206" s="125"/>
      <c r="B206" s="126"/>
      <c r="C206" s="126"/>
      <c r="D206" s="126"/>
      <c r="E206" s="126"/>
      <c r="F206" s="126"/>
      <c r="G206" s="126"/>
      <c r="H206" s="126"/>
      <c r="J206" s="126"/>
      <c r="L206" s="126"/>
      <c r="N206" s="126"/>
      <c r="P206" s="121"/>
      <c r="Q206" s="121"/>
      <c r="R206" s="121"/>
    </row>
    <row r="207" spans="1:18" s="18" customFormat="1" ht="18" customHeight="1">
      <c r="A207" s="125"/>
      <c r="B207" s="126"/>
      <c r="C207" s="126"/>
      <c r="D207" s="126"/>
      <c r="E207" s="126"/>
      <c r="F207" s="126"/>
      <c r="G207" s="126"/>
      <c r="H207" s="126"/>
      <c r="J207" s="126"/>
      <c r="L207" s="126"/>
      <c r="N207" s="126"/>
      <c r="P207" s="121"/>
      <c r="Q207" s="121"/>
      <c r="R207" s="121"/>
    </row>
    <row r="208" spans="1:18" s="18" customFormat="1" ht="18" customHeight="1">
      <c r="A208" s="125"/>
      <c r="B208" s="126"/>
      <c r="C208" s="126"/>
      <c r="D208" s="126"/>
      <c r="E208" s="126"/>
      <c r="F208" s="126"/>
      <c r="G208" s="126"/>
      <c r="H208" s="126"/>
      <c r="J208" s="126"/>
      <c r="L208" s="126"/>
      <c r="N208" s="126"/>
      <c r="P208" s="121"/>
      <c r="Q208" s="121"/>
      <c r="R208" s="121"/>
    </row>
    <row r="209" spans="1:18" s="18" customFormat="1" ht="18" customHeight="1">
      <c r="A209" s="125"/>
      <c r="B209" s="126"/>
      <c r="C209" s="126"/>
      <c r="D209" s="126"/>
      <c r="E209" s="126"/>
      <c r="F209" s="126"/>
      <c r="G209" s="126"/>
      <c r="H209" s="126"/>
      <c r="J209" s="126"/>
      <c r="L209" s="126"/>
      <c r="N209" s="126"/>
      <c r="P209" s="121"/>
      <c r="Q209" s="121"/>
      <c r="R209" s="121"/>
    </row>
    <row r="210" spans="1:18" s="18" customFormat="1" ht="18" customHeight="1">
      <c r="A210" s="125"/>
      <c r="B210" s="126"/>
      <c r="C210" s="126"/>
      <c r="D210" s="126"/>
      <c r="E210" s="126"/>
      <c r="F210" s="126"/>
      <c r="G210" s="126"/>
      <c r="H210" s="126"/>
      <c r="J210" s="126"/>
      <c r="L210" s="126"/>
      <c r="N210" s="126"/>
      <c r="P210" s="121"/>
      <c r="Q210" s="121"/>
      <c r="R210" s="121"/>
    </row>
    <row r="211" spans="1:18" s="18" customFormat="1" ht="18" customHeight="1">
      <c r="A211" s="125"/>
      <c r="B211" s="126"/>
      <c r="C211" s="126"/>
      <c r="D211" s="126"/>
      <c r="E211" s="126"/>
      <c r="F211" s="126"/>
      <c r="G211" s="126"/>
      <c r="H211" s="126"/>
      <c r="J211" s="126"/>
      <c r="L211" s="126"/>
      <c r="N211" s="126"/>
      <c r="P211" s="121"/>
      <c r="Q211" s="121"/>
      <c r="R211" s="121"/>
    </row>
    <row r="212" spans="1:18" s="18" customFormat="1" ht="18" customHeight="1">
      <c r="A212" s="125"/>
      <c r="B212" s="126"/>
      <c r="C212" s="126"/>
      <c r="D212" s="126"/>
      <c r="E212" s="126"/>
      <c r="F212" s="126"/>
      <c r="G212" s="126"/>
      <c r="H212" s="126"/>
      <c r="J212" s="126"/>
      <c r="L212" s="126"/>
      <c r="N212" s="126"/>
      <c r="P212" s="121"/>
      <c r="Q212" s="121"/>
      <c r="R212" s="121"/>
    </row>
    <row r="213" spans="1:18" s="18" customFormat="1" ht="18" customHeight="1">
      <c r="A213" s="125"/>
      <c r="B213" s="126"/>
      <c r="C213" s="126"/>
      <c r="D213" s="126"/>
      <c r="E213" s="126"/>
      <c r="F213" s="126"/>
      <c r="G213" s="126"/>
      <c r="H213" s="126"/>
      <c r="J213" s="126"/>
      <c r="L213" s="126"/>
      <c r="N213" s="126"/>
      <c r="P213" s="121"/>
      <c r="Q213" s="121"/>
      <c r="R213" s="121"/>
    </row>
    <row r="214" spans="1:18" s="18" customFormat="1" ht="18" customHeight="1">
      <c r="A214" s="125"/>
      <c r="B214" s="126"/>
      <c r="C214" s="126"/>
      <c r="D214" s="126"/>
      <c r="E214" s="126"/>
      <c r="F214" s="126"/>
      <c r="G214" s="126"/>
      <c r="H214" s="126"/>
      <c r="J214" s="126"/>
      <c r="L214" s="126"/>
      <c r="N214" s="126"/>
      <c r="P214" s="121"/>
      <c r="Q214" s="121"/>
      <c r="R214" s="121"/>
    </row>
    <row r="215" spans="1:18" s="18" customFormat="1" ht="18" customHeight="1">
      <c r="A215" s="125"/>
      <c r="B215" s="126"/>
      <c r="C215" s="126"/>
      <c r="D215" s="126"/>
      <c r="E215" s="126"/>
      <c r="F215" s="126"/>
      <c r="G215" s="126"/>
      <c r="H215" s="126"/>
      <c r="J215" s="126"/>
      <c r="L215" s="126"/>
      <c r="N215" s="126"/>
      <c r="P215" s="121"/>
      <c r="Q215" s="121"/>
      <c r="R215" s="121"/>
    </row>
    <row r="216" spans="1:18" s="18" customFormat="1" ht="18" customHeight="1">
      <c r="A216" s="125"/>
      <c r="B216" s="126"/>
      <c r="C216" s="126"/>
      <c r="D216" s="126"/>
      <c r="E216" s="126"/>
      <c r="F216" s="126"/>
      <c r="G216" s="126"/>
      <c r="H216" s="126"/>
      <c r="J216" s="126"/>
      <c r="L216" s="126"/>
      <c r="N216" s="126"/>
      <c r="P216" s="121"/>
      <c r="Q216" s="121"/>
      <c r="R216" s="121"/>
    </row>
    <row r="217" spans="1:18" s="18" customFormat="1" ht="18" customHeight="1">
      <c r="A217" s="125"/>
      <c r="B217" s="126"/>
      <c r="C217" s="126"/>
      <c r="D217" s="126"/>
      <c r="E217" s="126"/>
      <c r="F217" s="126"/>
      <c r="G217" s="126"/>
      <c r="H217" s="126"/>
      <c r="J217" s="126"/>
      <c r="L217" s="126"/>
      <c r="N217" s="126"/>
      <c r="P217" s="121"/>
      <c r="Q217" s="121"/>
      <c r="R217" s="121"/>
    </row>
    <row r="218" spans="1:18" s="18" customFormat="1" ht="18" customHeight="1">
      <c r="A218" s="125"/>
      <c r="B218" s="126"/>
      <c r="C218" s="126"/>
      <c r="D218" s="126"/>
      <c r="E218" s="126"/>
      <c r="F218" s="126"/>
      <c r="G218" s="126"/>
      <c r="H218" s="126"/>
      <c r="J218" s="126"/>
      <c r="L218" s="126"/>
      <c r="N218" s="126"/>
      <c r="P218" s="121"/>
      <c r="Q218" s="121"/>
      <c r="R218" s="121"/>
    </row>
    <row r="219" spans="1:18" s="18" customFormat="1" ht="18" customHeight="1">
      <c r="A219" s="125"/>
      <c r="B219" s="126"/>
      <c r="C219" s="126"/>
      <c r="D219" s="126"/>
      <c r="E219" s="126"/>
      <c r="F219" s="126"/>
      <c r="G219" s="126"/>
      <c r="H219" s="126"/>
      <c r="J219" s="126"/>
      <c r="L219" s="126"/>
      <c r="N219" s="126"/>
      <c r="P219" s="121"/>
      <c r="Q219" s="121"/>
      <c r="R219" s="121"/>
    </row>
    <row r="220" spans="1:18" s="18" customFormat="1" ht="18" customHeight="1">
      <c r="A220" s="125"/>
      <c r="B220" s="126"/>
      <c r="C220" s="126"/>
      <c r="D220" s="126"/>
      <c r="E220" s="126"/>
      <c r="F220" s="126"/>
      <c r="G220" s="126"/>
      <c r="H220" s="126"/>
      <c r="J220" s="126"/>
      <c r="L220" s="126"/>
      <c r="N220" s="126"/>
      <c r="P220" s="121"/>
      <c r="Q220" s="121"/>
      <c r="R220" s="121"/>
    </row>
    <row r="221" spans="1:18" s="18" customFormat="1" ht="18" customHeight="1">
      <c r="A221" s="125"/>
      <c r="B221" s="126"/>
      <c r="C221" s="126"/>
      <c r="D221" s="126"/>
      <c r="E221" s="126"/>
      <c r="F221" s="126"/>
      <c r="G221" s="126"/>
      <c r="H221" s="126"/>
      <c r="J221" s="126"/>
      <c r="L221" s="126"/>
      <c r="N221" s="126"/>
      <c r="P221" s="121"/>
      <c r="Q221" s="121"/>
      <c r="R221" s="121"/>
    </row>
    <row r="222" spans="1:18" s="18" customFormat="1" ht="18" customHeight="1">
      <c r="A222" s="125"/>
      <c r="B222" s="126"/>
      <c r="C222" s="126"/>
      <c r="D222" s="126"/>
      <c r="E222" s="126"/>
      <c r="F222" s="126"/>
      <c r="G222" s="126"/>
      <c r="H222" s="126"/>
      <c r="J222" s="126"/>
      <c r="L222" s="126"/>
      <c r="N222" s="126"/>
      <c r="P222" s="121"/>
      <c r="Q222" s="121"/>
      <c r="R222" s="121"/>
    </row>
    <row r="223" spans="1:18" s="18" customFormat="1" ht="18" customHeight="1">
      <c r="A223" s="125"/>
      <c r="B223" s="126"/>
      <c r="C223" s="126"/>
      <c r="D223" s="126"/>
      <c r="E223" s="126"/>
      <c r="F223" s="126"/>
      <c r="G223" s="126"/>
      <c r="H223" s="126"/>
      <c r="J223" s="126"/>
      <c r="L223" s="126"/>
      <c r="N223" s="126"/>
      <c r="P223" s="121"/>
      <c r="Q223" s="121"/>
      <c r="R223" s="121"/>
    </row>
    <row r="224" spans="1:18" s="18" customFormat="1" ht="18" customHeight="1">
      <c r="A224" s="125"/>
      <c r="B224" s="126"/>
      <c r="C224" s="126"/>
      <c r="D224" s="126"/>
      <c r="E224" s="126"/>
      <c r="F224" s="126"/>
      <c r="G224" s="126"/>
      <c r="H224" s="126"/>
      <c r="J224" s="126"/>
      <c r="L224" s="126"/>
      <c r="N224" s="126"/>
      <c r="P224" s="121"/>
      <c r="Q224" s="121"/>
      <c r="R224" s="121"/>
    </row>
    <row r="225" spans="1:18" s="18" customFormat="1" ht="18" customHeight="1">
      <c r="A225" s="125"/>
      <c r="B225" s="126"/>
      <c r="C225" s="126"/>
      <c r="D225" s="126"/>
      <c r="E225" s="126"/>
      <c r="F225" s="126"/>
      <c r="G225" s="126"/>
      <c r="H225" s="126"/>
      <c r="J225" s="126"/>
      <c r="L225" s="126"/>
      <c r="N225" s="126"/>
      <c r="P225" s="121"/>
      <c r="Q225" s="121"/>
      <c r="R225" s="121"/>
    </row>
    <row r="226" spans="1:18" s="18" customFormat="1" ht="18" customHeight="1">
      <c r="A226" s="125"/>
      <c r="B226" s="126"/>
      <c r="C226" s="126"/>
      <c r="D226" s="126"/>
      <c r="E226" s="126"/>
      <c r="F226" s="126"/>
      <c r="G226" s="126"/>
      <c r="H226" s="126"/>
      <c r="J226" s="126"/>
      <c r="L226" s="126"/>
      <c r="N226" s="126"/>
      <c r="P226" s="121"/>
      <c r="Q226" s="121"/>
      <c r="R226" s="121"/>
    </row>
    <row r="227" spans="1:18" s="18" customFormat="1" ht="18" customHeight="1">
      <c r="A227" s="125"/>
      <c r="B227" s="126"/>
      <c r="C227" s="126"/>
      <c r="D227" s="126"/>
      <c r="E227" s="126"/>
      <c r="F227" s="126"/>
      <c r="G227" s="126"/>
      <c r="H227" s="126"/>
      <c r="J227" s="126"/>
      <c r="L227" s="126"/>
      <c r="N227" s="126"/>
      <c r="P227" s="121"/>
      <c r="Q227" s="121"/>
      <c r="R227" s="121"/>
    </row>
    <row r="228" spans="1:18" s="18" customFormat="1" ht="18" customHeight="1">
      <c r="A228" s="125"/>
      <c r="B228" s="126"/>
      <c r="C228" s="126"/>
      <c r="D228" s="126"/>
      <c r="E228" s="126"/>
      <c r="F228" s="126"/>
      <c r="G228" s="126"/>
      <c r="H228" s="126"/>
      <c r="J228" s="126"/>
      <c r="L228" s="126"/>
      <c r="N228" s="126"/>
      <c r="P228" s="121"/>
      <c r="Q228" s="121"/>
      <c r="R228" s="121"/>
    </row>
    <row r="229" spans="1:18" s="18" customFormat="1" ht="18" customHeight="1">
      <c r="A229" s="125"/>
      <c r="B229" s="126"/>
      <c r="C229" s="126"/>
      <c r="D229" s="126"/>
      <c r="E229" s="126"/>
      <c r="F229" s="126"/>
      <c r="G229" s="126"/>
      <c r="H229" s="126"/>
      <c r="J229" s="126"/>
      <c r="L229" s="126"/>
      <c r="N229" s="126"/>
      <c r="P229" s="121"/>
      <c r="Q229" s="121"/>
      <c r="R229" s="121"/>
    </row>
    <row r="230" spans="1:18" s="18" customFormat="1" ht="18" customHeight="1">
      <c r="A230" s="125"/>
      <c r="B230" s="126"/>
      <c r="C230" s="126"/>
      <c r="D230" s="126"/>
      <c r="E230" s="126"/>
      <c r="F230" s="126"/>
      <c r="G230" s="126"/>
      <c r="H230" s="126"/>
      <c r="J230" s="126"/>
      <c r="L230" s="126"/>
      <c r="N230" s="126"/>
      <c r="P230" s="121"/>
      <c r="Q230" s="121"/>
      <c r="R230" s="121"/>
    </row>
    <row r="231" spans="1:18" s="18" customFormat="1" ht="18" customHeight="1">
      <c r="A231" s="125"/>
      <c r="B231" s="126"/>
      <c r="C231" s="126"/>
      <c r="D231" s="126"/>
      <c r="E231" s="126"/>
      <c r="F231" s="126"/>
      <c r="G231" s="126"/>
      <c r="H231" s="126"/>
      <c r="J231" s="126"/>
      <c r="L231" s="126"/>
      <c r="N231" s="126"/>
      <c r="P231" s="121"/>
      <c r="Q231" s="121"/>
      <c r="R231" s="121"/>
    </row>
    <row r="232" spans="1:18" s="18" customFormat="1" ht="18" customHeight="1">
      <c r="A232" s="125"/>
      <c r="B232" s="126"/>
      <c r="C232" s="126"/>
      <c r="D232" s="126"/>
      <c r="E232" s="126"/>
      <c r="F232" s="126"/>
      <c r="G232" s="126"/>
      <c r="H232" s="126"/>
      <c r="J232" s="126"/>
      <c r="L232" s="126"/>
      <c r="N232" s="126"/>
      <c r="P232" s="121"/>
      <c r="Q232" s="121"/>
      <c r="R232" s="121"/>
    </row>
    <row r="233" spans="1:18" s="18" customFormat="1" ht="18" customHeight="1">
      <c r="A233" s="125"/>
      <c r="B233" s="126"/>
      <c r="C233" s="126"/>
      <c r="D233" s="126"/>
      <c r="E233" s="126"/>
      <c r="F233" s="126"/>
      <c r="G233" s="126"/>
      <c r="H233" s="126"/>
      <c r="J233" s="126"/>
      <c r="L233" s="126"/>
      <c r="N233" s="126"/>
      <c r="P233" s="121"/>
      <c r="Q233" s="121"/>
      <c r="R233" s="121"/>
    </row>
    <row r="234" spans="1:18" s="18" customFormat="1" ht="18" customHeight="1">
      <c r="A234" s="125"/>
      <c r="B234" s="126"/>
      <c r="C234" s="126"/>
      <c r="D234" s="126"/>
      <c r="E234" s="126"/>
      <c r="F234" s="126"/>
      <c r="G234" s="126"/>
      <c r="H234" s="126"/>
      <c r="J234" s="126"/>
      <c r="L234" s="126"/>
      <c r="N234" s="126"/>
      <c r="P234" s="121"/>
      <c r="Q234" s="121"/>
      <c r="R234" s="121"/>
    </row>
    <row r="235" spans="1:18" s="18" customFormat="1" ht="18" customHeight="1">
      <c r="A235" s="125"/>
      <c r="B235" s="126"/>
      <c r="C235" s="126"/>
      <c r="D235" s="126"/>
      <c r="E235" s="126"/>
      <c r="F235" s="126"/>
      <c r="G235" s="126"/>
      <c r="H235" s="126"/>
      <c r="J235" s="126"/>
      <c r="L235" s="126"/>
      <c r="N235" s="126"/>
      <c r="P235" s="121"/>
      <c r="Q235" s="121"/>
      <c r="R235" s="121"/>
    </row>
    <row r="236" spans="1:18" s="18" customFormat="1" ht="18" customHeight="1">
      <c r="A236" s="125"/>
      <c r="B236" s="126"/>
      <c r="C236" s="126"/>
      <c r="D236" s="126"/>
      <c r="E236" s="126"/>
      <c r="F236" s="126"/>
      <c r="G236" s="126"/>
      <c r="H236" s="126"/>
      <c r="J236" s="126"/>
      <c r="L236" s="126"/>
      <c r="N236" s="126"/>
      <c r="P236" s="121"/>
      <c r="Q236" s="121"/>
      <c r="R236" s="121"/>
    </row>
    <row r="237" spans="1:18" s="18" customFormat="1" ht="18" customHeight="1">
      <c r="A237" s="125"/>
      <c r="B237" s="126"/>
      <c r="C237" s="126"/>
      <c r="D237" s="126"/>
      <c r="E237" s="126"/>
      <c r="F237" s="126"/>
      <c r="G237" s="126"/>
      <c r="H237" s="126"/>
      <c r="J237" s="126"/>
      <c r="L237" s="126"/>
      <c r="N237" s="126"/>
      <c r="P237" s="121"/>
      <c r="Q237" s="121"/>
      <c r="R237" s="121"/>
    </row>
    <row r="238" spans="1:18" s="18" customFormat="1" ht="18" customHeight="1">
      <c r="A238" s="125"/>
      <c r="B238" s="126"/>
      <c r="C238" s="126"/>
      <c r="D238" s="126"/>
      <c r="E238" s="126"/>
      <c r="F238" s="126"/>
      <c r="G238" s="126"/>
      <c r="H238" s="126"/>
      <c r="J238" s="126"/>
      <c r="L238" s="126"/>
      <c r="N238" s="126"/>
      <c r="P238" s="121"/>
      <c r="Q238" s="121"/>
      <c r="R238" s="121"/>
    </row>
    <row r="239" spans="1:18" s="18" customFormat="1" ht="18" customHeight="1">
      <c r="A239" s="125"/>
      <c r="B239" s="126"/>
      <c r="C239" s="126"/>
      <c r="D239" s="126"/>
      <c r="E239" s="126"/>
      <c r="F239" s="126"/>
      <c r="G239" s="126"/>
      <c r="H239" s="126"/>
      <c r="J239" s="126"/>
      <c r="L239" s="126"/>
      <c r="N239" s="126"/>
      <c r="P239" s="121"/>
      <c r="Q239" s="121"/>
      <c r="R239" s="121"/>
    </row>
    <row r="240" spans="1:18" s="18" customFormat="1" ht="18" customHeight="1">
      <c r="A240" s="125"/>
      <c r="B240" s="126"/>
      <c r="C240" s="126"/>
      <c r="D240" s="126"/>
      <c r="E240" s="126"/>
      <c r="F240" s="126"/>
      <c r="G240" s="126"/>
      <c r="H240" s="126"/>
      <c r="J240" s="126"/>
      <c r="L240" s="126"/>
      <c r="N240" s="126"/>
      <c r="P240" s="121"/>
      <c r="Q240" s="121"/>
      <c r="R240" s="121"/>
    </row>
    <row r="241" spans="1:18" s="18" customFormat="1" ht="18" customHeight="1">
      <c r="A241" s="125"/>
      <c r="B241" s="126"/>
      <c r="C241" s="126"/>
      <c r="D241" s="126"/>
      <c r="E241" s="126"/>
      <c r="F241" s="126"/>
      <c r="G241" s="126"/>
      <c r="H241" s="126"/>
      <c r="J241" s="126"/>
      <c r="L241" s="126"/>
      <c r="N241" s="126"/>
      <c r="P241" s="121"/>
      <c r="Q241" s="121"/>
      <c r="R241" s="121"/>
    </row>
    <row r="242" spans="1:18" s="18" customFormat="1" ht="18" customHeight="1">
      <c r="A242" s="125"/>
      <c r="B242" s="126"/>
      <c r="C242" s="126"/>
      <c r="D242" s="126"/>
      <c r="E242" s="126"/>
      <c r="F242" s="126"/>
      <c r="G242" s="126"/>
      <c r="H242" s="126"/>
      <c r="J242" s="126"/>
      <c r="L242" s="126"/>
      <c r="N242" s="126"/>
      <c r="P242" s="121"/>
      <c r="Q242" s="121"/>
      <c r="R242" s="121"/>
    </row>
    <row r="243" spans="1:18" s="18" customFormat="1" ht="18" customHeight="1">
      <c r="A243" s="125"/>
      <c r="B243" s="126"/>
      <c r="C243" s="126"/>
      <c r="D243" s="126"/>
      <c r="E243" s="126"/>
      <c r="F243" s="126"/>
      <c r="G243" s="126"/>
      <c r="H243" s="126"/>
      <c r="J243" s="126"/>
      <c r="L243" s="126"/>
      <c r="N243" s="126"/>
      <c r="P243" s="121"/>
      <c r="Q243" s="121"/>
      <c r="R243" s="121"/>
    </row>
    <row r="244" spans="1:18" s="18" customFormat="1" ht="18" customHeight="1">
      <c r="A244" s="125"/>
      <c r="B244" s="126"/>
      <c r="C244" s="126"/>
      <c r="D244" s="126"/>
      <c r="E244" s="126"/>
      <c r="F244" s="126"/>
      <c r="G244" s="126"/>
      <c r="H244" s="126"/>
      <c r="J244" s="126"/>
      <c r="L244" s="126"/>
      <c r="N244" s="126"/>
      <c r="P244" s="121"/>
      <c r="Q244" s="121"/>
      <c r="R244" s="121"/>
    </row>
    <row r="245" spans="1:18" s="18" customFormat="1" ht="18" customHeight="1">
      <c r="A245" s="125"/>
      <c r="B245" s="126"/>
      <c r="C245" s="126"/>
      <c r="D245" s="126"/>
      <c r="E245" s="126"/>
      <c r="F245" s="126"/>
      <c r="G245" s="126"/>
      <c r="H245" s="126"/>
      <c r="J245" s="126"/>
      <c r="L245" s="126"/>
      <c r="N245" s="126"/>
      <c r="P245" s="121"/>
      <c r="Q245" s="121"/>
      <c r="R245" s="121"/>
    </row>
    <row r="246" spans="1:18" s="18" customFormat="1" ht="18" customHeight="1">
      <c r="A246" s="125"/>
      <c r="B246" s="126"/>
      <c r="C246" s="126"/>
      <c r="D246" s="126"/>
      <c r="E246" s="126"/>
      <c r="F246" s="126"/>
      <c r="G246" s="126"/>
      <c r="H246" s="126"/>
      <c r="J246" s="126"/>
      <c r="L246" s="126"/>
      <c r="N246" s="126"/>
      <c r="P246" s="121"/>
      <c r="Q246" s="121"/>
      <c r="R246" s="121"/>
    </row>
    <row r="247" spans="1:18" s="18" customFormat="1" ht="18" customHeight="1">
      <c r="A247" s="125"/>
      <c r="B247" s="126"/>
      <c r="C247" s="126"/>
      <c r="D247" s="126"/>
      <c r="E247" s="126"/>
      <c r="F247" s="126"/>
      <c r="G247" s="126"/>
      <c r="H247" s="126"/>
      <c r="J247" s="126"/>
      <c r="L247" s="126"/>
      <c r="N247" s="126"/>
      <c r="P247" s="121"/>
      <c r="Q247" s="121"/>
      <c r="R247" s="121"/>
    </row>
    <row r="248" spans="1:18" s="18" customFormat="1" ht="18" customHeight="1">
      <c r="A248" s="125"/>
      <c r="B248" s="126"/>
      <c r="C248" s="126"/>
      <c r="D248" s="126"/>
      <c r="E248" s="126"/>
      <c r="F248" s="126"/>
      <c r="G248" s="126"/>
      <c r="H248" s="126"/>
      <c r="J248" s="126"/>
      <c r="L248" s="126"/>
      <c r="N248" s="126"/>
      <c r="P248" s="121"/>
      <c r="Q248" s="121"/>
      <c r="R248" s="121"/>
    </row>
    <row r="249" spans="1:18" s="18" customFormat="1" ht="18" customHeight="1">
      <c r="A249" s="125"/>
      <c r="B249" s="126"/>
      <c r="C249" s="126"/>
      <c r="D249" s="126"/>
      <c r="E249" s="126"/>
      <c r="F249" s="126"/>
      <c r="G249" s="126"/>
      <c r="H249" s="126"/>
      <c r="J249" s="126"/>
      <c r="L249" s="126"/>
      <c r="N249" s="126"/>
      <c r="P249" s="121"/>
      <c r="Q249" s="121"/>
      <c r="R249" s="121"/>
    </row>
    <row r="250" spans="1:18" s="18" customFormat="1" ht="18" customHeight="1">
      <c r="A250" s="125"/>
      <c r="B250" s="126"/>
      <c r="C250" s="126"/>
      <c r="D250" s="126"/>
      <c r="E250" s="126"/>
      <c r="F250" s="126"/>
      <c r="G250" s="126"/>
      <c r="H250" s="126"/>
      <c r="J250" s="126"/>
      <c r="L250" s="126"/>
      <c r="N250" s="126"/>
      <c r="P250" s="121"/>
      <c r="Q250" s="121"/>
      <c r="R250" s="121"/>
    </row>
    <row r="251" spans="1:18" s="18" customFormat="1" ht="18" customHeight="1">
      <c r="A251" s="125"/>
      <c r="B251" s="126"/>
      <c r="C251" s="126"/>
      <c r="D251" s="126"/>
      <c r="E251" s="126"/>
      <c r="F251" s="126"/>
      <c r="G251" s="126"/>
      <c r="H251" s="126"/>
      <c r="J251" s="126"/>
      <c r="L251" s="126"/>
      <c r="N251" s="126"/>
      <c r="P251" s="121"/>
      <c r="Q251" s="121"/>
      <c r="R251" s="121"/>
    </row>
    <row r="252" spans="1:18" s="18" customFormat="1" ht="18" customHeight="1">
      <c r="A252" s="125"/>
      <c r="B252" s="126"/>
      <c r="C252" s="126"/>
      <c r="D252" s="126"/>
      <c r="E252" s="126"/>
      <c r="F252" s="126"/>
      <c r="G252" s="126"/>
      <c r="H252" s="126"/>
      <c r="J252" s="126"/>
      <c r="L252" s="126"/>
      <c r="N252" s="126"/>
      <c r="P252" s="121"/>
      <c r="Q252" s="121"/>
      <c r="R252" s="121"/>
    </row>
    <row r="253" spans="1:18" s="18" customFormat="1" ht="18" customHeight="1">
      <c r="A253" s="125"/>
      <c r="B253" s="126"/>
      <c r="C253" s="126"/>
      <c r="D253" s="126"/>
      <c r="E253" s="126"/>
      <c r="F253" s="126"/>
      <c r="G253" s="126"/>
      <c r="H253" s="126"/>
      <c r="J253" s="126"/>
      <c r="L253" s="126"/>
      <c r="N253" s="126"/>
      <c r="P253" s="121"/>
      <c r="Q253" s="121"/>
      <c r="R253" s="121"/>
    </row>
    <row r="254" spans="1:18" s="18" customFormat="1" ht="18" customHeight="1">
      <c r="A254" s="125"/>
      <c r="B254" s="126"/>
      <c r="C254" s="126"/>
      <c r="D254" s="126"/>
      <c r="E254" s="126"/>
      <c r="F254" s="126"/>
      <c r="G254" s="126"/>
      <c r="H254" s="126"/>
      <c r="J254" s="126"/>
      <c r="L254" s="126"/>
      <c r="N254" s="126"/>
      <c r="P254" s="121"/>
      <c r="Q254" s="121"/>
      <c r="R254" s="121"/>
    </row>
    <row r="255" spans="1:18" s="18" customFormat="1" ht="18" customHeight="1">
      <c r="A255" s="125"/>
      <c r="B255" s="126"/>
      <c r="C255" s="126"/>
      <c r="D255" s="126"/>
      <c r="E255" s="126"/>
      <c r="F255" s="126"/>
      <c r="G255" s="126"/>
      <c r="H255" s="126"/>
      <c r="J255" s="126"/>
      <c r="L255" s="126"/>
      <c r="N255" s="126"/>
      <c r="P255" s="121"/>
      <c r="Q255" s="121"/>
      <c r="R255" s="121"/>
    </row>
    <row r="256" spans="1:18" s="18" customFormat="1" ht="18" customHeight="1">
      <c r="A256" s="125"/>
      <c r="B256" s="126"/>
      <c r="C256" s="126"/>
      <c r="D256" s="126"/>
      <c r="E256" s="126"/>
      <c r="F256" s="126"/>
      <c r="G256" s="126"/>
      <c r="H256" s="126"/>
      <c r="J256" s="126"/>
      <c r="L256" s="126"/>
      <c r="N256" s="126"/>
      <c r="P256" s="121"/>
      <c r="Q256" s="121"/>
      <c r="R256" s="121"/>
    </row>
    <row r="257" spans="1:18" s="18" customFormat="1" ht="18" customHeight="1">
      <c r="A257" s="125"/>
      <c r="B257" s="126"/>
      <c r="C257" s="126"/>
      <c r="D257" s="126"/>
      <c r="E257" s="126"/>
      <c r="F257" s="126"/>
      <c r="G257" s="126"/>
      <c r="H257" s="126"/>
      <c r="J257" s="126"/>
      <c r="L257" s="126"/>
      <c r="N257" s="126"/>
      <c r="P257" s="121"/>
      <c r="Q257" s="121"/>
      <c r="R257" s="121"/>
    </row>
    <row r="258" spans="1:18" s="18" customFormat="1" ht="18" customHeight="1">
      <c r="A258" s="125"/>
      <c r="B258" s="126"/>
      <c r="C258" s="126"/>
      <c r="D258" s="126"/>
      <c r="E258" s="126"/>
      <c r="F258" s="126"/>
      <c r="G258" s="126"/>
      <c r="H258" s="126"/>
      <c r="J258" s="126"/>
      <c r="L258" s="126"/>
      <c r="N258" s="126"/>
      <c r="P258" s="121"/>
      <c r="Q258" s="121"/>
      <c r="R258" s="121"/>
    </row>
    <row r="259" spans="1:18" s="18" customFormat="1" ht="18" customHeight="1">
      <c r="A259" s="125"/>
      <c r="B259" s="126"/>
      <c r="C259" s="126"/>
      <c r="D259" s="126"/>
      <c r="E259" s="126"/>
      <c r="F259" s="126"/>
      <c r="G259" s="126"/>
      <c r="H259" s="126"/>
      <c r="J259" s="126"/>
      <c r="L259" s="126"/>
      <c r="N259" s="126"/>
      <c r="P259" s="121"/>
      <c r="Q259" s="121"/>
      <c r="R259" s="121"/>
    </row>
    <row r="260" spans="1:18" s="18" customFormat="1" ht="18" customHeight="1">
      <c r="A260" s="125"/>
      <c r="B260" s="126"/>
      <c r="C260" s="126"/>
      <c r="D260" s="126"/>
      <c r="E260" s="126"/>
      <c r="F260" s="126"/>
      <c r="G260" s="126"/>
      <c r="H260" s="126"/>
      <c r="J260" s="126"/>
      <c r="L260" s="126"/>
      <c r="N260" s="126"/>
      <c r="P260" s="121"/>
      <c r="Q260" s="121"/>
      <c r="R260" s="121"/>
    </row>
    <row r="261" spans="1:18" s="18" customFormat="1" ht="18" customHeight="1">
      <c r="A261" s="125"/>
      <c r="B261" s="126"/>
      <c r="C261" s="126"/>
      <c r="D261" s="126"/>
      <c r="E261" s="126"/>
      <c r="F261" s="126"/>
      <c r="G261" s="126"/>
      <c r="H261" s="126"/>
      <c r="J261" s="126"/>
      <c r="L261" s="126"/>
      <c r="N261" s="126"/>
      <c r="P261" s="121"/>
      <c r="Q261" s="121"/>
      <c r="R261" s="121"/>
    </row>
    <row r="262" spans="1:18" s="18" customFormat="1" ht="18" customHeight="1">
      <c r="A262" s="125"/>
      <c r="B262" s="126"/>
      <c r="C262" s="126"/>
      <c r="D262" s="126"/>
      <c r="E262" s="126"/>
      <c r="F262" s="126"/>
      <c r="G262" s="126"/>
      <c r="H262" s="126"/>
      <c r="J262" s="126"/>
      <c r="L262" s="126"/>
      <c r="N262" s="126"/>
      <c r="P262" s="121"/>
      <c r="Q262" s="121"/>
      <c r="R262" s="121"/>
    </row>
  </sheetData>
  <mergeCells count="25">
    <mergeCell ref="I81:K81"/>
    <mergeCell ref="M81:O81"/>
    <mergeCell ref="I82:K82"/>
    <mergeCell ref="M82:O82"/>
    <mergeCell ref="I83:K83"/>
    <mergeCell ref="M83:O83"/>
    <mergeCell ref="I80:K80"/>
    <mergeCell ref="M80:O80"/>
    <mergeCell ref="I10:K10"/>
    <mergeCell ref="M10:O10"/>
    <mergeCell ref="I11:K11"/>
    <mergeCell ref="M11:O11"/>
    <mergeCell ref="I12:K12"/>
    <mergeCell ref="M12:O12"/>
    <mergeCell ref="A74:O74"/>
    <mergeCell ref="A75:O75"/>
    <mergeCell ref="A76:O76"/>
    <mergeCell ref="A77:O77"/>
    <mergeCell ref="I79:O79"/>
    <mergeCell ref="A4:O4"/>
    <mergeCell ref="A5:O5"/>
    <mergeCell ref="A6:O6"/>
    <mergeCell ref="I8:O8"/>
    <mergeCell ref="I9:K9"/>
    <mergeCell ref="M9:O9"/>
  </mergeCells>
  <printOptions horizontalCentered="1"/>
  <pageMargins left="0.70866141732283472" right="0.43307086614173229" top="0.51181102362204722" bottom="0.47244094488188981" header="0.19685039370078741" footer="0.19685039370078741"/>
  <pageSetup paperSize="9" scale="57" orientation="portrait" r:id="rId1"/>
  <rowBreaks count="1" manualBreakCount="1">
    <brk id="7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Balance</vt:lpstr>
      <vt:lpstr>Shareholderงบรวม</vt:lpstr>
      <vt:lpstr>Shareholder เฉพาะบริษัท</vt:lpstr>
      <vt:lpstr>Profit&amp;loss (3M)</vt:lpstr>
      <vt:lpstr>Profit&amp;loss Comprehensive (3M)</vt:lpstr>
      <vt:lpstr>Profit&amp;loss (6M)</vt:lpstr>
      <vt:lpstr>Profit&amp;loss Comprehensive (6M)</vt:lpstr>
      <vt:lpstr>Cash flow </vt:lpstr>
      <vt:lpstr>Balance!Print_Area</vt:lpstr>
      <vt:lpstr>'Cash flow '!Print_Area</vt:lpstr>
      <vt:lpstr>'Profit&amp;loss (3M)'!Print_Area</vt:lpstr>
      <vt:lpstr>'Profit&amp;loss (6M)'!Print_Area</vt:lpstr>
      <vt:lpstr>'Profit&amp;loss Comprehensive (3M)'!Print_Area</vt:lpstr>
      <vt:lpstr>'Profit&amp;loss Comprehensive (6M)'!Print_Area</vt:lpstr>
      <vt:lpstr>'Shareholder เฉพาะบริษัท'!Print_Area</vt:lpstr>
      <vt:lpstr>Shareholderงบรวม!Print_Area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 Pro</dc:creator>
  <cp:lastModifiedBy>ชนกนาถ นวนนุ่ม</cp:lastModifiedBy>
  <cp:lastPrinted>2025-08-06T13:56:13Z</cp:lastPrinted>
  <dcterms:created xsi:type="dcterms:W3CDTF">2018-04-02T03:43:29Z</dcterms:created>
  <dcterms:modified xsi:type="dcterms:W3CDTF">2025-08-11T04:52:25Z</dcterms:modified>
</cp:coreProperties>
</file>