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nika\Box\AKR\2025\Q2'25\1. AKR_Q2'2025\7. SEC_FS_AKR_Q2'2025\FS_T_AKR_Q2'25\"/>
    </mc:Choice>
  </mc:AlternateContent>
  <bookViews>
    <workbookView xWindow="0" yWindow="0" windowWidth="20490" windowHeight="7755" activeTab="5"/>
  </bookViews>
  <sheets>
    <sheet name="BS_T" sheetId="1" r:id="rId1"/>
    <sheet name="PL_T (3M)" sheetId="2" r:id="rId2"/>
    <sheet name="PL_T (6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</externalReferences>
  <definedNames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localSheetId="3" hidden="1">[2]ชื่อหุ้น!#REF!</definedName>
    <definedName name="__123Graph_D" localSheetId="4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[1]D!$A$27:$A$31</definedName>
    <definedName name="_3__123Graph_XTEILM_RKTE2" localSheetId="4" hidden="1">[1]D!$A$27:$A$31</definedName>
    <definedName name="_3__123Graph_XTEILM_RKTE2" hidden="1">[3]D!$A$27:$A$31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BS_T!$A$1:$O$131</definedName>
    <definedName name="_xlnm.Print_Area" localSheetId="5">'CF-T'!$A$1:$K$95</definedName>
    <definedName name="_xlnm.Print_Area" localSheetId="1">'PL_T (3M)'!$A$1:$O$81</definedName>
    <definedName name="_xlnm.Print_Area" localSheetId="2">'PL_T (6M)'!$A$1:$N$78</definedName>
    <definedName name="_xlnm.Print_Area" localSheetId="3">SE_CONSO_T!$A$1:$U$27</definedName>
    <definedName name="_xlnm.Print_Area" localSheetId="4">SE_T!$A$1:$O$28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4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iiuuiiu" localSheetId="1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7" i="6" l="1"/>
  <c r="I27" i="6"/>
  <c r="G27" i="6"/>
  <c r="E27" i="6"/>
  <c r="E41" i="6" l="1"/>
  <c r="E66" i="6" l="1"/>
  <c r="K74" i="6"/>
  <c r="G74" i="6"/>
  <c r="K66" i="6"/>
  <c r="G66" i="6"/>
  <c r="K41" i="6"/>
  <c r="K45" i="6" s="1"/>
  <c r="G41" i="6"/>
  <c r="G45" i="6" s="1"/>
  <c r="L23" i="5"/>
  <c r="J23" i="5"/>
  <c r="H23" i="5"/>
  <c r="F23" i="5"/>
  <c r="N23" i="5"/>
  <c r="H15" i="5"/>
  <c r="F15" i="5"/>
  <c r="T24" i="4"/>
  <c r="R24" i="4"/>
  <c r="P24" i="4"/>
  <c r="N24" i="4"/>
  <c r="L24" i="4"/>
  <c r="J24" i="4"/>
  <c r="H24" i="4"/>
  <c r="F24" i="4"/>
  <c r="J16" i="4"/>
  <c r="H16" i="4"/>
  <c r="F16" i="4"/>
  <c r="J20" i="3"/>
  <c r="N20" i="3"/>
  <c r="N13" i="3"/>
  <c r="J13" i="3"/>
  <c r="N7" i="3"/>
  <c r="L7" i="3"/>
  <c r="N21" i="2"/>
  <c r="N14" i="2"/>
  <c r="N114" i="1"/>
  <c r="N116" i="1" s="1"/>
  <c r="J114" i="1"/>
  <c r="J116" i="1" s="1"/>
  <c r="N79" i="1"/>
  <c r="J79" i="1"/>
  <c r="J71" i="1"/>
  <c r="N71" i="1"/>
  <c r="L53" i="1"/>
  <c r="H53" i="1"/>
  <c r="N34" i="1"/>
  <c r="J34" i="1"/>
  <c r="N21" i="1"/>
  <c r="J21" i="1"/>
  <c r="J21" i="3" l="1"/>
  <c r="N21" i="3"/>
  <c r="N26" i="3" s="1"/>
  <c r="N29" i="3" s="1"/>
  <c r="N31" i="3" s="1"/>
  <c r="N80" i="1"/>
  <c r="N117" i="1"/>
  <c r="J80" i="1"/>
  <c r="J117" i="1" s="1"/>
  <c r="N35" i="1"/>
  <c r="J35" i="1"/>
  <c r="R16" i="4"/>
  <c r="J21" i="2"/>
  <c r="K77" i="6"/>
  <c r="G77" i="6"/>
  <c r="J26" i="3"/>
  <c r="J29" i="3" s="1"/>
  <c r="J31" i="3" s="1"/>
  <c r="J14" i="2"/>
  <c r="N22" i="2"/>
  <c r="N48" i="3" l="1"/>
  <c r="N33" i="3"/>
  <c r="J48" i="3"/>
  <c r="J33" i="3"/>
  <c r="N27" i="2"/>
  <c r="N30" i="2" s="1"/>
  <c r="J22" i="2"/>
  <c r="J52" i="3" l="1"/>
  <c r="J54" i="3" s="1"/>
  <c r="J56" i="3"/>
  <c r="J50" i="3"/>
  <c r="N52" i="3"/>
  <c r="N54" i="3" s="1"/>
  <c r="N50" i="3"/>
  <c r="N56" i="3"/>
  <c r="N32" i="2"/>
  <c r="J27" i="2"/>
  <c r="J30" i="2" s="1"/>
  <c r="J32" i="2" l="1"/>
  <c r="N34" i="2"/>
  <c r="N54" i="2" l="1"/>
  <c r="N60" i="2"/>
  <c r="N56" i="2"/>
  <c r="J34" i="2"/>
  <c r="J60" i="2" l="1"/>
  <c r="J54" i="2"/>
  <c r="J56" i="2"/>
  <c r="N58" i="2"/>
  <c r="J58" i="2" l="1"/>
  <c r="L34" i="1" l="1"/>
  <c r="L13" i="3" l="1"/>
  <c r="L79" i="1"/>
  <c r="L71" i="1"/>
  <c r="L80" i="1" l="1"/>
  <c r="L20" i="3"/>
  <c r="L21" i="3" s="1"/>
  <c r="H13" i="3"/>
  <c r="H79" i="1"/>
  <c r="L21" i="1"/>
  <c r="L35" i="1" s="1"/>
  <c r="E74" i="6" l="1"/>
  <c r="I74" i="6"/>
  <c r="L26" i="3"/>
  <c r="L29" i="3" s="1"/>
  <c r="L31" i="3" s="1"/>
  <c r="L14" i="2"/>
  <c r="H20" i="3" l="1"/>
  <c r="H21" i="3" s="1"/>
  <c r="H26" i="3" s="1"/>
  <c r="L48" i="3"/>
  <c r="L33" i="3"/>
  <c r="H14" i="2"/>
  <c r="L21" i="2"/>
  <c r="L52" i="3" l="1"/>
  <c r="L54" i="3" s="1"/>
  <c r="J15" i="5"/>
  <c r="L50" i="3"/>
  <c r="L56" i="3"/>
  <c r="L22" i="2"/>
  <c r="L114" i="1"/>
  <c r="L116" i="1" s="1"/>
  <c r="L117" i="1" s="1"/>
  <c r="I66" i="6" l="1"/>
  <c r="L27" i="2"/>
  <c r="L30" i="2" s="1"/>
  <c r="H21" i="2"/>
  <c r="H22" i="2" s="1"/>
  <c r="N15" i="5" l="1"/>
  <c r="L15" i="5"/>
  <c r="L16" i="4"/>
  <c r="L32" i="2"/>
  <c r="L34" i="2" l="1"/>
  <c r="I41" i="6" l="1"/>
  <c r="I45" i="6" s="1"/>
  <c r="I77" i="6" s="1"/>
  <c r="L56" i="2"/>
  <c r="L60" i="2"/>
  <c r="L54" i="2"/>
  <c r="L58" i="2" l="1"/>
  <c r="H71" i="1" l="1"/>
  <c r="H80" i="1" s="1"/>
  <c r="H34" i="1" l="1"/>
  <c r="H21" i="1" l="1"/>
  <c r="H35" i="1" s="1"/>
  <c r="H29" i="3" l="1"/>
  <c r="H31" i="3" s="1"/>
  <c r="H48" i="3" s="1"/>
  <c r="H33" i="3" l="1"/>
  <c r="H27" i="2"/>
  <c r="H30" i="2" s="1"/>
  <c r="H52" i="3" l="1"/>
  <c r="H54" i="3" s="1"/>
  <c r="H56" i="3"/>
  <c r="H50" i="3"/>
  <c r="H32" i="2"/>
  <c r="E45" i="6" l="1"/>
  <c r="E77" i="6" s="1"/>
  <c r="H34" i="2"/>
  <c r="H56" i="2" s="1"/>
  <c r="H60" i="2" l="1"/>
  <c r="H54" i="2"/>
  <c r="H58" i="2" l="1"/>
  <c r="N16" i="4" l="1"/>
  <c r="H114" i="1"/>
  <c r="H116" i="1" s="1"/>
  <c r="H117" i="1" l="1"/>
  <c r="P16" i="4"/>
  <c r="T16" i="4" l="1"/>
</calcChain>
</file>

<file path=xl/sharedStrings.xml><?xml version="1.0" encoding="utf-8"?>
<sst xmlns="http://schemas.openxmlformats.org/spreadsheetml/2006/main" count="411" uniqueCount="217">
  <si>
    <t>บริษัท เอกรัฐวิศวกรรม จำกัด (มหาชน) และบริษัทย่อย</t>
  </si>
  <si>
    <t>งบฐานะการเงิน</t>
  </si>
  <si>
    <t>ณ วันที่ 30 มิถุนายน 2568</t>
  </si>
  <si>
    <t>หน่วย: 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</si>
  <si>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</si>
  <si>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</si>
  <si>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</si>
  <si>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</si>
  <si>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</si>
  <si>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</si>
  <si>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</si>
  <si>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</si>
  <si>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</si>
  <si>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</si>
  <si>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</si>
  <si>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</si>
  <si>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4.2, 6, 33</t>
  </si>
  <si>
    <t>สินค้าคงเหลือ - สุทธิ</t>
  </si>
  <si>
    <t>ลูกหนี้สัญญาเช่าเงินทุนส่วนที่ถึงกำหนดชำระภายในหนึ่งปี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</si>
  <si>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</si>
  <si>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</si>
  <si>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สินทรัพย์ทางการเงินหมุนเวียน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</si>
  <si>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</si>
  <si>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</si>
  <si>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</si>
  <si>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</si>
  <si>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 - สุทธิ</t>
  </si>
  <si>
    <t>ลูกหนี้สัญญาเช่าเงินทุน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</si>
  <si>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</si>
  <si>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</si>
  <si>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</si>
  <si>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</si>
  <si>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</si>
  <si>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</si>
  <si>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</si>
  <si>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</si>
  <si>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</si>
  <si>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</si>
  <si>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</si>
  <si>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</si>
  <si>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</si>
  <si>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</si>
  <si>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</si>
  <si>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</si>
  <si>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</si>
  <si>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4.5, 18, 33</t>
  </si>
  <si>
    <t>ค่าใช้จ่ายค้างจ่าย</t>
  </si>
  <si>
    <t>เงินรับล่วงหน้าค่าสินค้าและบริการ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</si>
  <si>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</si>
  <si>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</si>
  <si>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</si>
  <si>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ส่วนของหนี้สินทางการเงินอื่น</t>
  </si>
  <si>
    <t>13, 23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</si>
  <si>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</si>
  <si>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</si>
  <si>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</si>
  <si>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4.6, 33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</si>
  <si>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</si>
  <si>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</si>
  <si>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</si>
  <si>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</si>
  <si>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</si>
  <si>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</si>
  <si>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</si>
  <si>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</si>
  <si>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</si>
  <si>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</si>
  <si>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</si>
  <si>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</si>
  <si>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</si>
  <si>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</si>
  <si>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1,471,897,693 หุ้น มูลค่าหุ้นละ 0.80 บาท</t>
  </si>
  <si>
    <t>(31 ธันวาคม 2567 : หุ้นสามัญ 1,765,839,427 หุ้น)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</si>
  <si>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</si>
  <si>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</si>
  <si>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</si>
  <si>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</si>
  <si>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</si>
  <si>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</si>
  <si>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</si>
  <si>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</si>
  <si>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</si>
  <si>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</si>
  <si>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</si>
  <si>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</si>
  <si>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</si>
  <si>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</si>
  <si>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</si>
  <si>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</si>
  <si>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"ยังไม่ได้ตรวจสอบ"      </t>
  </si>
  <si>
    <t xml:space="preserve">"สอบทานแล้ว"    </t>
  </si>
  <si>
    <t>รายได้</t>
  </si>
  <si>
    <t>รายได้จากการขายสินค้า</t>
  </si>
  <si>
    <t>4.7, 33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</si>
  <si>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</si>
  <si>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</si>
  <si>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</si>
  <si>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</si>
  <si>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</si>
  <si>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</si>
  <si>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</si>
  <si>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</si>
  <si>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</si>
  <si>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</si>
  <si>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</si>
  <si>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</si>
  <si>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</si>
  <si>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4.7, 30</t>
  </si>
  <si>
    <t>กำไรจากอัตราแลกเปลี่ยน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</si>
  <si>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</si>
  <si>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</si>
  <si>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</si>
  <si>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</si>
  <si>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 9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</si>
  <si>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</si>
  <si>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</si>
  <si>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</si>
  <si>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</si>
  <si>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</si>
  <si>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(นายดนุชา   น้อยใจบุญ) 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</si>
  <si>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</si>
  <si>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</si>
  <si>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</si>
  <si>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</si>
  <si>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</si>
  <si>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</si>
  <si>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</si>
  <si>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"ยังไม่ได้ตรวจสอบ"       </t>
  </si>
  <si>
    <t xml:space="preserve">"สอบทานแล้ว"     </t>
  </si>
  <si>
    <t>กำไร(ขาดทุน)จากอัตราแลกเปลี่ยน</t>
  </si>
  <si>
    <t>สำหรับงวดหกเดือนสิ้นสุดวันที่ 30 มิถุนายน 2568</t>
  </si>
  <si>
    <t>4.7, 20</t>
  </si>
  <si>
    <t>6, 33</t>
  </si>
  <si>
    <t xml:space="preserve">  (นายดนุชา   น้อยใจบุญ)                                                                   (นางสาวร่มพิศม์ศรี  น้อยใจบุญ)</t>
  </si>
  <si>
    <t>งบการเปลี่ยนแปลงส่วนของผู้ถือหุ้น</t>
  </si>
  <si>
    <t xml:space="preserve">หน่วย: บาท </t>
  </si>
  <si>
    <t>ทุนที่ออก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</si>
  <si>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</si>
  <si>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</si>
  <si>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บริษัทใหญ่</t>
  </si>
  <si>
    <t>ส่วนได้เสีย
ที่ไม่มีอำนาจควบคุม</t>
  </si>
  <si>
    <t>รวมส่วนของ
ผู้ถือหุ้น</t>
  </si>
  <si>
    <t>จัดสรร</t>
  </si>
  <si>
    <t>เป็นสำรอง</t>
  </si>
  <si>
    <t>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</si>
  <si>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</si>
  <si>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</si>
  <si>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</si>
  <si>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</si>
  <si>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</si>
  <si>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2567</t>
  </si>
  <si>
    <t>เพิ่มทุนจากการใช้ใบสำคัญแสดงสิทธิ</t>
  </si>
  <si>
    <t xml:space="preserve">กำไรเบ็ดเสร็จรวมสำหรับงวด </t>
  </si>
  <si>
    <t>ยอดคงเหลือ ณ วันที่ 30 มิถุนายน 2567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</si>
  <si>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</si>
  <si>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</si>
  <si>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ทุนที่ออก</t>
  </si>
  <si>
    <t>ส่วนเกินมูลค่า</t>
  </si>
  <si>
    <t>จัดสรรเป็น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</si>
  <si>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</si>
  <si>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</si>
  <si>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</si>
  <si>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(นายดนุชา   น้อยใจบุญ)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</si>
  <si>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</si>
  <si>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</si>
  <si>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</si>
  <si>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</si>
  <si>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</si>
  <si>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</si>
  <si>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</si>
  <si>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</si>
  <si>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กำไรจากการจำหน่ายสินทรัพย์ไม่หมุนเวียนที่ถือไว้เพื่อขาย</t>
  </si>
  <si>
    <t>(กำไร)ขาดทุนจากการขายและตัดจำหน่ายสินทรัพย์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</si>
  <si>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</si>
  <si>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</si>
  <si>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</si>
  <si>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</si>
  <si>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</si>
  <si>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</si>
  <si>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</si>
  <si>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</si>
  <si>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</si>
  <si>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</si>
  <si>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</si>
  <si>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</si>
  <si>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</si>
  <si>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</si>
  <si>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</si>
  <si>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</si>
  <si>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เงินสดจ่ายซื้อสินทรัพย์ให้เช่า</t>
  </si>
  <si>
    <t>เงินสดรับจากการจำหน่ายสินทรัพย์ให้เช่า</t>
  </si>
  <si>
    <t>เงินสดจ่ายซื้อที่ดิน อาคารและอุปกรณ์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</si>
  <si>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</si>
  <si>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เงินสดรับจากการจำหน่ายที่ดิน อาคารและอุปกรณ์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</si>
  <si>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</si>
  <si>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</si>
  <si>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</si>
  <si>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</si>
  <si>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</si>
  <si>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</si>
  <si>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</si>
  <si>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</si>
  <si>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เงินสดจ่ายชำระหนี้สินทางการเงินอื่น</t>
  </si>
  <si>
    <t>เงินสดรับจากการเพิ่มทุนจากการใช้สิทธิใบสำคัญแสดงสิทธิ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</si>
  <si>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</si>
  <si>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</si>
  <si>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</si>
  <si>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</si>
  <si>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</si>
  <si>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 :</t>
  </si>
  <si>
    <t>รายการไม่กระทบเงินสด :</t>
  </si>
  <si>
    <t>โอนสินค้าคงเหลือไปเป็นที่ดิน อาคารและอุปกรณ์</t>
  </si>
  <si>
    <t>โอนสินค้าคงเหลือไปเป็นสินทรัพย์ให้เช่า</t>
  </si>
  <si>
    <t>โอนที่ดิน อาคารและอุปกรณ์ไปเป็นลูกหนี้สัญญาเช่าเงินทุน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</si>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</sst>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7030A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color rgb="FFFF0000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2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165" fontId="9" fillId="0" borderId="0" applyFont="0" applyFill="0" applyBorder="0" applyAlignment="0" applyProtection="0"/>
  </cellStyleXfs>
  <cellXfs count="191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2" borderId="0" xfId="2" applyFont="1" applyFill="1"/>
    <xf numFmtId="0" fontId="2" fillId="0" borderId="0" xfId="2" applyFont="1" applyAlignment="1">
      <alignment horizontal="center" vertical="center"/>
    </xf>
    <xf numFmtId="0" fontId="2" fillId="2" borderId="0" xfId="2" applyFont="1" applyFill="1" applyAlignment="1">
      <alignment horizontal="right"/>
    </xf>
    <xf numFmtId="0" fontId="3" fillId="0" borderId="0" xfId="2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2" fillId="2" borderId="0" xfId="2" applyFont="1" applyFill="1" applyAlignment="1">
      <alignment vertical="center"/>
    </xf>
    <xf numFmtId="165" fontId="3" fillId="0" borderId="0" xfId="3" applyFont="1" applyFill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2" borderId="0" xfId="2" applyNumberFormat="1" applyFont="1" applyFill="1"/>
    <xf numFmtId="166" fontId="3" fillId="0" borderId="2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3" fillId="0" borderId="4" xfId="3" applyNumberFormat="1" applyFont="1" applyFill="1" applyBorder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applyNumberFormat="1" applyFont="1"/>
    <xf numFmtId="166" fontId="6" fillId="0" borderId="0" xfId="3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6" fillId="0" borderId="0" xfId="3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5" xfId="3" applyNumberFormat="1" applyFont="1" applyFill="1" applyBorder="1" applyAlignment="1">
      <alignment vertical="center"/>
    </xf>
    <xf numFmtId="165" fontId="3" fillId="2" borderId="0" xfId="3" applyFont="1" applyFill="1" applyAlignment="1">
      <alignment vertical="center"/>
    </xf>
    <xf numFmtId="166" fontId="3" fillId="0" borderId="5" xfId="3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vertical="center"/>
    </xf>
    <xf numFmtId="165" fontId="3" fillId="2" borderId="0" xfId="5" applyFont="1" applyFill="1"/>
    <xf numFmtId="166" fontId="3" fillId="0" borderId="0" xfId="2" applyNumberFormat="1" applyFont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2" borderId="0" xfId="6" applyFont="1" applyFill="1" applyAlignment="1">
      <alignment vertical="center"/>
    </xf>
    <xf numFmtId="166" fontId="3" fillId="0" borderId="3" xfId="3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vertical="center"/>
    </xf>
    <xf numFmtId="164" fontId="5" fillId="2" borderId="0" xfId="2" applyNumberFormat="1" applyFont="1" applyFill="1"/>
    <xf numFmtId="0" fontId="2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5" fontId="2" fillId="0" borderId="0" xfId="1" applyFont="1" applyFill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0" borderId="0" xfId="6" applyFont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38" fontId="3" fillId="0" borderId="0" xfId="7" applyNumberFormat="1" applyFont="1" applyAlignment="1">
      <alignment vertical="center"/>
    </xf>
    <xf numFmtId="43" fontId="3" fillId="0" borderId="0" xfId="10" applyFont="1" applyFill="1" applyBorder="1"/>
    <xf numFmtId="43" fontId="3" fillId="0" borderId="0" xfId="11" applyNumberFormat="1" applyFont="1" applyFill="1" applyBorder="1" applyAlignment="1">
      <alignment vertical="center"/>
    </xf>
    <xf numFmtId="38" fontId="3" fillId="0" borderId="0" xfId="7" applyNumberFormat="1" applyFont="1" applyAlignment="1">
      <alignment horizontal="left" vertical="center" indent="2"/>
    </xf>
    <xf numFmtId="43" fontId="3" fillId="0" borderId="0" xfId="12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2" applyNumberFormat="1" applyFont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6" fillId="0" borderId="0" xfId="2" applyFont="1"/>
    <xf numFmtId="0" fontId="3" fillId="0" borderId="0" xfId="4" applyFont="1" applyAlignment="1">
      <alignment horizontal="center"/>
    </xf>
    <xf numFmtId="43" fontId="3" fillId="0" borderId="0" xfId="9" applyNumberFormat="1" applyFont="1" applyFill="1"/>
    <xf numFmtId="9" fontId="3" fillId="0" borderId="0" xfId="9" applyFont="1" applyFill="1"/>
    <xf numFmtId="164" fontId="3" fillId="0" borderId="0" xfId="9" applyNumberFormat="1" applyFont="1" applyFill="1"/>
    <xf numFmtId="0" fontId="3" fillId="0" borderId="0" xfId="4" applyFont="1"/>
    <xf numFmtId="0" fontId="2" fillId="3" borderId="0" xfId="2" applyFont="1" applyFill="1" applyAlignment="1">
      <alignment vertical="center"/>
    </xf>
    <xf numFmtId="164" fontId="2" fillId="0" borderId="0" xfId="2" applyNumberFormat="1" applyFont="1" applyAlignment="1">
      <alignment vertical="center"/>
    </xf>
    <xf numFmtId="0" fontId="2" fillId="0" borderId="0" xfId="8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/>
    </xf>
    <xf numFmtId="0" fontId="2" fillId="2" borderId="0" xfId="6" applyFont="1" applyFill="1" applyAlignment="1">
      <alignment vertical="center"/>
    </xf>
    <xf numFmtId="38" fontId="3" fillId="2" borderId="0" xfId="7" applyNumberFormat="1" applyFont="1" applyFill="1" applyAlignment="1">
      <alignment vertical="center"/>
    </xf>
    <xf numFmtId="43" fontId="3" fillId="2" borderId="0" xfId="10" applyFont="1" applyFill="1" applyBorder="1" applyAlignment="1">
      <alignment vertical="center"/>
    </xf>
    <xf numFmtId="38" fontId="3" fillId="2" borderId="0" xfId="7" applyNumberFormat="1" applyFont="1" applyFill="1" applyAlignment="1">
      <alignment horizontal="left" vertical="center"/>
    </xf>
    <xf numFmtId="43" fontId="3" fillId="2" borderId="0" xfId="12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43" fontId="3" fillId="0" borderId="0" xfId="2" applyNumberFormat="1" applyFont="1" applyAlignment="1">
      <alignment vertical="center"/>
    </xf>
    <xf numFmtId="0" fontId="2" fillId="0" borderId="0" xfId="8" applyFont="1"/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8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horizontal="center"/>
    </xf>
    <xf numFmtId="0" fontId="3" fillId="0" borderId="0" xfId="13" quotePrefix="1" applyFont="1"/>
    <xf numFmtId="0" fontId="2" fillId="0" borderId="0" xfId="13" quotePrefix="1" applyFont="1"/>
    <xf numFmtId="164" fontId="3" fillId="2" borderId="0" xfId="8" applyNumberFormat="1" applyFont="1" applyFill="1"/>
    <xf numFmtId="164" fontId="3" fillId="0" borderId="0" xfId="8" applyNumberFormat="1" applyFont="1"/>
    <xf numFmtId="0" fontId="6" fillId="0" borderId="0" xfId="8" applyFont="1"/>
    <xf numFmtId="164" fontId="3" fillId="2" borderId="4" xfId="8" applyNumberFormat="1" applyFont="1" applyFill="1" applyBorder="1"/>
    <xf numFmtId="164" fontId="6" fillId="2" borderId="0" xfId="8" applyNumberFormat="1" applyFont="1" applyFill="1"/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top"/>
    </xf>
    <xf numFmtId="0" fontId="3" fillId="0" borderId="3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0" fontId="6" fillId="0" borderId="0" xfId="8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2" fillId="2" borderId="0" xfId="2" applyFont="1" applyFill="1" applyAlignment="1">
      <alignment vertical="top"/>
    </xf>
    <xf numFmtId="165" fontId="11" fillId="2" borderId="0" xfId="1" applyFont="1" applyFill="1" applyAlignment="1">
      <alignment vertical="top"/>
    </xf>
    <xf numFmtId="0" fontId="11" fillId="2" borderId="0" xfId="2" applyFont="1" applyFill="1" applyAlignment="1">
      <alignment vertical="top"/>
    </xf>
    <xf numFmtId="165" fontId="2" fillId="0" borderId="0" xfId="1" applyFont="1" applyFill="1" applyAlignment="1">
      <alignment vertical="top"/>
    </xf>
    <xf numFmtId="164" fontId="11" fillId="0" borderId="0" xfId="2" applyNumberFormat="1" applyFont="1" applyAlignment="1">
      <alignment vertical="top"/>
    </xf>
    <xf numFmtId="0" fontId="3" fillId="2" borderId="0" xfId="2" applyFont="1" applyFill="1" applyAlignment="1">
      <alignment horizontal="center" vertical="center"/>
    </xf>
    <xf numFmtId="164" fontId="11" fillId="2" borderId="0" xfId="2" applyNumberFormat="1" applyFont="1" applyFill="1" applyAlignment="1">
      <alignment vertical="top"/>
    </xf>
    <xf numFmtId="0" fontId="3" fillId="2" borderId="0" xfId="2" applyFont="1" applyFill="1" applyAlignment="1">
      <alignment vertical="top"/>
    </xf>
    <xf numFmtId="164" fontId="2" fillId="0" borderId="0" xfId="2" applyNumberFormat="1" applyFont="1" applyAlignment="1">
      <alignment vertical="top"/>
    </xf>
    <xf numFmtId="0" fontId="14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64" fontId="14" fillId="0" borderId="0" xfId="2" applyNumberFormat="1" applyFont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4" applyNumberFormat="1" applyFont="1" applyFill="1" applyAlignment="1">
      <alignment vertical="top"/>
    </xf>
    <xf numFmtId="164" fontId="15" fillId="0" borderId="0" xfId="14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5" fontId="3" fillId="2" borderId="0" xfId="5" applyFont="1" applyFill="1" applyAlignment="1">
      <alignment vertical="top"/>
    </xf>
    <xf numFmtId="164" fontId="15" fillId="2" borderId="0" xfId="14" applyNumberFormat="1" applyFont="1" applyFill="1" applyBorder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14" fillId="2" borderId="0" xfId="2" applyNumberFormat="1" applyFont="1" applyFill="1" applyAlignment="1">
      <alignment vertical="top"/>
    </xf>
    <xf numFmtId="164" fontId="15" fillId="0" borderId="0" xfId="2" applyNumberFormat="1" applyFont="1" applyAlignment="1">
      <alignment vertical="top"/>
    </xf>
    <xf numFmtId="164" fontId="3" fillId="2" borderId="0" xfId="14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0" fontId="3" fillId="0" borderId="0" xfId="2" applyFont="1" applyAlignment="1">
      <alignment vertical="top"/>
    </xf>
    <xf numFmtId="164" fontId="3" fillId="0" borderId="0" xfId="14" applyNumberFormat="1" applyFont="1" applyFill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15" fillId="2" borderId="1" xfId="14" applyNumberFormat="1" applyFont="1" applyFill="1" applyBorder="1" applyAlignment="1">
      <alignment vertical="top"/>
    </xf>
    <xf numFmtId="164" fontId="15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0" borderId="0" xfId="5" applyNumberFormat="1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165" fontId="3" fillId="0" borderId="0" xfId="5" applyFont="1" applyFill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0" fontId="3" fillId="2" borderId="0" xfId="13" applyFont="1" applyFill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164" fontId="15" fillId="0" borderId="2" xfId="5" applyNumberFormat="1" applyFont="1" applyFill="1" applyBorder="1" applyAlignment="1">
      <alignment vertical="top"/>
    </xf>
    <xf numFmtId="0" fontId="3" fillId="2" borderId="0" xfId="4" applyFont="1" applyFill="1" applyAlignment="1">
      <alignment vertical="top"/>
    </xf>
    <xf numFmtId="0" fontId="3" fillId="2" borderId="0" xfId="4" applyFont="1" applyFill="1" applyAlignment="1">
      <alignment vertical="center"/>
    </xf>
    <xf numFmtId="43" fontId="3" fillId="2" borderId="0" xfId="2" applyNumberFormat="1" applyFont="1" applyFill="1"/>
    <xf numFmtId="0" fontId="3" fillId="2" borderId="1" xfId="2" quotePrefix="1" applyFont="1" applyFill="1" applyBorder="1" applyAlignment="1">
      <alignment horizontal="center" vertical="top"/>
    </xf>
    <xf numFmtId="0" fontId="3" fillId="0" borderId="1" xfId="2" quotePrefix="1" applyFont="1" applyBorder="1" applyAlignment="1">
      <alignment horizontal="center" vertical="top"/>
    </xf>
    <xf numFmtId="0" fontId="14" fillId="2" borderId="0" xfId="2" applyFont="1" applyFill="1"/>
    <xf numFmtId="164" fontId="3" fillId="2" borderId="2" xfId="5" applyNumberFormat="1" applyFont="1" applyFill="1" applyBorder="1" applyAlignment="1">
      <alignment vertical="top"/>
    </xf>
    <xf numFmtId="164" fontId="3" fillId="0" borderId="2" xfId="5" applyNumberFormat="1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6" fillId="0" borderId="0" xfId="5" applyNumberFormat="1" applyFont="1" applyFill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3" fillId="0" borderId="4" xfId="5" applyNumberFormat="1" applyFont="1" applyFill="1" applyBorder="1" applyAlignment="1">
      <alignment vertical="top"/>
    </xf>
    <xf numFmtId="164" fontId="16" fillId="2" borderId="0" xfId="5" applyNumberFormat="1" applyFont="1" applyFill="1" applyAlignment="1">
      <alignment vertical="top"/>
    </xf>
    <xf numFmtId="164" fontId="14" fillId="0" borderId="0" xfId="5" applyNumberFormat="1" applyFont="1" applyFill="1" applyAlignment="1">
      <alignment vertical="top"/>
    </xf>
    <xf numFmtId="164" fontId="16" fillId="0" borderId="0" xfId="5" applyNumberFormat="1" applyFont="1" applyFill="1" applyAlignment="1">
      <alignment vertical="top"/>
    </xf>
    <xf numFmtId="0" fontId="2" fillId="2" borderId="0" xfId="2" applyFont="1" applyFill="1" applyAlignment="1"/>
    <xf numFmtId="43" fontId="16" fillId="2" borderId="0" xfId="5" applyNumberFormat="1" applyFont="1" applyFill="1" applyAlignment="1">
      <alignment vertical="top"/>
    </xf>
    <xf numFmtId="165" fontId="16" fillId="2" borderId="0" xfId="1" applyFont="1" applyFill="1" applyAlignment="1">
      <alignment vertical="top"/>
    </xf>
    <xf numFmtId="0" fontId="16" fillId="2" borderId="0" xfId="2" applyFont="1" applyFill="1" applyAlignment="1">
      <alignment vertical="top"/>
    </xf>
    <xf numFmtId="164" fontId="16" fillId="0" borderId="0" xfId="2" applyNumberFormat="1" applyFont="1" applyAlignment="1">
      <alignment vertical="top"/>
    </xf>
    <xf numFmtId="0" fontId="3" fillId="2" borderId="0" xfId="4" applyFont="1" applyFill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wrapText="1"/>
    </xf>
    <xf numFmtId="0" fontId="3" fillId="0" borderId="1" xfId="8" applyFont="1" applyBorder="1" applyAlignment="1">
      <alignment horizontal="center" wrapText="1"/>
    </xf>
    <xf numFmtId="0" fontId="3" fillId="0" borderId="1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top"/>
    </xf>
  </cellXfs>
  <cellStyles count="15">
    <cellStyle name="Comma" xfId="1" builtinId="3"/>
    <cellStyle name="Comma 13 5" xfId="10"/>
    <cellStyle name="Comma 2 2 10 2" xfId="12"/>
    <cellStyle name="Comma 2 72" xfId="5"/>
    <cellStyle name="Comma 54" xfId="3"/>
    <cellStyle name="Comma 56" xfId="14"/>
    <cellStyle name="Comma_CONSO_SF Q3_09 4" xfId="11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3"/>
    <cellStyle name="Normal_CONSO_SF Q3_09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showGridLines="0" view="pageBreakPreview" topLeftCell="A127" zoomScale="90" zoomScaleNormal="100" zoomScaleSheetLayoutView="90" workbookViewId="0">
      <selection activeCell="D14" sqref="D14"/>
    </sheetView>
  </sheetViews>
  <sheetFormatPr defaultColWidth="9" defaultRowHeight="21"/>
  <cols>
    <col min="1" max="3" width="1.140625" style="3" customWidth="1"/>
    <col min="4" max="4" width="34.85546875" style="3" customWidth="1"/>
    <col min="5" max="5" width="5.7109375" style="3" customWidth="1"/>
    <col min="6" max="6" width="7.85546875" style="5" customWidth="1"/>
    <col min="7" max="7" width="0.5703125" style="5" customWidth="1"/>
    <col min="8" max="8" width="15" style="5" customWidth="1"/>
    <col min="9" max="9" width="0.5703125" style="5" customWidth="1"/>
    <col min="10" max="10" width="14.85546875" style="5" customWidth="1"/>
    <col min="11" max="11" width="0.5703125" style="5" customWidth="1"/>
    <col min="12" max="12" width="15" style="5" customWidth="1"/>
    <col min="13" max="13" width="0.5703125" style="5" customWidth="1"/>
    <col min="14" max="14" width="14.85546875" style="5" customWidth="1"/>
    <col min="15" max="15" width="0.85546875" style="3" customWidth="1"/>
    <col min="16" max="16384" width="9" style="4"/>
  </cols>
  <sheetData>
    <row r="1" spans="1:15" ht="20.8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</row>
    <row r="2" spans="1:15" ht="20.8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6"/>
    </row>
    <row r="3" spans="1:15" ht="20.85" customHeight="1">
      <c r="A3" s="1" t="s">
        <v>2</v>
      </c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7"/>
      <c r="O3" s="8"/>
    </row>
    <row r="4" spans="1:15" ht="20.85" customHeight="1">
      <c r="A4" s="1"/>
      <c r="B4" s="1"/>
      <c r="C4" s="1"/>
      <c r="D4" s="1"/>
      <c r="E4" s="1"/>
      <c r="F4" s="2"/>
      <c r="G4" s="2"/>
      <c r="H4" s="9"/>
      <c r="I4" s="9"/>
      <c r="J4" s="9"/>
      <c r="K4" s="9"/>
      <c r="L4" s="9"/>
      <c r="M4" s="9"/>
      <c r="N4" s="9"/>
      <c r="O4" s="6"/>
    </row>
    <row r="5" spans="1:15" ht="20.85" customHeight="1">
      <c r="A5" s="10"/>
      <c r="B5" s="10"/>
      <c r="C5" s="10"/>
      <c r="D5" s="10"/>
      <c r="E5" s="10"/>
      <c r="F5" s="9"/>
      <c r="G5" s="9"/>
      <c r="H5" s="179" t="s">
        <v>3</v>
      </c>
      <c r="I5" s="179"/>
      <c r="J5" s="179"/>
      <c r="K5" s="179"/>
      <c r="L5" s="179"/>
      <c r="M5" s="179"/>
      <c r="N5" s="179"/>
    </row>
    <row r="6" spans="1:15" ht="20.85" customHeight="1">
      <c r="A6" s="10"/>
      <c r="B6" s="10"/>
      <c r="C6" s="10"/>
      <c r="D6" s="10"/>
      <c r="E6" s="10"/>
      <c r="F6" s="9"/>
      <c r="G6" s="9"/>
      <c r="H6" s="180" t="s">
        <v>4</v>
      </c>
      <c r="I6" s="180"/>
      <c r="J6" s="180"/>
      <c r="K6" s="9"/>
      <c r="L6" s="180" t="s">
        <v>5</v>
      </c>
      <c r="M6" s="180"/>
      <c r="N6" s="180"/>
    </row>
    <row r="7" spans="1:15" ht="20.85" customHeight="1">
      <c r="A7" s="10"/>
      <c r="B7" s="10"/>
      <c r="C7" s="10"/>
      <c r="D7" s="10"/>
      <c r="E7" s="10"/>
      <c r="F7" s="9"/>
      <c r="G7" s="9"/>
      <c r="H7" s="11" t="s">
        <v>6</v>
      </c>
      <c r="I7" s="9"/>
      <c r="J7" s="11" t="s">
        <v>7</v>
      </c>
      <c r="K7" s="9"/>
      <c r="L7" s="11" t="s">
        <v>6</v>
      </c>
      <c r="M7" s="9"/>
      <c r="N7" s="11" t="s">
        <v>7</v>
      </c>
    </row>
    <row r="8" spans="1:15" ht="20.85" customHeight="1">
      <c r="A8" s="10"/>
      <c r="B8" s="10"/>
      <c r="C8" s="10"/>
      <c r="D8" s="10"/>
      <c r="E8" s="10"/>
      <c r="F8" s="9"/>
      <c r="G8" s="9"/>
      <c r="H8" s="12" t="s">
        <v>8</v>
      </c>
      <c r="I8" s="13"/>
      <c r="J8" s="13"/>
      <c r="K8" s="9"/>
      <c r="L8" s="12" t="s">
        <v>8</v>
      </c>
      <c r="M8" s="13"/>
      <c r="N8" s="13"/>
    </row>
    <row r="9" spans="1:15" ht="20.85" customHeight="1">
      <c r="A9" s="10"/>
      <c r="B9" s="10"/>
      <c r="C9" s="10"/>
      <c r="D9" s="10"/>
      <c r="E9" s="10"/>
      <c r="F9" s="14" t="s">
        <v>9</v>
      </c>
      <c r="G9" s="9"/>
      <c r="H9" s="15" t="s">
        <v>10</v>
      </c>
      <c r="I9" s="9"/>
      <c r="J9" s="15" t="s">
        <v>11</v>
      </c>
      <c r="K9" s="9"/>
      <c r="L9" s="15" t="s">
        <v>10</v>
      </c>
      <c r="M9" s="9"/>
      <c r="N9" s="15" t="s">
        <v>11</v>
      </c>
    </row>
    <row r="10" spans="1:15" ht="20.85" customHeight="1">
      <c r="A10" s="16" t="s">
        <v>12</v>
      </c>
      <c r="B10" s="10"/>
      <c r="C10" s="10"/>
      <c r="D10" s="10"/>
      <c r="E10" s="10"/>
      <c r="F10" s="9"/>
      <c r="G10" s="9"/>
      <c r="H10" s="17"/>
      <c r="I10" s="17"/>
      <c r="J10" s="18"/>
      <c r="K10" s="17"/>
      <c r="L10" s="17"/>
      <c r="M10" s="17"/>
      <c r="N10" s="17"/>
    </row>
    <row r="11" spans="1:15" ht="20.85" customHeight="1">
      <c r="A11" s="10" t="s">
        <v>13</v>
      </c>
      <c r="B11" s="10"/>
      <c r="C11" s="10"/>
      <c r="D11" s="10"/>
      <c r="E11" s="10"/>
      <c r="F11" s="19"/>
      <c r="G11" s="9"/>
      <c r="H11" s="17"/>
      <c r="I11" s="17"/>
      <c r="J11" s="17"/>
      <c r="K11" s="17"/>
      <c r="L11" s="17"/>
      <c r="M11" s="17"/>
      <c r="N11" s="17"/>
    </row>
    <row r="12" spans="1:15" ht="20.85" customHeight="1">
      <c r="A12" s="10"/>
      <c r="B12" s="10" t="s">
        <v>14</v>
      </c>
      <c r="C12" s="10"/>
      <c r="D12" s="10"/>
      <c r="E12" s="10"/>
      <c r="F12" s="13">
        <v>5</v>
      </c>
      <c r="G12" s="9"/>
      <c r="H12" s="20">
        <v>251082747</v>
      </c>
      <c r="I12" s="17"/>
      <c r="J12" s="20">
        <v>257044183</v>
      </c>
      <c r="K12" s="17"/>
      <c r="L12" s="20">
        <v>249813537</v>
      </c>
      <c r="M12" s="17"/>
      <c r="N12" s="20">
        <v>255145260</v>
      </c>
      <c r="O12" s="21"/>
    </row>
    <row r="13" spans="1:15" ht="20.85" customHeight="1">
      <c r="A13" s="10"/>
      <c r="B13" s="10" t="s">
        <v>15</v>
      </c>
      <c r="C13" s="10"/>
      <c r="D13" s="10"/>
      <c r="E13" s="10"/>
      <c r="F13" s="13" t="s">
        <v>16</v>
      </c>
      <c r="G13" s="9"/>
      <c r="H13" s="20">
        <v>371738461</v>
      </c>
      <c r="I13" s="17"/>
      <c r="J13" s="20">
        <v>523112503</v>
      </c>
      <c r="K13" s="17"/>
      <c r="L13" s="20">
        <v>371153132</v>
      </c>
      <c r="M13" s="17"/>
      <c r="N13" s="20">
        <v>522443397</v>
      </c>
      <c r="O13" s="21"/>
    </row>
    <row r="14" spans="1:15" ht="20.85" customHeight="1">
      <c r="A14" s="10"/>
      <c r="B14" s="10" t="s">
        <v>17</v>
      </c>
      <c r="C14" s="10"/>
      <c r="D14" s="10"/>
      <c r="E14" s="10"/>
      <c r="F14" s="13">
        <v>7</v>
      </c>
      <c r="G14" s="9"/>
      <c r="H14" s="20">
        <v>761340283</v>
      </c>
      <c r="I14" s="17"/>
      <c r="J14" s="20">
        <v>798505009</v>
      </c>
      <c r="K14" s="17"/>
      <c r="L14" s="20">
        <v>761340283</v>
      </c>
      <c r="M14" s="17"/>
      <c r="N14" s="20">
        <v>798505009</v>
      </c>
      <c r="O14" s="21"/>
    </row>
    <row r="15" spans="1:15" ht="20.85" customHeight="1">
      <c r="A15" s="10"/>
      <c r="B15" s="10" t="s">
        <v>18</v>
      </c>
      <c r="C15" s="10"/>
      <c r="D15" s="10"/>
      <c r="E15" s="10"/>
      <c r="F15" s="13">
        <v>8</v>
      </c>
      <c r="G15" s="9"/>
      <c r="H15" s="20">
        <v>534624</v>
      </c>
      <c r="I15" s="17"/>
      <c r="J15" s="20">
        <v>0</v>
      </c>
      <c r="K15" s="17"/>
      <c r="L15" s="20">
        <v>534624</v>
      </c>
      <c r="M15" s="17"/>
      <c r="N15" s="20">
        <v>0</v>
      </c>
      <c r="O15" s="21"/>
    </row>
    <row r="16" spans="1:15" ht="20.85" customHeight="1">
      <c r="A16" s="10"/>
      <c r="B16" s="9" t="s">
        <v>19</v>
      </c>
      <c r="C16" s="9"/>
      <c r="D16" s="9"/>
      <c r="E16" s="9"/>
      <c r="F16" s="13">
        <v>31</v>
      </c>
      <c r="G16" s="9"/>
      <c r="H16" s="20">
        <v>0</v>
      </c>
      <c r="I16" s="17"/>
      <c r="J16" s="20">
        <v>36604</v>
      </c>
      <c r="K16" s="17"/>
      <c r="L16" s="20">
        <v>0</v>
      </c>
      <c r="M16" s="17"/>
      <c r="N16" s="20">
        <v>36604</v>
      </c>
      <c r="O16" s="21"/>
    </row>
    <row r="17" spans="1:15" ht="20.85" customHeight="1">
      <c r="A17" s="10"/>
      <c r="B17" s="10" t="s">
        <v>20</v>
      </c>
      <c r="C17" s="10"/>
      <c r="D17" s="10"/>
      <c r="E17" s="10"/>
      <c r="F17" s="13">
        <v>4.3</v>
      </c>
      <c r="G17" s="9"/>
      <c r="H17" s="20">
        <v>3698582</v>
      </c>
      <c r="I17" s="17"/>
      <c r="J17" s="20">
        <v>1274350</v>
      </c>
      <c r="K17" s="17"/>
      <c r="L17" s="20">
        <v>3698582</v>
      </c>
      <c r="M17" s="17"/>
      <c r="N17" s="20">
        <v>1274350</v>
      </c>
      <c r="O17" s="21"/>
    </row>
    <row r="18" spans="1:15" ht="20.85" customHeight="1">
      <c r="A18" s="10"/>
      <c r="B18" s="10" t="s">
        <v>21</v>
      </c>
      <c r="C18" s="10"/>
      <c r="D18" s="10"/>
      <c r="E18" s="10"/>
      <c r="F18" s="13"/>
      <c r="G18" s="9"/>
      <c r="H18" s="20">
        <v>0</v>
      </c>
      <c r="I18" s="17"/>
      <c r="J18" s="20">
        <v>0</v>
      </c>
      <c r="K18" s="17"/>
      <c r="L18" s="20">
        <v>0</v>
      </c>
      <c r="M18" s="17"/>
      <c r="N18" s="20">
        <v>0</v>
      </c>
      <c r="O18" s="21"/>
    </row>
    <row r="19" spans="1:15" ht="20.85" customHeight="1">
      <c r="A19" s="10"/>
      <c r="B19" s="10" t="s">
        <v>22</v>
      </c>
      <c r="C19" s="10"/>
      <c r="D19" s="10"/>
      <c r="E19" s="10"/>
      <c r="F19" s="13">
        <v>33</v>
      </c>
      <c r="G19" s="9"/>
      <c r="H19" s="20">
        <v>7448605</v>
      </c>
      <c r="I19" s="17"/>
      <c r="J19" s="20">
        <v>4931688</v>
      </c>
      <c r="K19" s="17"/>
      <c r="L19" s="20">
        <v>6272089</v>
      </c>
      <c r="M19" s="17"/>
      <c r="N19" s="20">
        <v>3322350</v>
      </c>
      <c r="O19" s="21"/>
    </row>
    <row r="20" spans="1:15" ht="20.85" customHeight="1">
      <c r="A20" s="10"/>
      <c r="B20" s="10" t="s">
        <v>23</v>
      </c>
      <c r="C20" s="10"/>
      <c r="D20" s="10"/>
      <c r="E20" s="10"/>
      <c r="F20" s="13">
        <v>9</v>
      </c>
      <c r="G20" s="9"/>
      <c r="H20" s="20">
        <v>0</v>
      </c>
      <c r="I20" s="17"/>
      <c r="J20" s="20">
        <v>56042006</v>
      </c>
      <c r="K20" s="17"/>
      <c r="L20" s="20">
        <v>0</v>
      </c>
      <c r="M20" s="17"/>
      <c r="N20" s="20">
        <v>56042006</v>
      </c>
      <c r="O20" s="21"/>
    </row>
    <row r="21" spans="1:15" ht="20.85" customHeight="1">
      <c r="A21" s="10"/>
      <c r="B21" s="10"/>
      <c r="C21" s="10"/>
      <c r="D21" s="10" t="s">
        <v>24</v>
      </c>
      <c r="E21" s="10"/>
      <c r="F21" s="13"/>
      <c r="G21" s="9"/>
      <c r="H21" s="22">
        <f>SUM(H12:H20)</f>
        <v>1395843302</v>
      </c>
      <c r="I21" s="17"/>
      <c r="J21" s="22">
        <f>SUM(J12:J20)</f>
        <v>1640946343</v>
      </c>
      <c r="K21" s="17"/>
      <c r="L21" s="22">
        <f>SUM(L12:L20)</f>
        <v>1392812247</v>
      </c>
      <c r="M21" s="17"/>
      <c r="N21" s="22">
        <f>SUM(N12:N20)</f>
        <v>1636768976</v>
      </c>
    </row>
    <row r="22" spans="1:15" ht="20.85" customHeight="1">
      <c r="A22" s="10" t="s">
        <v>25</v>
      </c>
      <c r="B22" s="10"/>
      <c r="C22" s="10"/>
      <c r="D22" s="10"/>
      <c r="E22" s="10"/>
      <c r="F22" s="13"/>
      <c r="G22" s="9"/>
      <c r="H22" s="17"/>
      <c r="I22" s="17"/>
      <c r="J22" s="17"/>
      <c r="K22" s="17"/>
      <c r="L22" s="17"/>
      <c r="M22" s="17"/>
      <c r="N22" s="17"/>
    </row>
    <row r="23" spans="1:15" ht="20.85" customHeight="1">
      <c r="A23" s="10"/>
      <c r="B23" s="10" t="s">
        <v>26</v>
      </c>
      <c r="C23" s="10"/>
      <c r="D23" s="10"/>
      <c r="E23" s="10"/>
      <c r="F23" s="13">
        <v>10</v>
      </c>
      <c r="G23" s="9"/>
      <c r="H23" s="20">
        <v>16650000</v>
      </c>
      <c r="I23" s="17"/>
      <c r="J23" s="20">
        <v>16650000</v>
      </c>
      <c r="K23" s="17"/>
      <c r="L23" s="20">
        <v>16650000</v>
      </c>
      <c r="M23" s="17"/>
      <c r="N23" s="20">
        <v>16650000</v>
      </c>
      <c r="O23" s="21"/>
    </row>
    <row r="24" spans="1:15" ht="20.85" customHeight="1">
      <c r="A24" s="10"/>
      <c r="B24" s="10" t="s">
        <v>27</v>
      </c>
      <c r="C24" s="10"/>
      <c r="D24" s="10"/>
      <c r="E24" s="10"/>
      <c r="F24" s="13">
        <v>8</v>
      </c>
      <c r="G24" s="9"/>
      <c r="H24" s="20">
        <v>16644575</v>
      </c>
      <c r="I24" s="17"/>
      <c r="J24" s="17">
        <v>0</v>
      </c>
      <c r="K24" s="17"/>
      <c r="L24" s="20">
        <v>16644575</v>
      </c>
      <c r="M24" s="17"/>
      <c r="N24" s="17">
        <v>0</v>
      </c>
    </row>
    <row r="25" spans="1:15" ht="20.85" customHeight="1">
      <c r="A25" s="10"/>
      <c r="B25" s="10" t="s">
        <v>28</v>
      </c>
      <c r="C25" s="10"/>
      <c r="D25" s="10"/>
      <c r="E25" s="10"/>
      <c r="F25" s="13">
        <v>11</v>
      </c>
      <c r="G25" s="9"/>
      <c r="H25" s="20">
        <v>0</v>
      </c>
      <c r="I25" s="17"/>
      <c r="J25" s="20">
        <v>0</v>
      </c>
      <c r="K25" s="17"/>
      <c r="L25" s="20">
        <v>1274925</v>
      </c>
      <c r="M25" s="17"/>
      <c r="N25" s="20">
        <v>1274925</v>
      </c>
      <c r="O25" s="21"/>
    </row>
    <row r="26" spans="1:15" ht="20.85" customHeight="1">
      <c r="A26" s="10"/>
      <c r="B26" s="10" t="s">
        <v>29</v>
      </c>
      <c r="C26" s="10"/>
      <c r="D26" s="10"/>
      <c r="E26" s="10"/>
      <c r="F26" s="13"/>
      <c r="G26" s="9"/>
      <c r="H26" s="20">
        <v>2424784</v>
      </c>
      <c r="I26" s="17"/>
      <c r="J26" s="20">
        <v>2424784</v>
      </c>
      <c r="K26" s="17"/>
      <c r="L26" s="20">
        <v>2424784</v>
      </c>
      <c r="M26" s="17"/>
      <c r="N26" s="20">
        <v>2424784</v>
      </c>
      <c r="O26" s="21"/>
    </row>
    <row r="27" spans="1:15" ht="20.85" customHeight="1">
      <c r="A27" s="10"/>
      <c r="B27" s="10" t="s">
        <v>30</v>
      </c>
      <c r="C27" s="10"/>
      <c r="D27" s="10"/>
      <c r="E27" s="10"/>
      <c r="F27" s="13">
        <v>12</v>
      </c>
      <c r="G27" s="9"/>
      <c r="H27" s="20">
        <v>1936721</v>
      </c>
      <c r="I27" s="17"/>
      <c r="J27" s="20">
        <v>2907586</v>
      </c>
      <c r="K27" s="17"/>
      <c r="L27" s="20">
        <v>1936721</v>
      </c>
      <c r="M27" s="17"/>
      <c r="N27" s="20">
        <v>2907586</v>
      </c>
      <c r="O27" s="21"/>
    </row>
    <row r="28" spans="1:15" ht="20.85" customHeight="1">
      <c r="A28" s="10"/>
      <c r="B28" s="10" t="s">
        <v>31</v>
      </c>
      <c r="C28" s="10"/>
      <c r="D28" s="10"/>
      <c r="E28" s="10"/>
      <c r="F28" s="13">
        <v>13</v>
      </c>
      <c r="G28" s="9"/>
      <c r="H28" s="20">
        <v>554189681</v>
      </c>
      <c r="I28" s="17"/>
      <c r="J28" s="20">
        <v>579449701</v>
      </c>
      <c r="K28" s="17"/>
      <c r="L28" s="20">
        <v>551309685</v>
      </c>
      <c r="M28" s="17"/>
      <c r="N28" s="20">
        <v>576421372</v>
      </c>
      <c r="O28" s="21"/>
    </row>
    <row r="29" spans="1:15" ht="20.85" customHeight="1">
      <c r="A29" s="10"/>
      <c r="B29" s="10" t="s">
        <v>32</v>
      </c>
      <c r="C29" s="10"/>
      <c r="D29" s="10"/>
      <c r="E29" s="10"/>
      <c r="F29" s="13">
        <v>14</v>
      </c>
      <c r="G29" s="9"/>
      <c r="H29" s="20">
        <v>70086522</v>
      </c>
      <c r="I29" s="17"/>
      <c r="J29" s="20">
        <v>58963021</v>
      </c>
      <c r="K29" s="17"/>
      <c r="L29" s="20">
        <v>70086522</v>
      </c>
      <c r="M29" s="17"/>
      <c r="N29" s="20">
        <v>58963021</v>
      </c>
      <c r="O29" s="21"/>
    </row>
    <row r="30" spans="1:15" ht="20.85" customHeight="1">
      <c r="A30" s="10"/>
      <c r="B30" s="10" t="s">
        <v>33</v>
      </c>
      <c r="C30" s="10"/>
      <c r="D30" s="10"/>
      <c r="E30" s="10"/>
      <c r="F30" s="13">
        <v>15</v>
      </c>
      <c r="G30" s="9"/>
      <c r="H30" s="20">
        <v>19646590</v>
      </c>
      <c r="I30" s="17"/>
      <c r="J30" s="20">
        <v>21008514</v>
      </c>
      <c r="K30" s="17"/>
      <c r="L30" s="20">
        <v>19646590</v>
      </c>
      <c r="M30" s="17"/>
      <c r="N30" s="20">
        <v>21008514</v>
      </c>
      <c r="O30" s="21"/>
    </row>
    <row r="31" spans="1:15" ht="20.85" customHeight="1">
      <c r="A31" s="10"/>
      <c r="B31" s="10" t="s">
        <v>34</v>
      </c>
      <c r="C31" s="10"/>
      <c r="D31" s="10"/>
      <c r="E31" s="10"/>
      <c r="F31" s="13">
        <v>16</v>
      </c>
      <c r="G31" s="9"/>
      <c r="H31" s="20">
        <v>26828465</v>
      </c>
      <c r="I31" s="17"/>
      <c r="J31" s="20">
        <v>57523193</v>
      </c>
      <c r="K31" s="17"/>
      <c r="L31" s="20">
        <v>26828465</v>
      </c>
      <c r="M31" s="17"/>
      <c r="N31" s="20">
        <v>57523193</v>
      </c>
      <c r="O31" s="21"/>
    </row>
    <row r="32" spans="1:15" ht="20.85" customHeight="1">
      <c r="A32" s="10"/>
      <c r="B32" s="10" t="s">
        <v>35</v>
      </c>
      <c r="C32" s="10"/>
      <c r="D32" s="10"/>
      <c r="E32" s="10"/>
      <c r="F32" s="13"/>
      <c r="G32" s="9"/>
      <c r="H32" s="20">
        <v>1906757</v>
      </c>
      <c r="I32" s="17"/>
      <c r="J32" s="20">
        <v>1075845</v>
      </c>
      <c r="K32" s="17"/>
      <c r="L32" s="20">
        <v>0</v>
      </c>
      <c r="M32" s="17"/>
      <c r="N32" s="20">
        <v>0</v>
      </c>
      <c r="O32" s="21"/>
    </row>
    <row r="33" spans="1:15" ht="20.85" customHeight="1">
      <c r="A33" s="10"/>
      <c r="B33" s="10" t="s">
        <v>36</v>
      </c>
      <c r="C33" s="10"/>
      <c r="D33" s="10"/>
      <c r="E33" s="10"/>
      <c r="F33" s="13">
        <v>4.4000000000000004</v>
      </c>
      <c r="G33" s="9"/>
      <c r="H33" s="20">
        <v>792920</v>
      </c>
      <c r="I33" s="17"/>
      <c r="J33" s="20">
        <v>636608</v>
      </c>
      <c r="K33" s="17"/>
      <c r="L33" s="20">
        <v>740932</v>
      </c>
      <c r="M33" s="17"/>
      <c r="N33" s="20">
        <v>584619</v>
      </c>
      <c r="O33" s="21"/>
    </row>
    <row r="34" spans="1:15" ht="20.85" customHeight="1">
      <c r="A34" s="10"/>
      <c r="B34" s="10"/>
      <c r="C34" s="10"/>
      <c r="D34" s="10" t="s">
        <v>37</v>
      </c>
      <c r="E34" s="10"/>
      <c r="F34" s="23"/>
      <c r="G34" s="9"/>
      <c r="H34" s="22">
        <f>SUM(H23:H33)</f>
        <v>711107015</v>
      </c>
      <c r="I34" s="17"/>
      <c r="J34" s="22">
        <f>SUM(J23:J33)</f>
        <v>740639252</v>
      </c>
      <c r="K34" s="17"/>
      <c r="L34" s="22">
        <f>SUM(L23:L33)</f>
        <v>707543199</v>
      </c>
      <c r="M34" s="17"/>
      <c r="N34" s="22">
        <f>SUM(N23:N33)</f>
        <v>737758014</v>
      </c>
    </row>
    <row r="35" spans="1:15" ht="20.85" customHeight="1" thickBot="1">
      <c r="A35" s="16" t="s">
        <v>38</v>
      </c>
      <c r="B35" s="10"/>
      <c r="C35" s="10"/>
      <c r="D35" s="10"/>
      <c r="E35" s="10"/>
      <c r="F35" s="23"/>
      <c r="G35" s="9"/>
      <c r="H35" s="24">
        <f>H21+H34</f>
        <v>2106950317</v>
      </c>
      <c r="I35" s="17"/>
      <c r="J35" s="24">
        <f>J21+J34</f>
        <v>2381585595</v>
      </c>
      <c r="K35" s="17"/>
      <c r="L35" s="24">
        <f>L21+L34</f>
        <v>2100355446</v>
      </c>
      <c r="M35" s="17"/>
      <c r="N35" s="24">
        <f>N21+N34</f>
        <v>2374526990</v>
      </c>
    </row>
    <row r="36" spans="1:15" ht="20.85" customHeight="1" thickTop="1">
      <c r="A36" s="16"/>
      <c r="B36" s="10"/>
      <c r="C36" s="10"/>
      <c r="D36" s="10"/>
      <c r="E36" s="10"/>
      <c r="F36" s="23"/>
      <c r="G36" s="9"/>
      <c r="H36" s="25"/>
      <c r="I36" s="17"/>
      <c r="J36" s="25"/>
      <c r="K36" s="17"/>
      <c r="L36" s="25"/>
      <c r="M36" s="17"/>
      <c r="N36" s="25"/>
    </row>
    <row r="37" spans="1:15" ht="4.5" customHeight="1">
      <c r="A37" s="16"/>
      <c r="B37" s="10"/>
      <c r="C37" s="10"/>
      <c r="D37" s="10"/>
      <c r="E37" s="10"/>
      <c r="F37" s="23"/>
      <c r="G37" s="9"/>
      <c r="H37" s="25"/>
      <c r="I37" s="17"/>
      <c r="J37" s="25"/>
      <c r="K37" s="17"/>
      <c r="L37" s="25"/>
      <c r="M37" s="17"/>
      <c r="N37" s="25"/>
    </row>
    <row r="38" spans="1:15" ht="21" hidden="1" customHeight="1">
      <c r="A38" s="16"/>
      <c r="B38" s="10"/>
      <c r="C38" s="10"/>
      <c r="D38" s="10"/>
      <c r="E38" s="10"/>
      <c r="F38" s="23"/>
      <c r="G38" s="9"/>
      <c r="H38" s="25"/>
      <c r="I38" s="17"/>
      <c r="J38" s="25"/>
      <c r="K38" s="17"/>
      <c r="L38" s="25"/>
      <c r="M38" s="17"/>
      <c r="N38" s="25"/>
    </row>
    <row r="39" spans="1:15" ht="18" customHeight="1">
      <c r="A39" s="16"/>
      <c r="B39" s="10"/>
      <c r="C39" s="10"/>
      <c r="D39" s="10"/>
      <c r="E39" s="10"/>
      <c r="F39" s="23"/>
      <c r="G39" s="9"/>
      <c r="H39" s="25"/>
      <c r="I39" s="17"/>
      <c r="J39" s="25"/>
      <c r="K39" s="17"/>
      <c r="L39" s="25"/>
      <c r="M39" s="17"/>
      <c r="N39" s="25"/>
    </row>
    <row r="40" spans="1:15">
      <c r="A40" s="16"/>
      <c r="B40" s="10"/>
      <c r="C40" s="10"/>
      <c r="D40" s="10"/>
      <c r="E40" s="10"/>
      <c r="F40" s="9"/>
      <c r="G40" s="9"/>
      <c r="H40" s="9"/>
      <c r="I40" s="9"/>
      <c r="J40" s="9"/>
      <c r="K40" s="9"/>
      <c r="L40" s="9"/>
      <c r="M40" s="9"/>
      <c r="N40" s="9"/>
    </row>
    <row r="41" spans="1:15">
      <c r="A41" s="16"/>
      <c r="B41" s="10"/>
      <c r="C41" s="10"/>
      <c r="D41" s="10"/>
      <c r="E41" s="10"/>
      <c r="F41" s="9"/>
      <c r="G41" s="9"/>
      <c r="H41" s="9"/>
      <c r="I41" s="9"/>
      <c r="J41" s="9"/>
      <c r="K41" s="9"/>
      <c r="L41" s="9"/>
      <c r="M41" s="9"/>
      <c r="N41" s="9"/>
    </row>
    <row r="42" spans="1:15">
      <c r="A42" s="16"/>
      <c r="B42" s="10"/>
      <c r="C42" s="10"/>
      <c r="D42" s="10"/>
      <c r="E42" s="10"/>
      <c r="F42" s="9"/>
      <c r="G42" s="9"/>
      <c r="H42" s="9"/>
      <c r="I42" s="9"/>
      <c r="J42" s="9"/>
      <c r="K42" s="9"/>
      <c r="L42" s="9"/>
      <c r="M42" s="9"/>
      <c r="N42" s="9"/>
    </row>
    <row r="43" spans="1:15">
      <c r="A43" s="10"/>
      <c r="B43" s="178" t="s">
        <v>39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</row>
    <row r="44" spans="1:15">
      <c r="A44" s="178" t="s">
        <v>40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</row>
    <row r="45" spans="1:15">
      <c r="A45" s="10"/>
      <c r="B45" s="26"/>
      <c r="C45" s="26"/>
      <c r="D45" s="26"/>
      <c r="E45" s="26"/>
      <c r="F45" s="27"/>
      <c r="G45" s="26"/>
      <c r="H45" s="26"/>
      <c r="I45" s="26"/>
      <c r="J45" s="27"/>
      <c r="K45" s="26"/>
      <c r="L45" s="26"/>
      <c r="M45" s="26"/>
      <c r="N45" s="27"/>
    </row>
    <row r="46" spans="1:15" ht="20.25" customHeight="1">
      <c r="A46" s="10"/>
      <c r="B46" s="26"/>
      <c r="C46" s="26"/>
      <c r="D46" s="26"/>
      <c r="E46" s="26"/>
      <c r="F46" s="27"/>
      <c r="G46" s="26"/>
      <c r="H46" s="26"/>
      <c r="I46" s="26"/>
      <c r="J46" s="27"/>
      <c r="K46" s="26"/>
      <c r="L46" s="26"/>
      <c r="M46" s="26"/>
      <c r="N46" s="27"/>
    </row>
    <row r="47" spans="1:15" ht="20.85" customHeight="1">
      <c r="A47" s="1" t="s">
        <v>0</v>
      </c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2"/>
      <c r="N47" s="2"/>
    </row>
    <row r="48" spans="1:15" ht="20.85" customHeight="1">
      <c r="A48" s="1" t="s">
        <v>1</v>
      </c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2"/>
      <c r="N48" s="2"/>
    </row>
    <row r="49" spans="1:15" ht="20.85" customHeight="1">
      <c r="A49" s="1" t="s">
        <v>2</v>
      </c>
      <c r="B49" s="1"/>
      <c r="C49" s="1"/>
      <c r="D49" s="1"/>
      <c r="E49" s="1"/>
      <c r="F49" s="2"/>
      <c r="G49" s="2"/>
      <c r="H49" s="2"/>
      <c r="I49" s="2"/>
      <c r="J49" s="2"/>
      <c r="K49" s="2"/>
      <c r="L49" s="2"/>
      <c r="M49" s="2"/>
      <c r="N49" s="7"/>
    </row>
    <row r="50" spans="1:15" ht="20.85" customHeight="1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2"/>
      <c r="N50" s="7"/>
    </row>
    <row r="51" spans="1:15" ht="20.85" customHeight="1">
      <c r="A51" s="1"/>
      <c r="B51" s="1"/>
      <c r="C51" s="1"/>
      <c r="D51" s="1"/>
      <c r="E51" s="1"/>
      <c r="F51" s="2"/>
      <c r="G51" s="2"/>
      <c r="H51" s="179" t="s">
        <v>3</v>
      </c>
      <c r="I51" s="179"/>
      <c r="J51" s="179"/>
      <c r="K51" s="179"/>
      <c r="L51" s="179"/>
      <c r="M51" s="179"/>
      <c r="N51" s="179"/>
    </row>
    <row r="52" spans="1:15" ht="20.85" customHeight="1">
      <c r="A52" s="10"/>
      <c r="B52" s="10"/>
      <c r="C52" s="10"/>
      <c r="D52" s="10"/>
      <c r="E52" s="10"/>
      <c r="F52" s="2"/>
      <c r="G52" s="9"/>
      <c r="H52" s="180" t="s">
        <v>4</v>
      </c>
      <c r="I52" s="180"/>
      <c r="J52" s="180"/>
      <c r="K52" s="9"/>
      <c r="L52" s="180" t="s">
        <v>5</v>
      </c>
      <c r="M52" s="180"/>
      <c r="N52" s="180"/>
    </row>
    <row r="53" spans="1:15" ht="20.85" customHeight="1">
      <c r="A53" s="10"/>
      <c r="B53" s="10"/>
      <c r="C53" s="10"/>
      <c r="D53" s="10"/>
      <c r="E53" s="10"/>
      <c r="F53" s="2"/>
      <c r="G53" s="9"/>
      <c r="H53" s="11" t="str">
        <f>H7</f>
        <v>30 มิถุนายน 2568</v>
      </c>
      <c r="I53" s="9"/>
      <c r="J53" s="11" t="s">
        <v>7</v>
      </c>
      <c r="K53" s="9"/>
      <c r="L53" s="11" t="str">
        <f>L7</f>
        <v>30 มิถุนายน 2568</v>
      </c>
      <c r="M53" s="9"/>
      <c r="N53" s="11" t="s">
        <v>7</v>
      </c>
    </row>
    <row r="54" spans="1:15" ht="20.85" customHeight="1">
      <c r="A54" s="10"/>
      <c r="B54" s="10"/>
      <c r="C54" s="10"/>
      <c r="D54" s="10"/>
      <c r="E54" s="10"/>
      <c r="F54" s="9"/>
      <c r="G54" s="9"/>
      <c r="H54" s="12" t="s">
        <v>8</v>
      </c>
      <c r="I54" s="13"/>
      <c r="J54" s="13"/>
      <c r="K54" s="9"/>
      <c r="L54" s="12" t="s">
        <v>8</v>
      </c>
      <c r="M54" s="13"/>
      <c r="N54" s="13"/>
    </row>
    <row r="55" spans="1:15" ht="20.85" customHeight="1">
      <c r="A55" s="10"/>
      <c r="B55" s="10"/>
      <c r="C55" s="10"/>
      <c r="D55" s="10"/>
      <c r="E55" s="10"/>
      <c r="F55" s="14" t="s">
        <v>9</v>
      </c>
      <c r="G55" s="9"/>
      <c r="H55" s="15" t="s">
        <v>10</v>
      </c>
      <c r="I55" s="9"/>
      <c r="J55" s="15" t="s">
        <v>11</v>
      </c>
      <c r="K55" s="9"/>
      <c r="L55" s="15" t="s">
        <v>10</v>
      </c>
      <c r="M55" s="9"/>
      <c r="N55" s="15" t="s">
        <v>11</v>
      </c>
    </row>
    <row r="56" spans="1:15" ht="20.85" customHeight="1">
      <c r="A56" s="16" t="s">
        <v>41</v>
      </c>
      <c r="B56" s="10"/>
      <c r="C56" s="10"/>
      <c r="D56" s="10"/>
      <c r="E56" s="10"/>
      <c r="F56" s="13"/>
      <c r="G56" s="9"/>
      <c r="H56" s="28"/>
      <c r="I56" s="9"/>
      <c r="J56" s="28"/>
      <c r="K56" s="9"/>
      <c r="L56" s="28"/>
      <c r="M56" s="13"/>
      <c r="N56" s="28"/>
    </row>
    <row r="57" spans="1:15" ht="20.85" customHeight="1">
      <c r="A57" s="10" t="s">
        <v>42</v>
      </c>
      <c r="B57" s="10"/>
      <c r="C57" s="10"/>
      <c r="D57" s="10"/>
      <c r="E57" s="10"/>
      <c r="F57" s="19"/>
      <c r="G57" s="9"/>
      <c r="H57" s="17"/>
      <c r="I57" s="17"/>
      <c r="J57" s="17"/>
      <c r="K57" s="17"/>
      <c r="L57" s="20"/>
      <c r="M57" s="17"/>
      <c r="N57" s="17"/>
    </row>
    <row r="58" spans="1:15" ht="20.85" customHeight="1">
      <c r="A58" s="10"/>
      <c r="B58" s="10" t="s">
        <v>43</v>
      </c>
      <c r="C58" s="10"/>
      <c r="D58" s="10"/>
      <c r="E58" s="10"/>
      <c r="F58" s="13">
        <v>17</v>
      </c>
      <c r="G58" s="9"/>
      <c r="H58" s="20">
        <v>0</v>
      </c>
      <c r="I58" s="17"/>
      <c r="J58" s="20">
        <v>126192012</v>
      </c>
      <c r="K58" s="17"/>
      <c r="L58" s="20">
        <v>0</v>
      </c>
      <c r="M58" s="17"/>
      <c r="N58" s="20">
        <v>126192012</v>
      </c>
      <c r="O58" s="21"/>
    </row>
    <row r="59" spans="1:15" ht="20.85" customHeight="1">
      <c r="A59" s="10"/>
      <c r="B59" s="10" t="s">
        <v>44</v>
      </c>
      <c r="C59" s="10"/>
      <c r="D59" s="10"/>
      <c r="E59" s="10"/>
      <c r="F59" s="13" t="s">
        <v>45</v>
      </c>
      <c r="G59" s="9"/>
      <c r="H59" s="20">
        <v>172097781</v>
      </c>
      <c r="I59" s="17"/>
      <c r="J59" s="20">
        <v>202465093</v>
      </c>
      <c r="K59" s="17"/>
      <c r="L59" s="20">
        <v>171519721</v>
      </c>
      <c r="M59" s="17"/>
      <c r="N59" s="20">
        <v>201673985</v>
      </c>
      <c r="O59" s="21"/>
    </row>
    <row r="60" spans="1:15" ht="20.85" customHeight="1">
      <c r="A60" s="10"/>
      <c r="B60" s="10" t="s">
        <v>46</v>
      </c>
      <c r="C60" s="10"/>
      <c r="D60" s="10"/>
      <c r="E60" s="10"/>
      <c r="F60" s="13">
        <v>19</v>
      </c>
      <c r="G60" s="9"/>
      <c r="H60" s="20">
        <v>63012648</v>
      </c>
      <c r="I60" s="17"/>
      <c r="J60" s="20">
        <v>118442200</v>
      </c>
      <c r="K60" s="17"/>
      <c r="L60" s="20">
        <v>62514003</v>
      </c>
      <c r="M60" s="17"/>
      <c r="N60" s="20">
        <v>117923555</v>
      </c>
      <c r="O60" s="21"/>
    </row>
    <row r="61" spans="1:15" ht="20.85" customHeight="1">
      <c r="A61" s="10"/>
      <c r="B61" s="10" t="s">
        <v>47</v>
      </c>
      <c r="C61" s="10"/>
      <c r="D61" s="10"/>
      <c r="E61" s="10"/>
      <c r="F61" s="13">
        <v>20</v>
      </c>
      <c r="G61" s="9"/>
      <c r="H61" s="20">
        <v>53564577</v>
      </c>
      <c r="I61" s="17"/>
      <c r="J61" s="20">
        <v>47208560</v>
      </c>
      <c r="K61" s="17"/>
      <c r="L61" s="20">
        <v>53564577</v>
      </c>
      <c r="M61" s="17"/>
      <c r="N61" s="20">
        <v>47208560</v>
      </c>
      <c r="O61" s="21"/>
    </row>
    <row r="62" spans="1:15" ht="20.85" customHeight="1">
      <c r="A62" s="10"/>
      <c r="B62" s="10" t="s">
        <v>48</v>
      </c>
      <c r="C62" s="10"/>
      <c r="D62" s="10"/>
      <c r="E62" s="10"/>
      <c r="F62" s="13"/>
      <c r="G62" s="9"/>
      <c r="H62" s="20"/>
      <c r="I62" s="17"/>
      <c r="J62" s="9"/>
      <c r="K62" s="17"/>
      <c r="L62" s="20"/>
      <c r="M62" s="17"/>
      <c r="N62" s="20"/>
      <c r="O62" s="21"/>
    </row>
    <row r="63" spans="1:15" ht="20.85" customHeight="1">
      <c r="A63" s="10"/>
      <c r="B63" s="10"/>
      <c r="C63" s="10"/>
      <c r="D63" s="10" t="s">
        <v>49</v>
      </c>
      <c r="E63" s="10"/>
      <c r="F63" s="13">
        <v>21</v>
      </c>
      <c r="G63" s="9"/>
      <c r="H63" s="20">
        <v>6660000</v>
      </c>
      <c r="I63" s="17"/>
      <c r="J63" s="20">
        <v>6608212</v>
      </c>
      <c r="K63" s="17"/>
      <c r="L63" s="20">
        <v>6660000</v>
      </c>
      <c r="M63" s="17"/>
      <c r="N63" s="20">
        <v>6608212</v>
      </c>
      <c r="O63" s="21"/>
    </row>
    <row r="64" spans="1:15" ht="20.85" customHeight="1">
      <c r="A64" s="10"/>
      <c r="B64" s="10" t="s">
        <v>50</v>
      </c>
      <c r="C64" s="10"/>
      <c r="D64" s="10"/>
      <c r="E64" s="10"/>
      <c r="F64" s="13"/>
      <c r="G64" s="9"/>
      <c r="H64" s="20"/>
      <c r="I64" s="17"/>
      <c r="J64" s="20"/>
      <c r="K64" s="17"/>
      <c r="L64" s="20"/>
      <c r="M64" s="17"/>
      <c r="N64" s="20"/>
      <c r="O64" s="21"/>
    </row>
    <row r="65" spans="1:15" ht="20.85" customHeight="1">
      <c r="A65" s="10"/>
      <c r="B65" s="10"/>
      <c r="C65" s="10"/>
      <c r="D65" s="10" t="s">
        <v>49</v>
      </c>
      <c r="E65" s="10"/>
      <c r="F65" s="13">
        <v>22</v>
      </c>
      <c r="G65" s="9"/>
      <c r="H65" s="20">
        <v>8928358</v>
      </c>
      <c r="I65" s="17"/>
      <c r="J65" s="20">
        <v>7149867</v>
      </c>
      <c r="K65" s="17"/>
      <c r="L65" s="20">
        <v>8928358</v>
      </c>
      <c r="M65" s="17"/>
      <c r="N65" s="20">
        <v>7149867</v>
      </c>
      <c r="O65" s="21"/>
    </row>
    <row r="66" spans="1:15" ht="20.85" customHeight="1">
      <c r="A66" s="10"/>
      <c r="B66" s="10" t="s">
        <v>51</v>
      </c>
      <c r="C66" s="10"/>
      <c r="D66" s="10"/>
      <c r="E66" s="10"/>
      <c r="F66" s="13"/>
      <c r="G66" s="9"/>
      <c r="H66" s="20"/>
      <c r="I66" s="17"/>
      <c r="J66" s="20"/>
      <c r="K66" s="17"/>
      <c r="L66" s="20"/>
      <c r="M66" s="17"/>
      <c r="N66" s="20"/>
      <c r="O66" s="21"/>
    </row>
    <row r="67" spans="1:15" s="5" customFormat="1" ht="20.85" customHeight="1">
      <c r="A67" s="9"/>
      <c r="B67" s="9"/>
      <c r="C67" s="9"/>
      <c r="D67" s="9" t="s">
        <v>49</v>
      </c>
      <c r="E67" s="9"/>
      <c r="F67" s="13" t="s">
        <v>52</v>
      </c>
      <c r="G67" s="9"/>
      <c r="H67" s="20">
        <v>3517146</v>
      </c>
      <c r="I67" s="17"/>
      <c r="J67" s="20">
        <v>3443839</v>
      </c>
      <c r="K67" s="17"/>
      <c r="L67" s="20">
        <v>3517146</v>
      </c>
      <c r="M67" s="17"/>
      <c r="N67" s="20">
        <v>3443839</v>
      </c>
      <c r="O67" s="29"/>
    </row>
    <row r="68" spans="1:15" ht="20.85" customHeight="1">
      <c r="A68" s="10"/>
      <c r="B68" s="10" t="s">
        <v>53</v>
      </c>
      <c r="C68" s="10"/>
      <c r="D68" s="10"/>
      <c r="E68" s="10"/>
      <c r="F68" s="13"/>
      <c r="G68" s="9"/>
      <c r="H68" s="20">
        <v>0</v>
      </c>
      <c r="I68" s="17"/>
      <c r="J68" s="20">
        <v>45042133</v>
      </c>
      <c r="K68" s="17"/>
      <c r="L68" s="20">
        <v>0</v>
      </c>
      <c r="M68" s="17"/>
      <c r="N68" s="20">
        <v>45042133</v>
      </c>
      <c r="O68" s="21"/>
    </row>
    <row r="69" spans="1:15" ht="20.85" customHeight="1">
      <c r="A69" s="9"/>
      <c r="B69" s="9" t="s">
        <v>54</v>
      </c>
      <c r="C69" s="9"/>
      <c r="D69" s="9"/>
      <c r="E69" s="9"/>
      <c r="F69" s="13">
        <v>31</v>
      </c>
      <c r="G69" s="9"/>
      <c r="H69" s="20">
        <v>567689</v>
      </c>
      <c r="I69" s="17"/>
      <c r="J69" s="20">
        <v>0</v>
      </c>
      <c r="K69" s="17"/>
      <c r="L69" s="20">
        <v>567689</v>
      </c>
      <c r="M69" s="17"/>
      <c r="N69" s="20">
        <v>0</v>
      </c>
      <c r="O69" s="21"/>
    </row>
    <row r="70" spans="1:15" ht="20.85" customHeight="1">
      <c r="A70" s="10"/>
      <c r="B70" s="10" t="s">
        <v>55</v>
      </c>
      <c r="C70" s="10"/>
      <c r="D70" s="10"/>
      <c r="E70" s="10"/>
      <c r="F70" s="13" t="s">
        <v>56</v>
      </c>
      <c r="G70" s="9"/>
      <c r="H70" s="20">
        <v>1038082</v>
      </c>
      <c r="I70" s="17"/>
      <c r="J70" s="20">
        <v>1268384</v>
      </c>
      <c r="K70" s="17"/>
      <c r="L70" s="20">
        <v>1033692</v>
      </c>
      <c r="M70" s="17"/>
      <c r="N70" s="20">
        <v>1256468</v>
      </c>
      <c r="O70" s="21"/>
    </row>
    <row r="71" spans="1:15" ht="20.85" customHeight="1">
      <c r="A71" s="10"/>
      <c r="B71" s="10"/>
      <c r="C71" s="10"/>
      <c r="D71" s="10" t="s">
        <v>57</v>
      </c>
      <c r="E71" s="10"/>
      <c r="F71" s="13"/>
      <c r="G71" s="9"/>
      <c r="H71" s="22">
        <f>SUM(H58:H70)</f>
        <v>309386281</v>
      </c>
      <c r="I71" s="17"/>
      <c r="J71" s="22">
        <f>SUM(J58:J70)</f>
        <v>557820300</v>
      </c>
      <c r="K71" s="17"/>
      <c r="L71" s="22">
        <f>SUM(L58:L70)</f>
        <v>308305186</v>
      </c>
      <c r="M71" s="17"/>
      <c r="N71" s="22">
        <f>SUM(N58:N70)</f>
        <v>556498631</v>
      </c>
    </row>
    <row r="72" spans="1:15" s="31" customFormat="1" ht="20.85" customHeight="1">
      <c r="A72" s="10" t="s">
        <v>58</v>
      </c>
      <c r="B72" s="10"/>
      <c r="C72" s="10"/>
      <c r="D72" s="10"/>
      <c r="E72" s="10"/>
      <c r="F72" s="23"/>
      <c r="G72" s="9"/>
      <c r="H72" s="30"/>
      <c r="I72" s="17"/>
      <c r="J72" s="17"/>
      <c r="K72" s="17"/>
      <c r="L72" s="20"/>
      <c r="M72" s="17"/>
      <c r="N72" s="25"/>
      <c r="O72" s="10"/>
    </row>
    <row r="73" spans="1:15" ht="20.85" customHeight="1">
      <c r="A73" s="10"/>
      <c r="B73" s="10" t="s">
        <v>59</v>
      </c>
      <c r="C73" s="10"/>
      <c r="D73" s="10"/>
      <c r="E73" s="10"/>
      <c r="F73" s="13">
        <v>21</v>
      </c>
      <c r="G73" s="9"/>
      <c r="H73" s="20">
        <v>1685000</v>
      </c>
      <c r="I73" s="17"/>
      <c r="J73" s="20">
        <v>4996309</v>
      </c>
      <c r="K73" s="17"/>
      <c r="L73" s="20">
        <v>1685000</v>
      </c>
      <c r="M73" s="17"/>
      <c r="N73" s="32">
        <v>4996309</v>
      </c>
      <c r="O73" s="21"/>
    </row>
    <row r="74" spans="1:15" ht="20.85" customHeight="1">
      <c r="A74" s="10"/>
      <c r="B74" s="10" t="s">
        <v>60</v>
      </c>
      <c r="C74" s="10"/>
      <c r="D74" s="10"/>
      <c r="E74" s="10"/>
      <c r="F74" s="13">
        <v>22</v>
      </c>
      <c r="G74" s="9"/>
      <c r="H74" s="20">
        <v>57344128</v>
      </c>
      <c r="I74" s="17"/>
      <c r="J74" s="32">
        <v>47178227</v>
      </c>
      <c r="K74" s="17"/>
      <c r="L74" s="20">
        <v>57344128</v>
      </c>
      <c r="M74" s="17"/>
      <c r="N74" s="32">
        <v>47178227</v>
      </c>
      <c r="O74" s="21"/>
    </row>
    <row r="75" spans="1:15" ht="20.85" customHeight="1">
      <c r="A75" s="10"/>
      <c r="B75" s="10" t="s">
        <v>61</v>
      </c>
      <c r="C75" s="10"/>
      <c r="D75" s="10"/>
      <c r="E75" s="10"/>
      <c r="F75" s="13" t="s">
        <v>52</v>
      </c>
      <c r="G75" s="9"/>
      <c r="H75" s="20">
        <v>4609973</v>
      </c>
      <c r="I75" s="17"/>
      <c r="J75" s="32">
        <v>6387066</v>
      </c>
      <c r="K75" s="17"/>
      <c r="L75" s="20">
        <v>4609973</v>
      </c>
      <c r="M75" s="17"/>
      <c r="N75" s="32">
        <v>6387066</v>
      </c>
      <c r="O75" s="21"/>
    </row>
    <row r="76" spans="1:15" ht="20.85" customHeight="1">
      <c r="A76" s="10"/>
      <c r="B76" s="10" t="s">
        <v>62</v>
      </c>
      <c r="C76" s="10"/>
      <c r="D76" s="10"/>
      <c r="E76" s="10"/>
      <c r="F76" s="13"/>
      <c r="G76" s="9"/>
      <c r="H76" s="20"/>
      <c r="I76" s="17"/>
      <c r="J76" s="20"/>
      <c r="K76" s="17"/>
      <c r="L76" s="20"/>
      <c r="M76" s="17"/>
      <c r="N76" s="32"/>
      <c r="O76" s="21"/>
    </row>
    <row r="77" spans="1:15" ht="20.85" customHeight="1">
      <c r="A77" s="10"/>
      <c r="B77" s="10"/>
      <c r="C77" s="10"/>
      <c r="D77" s="10" t="s">
        <v>63</v>
      </c>
      <c r="E77" s="10"/>
      <c r="F77" s="13">
        <v>24</v>
      </c>
      <c r="G77" s="9"/>
      <c r="H77" s="20">
        <v>80895342</v>
      </c>
      <c r="I77" s="17"/>
      <c r="J77" s="20">
        <v>78171907</v>
      </c>
      <c r="K77" s="17"/>
      <c r="L77" s="20">
        <v>80895342</v>
      </c>
      <c r="M77" s="17"/>
      <c r="N77" s="32">
        <v>78171907</v>
      </c>
      <c r="O77" s="21"/>
    </row>
    <row r="78" spans="1:15" ht="20.85" customHeight="1">
      <c r="A78" s="10"/>
      <c r="B78" s="10" t="s">
        <v>64</v>
      </c>
      <c r="C78" s="10"/>
      <c r="D78" s="10"/>
      <c r="E78" s="10"/>
      <c r="F78" s="13"/>
      <c r="G78" s="9"/>
      <c r="H78" s="20">
        <v>8565254</v>
      </c>
      <c r="I78" s="17"/>
      <c r="J78" s="20">
        <v>6111608</v>
      </c>
      <c r="K78" s="17"/>
      <c r="L78" s="20">
        <v>8565254</v>
      </c>
      <c r="M78" s="17"/>
      <c r="N78" s="32">
        <v>6111608</v>
      </c>
      <c r="O78" s="21"/>
    </row>
    <row r="79" spans="1:15" ht="20.85" customHeight="1">
      <c r="A79" s="10"/>
      <c r="B79" s="10"/>
      <c r="C79" s="10"/>
      <c r="D79" s="10" t="s">
        <v>65</v>
      </c>
      <c r="E79" s="10"/>
      <c r="F79" s="23"/>
      <c r="G79" s="9"/>
      <c r="H79" s="22">
        <f>SUM(H73:H78)</f>
        <v>153099697</v>
      </c>
      <c r="I79" s="17"/>
      <c r="J79" s="22">
        <f>SUM(J73:J78)</f>
        <v>142845117</v>
      </c>
      <c r="K79" s="17"/>
      <c r="L79" s="22">
        <f>SUM(L73:L78)</f>
        <v>153099697</v>
      </c>
      <c r="M79" s="17"/>
      <c r="N79" s="22">
        <f>SUM(N73:N78)</f>
        <v>142845117</v>
      </c>
    </row>
    <row r="80" spans="1:15" ht="20.85" customHeight="1">
      <c r="A80" s="10"/>
      <c r="B80" s="10"/>
      <c r="C80" s="10"/>
      <c r="D80" s="10" t="s">
        <v>66</v>
      </c>
      <c r="E80" s="10"/>
      <c r="F80" s="23"/>
      <c r="G80" s="9"/>
      <c r="H80" s="22">
        <f>H71+H79</f>
        <v>462485978</v>
      </c>
      <c r="I80" s="17"/>
      <c r="J80" s="22">
        <f>J71+J79</f>
        <v>700665417</v>
      </c>
      <c r="K80" s="17"/>
      <c r="L80" s="22">
        <f>L71+L79</f>
        <v>461404883</v>
      </c>
      <c r="M80" s="17"/>
      <c r="N80" s="22">
        <f>N71+N79</f>
        <v>699343748</v>
      </c>
    </row>
    <row r="81" spans="1:14" ht="20.85" customHeight="1">
      <c r="A81" s="10"/>
      <c r="B81" s="10"/>
      <c r="C81" s="10"/>
      <c r="D81" s="10"/>
      <c r="E81" s="10"/>
      <c r="F81" s="23"/>
      <c r="G81" s="9"/>
      <c r="H81" s="33"/>
      <c r="I81" s="17"/>
      <c r="J81" s="17"/>
      <c r="K81" s="17"/>
      <c r="L81" s="17"/>
      <c r="M81" s="17"/>
      <c r="N81" s="17"/>
    </row>
    <row r="82" spans="1:14" ht="20.85" customHeight="1">
      <c r="A82" s="10"/>
      <c r="B82" s="10"/>
      <c r="C82" s="10"/>
      <c r="D82" s="10"/>
      <c r="E82" s="10"/>
      <c r="F82" s="23"/>
      <c r="G82" s="9"/>
      <c r="H82" s="33"/>
      <c r="I82" s="17"/>
      <c r="J82" s="17"/>
      <c r="K82" s="17"/>
      <c r="L82" s="17"/>
      <c r="M82" s="17"/>
      <c r="N82" s="17"/>
    </row>
    <row r="83" spans="1:14" ht="20.85" customHeight="1">
      <c r="A83" s="10"/>
      <c r="B83" s="10"/>
      <c r="C83" s="10"/>
      <c r="D83" s="10"/>
      <c r="E83" s="10"/>
      <c r="F83" s="23"/>
      <c r="G83" s="9"/>
      <c r="H83" s="33"/>
      <c r="I83" s="17"/>
      <c r="J83" s="17"/>
      <c r="K83" s="17"/>
      <c r="L83" s="17"/>
      <c r="M83" s="17"/>
      <c r="N83" s="17"/>
    </row>
    <row r="84" spans="1:14" ht="20.85" customHeight="1">
      <c r="A84" s="10"/>
      <c r="B84" s="10"/>
      <c r="C84" s="10"/>
      <c r="D84" s="10"/>
      <c r="E84" s="10"/>
      <c r="F84" s="23"/>
      <c r="G84" s="9"/>
      <c r="H84" s="33"/>
      <c r="I84" s="17"/>
      <c r="J84" s="17"/>
      <c r="K84" s="17"/>
      <c r="L84" s="17"/>
      <c r="M84" s="17"/>
      <c r="N84" s="17"/>
    </row>
    <row r="85" spans="1:14" ht="20.85" customHeight="1">
      <c r="A85" s="10"/>
      <c r="B85" s="31"/>
      <c r="C85" s="31"/>
      <c r="D85" s="31"/>
      <c r="E85" s="31"/>
      <c r="F85" s="9"/>
      <c r="G85" s="31"/>
      <c r="H85" s="31"/>
      <c r="I85" s="31"/>
      <c r="J85" s="9"/>
      <c r="K85" s="31"/>
      <c r="L85" s="31"/>
      <c r="M85" s="31"/>
      <c r="N85" s="9"/>
    </row>
    <row r="86" spans="1:14">
      <c r="A86" s="10"/>
      <c r="B86" s="178" t="s">
        <v>39</v>
      </c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</row>
    <row r="87" spans="1:14" ht="21.6" customHeight="1">
      <c r="A87" s="178" t="s">
        <v>40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</row>
    <row r="88" spans="1:14">
      <c r="A88" s="10"/>
      <c r="B88" s="31"/>
      <c r="C88" s="31"/>
      <c r="D88" s="31"/>
      <c r="E88" s="31"/>
      <c r="F88" s="9"/>
      <c r="G88" s="31"/>
      <c r="H88" s="31"/>
      <c r="I88" s="31"/>
      <c r="J88" s="9"/>
      <c r="K88" s="31"/>
      <c r="L88" s="31"/>
      <c r="M88" s="31"/>
      <c r="N88" s="9"/>
    </row>
    <row r="89" spans="1:14">
      <c r="A89" s="10"/>
      <c r="B89" s="26"/>
      <c r="C89" s="26"/>
      <c r="D89" s="26"/>
      <c r="E89" s="26"/>
      <c r="F89" s="27"/>
      <c r="G89" s="26"/>
      <c r="H89" s="26"/>
      <c r="I89" s="26"/>
      <c r="J89" s="27"/>
      <c r="K89" s="26"/>
      <c r="L89" s="26"/>
      <c r="M89" s="26"/>
      <c r="N89" s="27"/>
    </row>
    <row r="90" spans="1:14" ht="20.85" customHeight="1">
      <c r="A90" s="1" t="s">
        <v>0</v>
      </c>
      <c r="B90" s="1"/>
      <c r="C90" s="1"/>
      <c r="D90" s="1"/>
      <c r="E90" s="1"/>
      <c r="F90" s="2"/>
      <c r="G90" s="2"/>
      <c r="H90" s="2"/>
      <c r="I90" s="2"/>
      <c r="J90" s="2"/>
      <c r="K90" s="2"/>
      <c r="L90" s="2"/>
      <c r="M90" s="2"/>
      <c r="N90" s="2"/>
    </row>
    <row r="91" spans="1:14" ht="20.85" customHeight="1">
      <c r="A91" s="1" t="s">
        <v>1</v>
      </c>
      <c r="B91" s="1"/>
      <c r="C91" s="1"/>
      <c r="D91" s="1"/>
      <c r="E91" s="1"/>
      <c r="F91" s="2"/>
      <c r="G91" s="2"/>
      <c r="H91" s="2"/>
      <c r="I91" s="2"/>
      <c r="J91" s="2"/>
      <c r="K91" s="2"/>
      <c r="L91" s="2"/>
      <c r="M91" s="2"/>
      <c r="N91" s="2"/>
    </row>
    <row r="92" spans="1:14" ht="20.85" customHeight="1">
      <c r="A92" s="1" t="s">
        <v>2</v>
      </c>
      <c r="B92" s="1"/>
      <c r="C92" s="1"/>
      <c r="D92" s="1"/>
      <c r="E92" s="10"/>
      <c r="F92" s="9"/>
      <c r="G92" s="9"/>
      <c r="H92" s="9"/>
      <c r="I92" s="2"/>
      <c r="J92" s="2"/>
      <c r="K92" s="2"/>
      <c r="L92" s="2"/>
      <c r="M92" s="2"/>
      <c r="N92" s="7"/>
    </row>
    <row r="93" spans="1:14" ht="20.85" customHeight="1">
      <c r="A93" s="1"/>
      <c r="B93" s="1"/>
      <c r="C93" s="1"/>
      <c r="D93" s="1"/>
      <c r="E93" s="10"/>
      <c r="F93" s="9"/>
      <c r="G93" s="9"/>
      <c r="H93" s="9"/>
      <c r="I93" s="2"/>
      <c r="J93" s="2"/>
      <c r="K93" s="2"/>
      <c r="L93" s="2"/>
      <c r="M93" s="2"/>
      <c r="N93" s="7"/>
    </row>
    <row r="94" spans="1:14" ht="20.85" customHeight="1">
      <c r="A94" s="1"/>
      <c r="B94" s="1"/>
      <c r="C94" s="1"/>
      <c r="D94" s="1"/>
      <c r="E94" s="1"/>
      <c r="F94" s="2"/>
      <c r="G94" s="2"/>
      <c r="H94" s="179" t="s">
        <v>3</v>
      </c>
      <c r="I94" s="179"/>
      <c r="J94" s="179"/>
      <c r="K94" s="179"/>
      <c r="L94" s="179"/>
      <c r="M94" s="179"/>
      <c r="N94" s="179"/>
    </row>
    <row r="95" spans="1:14" ht="20.85" customHeight="1">
      <c r="A95" s="10"/>
      <c r="B95" s="10"/>
      <c r="C95" s="10"/>
      <c r="D95" s="10"/>
      <c r="E95" s="10"/>
      <c r="F95" s="9"/>
      <c r="G95" s="9"/>
      <c r="H95" s="180" t="s">
        <v>4</v>
      </c>
      <c r="I95" s="180"/>
      <c r="J95" s="180"/>
      <c r="K95" s="9"/>
      <c r="L95" s="180" t="s">
        <v>5</v>
      </c>
      <c r="M95" s="180"/>
      <c r="N95" s="180"/>
    </row>
    <row r="96" spans="1:14" ht="20.85" customHeight="1">
      <c r="A96" s="10"/>
      <c r="B96" s="10"/>
      <c r="C96" s="10"/>
      <c r="D96" s="10"/>
      <c r="E96" s="10"/>
      <c r="F96" s="9"/>
      <c r="G96" s="9"/>
      <c r="H96" s="11" t="s">
        <v>6</v>
      </c>
      <c r="I96" s="9"/>
      <c r="J96" s="11" t="s">
        <v>7</v>
      </c>
      <c r="K96" s="9"/>
      <c r="L96" s="11" t="s">
        <v>6</v>
      </c>
      <c r="M96" s="9"/>
      <c r="N96" s="11" t="s">
        <v>7</v>
      </c>
    </row>
    <row r="97" spans="1:15" ht="20.85" customHeight="1">
      <c r="A97" s="10"/>
      <c r="B97" s="10"/>
      <c r="C97" s="10"/>
      <c r="D97" s="10"/>
      <c r="E97" s="10"/>
      <c r="F97" s="9"/>
      <c r="G97" s="9"/>
      <c r="H97" s="12" t="s">
        <v>8</v>
      </c>
      <c r="I97" s="13"/>
      <c r="J97" s="13"/>
      <c r="K97" s="9"/>
      <c r="L97" s="12" t="s">
        <v>8</v>
      </c>
      <c r="M97" s="13"/>
      <c r="N97" s="13"/>
    </row>
    <row r="98" spans="1:15" ht="20.85" customHeight="1">
      <c r="A98" s="10"/>
      <c r="B98" s="10"/>
      <c r="C98" s="10"/>
      <c r="D98" s="10"/>
      <c r="E98" s="10"/>
      <c r="F98" s="14" t="s">
        <v>9</v>
      </c>
      <c r="G98" s="9"/>
      <c r="H98" s="15" t="s">
        <v>10</v>
      </c>
      <c r="I98" s="9"/>
      <c r="J98" s="15" t="s">
        <v>11</v>
      </c>
      <c r="K98" s="9"/>
      <c r="L98" s="15" t="s">
        <v>10</v>
      </c>
      <c r="M98" s="9"/>
      <c r="N98" s="15" t="s">
        <v>11</v>
      </c>
    </row>
    <row r="99" spans="1:15" ht="20.85" customHeight="1">
      <c r="A99" s="16" t="s">
        <v>41</v>
      </c>
      <c r="B99" s="10"/>
      <c r="C99" s="10"/>
      <c r="D99" s="10"/>
      <c r="E99" s="10"/>
      <c r="F99" s="13"/>
      <c r="G99" s="9"/>
      <c r="H99" s="28"/>
      <c r="I99" s="9"/>
      <c r="J99" s="28"/>
      <c r="K99" s="9"/>
      <c r="L99" s="28"/>
      <c r="M99" s="13"/>
      <c r="N99" s="28"/>
    </row>
    <row r="100" spans="1:15" ht="20.85" customHeight="1">
      <c r="A100" s="10" t="s">
        <v>67</v>
      </c>
      <c r="B100" s="10"/>
      <c r="C100" s="10"/>
      <c r="D100" s="10"/>
      <c r="E100" s="10"/>
      <c r="F100" s="23"/>
      <c r="G100" s="9"/>
      <c r="H100" s="33" t="s">
        <v>68</v>
      </c>
      <c r="I100" s="17"/>
      <c r="J100" s="17"/>
      <c r="K100" s="17"/>
      <c r="L100" s="17"/>
      <c r="M100" s="17"/>
      <c r="N100" s="17"/>
    </row>
    <row r="101" spans="1:15" ht="20.85" customHeight="1">
      <c r="A101" s="10"/>
      <c r="B101" s="10" t="s">
        <v>69</v>
      </c>
      <c r="C101" s="10"/>
      <c r="D101" s="10"/>
      <c r="E101" s="34"/>
      <c r="F101" s="23"/>
      <c r="G101" s="9"/>
      <c r="H101" s="33"/>
      <c r="I101" s="17"/>
      <c r="J101" s="17"/>
      <c r="K101" s="17"/>
      <c r="L101" s="17"/>
      <c r="M101" s="17"/>
      <c r="N101" s="17"/>
    </row>
    <row r="102" spans="1:15" ht="20.85" customHeight="1">
      <c r="A102" s="10"/>
      <c r="B102" s="10"/>
      <c r="C102" s="10" t="s">
        <v>70</v>
      </c>
      <c r="D102" s="10"/>
      <c r="E102" s="10"/>
      <c r="F102" s="23"/>
      <c r="G102" s="9"/>
      <c r="H102" s="33"/>
      <c r="I102" s="17"/>
      <c r="J102" s="17"/>
      <c r="K102" s="17"/>
      <c r="L102" s="17"/>
      <c r="M102" s="17"/>
      <c r="N102" s="17"/>
    </row>
    <row r="103" spans="1:15" ht="20.85" customHeight="1">
      <c r="A103" s="10"/>
      <c r="B103" s="10"/>
      <c r="C103" s="10"/>
      <c r="D103" s="35" t="s">
        <v>71</v>
      </c>
      <c r="E103" s="10"/>
      <c r="F103" s="23"/>
      <c r="G103" s="9"/>
      <c r="H103" s="33"/>
      <c r="I103" s="17"/>
      <c r="J103" s="17"/>
      <c r="K103" s="17"/>
      <c r="L103" s="17"/>
      <c r="M103" s="17"/>
      <c r="N103" s="17"/>
    </row>
    <row r="104" spans="1:15" ht="20.85" customHeight="1" thickBot="1">
      <c r="A104" s="35"/>
      <c r="B104" s="10"/>
      <c r="D104" s="35" t="s">
        <v>72</v>
      </c>
      <c r="E104" s="10"/>
      <c r="F104" s="13">
        <v>25</v>
      </c>
      <c r="G104" s="10"/>
      <c r="H104" s="36">
        <v>1177518154</v>
      </c>
      <c r="I104" s="37"/>
      <c r="J104" s="38">
        <v>1412671542</v>
      </c>
      <c r="K104" s="39"/>
      <c r="L104" s="36">
        <v>1177518154</v>
      </c>
      <c r="M104" s="39"/>
      <c r="N104" s="38">
        <v>1412671542</v>
      </c>
    </row>
    <row r="105" spans="1:15" ht="20.85" customHeight="1" thickTop="1">
      <c r="A105" s="10"/>
      <c r="B105" s="10"/>
      <c r="C105" s="10" t="s">
        <v>73</v>
      </c>
      <c r="D105" s="10"/>
      <c r="E105" s="10"/>
      <c r="F105" s="23"/>
      <c r="G105" s="9"/>
      <c r="H105" s="30"/>
      <c r="I105" s="17"/>
      <c r="J105" s="20"/>
      <c r="K105" s="20"/>
      <c r="L105" s="20"/>
      <c r="M105" s="20"/>
      <c r="N105" s="20"/>
    </row>
    <row r="106" spans="1:15" ht="20.85" customHeight="1">
      <c r="A106" s="10"/>
      <c r="B106" s="10"/>
      <c r="D106" s="10" t="s">
        <v>71</v>
      </c>
      <c r="E106" s="10"/>
      <c r="F106" s="13"/>
      <c r="G106" s="9"/>
      <c r="H106" s="20">
        <v>1177518154</v>
      </c>
      <c r="I106" s="17"/>
      <c r="J106" s="20">
        <v>1177518154</v>
      </c>
      <c r="K106" s="20"/>
      <c r="L106" s="20">
        <v>1177518154</v>
      </c>
      <c r="M106" s="20"/>
      <c r="N106" s="20">
        <v>1177518154</v>
      </c>
    </row>
    <row r="107" spans="1:15" ht="20.85" customHeight="1">
      <c r="A107" s="10"/>
      <c r="B107" s="10" t="s">
        <v>74</v>
      </c>
      <c r="C107" s="10"/>
      <c r="D107" s="10"/>
      <c r="E107" s="10"/>
      <c r="F107" s="13"/>
      <c r="G107" s="9"/>
      <c r="H107" s="20">
        <v>25721658</v>
      </c>
      <c r="I107" s="17"/>
      <c r="J107" s="20">
        <v>25721658</v>
      </c>
      <c r="K107" s="20"/>
      <c r="L107" s="20">
        <v>25721658</v>
      </c>
      <c r="M107" s="20"/>
      <c r="N107" s="20">
        <v>25721658</v>
      </c>
    </row>
    <row r="108" spans="1:15" ht="20.85" customHeight="1">
      <c r="A108" s="10"/>
      <c r="B108" s="10" t="s">
        <v>75</v>
      </c>
      <c r="C108" s="10"/>
      <c r="D108" s="10"/>
      <c r="E108" s="10"/>
      <c r="F108" s="23"/>
      <c r="G108" s="9"/>
      <c r="H108" s="20"/>
      <c r="I108" s="17"/>
      <c r="J108" s="20"/>
      <c r="K108" s="20"/>
      <c r="L108" s="20"/>
      <c r="M108" s="20"/>
      <c r="N108" s="20"/>
      <c r="O108" s="40"/>
    </row>
    <row r="109" spans="1:15" ht="20.85" customHeight="1">
      <c r="A109" s="10"/>
      <c r="B109" s="10"/>
      <c r="C109" s="10"/>
      <c r="D109" s="10" t="s">
        <v>76</v>
      </c>
      <c r="E109" s="10"/>
      <c r="F109" s="13"/>
      <c r="G109" s="9"/>
      <c r="H109" s="20">
        <v>364450</v>
      </c>
      <c r="I109" s="17"/>
      <c r="J109" s="20">
        <v>364450</v>
      </c>
      <c r="K109" s="20"/>
      <c r="L109" s="20">
        <v>0</v>
      </c>
      <c r="M109" s="20"/>
      <c r="N109" s="20">
        <v>0</v>
      </c>
      <c r="O109" s="40"/>
    </row>
    <row r="110" spans="1:15" ht="20.85" customHeight="1">
      <c r="A110" s="10"/>
      <c r="B110" s="10" t="s">
        <v>77</v>
      </c>
      <c r="C110" s="10"/>
      <c r="D110" s="10"/>
      <c r="E110" s="10"/>
      <c r="F110" s="23"/>
      <c r="G110" s="9"/>
      <c r="H110" s="30"/>
      <c r="I110" s="17"/>
      <c r="J110" s="20"/>
      <c r="K110" s="20"/>
      <c r="L110" s="20"/>
      <c r="M110" s="20"/>
      <c r="N110" s="20"/>
    </row>
    <row r="111" spans="1:15" ht="20.85" customHeight="1">
      <c r="A111" s="10"/>
      <c r="B111" s="10"/>
      <c r="C111" s="10" t="s">
        <v>78</v>
      </c>
      <c r="D111" s="10"/>
      <c r="E111" s="10"/>
      <c r="F111" s="23"/>
      <c r="G111" s="9"/>
      <c r="H111" s="30"/>
      <c r="I111" s="17"/>
      <c r="J111" s="41"/>
      <c r="K111" s="20"/>
      <c r="L111" s="20"/>
      <c r="M111" s="20"/>
      <c r="N111" s="20"/>
    </row>
    <row r="112" spans="1:15" ht="20.85" customHeight="1">
      <c r="A112" s="10" t="s">
        <v>79</v>
      </c>
      <c r="B112" s="10"/>
      <c r="C112" s="10"/>
      <c r="D112" s="10" t="s">
        <v>80</v>
      </c>
      <c r="E112" s="10"/>
      <c r="F112" s="13"/>
      <c r="G112" s="9"/>
      <c r="H112" s="20">
        <v>66200816</v>
      </c>
      <c r="I112" s="17"/>
      <c r="J112" s="20">
        <v>60653287</v>
      </c>
      <c r="K112" s="20"/>
      <c r="L112" s="20">
        <v>66200816</v>
      </c>
      <c r="M112" s="20"/>
      <c r="N112" s="20">
        <v>60653287</v>
      </c>
    </row>
    <row r="113" spans="1:15" ht="20.85" customHeight="1">
      <c r="A113" s="10" t="s">
        <v>81</v>
      </c>
      <c r="B113" s="10"/>
      <c r="C113" s="10" t="s">
        <v>82</v>
      </c>
      <c r="D113" s="10"/>
      <c r="E113" s="10"/>
      <c r="F113" s="13"/>
      <c r="G113" s="9"/>
      <c r="H113" s="42">
        <v>373252601</v>
      </c>
      <c r="I113" s="43"/>
      <c r="J113" s="42">
        <v>415222800</v>
      </c>
      <c r="K113" s="44"/>
      <c r="L113" s="42">
        <v>369509935</v>
      </c>
      <c r="M113" s="44"/>
      <c r="N113" s="42">
        <v>411290143</v>
      </c>
      <c r="O113" s="40"/>
    </row>
    <row r="114" spans="1:15" ht="20.85" customHeight="1">
      <c r="A114" s="10"/>
      <c r="B114" s="45" t="s">
        <v>83</v>
      </c>
      <c r="C114" s="10"/>
      <c r="D114" s="10"/>
      <c r="E114" s="10"/>
      <c r="F114" s="23"/>
      <c r="G114" s="9"/>
      <c r="H114" s="46">
        <f>SUM(H106:H113)</f>
        <v>1643057679</v>
      </c>
      <c r="I114" s="17"/>
      <c r="J114" s="46">
        <f>SUM(J106:J113)</f>
        <v>1679480349</v>
      </c>
      <c r="K114" s="20"/>
      <c r="L114" s="46">
        <f>SUM(L106:L113)</f>
        <v>1638950563</v>
      </c>
      <c r="M114" s="20"/>
      <c r="N114" s="46">
        <f>SUM(N106:N113)</f>
        <v>1675183242</v>
      </c>
      <c r="O114" s="40"/>
    </row>
    <row r="115" spans="1:15" ht="20.85" customHeight="1">
      <c r="A115" s="10"/>
      <c r="B115" s="45" t="s">
        <v>84</v>
      </c>
      <c r="C115" s="10"/>
      <c r="D115" s="10"/>
      <c r="E115" s="10"/>
      <c r="F115" s="23"/>
      <c r="G115" s="9"/>
      <c r="H115" s="20">
        <v>1406660</v>
      </c>
      <c r="I115" s="17"/>
      <c r="J115" s="47">
        <v>1439829</v>
      </c>
      <c r="K115" s="48"/>
      <c r="L115" s="48">
        <v>0</v>
      </c>
      <c r="M115" s="48"/>
      <c r="N115" s="48">
        <v>0</v>
      </c>
      <c r="O115" s="40"/>
    </row>
    <row r="116" spans="1:15" ht="20.85" customHeight="1">
      <c r="A116" s="10"/>
      <c r="B116" s="10"/>
      <c r="C116" s="10"/>
      <c r="D116" s="10" t="s">
        <v>85</v>
      </c>
      <c r="E116" s="10"/>
      <c r="F116" s="23"/>
      <c r="G116" s="9"/>
      <c r="H116" s="22">
        <f>SUM(H114:H115)</f>
        <v>1644464339</v>
      </c>
      <c r="I116" s="17"/>
      <c r="J116" s="22">
        <f>SUM(J114:J115)</f>
        <v>1680920178</v>
      </c>
      <c r="K116" s="20"/>
      <c r="L116" s="22">
        <f>SUM(L114:L115)</f>
        <v>1638950563</v>
      </c>
      <c r="M116" s="20"/>
      <c r="N116" s="22">
        <f>SUM(N114:N115)</f>
        <v>1675183242</v>
      </c>
    </row>
    <row r="117" spans="1:15" ht="20.85" customHeight="1" thickBot="1">
      <c r="A117" s="16" t="s">
        <v>86</v>
      </c>
      <c r="B117" s="10"/>
      <c r="C117" s="10"/>
      <c r="D117" s="10"/>
      <c r="E117" s="10"/>
      <c r="F117" s="23"/>
      <c r="G117" s="9"/>
      <c r="H117" s="24">
        <f>H80+H116</f>
        <v>2106950317</v>
      </c>
      <c r="I117" s="17"/>
      <c r="J117" s="24">
        <f>J80+J116</f>
        <v>2381585595</v>
      </c>
      <c r="K117" s="20"/>
      <c r="L117" s="24">
        <f>L80+L116</f>
        <v>2100355446</v>
      </c>
      <c r="M117" s="20"/>
      <c r="N117" s="24">
        <f>N80+N116</f>
        <v>2374526990</v>
      </c>
    </row>
    <row r="118" spans="1:15" ht="20.85" customHeight="1" thickTop="1">
      <c r="A118" s="16"/>
      <c r="B118" s="10"/>
      <c r="C118" s="10"/>
      <c r="D118" s="10"/>
      <c r="E118" s="10"/>
      <c r="F118" s="19"/>
      <c r="G118" s="9"/>
      <c r="H118" s="25"/>
      <c r="I118" s="17"/>
      <c r="J118" s="25"/>
      <c r="K118" s="17"/>
      <c r="L118" s="25"/>
      <c r="M118" s="17"/>
      <c r="N118" s="25"/>
    </row>
    <row r="119" spans="1:15" ht="20.85" customHeight="1">
      <c r="A119" s="16"/>
      <c r="B119" s="10"/>
      <c r="C119" s="10"/>
      <c r="D119" s="10"/>
      <c r="E119" s="10"/>
      <c r="F119" s="19"/>
      <c r="G119" s="9"/>
      <c r="H119" s="25"/>
      <c r="I119" s="17"/>
      <c r="J119" s="25"/>
      <c r="K119" s="17"/>
      <c r="L119" s="25"/>
      <c r="M119" s="17"/>
      <c r="N119" s="25"/>
    </row>
    <row r="120" spans="1:15" ht="20.85" customHeight="1">
      <c r="A120" s="16"/>
      <c r="B120" s="10"/>
      <c r="C120" s="10"/>
      <c r="D120" s="10"/>
      <c r="E120" s="10"/>
      <c r="F120" s="19"/>
      <c r="G120" s="9"/>
      <c r="H120" s="25"/>
      <c r="I120" s="17"/>
      <c r="J120" s="25"/>
      <c r="K120" s="17"/>
      <c r="L120" s="25"/>
      <c r="M120" s="17"/>
      <c r="N120" s="25"/>
    </row>
    <row r="121" spans="1:15" ht="20.85" customHeight="1">
      <c r="A121" s="16"/>
      <c r="B121" s="10"/>
      <c r="C121" s="10"/>
      <c r="D121" s="10"/>
      <c r="E121" s="10"/>
      <c r="F121" s="19"/>
      <c r="G121" s="9"/>
      <c r="H121" s="25"/>
      <c r="I121" s="17"/>
      <c r="J121" s="25"/>
      <c r="K121" s="17"/>
      <c r="L121" s="25"/>
      <c r="M121" s="17"/>
      <c r="N121" s="25"/>
    </row>
    <row r="122" spans="1:15" ht="20.85" customHeight="1">
      <c r="A122" s="16"/>
      <c r="B122" s="10"/>
      <c r="C122" s="10"/>
      <c r="D122" s="10"/>
      <c r="E122" s="10"/>
      <c r="F122" s="19"/>
      <c r="G122" s="9"/>
      <c r="H122" s="25"/>
      <c r="I122" s="17"/>
      <c r="J122" s="25"/>
      <c r="K122" s="17"/>
      <c r="L122" s="25"/>
      <c r="M122" s="17"/>
      <c r="N122" s="25"/>
    </row>
    <row r="123" spans="1:15" ht="20.85" customHeight="1">
      <c r="A123" s="16"/>
      <c r="B123" s="10"/>
      <c r="C123" s="10"/>
      <c r="D123" s="10"/>
      <c r="E123" s="10"/>
      <c r="F123" s="19"/>
      <c r="G123" s="9"/>
      <c r="H123" s="25"/>
      <c r="I123" s="17"/>
      <c r="J123" s="25"/>
      <c r="K123" s="17"/>
      <c r="L123" s="25"/>
      <c r="M123" s="17"/>
      <c r="N123" s="25"/>
    </row>
    <row r="124" spans="1:15" ht="20.85" customHeight="1">
      <c r="A124" s="16"/>
      <c r="B124" s="10"/>
      <c r="C124" s="10"/>
      <c r="D124" s="10"/>
      <c r="E124" s="10"/>
      <c r="F124" s="19"/>
      <c r="G124" s="9"/>
      <c r="H124" s="25"/>
      <c r="I124" s="17"/>
      <c r="J124" s="25"/>
      <c r="K124" s="17"/>
      <c r="L124" s="25"/>
      <c r="M124" s="17"/>
      <c r="N124" s="25"/>
    </row>
    <row r="125" spans="1:15" ht="20.85" customHeight="1">
      <c r="A125" s="16"/>
      <c r="B125" s="10"/>
      <c r="C125" s="10"/>
      <c r="D125" s="10"/>
      <c r="E125" s="10"/>
      <c r="F125" s="19"/>
      <c r="G125" s="9"/>
      <c r="H125" s="25"/>
      <c r="I125" s="17"/>
      <c r="J125" s="25"/>
      <c r="K125" s="17"/>
      <c r="L125" s="25"/>
      <c r="M125" s="17"/>
      <c r="N125" s="25"/>
    </row>
    <row r="126" spans="1:15" ht="20.85" customHeight="1">
      <c r="A126" s="16"/>
      <c r="B126" s="10"/>
      <c r="C126" s="10"/>
      <c r="D126" s="10"/>
      <c r="E126" s="10"/>
      <c r="F126" s="19"/>
      <c r="G126" s="9"/>
      <c r="H126" s="25"/>
      <c r="I126" s="17"/>
      <c r="J126" s="25"/>
      <c r="K126" s="17"/>
      <c r="L126" s="25"/>
      <c r="M126" s="17"/>
      <c r="N126" s="25"/>
    </row>
    <row r="127" spans="1:15" ht="20.85" customHeight="1">
      <c r="A127" s="16"/>
      <c r="B127" s="10"/>
      <c r="C127" s="10"/>
      <c r="D127" s="10"/>
      <c r="E127" s="10"/>
      <c r="F127" s="19"/>
      <c r="G127" s="9"/>
      <c r="H127" s="25"/>
      <c r="I127" s="17"/>
      <c r="J127" s="25"/>
      <c r="K127" s="17"/>
      <c r="L127" s="25"/>
      <c r="M127" s="17"/>
      <c r="N127" s="25"/>
    </row>
    <row r="128" spans="1:15" ht="20.85" customHeight="1">
      <c r="A128" s="16"/>
      <c r="B128" s="10"/>
      <c r="C128" s="10"/>
      <c r="D128" s="10"/>
      <c r="E128" s="10"/>
      <c r="F128" s="19"/>
      <c r="G128" s="9"/>
      <c r="H128" s="25"/>
      <c r="I128" s="17"/>
      <c r="J128" s="25"/>
      <c r="K128" s="17"/>
      <c r="L128" s="25"/>
      <c r="M128" s="17"/>
      <c r="N128" s="25"/>
    </row>
    <row r="129" spans="1:14">
      <c r="A129" s="16"/>
      <c r="B129" s="178" t="s">
        <v>39</v>
      </c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</row>
    <row r="130" spans="1:14">
      <c r="A130" s="178" t="s">
        <v>40</v>
      </c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</row>
    <row r="131" spans="1:14">
      <c r="A131" s="16"/>
      <c r="B131" s="26"/>
      <c r="C131" s="26"/>
      <c r="D131" s="26"/>
      <c r="E131" s="26"/>
      <c r="F131" s="27"/>
      <c r="G131" s="26"/>
      <c r="H131" s="26"/>
      <c r="I131" s="26"/>
      <c r="J131" s="27"/>
      <c r="K131" s="26"/>
      <c r="L131" s="26"/>
      <c r="M131" s="26"/>
      <c r="N131" s="27"/>
    </row>
    <row r="132" spans="1:14">
      <c r="A132" s="16"/>
      <c r="B132" s="26"/>
      <c r="C132" s="26"/>
      <c r="D132" s="26"/>
      <c r="E132" s="26"/>
      <c r="F132" s="27"/>
      <c r="G132" s="26"/>
      <c r="H132" s="26"/>
      <c r="I132" s="26"/>
      <c r="J132" s="27"/>
      <c r="K132" s="26"/>
      <c r="L132" s="26"/>
      <c r="M132" s="26"/>
      <c r="N132" s="27"/>
    </row>
  </sheetData>
  <mergeCells count="15">
    <mergeCell ref="H94:N94"/>
    <mergeCell ref="H95:J95"/>
    <mergeCell ref="L95:N95"/>
    <mergeCell ref="B129:N129"/>
    <mergeCell ref="A130:N130"/>
    <mergeCell ref="A87:N87"/>
    <mergeCell ref="H5:N5"/>
    <mergeCell ref="H6:J6"/>
    <mergeCell ref="L6:N6"/>
    <mergeCell ref="B43:N43"/>
    <mergeCell ref="A44:N44"/>
    <mergeCell ref="H51:N51"/>
    <mergeCell ref="H52:J52"/>
    <mergeCell ref="L52:N52"/>
    <mergeCell ref="B86:N86"/>
  </mergeCells>
  <pageMargins left="0.86614173228346458" right="0.39370078740157483" top="0.98425196850393704" bottom="0.74803149606299213" header="0.31496062992125984" footer="0.31496062992125984"/>
  <pageSetup paperSize="9" scale="85" firstPageNumber="2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5" max="14" man="1"/>
    <brk id="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view="pageBreakPreview" zoomScaleNormal="100" zoomScaleSheetLayoutView="100" workbookViewId="0">
      <selection activeCell="H10" sqref="H10"/>
    </sheetView>
  </sheetViews>
  <sheetFormatPr defaultColWidth="9" defaultRowHeight="20.25" customHeight="1"/>
  <cols>
    <col min="1" max="2" width="1.140625" style="5" customWidth="1"/>
    <col min="3" max="3" width="2.7109375" style="5" customWidth="1"/>
    <col min="4" max="4" width="37.140625" style="5" customWidth="1"/>
    <col min="5" max="5" width="7.42578125" style="5" customWidth="1"/>
    <col min="6" max="6" width="8.7109375" style="5" customWidth="1"/>
    <col min="7" max="7" width="0.5703125" style="5" customWidth="1"/>
    <col min="8" max="8" width="13.42578125" style="5" customWidth="1"/>
    <col min="9" max="9" width="0.5703125" style="5" customWidth="1"/>
    <col min="10" max="10" width="13.42578125" style="5" customWidth="1"/>
    <col min="11" max="11" width="0.5703125" style="5" customWidth="1"/>
    <col min="12" max="12" width="13.42578125" style="5" customWidth="1"/>
    <col min="13" max="13" width="0.5703125" style="5" customWidth="1"/>
    <col min="14" max="14" width="13.42578125" style="5" customWidth="1"/>
    <col min="15" max="15" width="0.42578125" style="5" customWidth="1"/>
    <col min="16" max="16384" width="9" style="5"/>
  </cols>
  <sheetData>
    <row r="1" spans="1:14" s="50" customFormat="1" ht="20.25" customHeight="1">
      <c r="A1" s="50" t="s">
        <v>0</v>
      </c>
      <c r="F1" s="51"/>
    </row>
    <row r="2" spans="1:14" s="50" customFormat="1" ht="20.25" customHeight="1">
      <c r="A2" s="50" t="s">
        <v>87</v>
      </c>
      <c r="F2" s="51"/>
    </row>
    <row r="3" spans="1:14" s="50" customFormat="1" ht="20.25" customHeight="1">
      <c r="A3" s="50" t="s">
        <v>88</v>
      </c>
      <c r="F3" s="51"/>
      <c r="N3" s="53" t="s">
        <v>89</v>
      </c>
    </row>
    <row r="4" spans="1:14" s="50" customFormat="1" ht="18" customHeight="1">
      <c r="F4" s="51"/>
      <c r="N4" s="53" t="s">
        <v>90</v>
      </c>
    </row>
    <row r="5" spans="1:14" s="50" customFormat="1" ht="21">
      <c r="F5" s="51"/>
    </row>
    <row r="6" spans="1:14" s="9" customFormat="1" ht="21">
      <c r="F6" s="23"/>
      <c r="G6" s="13"/>
      <c r="H6" s="179" t="s">
        <v>3</v>
      </c>
      <c r="I6" s="179"/>
      <c r="J6" s="179"/>
      <c r="K6" s="179"/>
      <c r="L6" s="179"/>
      <c r="M6" s="179"/>
      <c r="N6" s="179"/>
    </row>
    <row r="7" spans="1:14" s="9" customFormat="1" ht="21.75" customHeight="1">
      <c r="F7" s="23"/>
      <c r="G7" s="13"/>
      <c r="H7" s="180" t="s">
        <v>4</v>
      </c>
      <c r="I7" s="180"/>
      <c r="J7" s="180"/>
      <c r="K7" s="54"/>
      <c r="L7" s="180" t="s">
        <v>5</v>
      </c>
      <c r="M7" s="180"/>
      <c r="N7" s="180"/>
    </row>
    <row r="8" spans="1:14" s="9" customFormat="1" ht="21">
      <c r="F8" s="14" t="s">
        <v>9</v>
      </c>
      <c r="G8" s="13"/>
      <c r="H8" s="55">
        <v>2568</v>
      </c>
      <c r="I8" s="13"/>
      <c r="J8" s="55">
        <v>2567</v>
      </c>
      <c r="K8" s="13"/>
      <c r="L8" s="55">
        <v>2568</v>
      </c>
      <c r="M8" s="13"/>
      <c r="N8" s="55">
        <v>2567</v>
      </c>
    </row>
    <row r="9" spans="1:14" s="9" customFormat="1" ht="20.25" customHeight="1">
      <c r="A9" s="50" t="s">
        <v>91</v>
      </c>
      <c r="F9" s="13">
        <v>29</v>
      </c>
      <c r="G9" s="13"/>
      <c r="H9" s="13"/>
      <c r="I9" s="13"/>
      <c r="J9" s="13"/>
      <c r="K9" s="13"/>
      <c r="L9" s="13"/>
      <c r="M9" s="13"/>
      <c r="N9" s="13"/>
    </row>
    <row r="10" spans="1:14" s="9" customFormat="1" ht="20.25" customHeight="1">
      <c r="B10" s="9" t="s">
        <v>92</v>
      </c>
      <c r="F10" s="13" t="s">
        <v>93</v>
      </c>
      <c r="H10" s="44">
        <v>343507834</v>
      </c>
      <c r="I10" s="43"/>
      <c r="J10" s="44">
        <v>432947232</v>
      </c>
      <c r="K10" s="44"/>
      <c r="L10" s="44">
        <v>343507834</v>
      </c>
      <c r="M10" s="44"/>
      <c r="N10" s="44">
        <v>432947232</v>
      </c>
    </row>
    <row r="11" spans="1:14" s="9" customFormat="1" ht="20.25" customHeight="1">
      <c r="B11" s="9" t="s">
        <v>94</v>
      </c>
      <c r="F11" s="13" t="s">
        <v>93</v>
      </c>
      <c r="H11" s="44">
        <v>57339482</v>
      </c>
      <c r="I11" s="43"/>
      <c r="J11" s="44">
        <v>44042834</v>
      </c>
      <c r="K11" s="44"/>
      <c r="L11" s="44">
        <v>57339482</v>
      </c>
      <c r="M11" s="44"/>
      <c r="N11" s="44">
        <v>41518659</v>
      </c>
    </row>
    <row r="12" spans="1:14" s="9" customFormat="1" ht="20.25" customHeight="1">
      <c r="B12" s="9" t="s">
        <v>95</v>
      </c>
      <c r="F12" s="13">
        <v>4.7</v>
      </c>
      <c r="H12" s="44">
        <v>17506069</v>
      </c>
      <c r="I12" s="43"/>
      <c r="J12" s="44">
        <v>32568985</v>
      </c>
      <c r="K12" s="44"/>
      <c r="L12" s="44">
        <v>17507673</v>
      </c>
      <c r="M12" s="44"/>
      <c r="N12" s="44">
        <v>32610289</v>
      </c>
    </row>
    <row r="13" spans="1:14" s="9" customFormat="1" ht="20.25" customHeight="1">
      <c r="B13" s="9" t="s">
        <v>96</v>
      </c>
      <c r="F13" s="13"/>
      <c r="H13" s="44">
        <v>6321129</v>
      </c>
      <c r="I13" s="43"/>
      <c r="J13" s="44">
        <v>10281493</v>
      </c>
      <c r="K13" s="44"/>
      <c r="L13" s="44">
        <v>6321129</v>
      </c>
      <c r="M13" s="44"/>
      <c r="N13" s="44">
        <v>10281493</v>
      </c>
    </row>
    <row r="14" spans="1:14" s="9" customFormat="1" ht="20.25" customHeight="1">
      <c r="C14" s="9" t="s">
        <v>97</v>
      </c>
      <c r="F14" s="13"/>
      <c r="H14" s="56">
        <f>SUM(H10:H13)</f>
        <v>424674514</v>
      </c>
      <c r="I14" s="43"/>
      <c r="J14" s="56">
        <f>SUM(J10:J13)</f>
        <v>519840544</v>
      </c>
      <c r="K14" s="44"/>
      <c r="L14" s="56">
        <f>SUM(L10:L13)</f>
        <v>424676118</v>
      </c>
      <c r="M14" s="44"/>
      <c r="N14" s="56">
        <f>SUM(N10:N13)</f>
        <v>517357673</v>
      </c>
    </row>
    <row r="15" spans="1:14" s="9" customFormat="1" ht="20.25" customHeight="1">
      <c r="A15" s="50" t="s">
        <v>98</v>
      </c>
      <c r="F15" s="13"/>
      <c r="H15" s="57"/>
      <c r="J15" s="57"/>
      <c r="K15" s="58"/>
      <c r="L15" s="57"/>
      <c r="M15" s="58"/>
      <c r="N15" s="57"/>
    </row>
    <row r="16" spans="1:14" s="9" customFormat="1" ht="20.25" customHeight="1">
      <c r="B16" s="9" t="s">
        <v>99</v>
      </c>
      <c r="F16" s="13">
        <v>33</v>
      </c>
      <c r="H16" s="44">
        <v>-264140331</v>
      </c>
      <c r="I16" s="43"/>
      <c r="J16" s="44">
        <v>-328553488</v>
      </c>
      <c r="K16" s="44"/>
      <c r="L16" s="44">
        <v>-264140331</v>
      </c>
      <c r="M16" s="44"/>
      <c r="N16" s="44">
        <v>-328553488</v>
      </c>
    </row>
    <row r="17" spans="1:14" s="9" customFormat="1" ht="20.25" customHeight="1">
      <c r="B17" s="9" t="s">
        <v>100</v>
      </c>
      <c r="F17" s="13" t="s">
        <v>93</v>
      </c>
      <c r="H17" s="44">
        <v>-30993921</v>
      </c>
      <c r="I17" s="43"/>
      <c r="J17" s="44">
        <v>-23266741</v>
      </c>
      <c r="K17" s="42"/>
      <c r="L17" s="44">
        <v>-30993921</v>
      </c>
      <c r="M17" s="42"/>
      <c r="N17" s="44">
        <v>-20955550</v>
      </c>
    </row>
    <row r="18" spans="1:14" s="9" customFormat="1" ht="20.25" customHeight="1">
      <c r="B18" s="9" t="s">
        <v>101</v>
      </c>
      <c r="F18" s="13"/>
      <c r="H18" s="44">
        <v>-14219245</v>
      </c>
      <c r="I18" s="43"/>
      <c r="J18" s="44">
        <v>-29138803</v>
      </c>
      <c r="K18" s="42"/>
      <c r="L18" s="44">
        <v>-14219245</v>
      </c>
      <c r="M18" s="42"/>
      <c r="N18" s="44">
        <v>-29138803</v>
      </c>
    </row>
    <row r="19" spans="1:14" s="9" customFormat="1" ht="20.25" customHeight="1">
      <c r="B19" s="9" t="s">
        <v>102</v>
      </c>
      <c r="F19" s="13"/>
      <c r="H19" s="44">
        <v>-5013982</v>
      </c>
      <c r="I19" s="43"/>
      <c r="J19" s="44">
        <v>-5095799</v>
      </c>
      <c r="K19" s="42"/>
      <c r="L19" s="44">
        <v>-4939815</v>
      </c>
      <c r="M19" s="42"/>
      <c r="N19" s="44">
        <v>-5021633</v>
      </c>
    </row>
    <row r="20" spans="1:14" s="9" customFormat="1" ht="20.25" customHeight="1">
      <c r="B20" s="9" t="s">
        <v>103</v>
      </c>
      <c r="F20" s="13"/>
      <c r="H20" s="44">
        <v>-4747744</v>
      </c>
      <c r="I20" s="43"/>
      <c r="J20" s="44">
        <v>-4151531</v>
      </c>
      <c r="K20" s="44"/>
      <c r="L20" s="44">
        <v>-4747744</v>
      </c>
      <c r="M20" s="44"/>
      <c r="N20" s="44">
        <v>-4151531</v>
      </c>
    </row>
    <row r="21" spans="1:14" s="9" customFormat="1" ht="20.25" customHeight="1">
      <c r="C21" s="9" t="s">
        <v>104</v>
      </c>
      <c r="F21" s="23"/>
      <c r="H21" s="59">
        <f>SUM(H16:H20)</f>
        <v>-319115223</v>
      </c>
      <c r="I21" s="43"/>
      <c r="J21" s="59">
        <f>SUM(J16:J20)</f>
        <v>-390206362</v>
      </c>
      <c r="K21" s="44"/>
      <c r="L21" s="59">
        <f>SUM(L16:L20)</f>
        <v>-319041056</v>
      </c>
      <c r="M21" s="44"/>
      <c r="N21" s="59">
        <f>SUM(N16:N20)</f>
        <v>-387821005</v>
      </c>
    </row>
    <row r="22" spans="1:14" s="9" customFormat="1" ht="20.25" customHeight="1">
      <c r="A22" s="50" t="s">
        <v>105</v>
      </c>
      <c r="F22" s="23"/>
      <c r="H22" s="59">
        <f>SUM(H21,H14)</f>
        <v>105559291</v>
      </c>
      <c r="I22" s="43"/>
      <c r="J22" s="59">
        <f>SUM(J21,J14)</f>
        <v>129634182</v>
      </c>
      <c r="K22" s="44"/>
      <c r="L22" s="59">
        <f>SUM(L21,L14)</f>
        <v>105635062</v>
      </c>
      <c r="M22" s="44"/>
      <c r="N22" s="59">
        <f>SUM(N21,N14)</f>
        <v>129536668</v>
      </c>
    </row>
    <row r="23" spans="1:14" s="9" customFormat="1" ht="20.25" customHeight="1">
      <c r="B23" s="9" t="s">
        <v>106</v>
      </c>
      <c r="F23" s="13" t="s">
        <v>107</v>
      </c>
      <c r="H23" s="44">
        <v>2782740</v>
      </c>
      <c r="I23" s="43"/>
      <c r="J23" s="44">
        <v>5320912</v>
      </c>
      <c r="K23" s="44"/>
      <c r="L23" s="44">
        <v>2787708</v>
      </c>
      <c r="M23" s="44"/>
      <c r="N23" s="44">
        <v>5314638</v>
      </c>
    </row>
    <row r="24" spans="1:14" s="9" customFormat="1" ht="20.25" customHeight="1">
      <c r="B24" s="9" t="s">
        <v>108</v>
      </c>
      <c r="F24" s="13"/>
      <c r="H24" s="44">
        <v>506682</v>
      </c>
      <c r="I24" s="43"/>
      <c r="J24" s="44">
        <v>306492</v>
      </c>
      <c r="K24" s="44"/>
      <c r="L24" s="44">
        <v>506682</v>
      </c>
      <c r="M24" s="44"/>
      <c r="N24" s="44">
        <v>306492</v>
      </c>
    </row>
    <row r="25" spans="1:14" s="9" customFormat="1" ht="20.25" customHeight="1">
      <c r="B25" s="9" t="s">
        <v>109</v>
      </c>
      <c r="F25" s="13"/>
      <c r="H25" s="44">
        <v>-35610448</v>
      </c>
      <c r="I25" s="43"/>
      <c r="J25" s="44">
        <v>-35334154</v>
      </c>
      <c r="K25" s="44"/>
      <c r="L25" s="44">
        <v>-35610449</v>
      </c>
      <c r="M25" s="44"/>
      <c r="N25" s="44">
        <v>-35334154</v>
      </c>
    </row>
    <row r="26" spans="1:14" s="9" customFormat="1" ht="20.25" customHeight="1">
      <c r="B26" s="9" t="s">
        <v>110</v>
      </c>
      <c r="F26" s="13">
        <v>33</v>
      </c>
      <c r="H26" s="44">
        <v>-45890436</v>
      </c>
      <c r="I26" s="43"/>
      <c r="J26" s="44">
        <v>-42308356</v>
      </c>
      <c r="K26" s="44"/>
      <c r="L26" s="44">
        <v>-45874700</v>
      </c>
      <c r="M26" s="44"/>
      <c r="N26" s="44">
        <v>-42107441</v>
      </c>
    </row>
    <row r="27" spans="1:14" s="9" customFormat="1" ht="20.25" customHeight="1">
      <c r="A27" s="50" t="s">
        <v>111</v>
      </c>
      <c r="F27" s="13"/>
      <c r="H27" s="59">
        <f>SUM(H22:H26)</f>
        <v>27347829</v>
      </c>
      <c r="I27" s="43"/>
      <c r="J27" s="59">
        <f>SUM(J22:J26)</f>
        <v>57619076</v>
      </c>
      <c r="K27" s="44"/>
      <c r="L27" s="59">
        <f>SUM(L22:L26)</f>
        <v>27444303</v>
      </c>
      <c r="M27" s="44"/>
      <c r="N27" s="59">
        <f>SUM(N22:N26)</f>
        <v>57716203</v>
      </c>
    </row>
    <row r="28" spans="1:14" s="9" customFormat="1" ht="20.25" customHeight="1">
      <c r="A28" s="9" t="s">
        <v>112</v>
      </c>
      <c r="F28" s="23"/>
      <c r="H28" s="44">
        <v>-1465651</v>
      </c>
      <c r="I28" s="43"/>
      <c r="J28" s="44">
        <v>-6485517</v>
      </c>
      <c r="K28" s="44"/>
      <c r="L28" s="44">
        <v>-1465651</v>
      </c>
      <c r="M28" s="44"/>
      <c r="N28" s="44">
        <v>-6485517</v>
      </c>
    </row>
    <row r="29" spans="1:14" s="9" customFormat="1" ht="20.25" customHeight="1">
      <c r="A29" s="9" t="s">
        <v>113</v>
      </c>
      <c r="F29" s="13">
        <v>33</v>
      </c>
      <c r="H29" s="44">
        <v>-1107904</v>
      </c>
      <c r="I29" s="43"/>
      <c r="J29" s="44">
        <v>-191352</v>
      </c>
      <c r="K29" s="44"/>
      <c r="L29" s="44">
        <v>-1107904</v>
      </c>
      <c r="M29" s="44"/>
      <c r="N29" s="44">
        <v>-191352</v>
      </c>
    </row>
    <row r="30" spans="1:14" s="9" customFormat="1" ht="20.25" customHeight="1">
      <c r="A30" s="50" t="s">
        <v>114</v>
      </c>
      <c r="F30" s="23"/>
      <c r="H30" s="59">
        <f>SUM(H27:H29)</f>
        <v>24774274</v>
      </c>
      <c r="I30" s="43"/>
      <c r="J30" s="59">
        <f>SUM(J27:J29)</f>
        <v>50942207</v>
      </c>
      <c r="K30" s="44"/>
      <c r="L30" s="59">
        <f>SUM(L27:L29)</f>
        <v>24870748</v>
      </c>
      <c r="M30" s="44"/>
      <c r="N30" s="59">
        <f>SUM(N27:N29)</f>
        <v>51039334</v>
      </c>
    </row>
    <row r="31" spans="1:14" s="9" customFormat="1" ht="20.25" customHeight="1">
      <c r="A31" s="9" t="s">
        <v>115</v>
      </c>
      <c r="F31" s="13">
        <v>16</v>
      </c>
      <c r="H31" s="44">
        <v>-5535517</v>
      </c>
      <c r="I31" s="43"/>
      <c r="J31" s="44">
        <v>-11481404</v>
      </c>
      <c r="K31" s="44"/>
      <c r="L31" s="44">
        <v>-5535517</v>
      </c>
      <c r="M31" s="44"/>
      <c r="N31" s="44">
        <v>-11478518</v>
      </c>
    </row>
    <row r="32" spans="1:14" s="9" customFormat="1" ht="20.25" customHeight="1">
      <c r="A32" s="50" t="s">
        <v>116</v>
      </c>
      <c r="F32" s="23"/>
      <c r="H32" s="59">
        <f>SUM(H30:H31)</f>
        <v>19238757</v>
      </c>
      <c r="I32" s="43"/>
      <c r="J32" s="59">
        <f>SUM(J30:J31)</f>
        <v>39460803</v>
      </c>
      <c r="K32" s="44"/>
      <c r="L32" s="59">
        <f>SUM(L30:L31)</f>
        <v>19335231</v>
      </c>
      <c r="M32" s="44"/>
      <c r="N32" s="59">
        <f>SUM(N30:N31)</f>
        <v>39560816</v>
      </c>
    </row>
    <row r="33" spans="1:14" s="9" customFormat="1" ht="20.25" customHeight="1">
      <c r="A33" s="60" t="s">
        <v>117</v>
      </c>
      <c r="B33" s="60"/>
      <c r="C33" s="60"/>
      <c r="D33" s="60"/>
      <c r="F33" s="23"/>
      <c r="H33" s="61">
        <v>0</v>
      </c>
      <c r="I33" s="43"/>
      <c r="J33" s="61">
        <v>0</v>
      </c>
      <c r="K33" s="44"/>
      <c r="L33" s="61">
        <v>0</v>
      </c>
      <c r="M33" s="44"/>
      <c r="N33" s="61">
        <v>0</v>
      </c>
    </row>
    <row r="34" spans="1:14" s="9" customFormat="1" ht="20.25" customHeight="1" thickBot="1">
      <c r="A34" s="62" t="s">
        <v>118</v>
      </c>
      <c r="B34" s="60"/>
      <c r="C34" s="60"/>
      <c r="F34" s="23"/>
      <c r="H34" s="63">
        <f>SUM(H32:H33)</f>
        <v>19238757</v>
      </c>
      <c r="I34" s="43"/>
      <c r="J34" s="63">
        <f>SUM(J32:J33)</f>
        <v>39460803</v>
      </c>
      <c r="K34" s="44"/>
      <c r="L34" s="63">
        <f>SUM(L32:L33)</f>
        <v>19335231</v>
      </c>
      <c r="M34" s="44"/>
      <c r="N34" s="63">
        <f>SUM(N32:N33)</f>
        <v>39560816</v>
      </c>
    </row>
    <row r="35" spans="1:14" s="9" customFormat="1" ht="20.25" customHeight="1" thickTop="1">
      <c r="A35" s="62"/>
      <c r="B35" s="60"/>
      <c r="C35" s="60"/>
      <c r="F35" s="23"/>
      <c r="H35" s="42"/>
      <c r="I35" s="43"/>
      <c r="J35" s="42"/>
      <c r="K35" s="44"/>
      <c r="L35" s="42"/>
      <c r="M35" s="44"/>
      <c r="N35" s="42"/>
    </row>
    <row r="36" spans="1:14" s="9" customFormat="1" ht="20.25" customHeight="1">
      <c r="A36" s="62"/>
      <c r="B36" s="60"/>
      <c r="C36" s="60"/>
      <c r="F36" s="23"/>
      <c r="H36" s="42"/>
      <c r="I36" s="43"/>
      <c r="J36" s="42"/>
      <c r="K36" s="44"/>
      <c r="L36" s="42"/>
      <c r="M36" s="44"/>
      <c r="N36" s="42"/>
    </row>
    <row r="37" spans="1:14" s="9" customFormat="1" ht="20.25" customHeight="1">
      <c r="A37" s="62"/>
      <c r="B37" s="60"/>
      <c r="C37" s="60"/>
      <c r="F37" s="23"/>
      <c r="H37" s="42"/>
      <c r="I37" s="43"/>
      <c r="J37" s="42"/>
      <c r="K37" s="44"/>
      <c r="L37" s="42"/>
      <c r="M37" s="44"/>
      <c r="N37" s="42"/>
    </row>
    <row r="38" spans="1:14" s="9" customFormat="1" ht="20.25" customHeight="1">
      <c r="A38" s="62"/>
      <c r="B38" s="60"/>
      <c r="C38" s="60"/>
      <c r="F38" s="23"/>
      <c r="H38" s="42"/>
      <c r="I38" s="43"/>
      <c r="J38" s="42"/>
      <c r="K38" s="44"/>
      <c r="L38" s="42"/>
      <c r="M38" s="44"/>
      <c r="N38" s="42"/>
    </row>
    <row r="39" spans="1:14" s="9" customFormat="1" ht="20.25" customHeight="1">
      <c r="A39" s="62"/>
      <c r="B39" s="60"/>
      <c r="C39" s="60"/>
      <c r="F39" s="23"/>
      <c r="H39" s="42"/>
      <c r="I39" s="43"/>
      <c r="J39" s="42"/>
      <c r="K39" s="44"/>
      <c r="L39" s="42"/>
      <c r="M39" s="44"/>
      <c r="N39" s="42"/>
    </row>
    <row r="40" spans="1:14" s="9" customFormat="1" ht="20.25" customHeight="1">
      <c r="A40" s="62"/>
      <c r="B40" s="181" t="s">
        <v>39</v>
      </c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</row>
    <row r="41" spans="1:14" s="9" customFormat="1" ht="20.25" customHeight="1">
      <c r="A41" s="62"/>
      <c r="B41" s="181" t="s">
        <v>119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</row>
    <row r="42" spans="1:14" s="9" customFormat="1" ht="21">
      <c r="A42" s="62"/>
      <c r="B42" s="60"/>
      <c r="C42" s="60"/>
      <c r="F42" s="23"/>
      <c r="H42" s="42"/>
      <c r="I42" s="43"/>
      <c r="J42" s="42"/>
      <c r="K42" s="44"/>
      <c r="L42" s="42"/>
      <c r="M42" s="44"/>
      <c r="N42" s="42"/>
    </row>
    <row r="43" spans="1:14" s="9" customFormat="1" ht="21">
      <c r="A43" s="50" t="s">
        <v>0</v>
      </c>
      <c r="B43" s="50"/>
      <c r="C43" s="50"/>
      <c r="D43" s="50"/>
      <c r="E43" s="50"/>
      <c r="F43" s="51"/>
      <c r="G43" s="50"/>
      <c r="H43" s="50"/>
      <c r="I43" s="50"/>
      <c r="J43" s="50"/>
      <c r="K43" s="50"/>
      <c r="L43" s="50"/>
      <c r="M43" s="50"/>
      <c r="N43" s="50"/>
    </row>
    <row r="44" spans="1:14" s="9" customFormat="1" ht="21">
      <c r="A44" s="50" t="s">
        <v>87</v>
      </c>
      <c r="B44" s="50"/>
      <c r="C44" s="50"/>
      <c r="D44" s="50"/>
      <c r="E44" s="50"/>
      <c r="F44" s="51"/>
      <c r="G44" s="50"/>
      <c r="H44" s="50"/>
      <c r="I44" s="50"/>
      <c r="J44" s="50"/>
      <c r="K44" s="50"/>
      <c r="L44" s="50"/>
      <c r="M44" s="50"/>
      <c r="N44" s="50"/>
    </row>
    <row r="45" spans="1:14" s="9" customFormat="1" ht="21">
      <c r="A45" s="50" t="s">
        <v>88</v>
      </c>
      <c r="B45" s="50"/>
      <c r="C45" s="50"/>
      <c r="D45" s="50"/>
      <c r="E45" s="50"/>
      <c r="F45" s="51"/>
      <c r="G45" s="50"/>
      <c r="H45" s="50"/>
      <c r="I45" s="50"/>
      <c r="J45" s="50"/>
      <c r="K45" s="50"/>
      <c r="L45" s="50"/>
      <c r="M45" s="50"/>
      <c r="N45" s="53" t="s">
        <v>89</v>
      </c>
    </row>
    <row r="46" spans="1:14" s="9" customFormat="1" ht="21">
      <c r="A46" s="50"/>
      <c r="B46" s="50"/>
      <c r="C46" s="50"/>
      <c r="D46" s="50"/>
      <c r="E46" s="50"/>
      <c r="F46" s="51"/>
      <c r="G46" s="50"/>
      <c r="H46" s="50"/>
      <c r="I46" s="50"/>
      <c r="J46" s="50"/>
      <c r="K46" s="50"/>
      <c r="L46" s="50"/>
      <c r="M46" s="50"/>
      <c r="N46" s="53" t="s">
        <v>90</v>
      </c>
    </row>
    <row r="47" spans="1:14" s="9" customFormat="1" ht="21">
      <c r="A47" s="50"/>
      <c r="B47" s="50"/>
      <c r="C47" s="50"/>
      <c r="D47" s="50"/>
      <c r="E47" s="50"/>
      <c r="F47" s="51"/>
      <c r="G47" s="50"/>
      <c r="H47" s="50"/>
      <c r="I47" s="50"/>
      <c r="J47" s="50"/>
      <c r="K47" s="50"/>
      <c r="L47" s="50"/>
      <c r="M47" s="50"/>
      <c r="N47" s="50"/>
    </row>
    <row r="48" spans="1:14" s="9" customFormat="1" ht="21">
      <c r="F48" s="23"/>
      <c r="G48" s="13"/>
      <c r="H48" s="179" t="s">
        <v>3</v>
      </c>
      <c r="I48" s="179"/>
      <c r="J48" s="179"/>
      <c r="K48" s="179"/>
      <c r="L48" s="179"/>
      <c r="M48" s="179"/>
      <c r="N48" s="179"/>
    </row>
    <row r="49" spans="1:14" s="9" customFormat="1" ht="21">
      <c r="F49" s="23"/>
      <c r="G49" s="13"/>
      <c r="H49" s="180" t="s">
        <v>4</v>
      </c>
      <c r="I49" s="180"/>
      <c r="J49" s="180"/>
      <c r="K49" s="54"/>
      <c r="L49" s="180" t="s">
        <v>5</v>
      </c>
      <c r="M49" s="180"/>
      <c r="N49" s="180"/>
    </row>
    <row r="50" spans="1:14" s="9" customFormat="1" ht="21">
      <c r="F50" s="14" t="s">
        <v>9</v>
      </c>
      <c r="G50" s="13"/>
      <c r="H50" s="55">
        <v>2568</v>
      </c>
      <c r="I50" s="13"/>
      <c r="J50" s="55">
        <v>2567</v>
      </c>
      <c r="K50" s="13"/>
      <c r="L50" s="55">
        <v>2568</v>
      </c>
      <c r="M50" s="13"/>
      <c r="N50" s="55">
        <v>2567</v>
      </c>
    </row>
    <row r="51" spans="1:14" s="9" customFormat="1" ht="21">
      <c r="A51" s="9" t="s">
        <v>120</v>
      </c>
      <c r="F51" s="23"/>
      <c r="H51" s="64"/>
      <c r="I51" s="43"/>
      <c r="J51" s="44"/>
      <c r="K51" s="44"/>
      <c r="L51" s="44"/>
      <c r="M51" s="44"/>
      <c r="N51" s="44"/>
    </row>
    <row r="52" spans="1:14" s="9" customFormat="1" ht="21">
      <c r="C52" s="9" t="s">
        <v>121</v>
      </c>
      <c r="F52" s="13"/>
      <c r="G52" s="44"/>
      <c r="H52" s="44">
        <v>19247423</v>
      </c>
      <c r="I52" s="44"/>
      <c r="J52" s="44">
        <v>39472993</v>
      </c>
      <c r="K52" s="44"/>
      <c r="L52" s="44">
        <v>19335231</v>
      </c>
      <c r="M52" s="44"/>
      <c r="N52" s="44">
        <v>39560816</v>
      </c>
    </row>
    <row r="53" spans="1:14" s="9" customFormat="1" ht="21">
      <c r="C53" s="9" t="s">
        <v>122</v>
      </c>
      <c r="F53" s="23"/>
      <c r="H53" s="44">
        <v>-8666</v>
      </c>
      <c r="I53" s="44"/>
      <c r="J53" s="44">
        <v>-12190</v>
      </c>
      <c r="K53" s="44"/>
      <c r="L53" s="44">
        <v>0</v>
      </c>
      <c r="M53" s="44"/>
      <c r="N53" s="44">
        <v>0</v>
      </c>
    </row>
    <row r="54" spans="1:14" s="9" customFormat="1" ht="21.75" thickBot="1">
      <c r="F54" s="23"/>
      <c r="H54" s="63">
        <f>SUM(H52:H53)</f>
        <v>19238757</v>
      </c>
      <c r="I54" s="43"/>
      <c r="J54" s="63">
        <f>SUM(J52:J53)</f>
        <v>39460803</v>
      </c>
      <c r="K54" s="44"/>
      <c r="L54" s="63">
        <f>SUM(L52:L53)</f>
        <v>19335231</v>
      </c>
      <c r="M54" s="44"/>
      <c r="N54" s="63">
        <f>SUM(N52:N53)</f>
        <v>39560816</v>
      </c>
    </row>
    <row r="55" spans="1:14" s="9" customFormat="1" ht="21.75" thickTop="1">
      <c r="A55" s="9" t="s">
        <v>123</v>
      </c>
      <c r="F55" s="13"/>
      <c r="H55" s="44"/>
      <c r="I55" s="43"/>
      <c r="J55" s="44"/>
      <c r="K55" s="44"/>
      <c r="L55" s="44"/>
      <c r="M55" s="44"/>
      <c r="N55" s="44"/>
    </row>
    <row r="56" spans="1:14" s="9" customFormat="1" ht="21">
      <c r="C56" s="9" t="s">
        <v>121</v>
      </c>
      <c r="D56" s="65"/>
      <c r="E56" s="66"/>
      <c r="F56" s="67"/>
      <c r="H56" s="42">
        <f>H34-H57</f>
        <v>19247423</v>
      </c>
      <c r="I56" s="43"/>
      <c r="J56" s="42">
        <f>J34-J57</f>
        <v>39472993</v>
      </c>
      <c r="K56" s="44"/>
      <c r="L56" s="42">
        <f>L34-L57</f>
        <v>19335231</v>
      </c>
      <c r="M56" s="44"/>
      <c r="N56" s="42">
        <f>N34-N57</f>
        <v>39560816</v>
      </c>
    </row>
    <row r="57" spans="1:14" s="9" customFormat="1" ht="21">
      <c r="C57" s="9" t="s">
        <v>122</v>
      </c>
      <c r="D57" s="68"/>
      <c r="E57" s="69"/>
      <c r="F57" s="66"/>
      <c r="H57" s="44">
        <v>-8666</v>
      </c>
      <c r="I57" s="43"/>
      <c r="J57" s="44">
        <v>-12190</v>
      </c>
      <c r="K57" s="44"/>
      <c r="L57" s="44">
        <v>0</v>
      </c>
      <c r="M57" s="44"/>
      <c r="N57" s="44">
        <v>0</v>
      </c>
    </row>
    <row r="58" spans="1:14" s="9" customFormat="1" ht="21.75" thickBot="1">
      <c r="A58" s="65"/>
      <c r="B58" s="65"/>
      <c r="C58" s="65"/>
      <c r="D58" s="65"/>
      <c r="E58" s="69"/>
      <c r="F58" s="69"/>
      <c r="H58" s="63">
        <f>SUM(H56:H57)</f>
        <v>19238757</v>
      </c>
      <c r="I58" s="43"/>
      <c r="J58" s="63">
        <f>SUM(J56:J57)</f>
        <v>39460803</v>
      </c>
      <c r="K58" s="44"/>
      <c r="L58" s="63">
        <f>SUM(L56:L57)</f>
        <v>19335231</v>
      </c>
      <c r="M58" s="44"/>
      <c r="N58" s="63">
        <f>SUM(N56:N57)</f>
        <v>39560816</v>
      </c>
    </row>
    <row r="59" spans="1:14" s="9" customFormat="1" ht="21.75" thickTop="1">
      <c r="A59" s="50" t="s">
        <v>124</v>
      </c>
      <c r="F59" s="13"/>
      <c r="H59" s="64"/>
      <c r="I59" s="43"/>
      <c r="J59" s="44"/>
      <c r="K59" s="44"/>
      <c r="L59" s="44"/>
      <c r="M59" s="44"/>
      <c r="N59" s="44"/>
    </row>
    <row r="60" spans="1:14" s="9" customFormat="1" ht="21.75" thickBot="1">
      <c r="C60" s="9" t="s">
        <v>125</v>
      </c>
      <c r="F60" s="13">
        <v>28</v>
      </c>
      <c r="H60" s="70">
        <f>H52/H61</f>
        <v>1.3076603823442503E-2</v>
      </c>
      <c r="I60" s="71"/>
      <c r="J60" s="70">
        <f>J52/J61</f>
        <v>2.6822066343193202E-2</v>
      </c>
      <c r="K60" s="72"/>
      <c r="L60" s="70">
        <f>L52/L61</f>
        <v>1.3136260143591379E-2</v>
      </c>
      <c r="M60" s="72"/>
      <c r="N60" s="70">
        <f>N52/N61</f>
        <v>2.6881742444583797E-2</v>
      </c>
    </row>
    <row r="61" spans="1:14" s="9" customFormat="1" ht="22.5" thickTop="1" thickBot="1">
      <c r="C61" s="9" t="s">
        <v>126</v>
      </c>
      <c r="F61" s="13"/>
      <c r="H61" s="73">
        <v>1471897693</v>
      </c>
      <c r="I61" s="71"/>
      <c r="J61" s="73">
        <v>1471661150</v>
      </c>
      <c r="K61" s="72"/>
      <c r="L61" s="73">
        <v>1471897693</v>
      </c>
      <c r="M61" s="72">
        <v>1471661150</v>
      </c>
      <c r="N61" s="73">
        <v>1471661150</v>
      </c>
    </row>
    <row r="62" spans="1:14" s="9" customFormat="1" ht="21.75" thickTop="1">
      <c r="F62" s="13"/>
      <c r="H62" s="74"/>
      <c r="I62" s="71"/>
      <c r="J62" s="74"/>
      <c r="K62" s="74"/>
      <c r="L62" s="74"/>
      <c r="M62" s="74"/>
      <c r="N62" s="74"/>
    </row>
    <row r="63" spans="1:14" s="9" customFormat="1" ht="21">
      <c r="F63" s="13"/>
      <c r="H63" s="74"/>
      <c r="I63" s="71"/>
      <c r="J63" s="74"/>
      <c r="K63" s="74"/>
      <c r="L63" s="74"/>
      <c r="M63" s="74"/>
      <c r="N63" s="74"/>
    </row>
    <row r="64" spans="1:14" s="9" customFormat="1" ht="21">
      <c r="F64" s="13"/>
      <c r="H64" s="74"/>
      <c r="I64" s="71"/>
      <c r="J64" s="74"/>
      <c r="K64" s="74"/>
      <c r="L64" s="74"/>
      <c r="M64" s="74"/>
      <c r="N64" s="74"/>
    </row>
    <row r="65" spans="2:14" s="9" customFormat="1" ht="21">
      <c r="F65" s="13"/>
      <c r="H65" s="74"/>
      <c r="I65" s="71"/>
      <c r="J65" s="74"/>
      <c r="K65" s="74"/>
      <c r="L65" s="74"/>
      <c r="M65" s="74"/>
      <c r="N65" s="74"/>
    </row>
    <row r="66" spans="2:14" ht="20.25" customHeight="1">
      <c r="F66" s="75"/>
      <c r="N66" s="75"/>
    </row>
    <row r="67" spans="2:14" ht="20.25" customHeight="1">
      <c r="F67" s="75"/>
      <c r="N67" s="75"/>
    </row>
    <row r="68" spans="2:14" ht="20.25" customHeight="1">
      <c r="F68" s="75"/>
      <c r="N68" s="75"/>
    </row>
    <row r="69" spans="2:14" ht="20.25" customHeight="1">
      <c r="F69" s="75"/>
      <c r="N69" s="75"/>
    </row>
    <row r="70" spans="2:14" ht="20.25" customHeight="1">
      <c r="F70" s="75"/>
      <c r="N70" s="75"/>
    </row>
    <row r="71" spans="2:14" ht="20.25" customHeight="1">
      <c r="F71" s="75"/>
      <c r="N71" s="75"/>
    </row>
    <row r="72" spans="2:14" ht="20.25" customHeight="1">
      <c r="F72" s="75"/>
      <c r="N72" s="75"/>
    </row>
    <row r="73" spans="2:14" ht="20.25" customHeight="1">
      <c r="F73" s="75"/>
      <c r="N73" s="75"/>
    </row>
    <row r="74" spans="2:14" ht="20.25" customHeight="1">
      <c r="F74" s="75"/>
      <c r="N74" s="75"/>
    </row>
    <row r="75" spans="2:14" ht="20.25" customHeight="1">
      <c r="F75" s="75"/>
      <c r="N75" s="75"/>
    </row>
    <row r="76" spans="2:14" ht="20.25" customHeight="1">
      <c r="F76" s="75"/>
      <c r="N76" s="75"/>
    </row>
    <row r="77" spans="2:14" ht="20.25" customHeight="1">
      <c r="B77" s="181" t="s">
        <v>39</v>
      </c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</row>
    <row r="78" spans="2:14" ht="20.25" customHeight="1">
      <c r="B78" s="181" t="s">
        <v>119</v>
      </c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</row>
    <row r="79" spans="2:14" ht="20.25" customHeight="1"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</row>
    <row r="81" spans="8:14" ht="20.25" customHeight="1">
      <c r="H81" s="77"/>
      <c r="J81" s="78"/>
      <c r="L81" s="79"/>
      <c r="N81" s="78"/>
    </row>
  </sheetData>
  <mergeCells count="10">
    <mergeCell ref="H6:N6"/>
    <mergeCell ref="H7:J7"/>
    <mergeCell ref="L7:N7"/>
    <mergeCell ref="B77:N77"/>
    <mergeCell ref="B78:N78"/>
    <mergeCell ref="B40:N40"/>
    <mergeCell ref="B41:N41"/>
    <mergeCell ref="H48:N48"/>
    <mergeCell ref="H49:J49"/>
    <mergeCell ref="L49:N49"/>
  </mergeCells>
  <pageMargins left="0.86614173228346458" right="0.39370078740157483" top="0.98425196850393704" bottom="0.74803149606299213" header="0.31496062992125984" footer="0.31496062992125984"/>
  <pageSetup paperSize="9" scale="85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showGridLines="0" view="pageBreakPreview" topLeftCell="A47" zoomScaleNormal="80" zoomScaleSheetLayoutView="100" workbookViewId="0">
      <selection activeCell="J24" sqref="J24"/>
    </sheetView>
  </sheetViews>
  <sheetFormatPr defaultColWidth="9" defaultRowHeight="20.25" customHeight="1"/>
  <cols>
    <col min="1" max="2" width="1.140625" style="10" customWidth="1"/>
    <col min="3" max="3" width="2.7109375" style="10" customWidth="1"/>
    <col min="4" max="4" width="37.140625" style="10" customWidth="1"/>
    <col min="5" max="5" width="7.42578125" style="10" customWidth="1"/>
    <col min="6" max="6" width="8.7109375" style="9" customWidth="1"/>
    <col min="7" max="7" width="0.5703125" style="9" customWidth="1"/>
    <col min="8" max="8" width="13.42578125" style="9" customWidth="1"/>
    <col min="9" max="9" width="0.5703125" style="9" customWidth="1"/>
    <col min="10" max="10" width="13.42578125" style="9" customWidth="1"/>
    <col min="11" max="11" width="0.5703125" style="9" customWidth="1"/>
    <col min="12" max="12" width="13.42578125" style="9" customWidth="1"/>
    <col min="13" max="13" width="0.5703125" style="9" customWidth="1"/>
    <col min="14" max="14" width="13.42578125" style="9" customWidth="1"/>
    <col min="15" max="15" width="1.140625" style="10" customWidth="1"/>
    <col min="16" max="16" width="1.85546875" style="10" customWidth="1"/>
    <col min="17" max="16384" width="9" style="31"/>
  </cols>
  <sheetData>
    <row r="1" spans="1:16" s="81" customFormat="1" ht="20.85" customHeight="1">
      <c r="A1" s="16" t="s">
        <v>0</v>
      </c>
      <c r="B1" s="16"/>
      <c r="C1" s="16"/>
      <c r="D1" s="16"/>
      <c r="E1" s="16"/>
      <c r="F1" s="51"/>
      <c r="G1" s="50"/>
      <c r="H1" s="50"/>
      <c r="I1" s="50"/>
      <c r="J1" s="50"/>
      <c r="K1" s="50"/>
      <c r="L1" s="50"/>
      <c r="M1" s="50"/>
      <c r="N1" s="50"/>
      <c r="O1" s="16"/>
      <c r="P1" s="16"/>
    </row>
    <row r="2" spans="1:16" s="81" customFormat="1" ht="20.85" customHeight="1">
      <c r="A2" s="16" t="s">
        <v>87</v>
      </c>
      <c r="B2" s="16"/>
      <c r="C2" s="16"/>
      <c r="D2" s="16"/>
      <c r="E2" s="16"/>
      <c r="F2" s="51"/>
      <c r="G2" s="50"/>
      <c r="H2" s="82"/>
      <c r="I2" s="50"/>
      <c r="J2" s="82"/>
      <c r="K2" s="50"/>
      <c r="L2" s="50"/>
      <c r="M2" s="50"/>
      <c r="N2" s="53" t="s">
        <v>127</v>
      </c>
      <c r="O2" s="16"/>
      <c r="P2" s="16"/>
    </row>
    <row r="3" spans="1:16" s="81" customFormat="1" ht="20.85" customHeight="1">
      <c r="A3" s="50" t="s">
        <v>130</v>
      </c>
      <c r="B3" s="16"/>
      <c r="C3" s="16"/>
      <c r="D3" s="16"/>
      <c r="E3" s="16"/>
      <c r="F3" s="51"/>
      <c r="G3" s="50"/>
      <c r="H3" s="50"/>
      <c r="I3" s="50"/>
      <c r="J3" s="50"/>
      <c r="K3" s="50"/>
      <c r="L3" s="31"/>
      <c r="M3" s="53"/>
      <c r="N3" s="53" t="s">
        <v>128</v>
      </c>
      <c r="O3" s="16"/>
      <c r="P3" s="16"/>
    </row>
    <row r="4" spans="1:16" s="81" customFormat="1" ht="21">
      <c r="A4" s="16"/>
      <c r="B4" s="16"/>
      <c r="C4" s="16"/>
      <c r="D4" s="16"/>
      <c r="E4" s="16"/>
      <c r="F4" s="51"/>
      <c r="G4" s="50"/>
      <c r="H4" s="50"/>
      <c r="I4" s="50"/>
      <c r="J4" s="50"/>
      <c r="K4" s="50"/>
      <c r="L4" s="10"/>
      <c r="M4" s="53"/>
      <c r="N4" s="50"/>
      <c r="O4" s="16"/>
      <c r="P4" s="16"/>
    </row>
    <row r="5" spans="1:16" ht="20.85" customHeight="1">
      <c r="F5" s="23"/>
      <c r="G5" s="13"/>
      <c r="H5" s="179" t="s">
        <v>3</v>
      </c>
      <c r="I5" s="179"/>
      <c r="J5" s="179"/>
      <c r="K5" s="179"/>
      <c r="L5" s="179"/>
      <c r="M5" s="179"/>
      <c r="N5" s="179"/>
    </row>
    <row r="6" spans="1:16" ht="20.85" customHeight="1">
      <c r="F6" s="23"/>
      <c r="G6" s="13"/>
      <c r="H6" s="180" t="s">
        <v>4</v>
      </c>
      <c r="I6" s="180"/>
      <c r="J6" s="180"/>
      <c r="K6" s="54"/>
      <c r="L6" s="180" t="s">
        <v>5</v>
      </c>
      <c r="M6" s="180"/>
      <c r="N6" s="180"/>
    </row>
    <row r="7" spans="1:16" ht="20.85" customHeight="1">
      <c r="F7" s="14" t="s">
        <v>9</v>
      </c>
      <c r="G7" s="13"/>
      <c r="H7" s="55">
        <v>2568</v>
      </c>
      <c r="I7" s="13"/>
      <c r="J7" s="55">
        <v>2567</v>
      </c>
      <c r="K7" s="13"/>
      <c r="L7" s="55">
        <f>H7</f>
        <v>2568</v>
      </c>
      <c r="M7" s="13"/>
      <c r="N7" s="55">
        <f>J7</f>
        <v>2567</v>
      </c>
    </row>
    <row r="8" spans="1:16" ht="20.85" customHeight="1">
      <c r="A8" s="16" t="s">
        <v>91</v>
      </c>
      <c r="F8" s="13">
        <v>29</v>
      </c>
      <c r="G8" s="13"/>
      <c r="H8" s="13"/>
      <c r="I8" s="13"/>
      <c r="J8" s="13"/>
      <c r="K8" s="13"/>
      <c r="L8" s="13"/>
      <c r="M8" s="13"/>
      <c r="N8" s="13"/>
    </row>
    <row r="9" spans="1:16" ht="20.85" customHeight="1">
      <c r="B9" s="10" t="s">
        <v>92</v>
      </c>
      <c r="F9" s="13" t="s">
        <v>93</v>
      </c>
      <c r="H9" s="44">
        <v>774316799</v>
      </c>
      <c r="I9" s="43"/>
      <c r="J9" s="44">
        <v>785761195</v>
      </c>
      <c r="K9" s="44"/>
      <c r="L9" s="44">
        <v>774316799</v>
      </c>
      <c r="M9" s="44"/>
      <c r="N9" s="44">
        <v>785739695</v>
      </c>
    </row>
    <row r="10" spans="1:16" ht="20.85" customHeight="1">
      <c r="B10" s="10" t="s">
        <v>94</v>
      </c>
      <c r="F10" s="13" t="s">
        <v>93</v>
      </c>
      <c r="H10" s="44">
        <v>95971026</v>
      </c>
      <c r="I10" s="43"/>
      <c r="J10" s="44">
        <v>92522032</v>
      </c>
      <c r="K10" s="44"/>
      <c r="L10" s="44">
        <v>95971026</v>
      </c>
      <c r="M10" s="44"/>
      <c r="N10" s="44">
        <v>80269086</v>
      </c>
    </row>
    <row r="11" spans="1:16" ht="20.85" customHeight="1">
      <c r="B11" s="10" t="s">
        <v>95</v>
      </c>
      <c r="F11" s="13" t="s">
        <v>131</v>
      </c>
      <c r="H11" s="44">
        <v>53080740</v>
      </c>
      <c r="I11" s="43"/>
      <c r="J11" s="44">
        <v>77747089</v>
      </c>
      <c r="K11" s="44"/>
      <c r="L11" s="44">
        <v>53080424</v>
      </c>
      <c r="M11" s="44"/>
      <c r="N11" s="44">
        <v>76475484</v>
      </c>
    </row>
    <row r="12" spans="1:16" ht="20.85" customHeight="1">
      <c r="B12" s="10" t="s">
        <v>96</v>
      </c>
      <c r="F12" s="13"/>
      <c r="H12" s="44">
        <v>14204682</v>
      </c>
      <c r="I12" s="43"/>
      <c r="J12" s="44">
        <v>19787173</v>
      </c>
      <c r="K12" s="44"/>
      <c r="L12" s="44">
        <v>14204682</v>
      </c>
      <c r="M12" s="44"/>
      <c r="N12" s="44">
        <v>19787173</v>
      </c>
    </row>
    <row r="13" spans="1:16" ht="20.85" customHeight="1">
      <c r="C13" s="10" t="s">
        <v>97</v>
      </c>
      <c r="F13" s="13"/>
      <c r="H13" s="56">
        <f>SUM(H9:H12)</f>
        <v>937573247</v>
      </c>
      <c r="I13" s="43"/>
      <c r="J13" s="56">
        <f>SUM(J9:J12)</f>
        <v>975817489</v>
      </c>
      <c r="K13" s="44"/>
      <c r="L13" s="56">
        <f>SUM(L9:L12)</f>
        <v>937572931</v>
      </c>
      <c r="M13" s="44"/>
      <c r="N13" s="56">
        <f>SUM(N9:N12)</f>
        <v>962271438</v>
      </c>
    </row>
    <row r="14" spans="1:16" ht="20.85" customHeight="1">
      <c r="A14" s="16" t="s">
        <v>98</v>
      </c>
      <c r="F14" s="13"/>
      <c r="H14" s="57"/>
      <c r="J14" s="57"/>
      <c r="K14" s="58"/>
      <c r="L14" s="57"/>
      <c r="M14" s="58"/>
      <c r="N14" s="57"/>
    </row>
    <row r="15" spans="1:16" ht="20.85" customHeight="1">
      <c r="B15" s="10" t="s">
        <v>99</v>
      </c>
      <c r="F15" s="13">
        <v>33</v>
      </c>
      <c r="H15" s="44">
        <v>-537919886</v>
      </c>
      <c r="I15" s="43"/>
      <c r="J15" s="44">
        <v>-592944464</v>
      </c>
      <c r="K15" s="44"/>
      <c r="L15" s="44">
        <v>-537919886</v>
      </c>
      <c r="M15" s="44"/>
      <c r="N15" s="44">
        <v>-592944464</v>
      </c>
    </row>
    <row r="16" spans="1:16" s="9" customFormat="1" ht="20.85" customHeight="1">
      <c r="A16" s="10"/>
      <c r="B16" s="10" t="s">
        <v>100</v>
      </c>
      <c r="C16" s="10"/>
      <c r="D16" s="10"/>
      <c r="E16" s="10"/>
      <c r="F16" s="13" t="s">
        <v>93</v>
      </c>
      <c r="H16" s="44">
        <v>-56105803</v>
      </c>
      <c r="I16" s="43"/>
      <c r="J16" s="42">
        <v>-54882816</v>
      </c>
      <c r="K16" s="42"/>
      <c r="L16" s="44">
        <v>-56105803</v>
      </c>
      <c r="M16" s="42"/>
      <c r="N16" s="44">
        <v>-43703239</v>
      </c>
      <c r="O16" s="10"/>
      <c r="P16" s="10"/>
    </row>
    <row r="17" spans="1:16" s="9" customFormat="1" ht="20.85" customHeight="1">
      <c r="A17" s="10"/>
      <c r="B17" s="10" t="s">
        <v>101</v>
      </c>
      <c r="C17" s="10"/>
      <c r="D17" s="10"/>
      <c r="E17" s="10"/>
      <c r="F17" s="13"/>
      <c r="H17" s="44">
        <v>-44420814</v>
      </c>
      <c r="I17" s="43"/>
      <c r="J17" s="42">
        <v>-65505053</v>
      </c>
      <c r="K17" s="42"/>
      <c r="L17" s="44">
        <v>-44420814</v>
      </c>
      <c r="M17" s="42"/>
      <c r="N17" s="44">
        <v>-65505053</v>
      </c>
      <c r="O17" s="10"/>
      <c r="P17" s="10"/>
    </row>
    <row r="18" spans="1:16" s="9" customFormat="1" ht="20.85" customHeight="1">
      <c r="A18" s="10"/>
      <c r="B18" s="10" t="s">
        <v>102</v>
      </c>
      <c r="C18" s="10"/>
      <c r="D18" s="10"/>
      <c r="E18" s="10"/>
      <c r="F18" s="13"/>
      <c r="H18" s="44">
        <v>-10183509</v>
      </c>
      <c r="I18" s="43"/>
      <c r="J18" s="42">
        <v>-10224589</v>
      </c>
      <c r="K18" s="42"/>
      <c r="L18" s="44">
        <v>-10035176</v>
      </c>
      <c r="M18" s="42"/>
      <c r="N18" s="44">
        <v>-10076256</v>
      </c>
      <c r="O18" s="10"/>
      <c r="P18" s="10"/>
    </row>
    <row r="19" spans="1:16" ht="20.85" customHeight="1">
      <c r="B19" s="10" t="s">
        <v>103</v>
      </c>
      <c r="F19" s="13">
        <v>7</v>
      </c>
      <c r="H19" s="44">
        <v>-8064144</v>
      </c>
      <c r="I19" s="43"/>
      <c r="J19" s="44">
        <v>-2843427</v>
      </c>
      <c r="K19" s="44"/>
      <c r="L19" s="44">
        <v>-8064144</v>
      </c>
      <c r="M19" s="44"/>
      <c r="N19" s="44">
        <v>-2843427</v>
      </c>
    </row>
    <row r="20" spans="1:16" ht="20.85" customHeight="1">
      <c r="C20" s="10" t="s">
        <v>104</v>
      </c>
      <c r="F20" s="23"/>
      <c r="H20" s="59">
        <f>SUM(H15:H19)</f>
        <v>-656694156</v>
      </c>
      <c r="I20" s="43"/>
      <c r="J20" s="59">
        <f>SUM(J15:J19)</f>
        <v>-726400349</v>
      </c>
      <c r="K20" s="44"/>
      <c r="L20" s="59">
        <f>SUM(L15:L19)</f>
        <v>-656545823</v>
      </c>
      <c r="M20" s="44"/>
      <c r="N20" s="59">
        <f>SUM(N15:N19)</f>
        <v>-715072439</v>
      </c>
    </row>
    <row r="21" spans="1:16" ht="20.85" customHeight="1">
      <c r="A21" s="16" t="s">
        <v>105</v>
      </c>
      <c r="F21" s="23"/>
      <c r="H21" s="59">
        <f>SUM(H20,H13)</f>
        <v>280879091</v>
      </c>
      <c r="I21" s="43"/>
      <c r="J21" s="59">
        <f>SUM(J20,J13)</f>
        <v>249417140</v>
      </c>
      <c r="K21" s="44"/>
      <c r="L21" s="59">
        <f>SUM(L20,L13)</f>
        <v>281027108</v>
      </c>
      <c r="M21" s="44"/>
      <c r="N21" s="59">
        <f>SUM(N20,N13)</f>
        <v>247198999</v>
      </c>
    </row>
    <row r="22" spans="1:16" ht="20.85" customHeight="1">
      <c r="B22" s="10" t="s">
        <v>106</v>
      </c>
      <c r="F22" s="13" t="s">
        <v>107</v>
      </c>
      <c r="H22" s="44">
        <v>59238457</v>
      </c>
      <c r="I22" s="43"/>
      <c r="J22" s="44">
        <v>8541091</v>
      </c>
      <c r="K22" s="44"/>
      <c r="L22" s="44">
        <v>59247083</v>
      </c>
      <c r="M22" s="44"/>
      <c r="N22" s="44">
        <v>8536557</v>
      </c>
    </row>
    <row r="23" spans="1:16" ht="20.85" customHeight="1">
      <c r="B23" s="10" t="s">
        <v>129</v>
      </c>
      <c r="F23" s="13"/>
      <c r="H23" s="44">
        <v>917447</v>
      </c>
      <c r="I23" s="43"/>
      <c r="J23" s="44">
        <v>-1342685</v>
      </c>
      <c r="K23" s="44"/>
      <c r="L23" s="44">
        <v>917447</v>
      </c>
      <c r="M23" s="44"/>
      <c r="N23" s="44">
        <v>-1342685</v>
      </c>
    </row>
    <row r="24" spans="1:16" ht="20.85" customHeight="1">
      <c r="B24" s="10" t="s">
        <v>109</v>
      </c>
      <c r="F24" s="13"/>
      <c r="H24" s="44">
        <v>-96782675</v>
      </c>
      <c r="I24" s="43"/>
      <c r="J24" s="44">
        <v>-63537483</v>
      </c>
      <c r="K24" s="44"/>
      <c r="L24" s="44">
        <v>-96782675</v>
      </c>
      <c r="M24" s="44"/>
      <c r="N24" s="44">
        <v>-63537483</v>
      </c>
    </row>
    <row r="25" spans="1:16" ht="20.85" customHeight="1">
      <c r="B25" s="10" t="s">
        <v>110</v>
      </c>
      <c r="F25" s="13">
        <v>33</v>
      </c>
      <c r="H25" s="44">
        <v>-93073840</v>
      </c>
      <c r="I25" s="43"/>
      <c r="J25" s="84">
        <v>-79747760</v>
      </c>
      <c r="K25" s="44"/>
      <c r="L25" s="44">
        <v>-93007323</v>
      </c>
      <c r="M25" s="44"/>
      <c r="N25" s="44">
        <v>-79531934</v>
      </c>
    </row>
    <row r="26" spans="1:16" ht="20.85" customHeight="1">
      <c r="A26" s="16" t="s">
        <v>111</v>
      </c>
      <c r="F26" s="13"/>
      <c r="H26" s="59">
        <f>SUM(H21:H25)</f>
        <v>151178480</v>
      </c>
      <c r="I26" s="43"/>
      <c r="J26" s="59">
        <f>SUM(J21:J25)</f>
        <v>113330303</v>
      </c>
      <c r="K26" s="44"/>
      <c r="L26" s="59">
        <f>SUM(L21:L25)</f>
        <v>151401640</v>
      </c>
      <c r="M26" s="44"/>
      <c r="N26" s="59">
        <f>SUM(N21:N25)</f>
        <v>111323454</v>
      </c>
    </row>
    <row r="27" spans="1:16" ht="20.85" customHeight="1">
      <c r="A27" s="10" t="s">
        <v>112</v>
      </c>
      <c r="B27" s="31"/>
      <c r="F27" s="23"/>
      <c r="H27" s="44">
        <v>-3800650</v>
      </c>
      <c r="I27" s="43"/>
      <c r="J27" s="44">
        <v>-12426678</v>
      </c>
      <c r="K27" s="44"/>
      <c r="L27" s="44">
        <v>-3800650</v>
      </c>
      <c r="M27" s="44"/>
      <c r="N27" s="44">
        <v>-12426678</v>
      </c>
    </row>
    <row r="28" spans="1:16" ht="20.85" customHeight="1">
      <c r="A28" s="10" t="s">
        <v>113</v>
      </c>
      <c r="B28" s="31"/>
      <c r="F28" s="13" t="s">
        <v>132</v>
      </c>
      <c r="H28" s="44">
        <v>-280911</v>
      </c>
      <c r="I28" s="43"/>
      <c r="J28" s="44">
        <v>-300028</v>
      </c>
      <c r="K28" s="44"/>
      <c r="L28" s="44">
        <v>-280911</v>
      </c>
      <c r="M28" s="44"/>
      <c r="N28" s="44">
        <v>-300028</v>
      </c>
    </row>
    <row r="29" spans="1:16" ht="20.85" customHeight="1">
      <c r="A29" s="16" t="s">
        <v>114</v>
      </c>
      <c r="F29" s="23"/>
      <c r="H29" s="59">
        <f>SUM(H26:H28)</f>
        <v>147096919</v>
      </c>
      <c r="I29" s="43"/>
      <c r="J29" s="59">
        <f>SUM(J26:J28)</f>
        <v>100603597</v>
      </c>
      <c r="K29" s="44"/>
      <c r="L29" s="59">
        <f>SUM(L26:L28)</f>
        <v>147320079</v>
      </c>
      <c r="M29" s="44"/>
      <c r="N29" s="59">
        <f>SUM(N26:N28)</f>
        <v>98596748</v>
      </c>
    </row>
    <row r="30" spans="1:16" ht="20.85" customHeight="1">
      <c r="A30" s="10" t="s">
        <v>115</v>
      </c>
      <c r="F30" s="13">
        <v>16</v>
      </c>
      <c r="H30" s="44">
        <v>-36369500</v>
      </c>
      <c r="I30" s="43"/>
      <c r="J30" s="44">
        <v>-22182562</v>
      </c>
      <c r="K30" s="44"/>
      <c r="L30" s="44">
        <v>-36369500</v>
      </c>
      <c r="M30" s="44"/>
      <c r="N30" s="61">
        <v>-22049749</v>
      </c>
    </row>
    <row r="31" spans="1:16" ht="20.85" customHeight="1">
      <c r="A31" s="16" t="s">
        <v>116</v>
      </c>
      <c r="F31" s="23"/>
      <c r="H31" s="59">
        <f>SUM(H29:H30)</f>
        <v>110727419</v>
      </c>
      <c r="I31" s="43"/>
      <c r="J31" s="59">
        <f>SUM(J29:J30)</f>
        <v>78421035</v>
      </c>
      <c r="K31" s="44"/>
      <c r="L31" s="59">
        <f>SUM(L29:L30)</f>
        <v>110950579</v>
      </c>
      <c r="M31" s="44"/>
      <c r="N31" s="59">
        <f>SUM(N29:N30)</f>
        <v>76546999</v>
      </c>
    </row>
    <row r="32" spans="1:16" ht="20.85" customHeight="1">
      <c r="A32" s="10" t="s">
        <v>117</v>
      </c>
      <c r="F32" s="23"/>
      <c r="H32" s="42">
        <v>0</v>
      </c>
      <c r="I32" s="43"/>
      <c r="J32" s="42">
        <v>0</v>
      </c>
      <c r="K32" s="44"/>
      <c r="L32" s="42">
        <v>0</v>
      </c>
      <c r="M32" s="44"/>
      <c r="N32" s="42">
        <v>0</v>
      </c>
    </row>
    <row r="33" spans="1:14" ht="20.85" customHeight="1" thickBot="1">
      <c r="A33" s="16" t="s">
        <v>118</v>
      </c>
      <c r="F33" s="23"/>
      <c r="H33" s="63">
        <f>SUM(H31:H32)</f>
        <v>110727419</v>
      </c>
      <c r="I33" s="43"/>
      <c r="J33" s="63">
        <f>SUM(J31:J32)</f>
        <v>78421035</v>
      </c>
      <c r="K33" s="44"/>
      <c r="L33" s="63">
        <f>SUM(L31:L32)</f>
        <v>110950579</v>
      </c>
      <c r="M33" s="44"/>
      <c r="N33" s="63">
        <f>SUM(N31:N32)</f>
        <v>76546999</v>
      </c>
    </row>
    <row r="34" spans="1:14" ht="21.75" thickTop="1">
      <c r="A34" s="85"/>
      <c r="B34" s="45"/>
      <c r="C34" s="45"/>
      <c r="F34" s="23"/>
      <c r="H34" s="42"/>
      <c r="I34" s="43"/>
      <c r="J34" s="42"/>
      <c r="K34" s="44"/>
      <c r="L34" s="42"/>
      <c r="M34" s="44"/>
      <c r="N34" s="42"/>
    </row>
    <row r="35" spans="1:14" ht="21">
      <c r="A35" s="85"/>
      <c r="B35" s="45"/>
      <c r="C35" s="45"/>
      <c r="F35" s="23"/>
      <c r="H35" s="42"/>
      <c r="I35" s="43"/>
      <c r="J35" s="42"/>
      <c r="K35" s="44"/>
      <c r="L35" s="42"/>
      <c r="M35" s="44"/>
      <c r="N35" s="42"/>
    </row>
    <row r="36" spans="1:14" ht="21">
      <c r="A36" s="85"/>
      <c r="B36" s="45"/>
      <c r="C36" s="45"/>
      <c r="F36" s="23"/>
      <c r="H36" s="42"/>
      <c r="I36" s="43"/>
      <c r="J36" s="42"/>
      <c r="K36" s="44"/>
      <c r="L36" s="42"/>
      <c r="M36" s="44"/>
      <c r="N36" s="42"/>
    </row>
    <row r="37" spans="1:14" ht="20.25" customHeight="1">
      <c r="A37" s="85"/>
      <c r="B37" s="178" t="s">
        <v>39</v>
      </c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</row>
    <row r="38" spans="1:14" ht="20.25" customHeight="1">
      <c r="A38" s="178" t="s">
        <v>133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</row>
    <row r="39" spans="1:14" ht="21">
      <c r="A39" s="85"/>
      <c r="B39" s="45"/>
      <c r="C39" s="45"/>
      <c r="F39" s="23"/>
      <c r="H39" s="42"/>
      <c r="I39" s="43"/>
      <c r="J39" s="42"/>
      <c r="K39" s="44"/>
      <c r="L39" s="42"/>
      <c r="M39" s="44"/>
      <c r="N39" s="42"/>
    </row>
    <row r="40" spans="1:14" ht="20.85" customHeight="1">
      <c r="A40" s="16" t="s">
        <v>0</v>
      </c>
      <c r="B40" s="16"/>
      <c r="C40" s="16"/>
      <c r="D40" s="16"/>
      <c r="E40" s="16"/>
      <c r="F40" s="51"/>
      <c r="G40" s="50"/>
      <c r="H40" s="50"/>
      <c r="I40" s="50"/>
      <c r="J40" s="50"/>
      <c r="K40" s="50"/>
      <c r="L40" s="50"/>
      <c r="M40" s="50"/>
      <c r="N40" s="50"/>
    </row>
    <row r="41" spans="1:14" ht="20.85" customHeight="1">
      <c r="A41" s="16" t="s">
        <v>87</v>
      </c>
      <c r="B41" s="16"/>
      <c r="C41" s="16"/>
      <c r="D41" s="16"/>
      <c r="E41" s="16"/>
      <c r="F41" s="51"/>
      <c r="G41" s="50"/>
      <c r="H41" s="50"/>
      <c r="I41" s="50"/>
      <c r="J41" s="50"/>
      <c r="K41" s="50"/>
      <c r="L41" s="50"/>
      <c r="M41" s="50"/>
      <c r="N41" s="53" t="s">
        <v>127</v>
      </c>
    </row>
    <row r="42" spans="1:14" ht="20.85" customHeight="1">
      <c r="A42" s="16" t="s">
        <v>130</v>
      </c>
      <c r="B42" s="16"/>
      <c r="C42" s="16"/>
      <c r="D42" s="16"/>
      <c r="E42" s="16"/>
      <c r="F42" s="51"/>
      <c r="G42" s="50"/>
      <c r="H42" s="50"/>
      <c r="I42" s="50"/>
      <c r="J42" s="50"/>
      <c r="K42" s="50"/>
      <c r="L42" s="50"/>
      <c r="M42" s="50"/>
      <c r="N42" s="53" t="s">
        <v>128</v>
      </c>
    </row>
    <row r="43" spans="1:14" ht="20.85" customHeight="1">
      <c r="A43" s="16"/>
      <c r="B43" s="16"/>
      <c r="C43" s="16"/>
      <c r="D43" s="16"/>
      <c r="E43" s="16"/>
      <c r="F43" s="51"/>
      <c r="G43" s="50"/>
      <c r="H43" s="50"/>
      <c r="I43" s="50"/>
      <c r="J43" s="50"/>
      <c r="K43" s="50"/>
      <c r="L43" s="31"/>
      <c r="M43" s="53"/>
    </row>
    <row r="44" spans="1:14" ht="20.85" customHeight="1">
      <c r="F44" s="23"/>
      <c r="G44" s="13"/>
      <c r="H44" s="179" t="s">
        <v>3</v>
      </c>
      <c r="I44" s="179"/>
      <c r="J44" s="179"/>
      <c r="K44" s="179"/>
      <c r="L44" s="179"/>
      <c r="M44" s="179"/>
      <c r="N44" s="179"/>
    </row>
    <row r="45" spans="1:14" ht="20.85" customHeight="1">
      <c r="F45" s="23"/>
      <c r="G45" s="13"/>
      <c r="H45" s="180" t="s">
        <v>4</v>
      </c>
      <c r="I45" s="180"/>
      <c r="J45" s="180"/>
      <c r="K45" s="54"/>
      <c r="L45" s="180" t="s">
        <v>5</v>
      </c>
      <c r="M45" s="180"/>
      <c r="N45" s="180"/>
    </row>
    <row r="46" spans="1:14" ht="20.85" customHeight="1">
      <c r="F46" s="14" t="s">
        <v>9</v>
      </c>
      <c r="G46" s="13"/>
      <c r="H46" s="55">
        <v>2568</v>
      </c>
      <c r="I46" s="13"/>
      <c r="J46" s="55">
        <v>2567</v>
      </c>
      <c r="K46" s="13"/>
      <c r="L46" s="55">
        <v>2568</v>
      </c>
      <c r="M46" s="13"/>
      <c r="N46" s="55">
        <v>2567</v>
      </c>
    </row>
    <row r="47" spans="1:14" ht="20.85" customHeight="1">
      <c r="A47" s="10" t="s">
        <v>120</v>
      </c>
      <c r="F47" s="23"/>
      <c r="H47" s="64"/>
      <c r="I47" s="43"/>
      <c r="J47" s="44"/>
      <c r="K47" s="44"/>
      <c r="L47" s="44"/>
      <c r="M47" s="44"/>
      <c r="N47" s="44"/>
    </row>
    <row r="48" spans="1:14" ht="20.85" customHeight="1">
      <c r="C48" s="10" t="s">
        <v>121</v>
      </c>
      <c r="F48" s="13"/>
      <c r="H48" s="44">
        <f>H31-H49</f>
        <v>110760588</v>
      </c>
      <c r="I48" s="43"/>
      <c r="J48" s="44">
        <f>J31-J49</f>
        <v>77438961</v>
      </c>
      <c r="K48" s="44"/>
      <c r="L48" s="44">
        <f>L31-L49</f>
        <v>110950579</v>
      </c>
      <c r="M48" s="44"/>
      <c r="N48" s="44">
        <f>N31-N49</f>
        <v>76546999</v>
      </c>
    </row>
    <row r="49" spans="1:14" ht="20.85" customHeight="1">
      <c r="C49" s="10" t="s">
        <v>122</v>
      </c>
      <c r="F49" s="23"/>
      <c r="H49" s="44">
        <v>-33169</v>
      </c>
      <c r="I49" s="43"/>
      <c r="J49" s="42">
        <v>982074</v>
      </c>
      <c r="K49" s="44"/>
      <c r="L49" s="44">
        <v>0</v>
      </c>
      <c r="M49" s="44"/>
      <c r="N49" s="42">
        <v>0</v>
      </c>
    </row>
    <row r="50" spans="1:14" ht="20.85" customHeight="1" thickBot="1">
      <c r="F50" s="23"/>
      <c r="H50" s="63">
        <f>SUM(H48:H49)</f>
        <v>110727419</v>
      </c>
      <c r="I50" s="43"/>
      <c r="J50" s="63">
        <f>SUM(J48:J49)</f>
        <v>78421035</v>
      </c>
      <c r="K50" s="44"/>
      <c r="L50" s="63">
        <f>SUM(L48:L49)</f>
        <v>110950579</v>
      </c>
      <c r="M50" s="44"/>
      <c r="N50" s="63">
        <f>SUM(N48:N49)</f>
        <v>76546999</v>
      </c>
    </row>
    <row r="51" spans="1:14" ht="20.85" customHeight="1" thickTop="1">
      <c r="A51" s="9" t="s">
        <v>123</v>
      </c>
      <c r="F51" s="13"/>
      <c r="H51" s="44"/>
      <c r="I51" s="43"/>
      <c r="J51" s="44"/>
      <c r="K51" s="44"/>
      <c r="L51" s="44"/>
      <c r="M51" s="44"/>
      <c r="N51" s="44"/>
    </row>
    <row r="52" spans="1:14" ht="20.85" customHeight="1">
      <c r="A52" s="9"/>
      <c r="C52" s="10" t="s">
        <v>121</v>
      </c>
      <c r="D52" s="86"/>
      <c r="E52" s="87"/>
      <c r="F52" s="67"/>
      <c r="H52" s="42">
        <f>H33-H53</f>
        <v>110760588</v>
      </c>
      <c r="I52" s="43"/>
      <c r="J52" s="42">
        <f>J33-J53</f>
        <v>77438961</v>
      </c>
      <c r="K52" s="44"/>
      <c r="L52" s="42">
        <f>L33-L53</f>
        <v>110950579</v>
      </c>
      <c r="M52" s="44"/>
      <c r="N52" s="42">
        <f>N33-N53</f>
        <v>76546999</v>
      </c>
    </row>
    <row r="53" spans="1:14" ht="20.85" customHeight="1">
      <c r="A53" s="9"/>
      <c r="C53" s="10" t="s">
        <v>122</v>
      </c>
      <c r="D53" s="88"/>
      <c r="E53" s="89"/>
      <c r="F53" s="90"/>
      <c r="H53" s="44">
        <v>-33169</v>
      </c>
      <c r="I53" s="43"/>
      <c r="J53" s="42">
        <v>982074</v>
      </c>
      <c r="K53" s="44"/>
      <c r="L53" s="44">
        <v>0</v>
      </c>
      <c r="M53" s="44"/>
      <c r="N53" s="42">
        <v>0</v>
      </c>
    </row>
    <row r="54" spans="1:14" ht="20.85" customHeight="1" thickBot="1">
      <c r="A54" s="65"/>
      <c r="B54" s="86"/>
      <c r="C54" s="86"/>
      <c r="D54" s="86"/>
      <c r="E54" s="89"/>
      <c r="F54" s="69"/>
      <c r="H54" s="63">
        <f>SUM(H52:H53)</f>
        <v>110727419</v>
      </c>
      <c r="I54" s="43"/>
      <c r="J54" s="63">
        <f>SUM(J52:J53)</f>
        <v>78421035</v>
      </c>
      <c r="K54" s="44"/>
      <c r="L54" s="63">
        <f>SUM(L52:L53)</f>
        <v>110950579</v>
      </c>
      <c r="M54" s="44"/>
      <c r="N54" s="63">
        <f>SUM(N52:N53)</f>
        <v>76546999</v>
      </c>
    </row>
    <row r="55" spans="1:14" s="9" customFormat="1" ht="20.85" customHeight="1" thickTop="1">
      <c r="A55" s="50" t="s">
        <v>124</v>
      </c>
      <c r="F55" s="13"/>
      <c r="H55" s="64"/>
      <c r="I55" s="43"/>
      <c r="J55" s="44"/>
      <c r="K55" s="44"/>
      <c r="L55" s="44"/>
      <c r="M55" s="44"/>
      <c r="N55" s="44"/>
    </row>
    <row r="56" spans="1:14" s="9" customFormat="1" ht="20.85" customHeight="1" thickBot="1">
      <c r="C56" s="9" t="s">
        <v>125</v>
      </c>
      <c r="F56" s="13">
        <v>28</v>
      </c>
      <c r="H56" s="70">
        <f>H48/H57</f>
        <v>7.525019471580896E-2</v>
      </c>
      <c r="I56" s="71"/>
      <c r="J56" s="70">
        <f>J48/J57</f>
        <v>5.2622396513537888E-2</v>
      </c>
      <c r="K56" s="72"/>
      <c r="L56" s="70">
        <f>L48/L57</f>
        <v>7.5379273659884727E-2</v>
      </c>
      <c r="M56" s="72"/>
      <c r="N56" s="70">
        <f>N48/N57</f>
        <v>5.2016278127742288E-2</v>
      </c>
    </row>
    <row r="57" spans="1:14" s="9" customFormat="1" ht="20.85" customHeight="1" thickTop="1" thickBot="1">
      <c r="C57" s="9" t="s">
        <v>126</v>
      </c>
      <c r="F57" s="13"/>
      <c r="H57" s="73">
        <v>1471897693</v>
      </c>
      <c r="I57" s="71"/>
      <c r="J57" s="73">
        <v>1471597003</v>
      </c>
      <c r="K57" s="72"/>
      <c r="L57" s="73">
        <v>1471897693</v>
      </c>
      <c r="M57" s="72"/>
      <c r="N57" s="73">
        <v>1471597003</v>
      </c>
    </row>
    <row r="58" spans="1:14" s="9" customFormat="1" ht="20.85" customHeight="1" thickTop="1">
      <c r="F58" s="13"/>
      <c r="H58" s="74"/>
      <c r="I58" s="71"/>
      <c r="J58" s="74"/>
      <c r="K58" s="74"/>
      <c r="L58" s="74"/>
      <c r="M58" s="74"/>
      <c r="N58" s="74"/>
    </row>
    <row r="59" spans="1:14" s="9" customFormat="1" ht="21">
      <c r="F59" s="13"/>
      <c r="H59" s="74"/>
      <c r="I59" s="71"/>
      <c r="J59" s="74"/>
      <c r="K59" s="74"/>
      <c r="L59" s="74"/>
      <c r="M59" s="74"/>
      <c r="N59" s="74"/>
    </row>
    <row r="60" spans="1:14" s="9" customFormat="1" ht="21">
      <c r="F60" s="13"/>
      <c r="H60" s="74"/>
      <c r="I60" s="71"/>
      <c r="J60" s="74"/>
      <c r="K60" s="74"/>
      <c r="L60" s="74"/>
      <c r="M60" s="74"/>
      <c r="N60" s="74"/>
    </row>
    <row r="61" spans="1:14" s="9" customFormat="1" ht="21">
      <c r="F61" s="13"/>
      <c r="H61" s="74"/>
      <c r="I61" s="71"/>
      <c r="J61" s="74"/>
      <c r="K61" s="74"/>
      <c r="L61" s="74"/>
      <c r="M61" s="74"/>
      <c r="N61" s="74"/>
    </row>
    <row r="62" spans="1:14" ht="20.25" customHeight="1">
      <c r="F62" s="19"/>
      <c r="N62" s="19"/>
    </row>
    <row r="63" spans="1:14" ht="20.25" customHeight="1">
      <c r="F63" s="19"/>
      <c r="N63" s="19"/>
    </row>
    <row r="64" spans="1:14" s="10" customFormat="1" ht="20.25" customHeight="1">
      <c r="F64" s="19"/>
      <c r="G64" s="9"/>
      <c r="H64" s="9"/>
      <c r="I64" s="9"/>
      <c r="J64" s="9"/>
      <c r="K64" s="9"/>
      <c r="L64" s="9"/>
      <c r="M64" s="9"/>
      <c r="N64" s="19"/>
    </row>
    <row r="65" spans="1:14" s="10" customFormat="1" ht="20.25" customHeight="1">
      <c r="F65" s="19"/>
      <c r="G65" s="9"/>
      <c r="H65" s="9"/>
      <c r="I65" s="9"/>
      <c r="J65" s="9"/>
      <c r="K65" s="9"/>
      <c r="L65" s="9"/>
      <c r="M65" s="9"/>
      <c r="N65" s="19"/>
    </row>
    <row r="66" spans="1:14" s="10" customFormat="1" ht="20.25" customHeight="1">
      <c r="F66" s="19"/>
      <c r="G66" s="9"/>
      <c r="H66" s="9"/>
      <c r="I66" s="9"/>
      <c r="J66" s="9"/>
      <c r="K66" s="9"/>
      <c r="L66" s="9"/>
      <c r="M66" s="9"/>
      <c r="N66" s="19"/>
    </row>
    <row r="67" spans="1:14" s="10" customFormat="1" ht="20.25" customHeight="1">
      <c r="F67" s="19"/>
      <c r="G67" s="9"/>
      <c r="H67" s="9"/>
      <c r="I67" s="9"/>
      <c r="J67" s="9"/>
      <c r="K67" s="9"/>
      <c r="L67" s="9"/>
      <c r="M67" s="9"/>
      <c r="N67" s="19"/>
    </row>
    <row r="68" spans="1:14" s="10" customFormat="1" ht="20.25" customHeight="1">
      <c r="F68" s="19"/>
      <c r="G68" s="9"/>
      <c r="H68" s="9"/>
      <c r="I68" s="9"/>
      <c r="J68" s="9"/>
      <c r="K68" s="9"/>
      <c r="L68" s="9"/>
      <c r="M68" s="9"/>
      <c r="N68" s="19"/>
    </row>
    <row r="69" spans="1:14" s="10" customFormat="1" ht="20.25" customHeight="1">
      <c r="F69" s="19"/>
      <c r="G69" s="9"/>
      <c r="H69" s="9"/>
      <c r="I69" s="9"/>
      <c r="J69" s="9"/>
      <c r="K69" s="9"/>
      <c r="L69" s="9"/>
      <c r="M69" s="9"/>
      <c r="N69" s="19"/>
    </row>
    <row r="70" spans="1:14" s="10" customFormat="1" ht="20.25" customHeight="1">
      <c r="F70" s="19"/>
      <c r="G70" s="9"/>
      <c r="H70" s="9"/>
      <c r="I70" s="9"/>
      <c r="J70" s="9"/>
      <c r="K70" s="9"/>
      <c r="L70" s="9"/>
      <c r="M70" s="9"/>
      <c r="N70" s="19"/>
    </row>
    <row r="71" spans="1:14" s="10" customFormat="1" ht="20.25" customHeight="1">
      <c r="F71" s="19"/>
      <c r="G71" s="9"/>
      <c r="H71" s="9"/>
      <c r="I71" s="9"/>
      <c r="J71" s="9"/>
      <c r="K71" s="9"/>
      <c r="L71" s="9"/>
      <c r="M71" s="9"/>
      <c r="N71" s="19"/>
    </row>
    <row r="72" spans="1:14" s="10" customFormat="1" ht="20.25" customHeight="1">
      <c r="F72" s="19"/>
      <c r="G72" s="9"/>
      <c r="H72" s="9"/>
      <c r="I72" s="9"/>
      <c r="J72" s="9"/>
      <c r="K72" s="9"/>
      <c r="L72" s="9"/>
      <c r="M72" s="9"/>
      <c r="N72" s="19"/>
    </row>
    <row r="73" spans="1:14" s="10" customFormat="1" ht="20.25" customHeight="1">
      <c r="F73" s="19"/>
      <c r="G73" s="9"/>
      <c r="H73" s="9"/>
      <c r="I73" s="9"/>
      <c r="J73" s="9"/>
      <c r="K73" s="9"/>
      <c r="L73" s="9"/>
      <c r="M73" s="9"/>
      <c r="N73" s="19"/>
    </row>
    <row r="74" spans="1:14" s="10" customFormat="1" ht="20.25" customHeight="1">
      <c r="F74" s="19"/>
      <c r="G74" s="9"/>
      <c r="H74" s="9"/>
      <c r="I74" s="9"/>
      <c r="J74" s="9"/>
      <c r="K74" s="9"/>
      <c r="L74" s="9"/>
      <c r="M74" s="9"/>
      <c r="N74" s="19"/>
    </row>
    <row r="75" spans="1:14" s="10" customFormat="1" ht="20.25" customHeight="1">
      <c r="B75" s="178" t="s">
        <v>39</v>
      </c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  <c r="N75" s="178"/>
    </row>
    <row r="76" spans="1:14" s="10" customFormat="1" ht="20.25" customHeight="1">
      <c r="A76" s="178" t="s">
        <v>133</v>
      </c>
      <c r="B76" s="178"/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</row>
    <row r="77" spans="1:14" s="10" customFormat="1" ht="20.25" customHeight="1">
      <c r="B77" s="26"/>
      <c r="C77" s="26"/>
      <c r="D77" s="26"/>
      <c r="E77" s="26"/>
      <c r="F77" s="27"/>
      <c r="G77" s="26"/>
      <c r="H77" s="26"/>
      <c r="I77" s="26"/>
      <c r="J77" s="27"/>
      <c r="K77" s="26"/>
      <c r="L77" s="26"/>
      <c r="M77" s="26"/>
      <c r="N77" s="27"/>
    </row>
    <row r="78" spans="1:14" s="10" customFormat="1" ht="20.25" customHeight="1">
      <c r="B78" s="26"/>
      <c r="C78" s="26"/>
      <c r="D78" s="26"/>
      <c r="E78" s="26"/>
      <c r="F78" s="27"/>
      <c r="G78" s="27"/>
      <c r="H78" s="27"/>
      <c r="I78" s="27"/>
      <c r="J78" s="27"/>
      <c r="K78" s="27"/>
      <c r="L78" s="27"/>
      <c r="M78" s="27"/>
      <c r="N78" s="27"/>
    </row>
    <row r="82" spans="6:14" s="10" customFormat="1" ht="20.25" customHeight="1">
      <c r="F82" s="9"/>
      <c r="G82" s="9"/>
      <c r="H82" s="9"/>
      <c r="I82" s="9"/>
      <c r="J82" s="9"/>
      <c r="K82" s="9"/>
      <c r="L82" s="9"/>
      <c r="M82" s="9"/>
      <c r="N82" s="91"/>
    </row>
  </sheetData>
  <mergeCells count="10">
    <mergeCell ref="A76:N76"/>
    <mergeCell ref="H5:N5"/>
    <mergeCell ref="H6:J6"/>
    <mergeCell ref="L6:N6"/>
    <mergeCell ref="B37:N37"/>
    <mergeCell ref="A38:N38"/>
    <mergeCell ref="H44:N44"/>
    <mergeCell ref="H45:J45"/>
    <mergeCell ref="L45:N45"/>
    <mergeCell ref="B75:N75"/>
  </mergeCells>
  <pageMargins left="0.86614173228346458" right="0.39370078740157483" top="0.98425196850393704" bottom="0.74803149606299213" header="0.31496062992125984" footer="0.31496062992125984"/>
  <pageSetup paperSize="9" scale="85" firstPageNumber="7" fitToWidth="0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9" max="13" man="1"/>
  </rowBreaks>
  <colBreaks count="1" manualBreakCount="1">
    <brk id="14" max="78" man="1"/>
  </colBreaks>
  <ignoredErrors>
    <ignoredError sqref="F2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zoomScale="90" zoomScaleNormal="100" zoomScaleSheetLayoutView="90" workbookViewId="0">
      <selection activeCell="H7" sqref="H7:H10"/>
    </sheetView>
  </sheetViews>
  <sheetFormatPr defaultColWidth="9" defaultRowHeight="21"/>
  <cols>
    <col min="1" max="1" width="1.7109375" style="96" customWidth="1"/>
    <col min="2" max="2" width="2" style="96" customWidth="1"/>
    <col min="3" max="3" width="35" style="96" customWidth="1"/>
    <col min="4" max="4" width="6.7109375" style="96" customWidth="1"/>
    <col min="5" max="5" width="0.5703125" style="96" customWidth="1"/>
    <col min="6" max="6" width="13.140625" style="96" customWidth="1"/>
    <col min="7" max="7" width="0.42578125" style="96" customWidth="1"/>
    <col min="8" max="8" width="11.140625" style="96" customWidth="1"/>
    <col min="9" max="9" width="0.42578125" style="96" customWidth="1"/>
    <col min="10" max="10" width="13.5703125" style="96" customWidth="1"/>
    <col min="11" max="11" width="0.42578125" style="96" customWidth="1"/>
    <col min="12" max="12" width="13.42578125" style="96" customWidth="1"/>
    <col min="13" max="13" width="0.42578125" style="96" customWidth="1"/>
    <col min="14" max="14" width="13.42578125" style="96" customWidth="1"/>
    <col min="15" max="15" width="0.42578125" style="96" customWidth="1"/>
    <col min="16" max="16" width="13.42578125" style="96" customWidth="1"/>
    <col min="17" max="17" width="0.42578125" style="96" customWidth="1"/>
    <col min="18" max="18" width="12.7109375" style="96" customWidth="1"/>
    <col min="19" max="19" width="0.42578125" style="96" customWidth="1"/>
    <col min="20" max="20" width="13.140625" style="96" customWidth="1"/>
    <col min="21" max="21" width="0.42578125" style="96" customWidth="1"/>
    <col min="22" max="16384" width="9" style="96"/>
  </cols>
  <sheetData>
    <row r="1" spans="1:21" s="92" customFormat="1">
      <c r="A1" s="92" t="s">
        <v>0</v>
      </c>
    </row>
    <row r="2" spans="1:21" s="93" customFormat="1">
      <c r="A2" s="93" t="s">
        <v>134</v>
      </c>
      <c r="N2" s="52"/>
      <c r="T2" s="53" t="s">
        <v>127</v>
      </c>
      <c r="U2" s="83"/>
    </row>
    <row r="3" spans="1:21" s="93" customFormat="1">
      <c r="A3" s="93" t="s">
        <v>130</v>
      </c>
      <c r="N3" s="52"/>
      <c r="T3" s="53" t="s">
        <v>128</v>
      </c>
    </row>
    <row r="4" spans="1:21" s="93" customFormat="1">
      <c r="T4" s="53"/>
      <c r="U4" s="53"/>
    </row>
    <row r="5" spans="1:21" s="94" customFormat="1" ht="19.350000000000001" customHeight="1">
      <c r="F5" s="182" t="s">
        <v>135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95"/>
    </row>
    <row r="6" spans="1:21" s="94" customFormat="1" ht="19.350000000000001" customHeight="1">
      <c r="F6" s="182" t="s">
        <v>4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95"/>
    </row>
    <row r="7" spans="1:21" ht="21.75" customHeight="1">
      <c r="D7" s="97"/>
      <c r="E7" s="97"/>
      <c r="F7" s="183" t="s">
        <v>136</v>
      </c>
      <c r="G7" s="97"/>
      <c r="H7" s="183" t="s">
        <v>137</v>
      </c>
      <c r="I7" s="97"/>
      <c r="J7" s="183" t="s">
        <v>138</v>
      </c>
      <c r="K7" s="97"/>
      <c r="L7" s="185" t="s">
        <v>77</v>
      </c>
      <c r="M7" s="185"/>
      <c r="N7" s="185"/>
      <c r="O7" s="97"/>
      <c r="P7" s="183" t="s">
        <v>139</v>
      </c>
      <c r="Q7" s="97"/>
      <c r="R7" s="183" t="s">
        <v>140</v>
      </c>
      <c r="S7" s="97"/>
      <c r="T7" s="183" t="s">
        <v>141</v>
      </c>
      <c r="U7" s="98"/>
    </row>
    <row r="8" spans="1:21" ht="21" customHeight="1">
      <c r="D8" s="97"/>
      <c r="E8" s="97"/>
      <c r="F8" s="183"/>
      <c r="G8" s="97"/>
      <c r="H8" s="183"/>
      <c r="I8" s="97"/>
      <c r="J8" s="183"/>
      <c r="K8" s="97"/>
      <c r="L8" s="97" t="s">
        <v>142</v>
      </c>
      <c r="M8" s="97"/>
      <c r="N8" s="97"/>
      <c r="O8" s="97"/>
      <c r="P8" s="183"/>
      <c r="Q8" s="97"/>
      <c r="R8" s="183"/>
      <c r="S8" s="97"/>
      <c r="T8" s="183"/>
      <c r="U8" s="98"/>
    </row>
    <row r="9" spans="1:21">
      <c r="D9" s="97"/>
      <c r="E9" s="97"/>
      <c r="F9" s="183"/>
      <c r="G9" s="97"/>
      <c r="H9" s="183"/>
      <c r="I9" s="97"/>
      <c r="J9" s="183"/>
      <c r="K9" s="97"/>
      <c r="L9" s="97" t="s">
        <v>143</v>
      </c>
      <c r="M9" s="97"/>
      <c r="N9" s="97"/>
      <c r="O9" s="97"/>
      <c r="P9" s="183"/>
      <c r="Q9" s="97"/>
      <c r="R9" s="183"/>
      <c r="S9" s="97"/>
      <c r="T9" s="183"/>
      <c r="U9" s="98"/>
    </row>
    <row r="10" spans="1:21" s="94" customFormat="1">
      <c r="D10" s="99" t="s">
        <v>9</v>
      </c>
      <c r="E10" s="95"/>
      <c r="F10" s="184"/>
      <c r="G10" s="95"/>
      <c r="H10" s="184"/>
      <c r="I10" s="95"/>
      <c r="J10" s="184"/>
      <c r="K10" s="95"/>
      <c r="L10" s="100" t="s">
        <v>144</v>
      </c>
      <c r="M10" s="95"/>
      <c r="N10" s="100" t="s">
        <v>82</v>
      </c>
      <c r="O10" s="95"/>
      <c r="P10" s="184"/>
      <c r="Q10" s="95"/>
      <c r="R10" s="184"/>
      <c r="S10" s="95"/>
      <c r="T10" s="184"/>
      <c r="U10" s="98"/>
    </row>
    <row r="11" spans="1:21">
      <c r="A11" s="101" t="s">
        <v>145</v>
      </c>
      <c r="B11" s="92"/>
      <c r="C11" s="102"/>
      <c r="F11" s="103">
        <v>1177518154</v>
      </c>
      <c r="G11" s="103"/>
      <c r="H11" s="103">
        <v>25721658</v>
      </c>
      <c r="I11" s="103"/>
      <c r="J11" s="103">
        <v>364450</v>
      </c>
      <c r="K11" s="104"/>
      <c r="L11" s="103">
        <v>60653287</v>
      </c>
      <c r="M11" s="104"/>
      <c r="N11" s="103">
        <v>415222800</v>
      </c>
      <c r="O11" s="104"/>
      <c r="P11" s="104">
        <v>1679480349</v>
      </c>
      <c r="Q11" s="104"/>
      <c r="R11" s="103">
        <v>1439829</v>
      </c>
      <c r="S11" s="104"/>
      <c r="T11" s="104">
        <v>1680920178</v>
      </c>
      <c r="U11" s="104"/>
    </row>
    <row r="12" spans="1:21">
      <c r="A12" s="96" t="s">
        <v>146</v>
      </c>
      <c r="D12" s="95"/>
      <c r="F12" s="103"/>
      <c r="G12" s="103"/>
      <c r="H12" s="103"/>
      <c r="I12" s="103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</row>
    <row r="13" spans="1:21">
      <c r="B13" s="96" t="s">
        <v>80</v>
      </c>
      <c r="D13" s="95"/>
      <c r="F13" s="104">
        <v>0</v>
      </c>
      <c r="G13" s="104"/>
      <c r="H13" s="104">
        <v>0</v>
      </c>
      <c r="I13" s="104"/>
      <c r="J13" s="104">
        <v>0</v>
      </c>
      <c r="K13" s="104"/>
      <c r="L13" s="104">
        <v>5547529</v>
      </c>
      <c r="M13" s="104"/>
      <c r="N13" s="104">
        <v>-5547529</v>
      </c>
      <c r="O13" s="104"/>
      <c r="P13" s="104">
        <v>0</v>
      </c>
      <c r="Q13" s="104"/>
      <c r="R13" s="104">
        <v>0</v>
      </c>
      <c r="S13" s="104"/>
      <c r="T13" s="104">
        <v>0</v>
      </c>
      <c r="U13" s="104"/>
    </row>
    <row r="14" spans="1:21">
      <c r="B14" s="96" t="s">
        <v>147</v>
      </c>
      <c r="D14" s="95">
        <v>26</v>
      </c>
      <c r="F14" s="104">
        <v>0</v>
      </c>
      <c r="G14" s="104"/>
      <c r="H14" s="104">
        <v>0</v>
      </c>
      <c r="I14" s="104"/>
      <c r="J14" s="104">
        <v>0</v>
      </c>
      <c r="K14" s="104"/>
      <c r="L14" s="104">
        <v>0</v>
      </c>
      <c r="M14" s="104"/>
      <c r="N14" s="104">
        <v>-147183258</v>
      </c>
      <c r="O14" s="104"/>
      <c r="P14" s="104">
        <v>-147183258</v>
      </c>
      <c r="Q14" s="104"/>
      <c r="R14" s="104">
        <v>0</v>
      </c>
      <c r="S14" s="104"/>
      <c r="T14" s="104">
        <v>-147183258</v>
      </c>
      <c r="U14" s="104"/>
    </row>
    <row r="15" spans="1:21">
      <c r="B15" s="96" t="s">
        <v>148</v>
      </c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0</v>
      </c>
      <c r="M15" s="104"/>
      <c r="N15" s="104">
        <v>110760588</v>
      </c>
      <c r="O15" s="104"/>
      <c r="P15" s="104">
        <v>110760588</v>
      </c>
      <c r="Q15" s="104"/>
      <c r="R15" s="104">
        <v>-33169</v>
      </c>
      <c r="S15" s="104"/>
      <c r="T15" s="104">
        <v>110727419</v>
      </c>
      <c r="U15" s="104"/>
    </row>
    <row r="16" spans="1:21" ht="21.75" thickBot="1">
      <c r="A16" s="96" t="s">
        <v>149</v>
      </c>
      <c r="D16" s="105"/>
      <c r="F16" s="106">
        <f>SUM(F11:F15)</f>
        <v>1177518154</v>
      </c>
      <c r="G16" s="103"/>
      <c r="H16" s="106">
        <f>SUM(H11:H15)</f>
        <v>25721658</v>
      </c>
      <c r="I16" s="103"/>
      <c r="J16" s="106">
        <f>SUM(J11:J15)</f>
        <v>364450</v>
      </c>
      <c r="K16" s="104"/>
      <c r="L16" s="106">
        <f>SUM(L11:L15)</f>
        <v>66200816</v>
      </c>
      <c r="M16" s="104"/>
      <c r="N16" s="106">
        <f>SUM(N11:N15)</f>
        <v>373252601</v>
      </c>
      <c r="O16" s="104"/>
      <c r="P16" s="106">
        <f>SUM(P11:P15)</f>
        <v>1643057679</v>
      </c>
      <c r="Q16" s="104"/>
      <c r="R16" s="106">
        <f>SUM(R11:R15)</f>
        <v>1406660</v>
      </c>
      <c r="S16" s="104"/>
      <c r="T16" s="106">
        <f>SUM(T11:T15)</f>
        <v>1644464339</v>
      </c>
      <c r="U16" s="104"/>
    </row>
    <row r="17" spans="1:21" ht="21.75" thickTop="1">
      <c r="A17" s="92"/>
      <c r="B17" s="92"/>
      <c r="C17" s="92"/>
    </row>
    <row r="18" spans="1:21">
      <c r="A18" s="101" t="s">
        <v>150</v>
      </c>
      <c r="B18" s="92"/>
      <c r="C18" s="92"/>
      <c r="F18" s="103">
        <v>1177226285</v>
      </c>
      <c r="G18" s="103"/>
      <c r="H18" s="103">
        <v>25648690</v>
      </c>
      <c r="I18" s="103"/>
      <c r="J18" s="103">
        <v>364450</v>
      </c>
      <c r="K18" s="103"/>
      <c r="L18" s="103">
        <v>46689646</v>
      </c>
      <c r="M18" s="103"/>
      <c r="N18" s="103">
        <v>244852471</v>
      </c>
      <c r="O18" s="103"/>
      <c r="P18" s="104">
        <v>1494781542</v>
      </c>
      <c r="Q18" s="103"/>
      <c r="R18" s="103">
        <v>473892</v>
      </c>
      <c r="S18" s="103"/>
      <c r="T18" s="104">
        <v>1495255434</v>
      </c>
      <c r="U18" s="104"/>
    </row>
    <row r="19" spans="1:21">
      <c r="A19" s="96" t="s">
        <v>146</v>
      </c>
      <c r="D19" s="95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4"/>
    </row>
    <row r="20" spans="1:21">
      <c r="B20" s="96" t="s">
        <v>80</v>
      </c>
      <c r="D20" s="95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3827350</v>
      </c>
      <c r="M20" s="103"/>
      <c r="N20" s="103">
        <v>-3827350</v>
      </c>
      <c r="P20" s="104">
        <v>0</v>
      </c>
      <c r="Q20" s="103"/>
      <c r="R20" s="103">
        <v>0</v>
      </c>
      <c r="S20" s="103"/>
      <c r="T20" s="104">
        <v>0</v>
      </c>
      <c r="U20" s="104"/>
    </row>
    <row r="21" spans="1:21">
      <c r="B21" s="96" t="s">
        <v>151</v>
      </c>
      <c r="D21" s="95">
        <v>27</v>
      </c>
      <c r="F21" s="103">
        <v>291869</v>
      </c>
      <c r="G21" s="103"/>
      <c r="H21" s="103">
        <v>72968</v>
      </c>
      <c r="I21" s="103"/>
      <c r="J21" s="103">
        <v>0</v>
      </c>
      <c r="K21" s="103"/>
      <c r="L21" s="103">
        <v>0</v>
      </c>
      <c r="M21" s="103"/>
      <c r="N21" s="103">
        <v>0</v>
      </c>
      <c r="P21" s="104">
        <v>364837</v>
      </c>
      <c r="Q21" s="103"/>
      <c r="R21" s="103">
        <v>0</v>
      </c>
      <c r="S21" s="103"/>
      <c r="T21" s="104">
        <v>364837</v>
      </c>
      <c r="U21" s="104"/>
    </row>
    <row r="22" spans="1:21">
      <c r="B22" s="96" t="s">
        <v>147</v>
      </c>
      <c r="D22" s="95">
        <v>26</v>
      </c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-95649412</v>
      </c>
      <c r="P22" s="104">
        <v>-95649412</v>
      </c>
      <c r="Q22" s="103"/>
      <c r="R22" s="103">
        <v>0</v>
      </c>
      <c r="S22" s="103"/>
      <c r="T22" s="104">
        <v>-95649412</v>
      </c>
      <c r="U22" s="104"/>
    </row>
    <row r="23" spans="1:21" s="105" customFormat="1">
      <c r="A23" s="96"/>
      <c r="B23" s="96" t="s">
        <v>152</v>
      </c>
      <c r="C23" s="96"/>
      <c r="D23" s="95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7"/>
      <c r="N23" s="103">
        <v>77438961</v>
      </c>
      <c r="O23" s="107"/>
      <c r="P23" s="104">
        <v>77438961</v>
      </c>
      <c r="Q23" s="107"/>
      <c r="R23" s="103">
        <v>982074</v>
      </c>
      <c r="S23" s="107"/>
      <c r="T23" s="103">
        <v>78421035</v>
      </c>
      <c r="U23" s="104"/>
    </row>
    <row r="24" spans="1:21" ht="21.75" thickBot="1">
      <c r="A24" s="96" t="s">
        <v>153</v>
      </c>
      <c r="D24" s="105"/>
      <c r="F24" s="106">
        <f>SUM(F18:G23)</f>
        <v>1177518154</v>
      </c>
      <c r="G24" s="103"/>
      <c r="H24" s="106">
        <f>SUM(H18:I23)</f>
        <v>25721658</v>
      </c>
      <c r="I24" s="103"/>
      <c r="J24" s="106">
        <f>SUM(J18:K23)</f>
        <v>364450</v>
      </c>
      <c r="K24" s="103"/>
      <c r="L24" s="106">
        <f>SUM(L18:M23)</f>
        <v>50516996</v>
      </c>
      <c r="M24" s="103"/>
      <c r="N24" s="106">
        <f>SUM(N18:O23)</f>
        <v>222814670</v>
      </c>
      <c r="O24" s="103"/>
      <c r="P24" s="106">
        <f>SUM(P18:Q23)</f>
        <v>1476935928</v>
      </c>
      <c r="Q24" s="103"/>
      <c r="R24" s="106">
        <f>SUM(R18:S23)</f>
        <v>1455966</v>
      </c>
      <c r="S24" s="103"/>
      <c r="T24" s="106">
        <f>SUM(T18:U23)</f>
        <v>1478391894</v>
      </c>
      <c r="U24" s="104"/>
    </row>
    <row r="25" spans="1:21" ht="21.75" thickTop="1">
      <c r="D25" s="105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4"/>
    </row>
    <row r="26" spans="1:21" ht="21" customHeight="1">
      <c r="C26" s="181" t="s">
        <v>154</v>
      </c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04"/>
    </row>
    <row r="27" spans="1:21" ht="21" customHeight="1">
      <c r="C27" s="181" t="s">
        <v>155</v>
      </c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04"/>
    </row>
    <row r="28" spans="1:21"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</sheetData>
  <mergeCells count="11">
    <mergeCell ref="C26:T26"/>
    <mergeCell ref="C27:T27"/>
    <mergeCell ref="F5:T5"/>
    <mergeCell ref="F6:T6"/>
    <mergeCell ref="F7:F10"/>
    <mergeCell ref="H7:H10"/>
    <mergeCell ref="J7:J10"/>
    <mergeCell ref="L7:N7"/>
    <mergeCell ref="P7:P10"/>
    <mergeCell ref="R7:R10"/>
    <mergeCell ref="T7:T10"/>
  </mergeCells>
  <pageMargins left="0.78740157480314965" right="0.47244094488188981" top="0.6692913385826772" bottom="0.47244094488188981" header="0.31496062992125984" footer="0.15748031496062992"/>
  <pageSetup paperSize="9" scale="93" firstPageNumber="9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view="pageBreakPreview" zoomScale="90" zoomScaleNormal="85" zoomScaleSheetLayoutView="90" workbookViewId="0">
      <selection activeCell="H8" sqref="H8"/>
    </sheetView>
  </sheetViews>
  <sheetFormatPr defaultColWidth="9" defaultRowHeight="21"/>
  <cols>
    <col min="1" max="2" width="2.42578125" style="96" customWidth="1"/>
    <col min="3" max="3" width="42.5703125" style="96" customWidth="1"/>
    <col min="4" max="4" width="10.140625" style="96" customWidth="1"/>
    <col min="5" max="5" width="0.5703125" style="96" customWidth="1"/>
    <col min="6" max="6" width="17.7109375" style="96" customWidth="1"/>
    <col min="7" max="7" width="0.5703125" style="96" customWidth="1"/>
    <col min="8" max="8" width="17.7109375" style="96" customWidth="1"/>
    <col min="9" max="9" width="0.5703125" style="96" customWidth="1"/>
    <col min="10" max="10" width="17.7109375" style="96" customWidth="1"/>
    <col min="11" max="11" width="0.5703125" style="96" customWidth="1"/>
    <col min="12" max="12" width="17.7109375" style="96" customWidth="1"/>
    <col min="13" max="13" width="0.5703125" style="96" customWidth="1"/>
    <col min="14" max="14" width="17.7109375" style="96" customWidth="1"/>
    <col min="15" max="15" width="1" style="96" customWidth="1"/>
    <col min="16" max="16384" width="9" style="96"/>
  </cols>
  <sheetData>
    <row r="1" spans="1:15" s="108" customFormat="1">
      <c r="A1" s="108" t="s">
        <v>0</v>
      </c>
    </row>
    <row r="2" spans="1:15" s="108" customFormat="1">
      <c r="A2" s="108" t="s">
        <v>134</v>
      </c>
      <c r="N2" s="109" t="s">
        <v>89</v>
      </c>
    </row>
    <row r="3" spans="1:15" s="108" customFormat="1">
      <c r="A3" s="108" t="s">
        <v>130</v>
      </c>
      <c r="N3" s="109" t="s">
        <v>90</v>
      </c>
    </row>
    <row r="4" spans="1:15" s="108" customFormat="1"/>
    <row r="5" spans="1:15" s="94" customFormat="1" ht="18" customHeight="1">
      <c r="F5" s="182" t="s">
        <v>135</v>
      </c>
      <c r="G5" s="182"/>
      <c r="H5" s="182"/>
      <c r="I5" s="182"/>
      <c r="J5" s="182"/>
      <c r="K5" s="182"/>
      <c r="L5" s="182"/>
      <c r="M5" s="182"/>
      <c r="N5" s="182"/>
      <c r="O5" s="95"/>
    </row>
    <row r="6" spans="1:15" ht="19.350000000000001" customHeight="1">
      <c r="F6" s="186" t="s">
        <v>5</v>
      </c>
      <c r="G6" s="186"/>
      <c r="H6" s="186"/>
      <c r="I6" s="186"/>
      <c r="J6" s="186"/>
      <c r="K6" s="186"/>
      <c r="L6" s="186"/>
      <c r="M6" s="186"/>
      <c r="N6" s="186"/>
      <c r="O6" s="97"/>
    </row>
    <row r="7" spans="1:15">
      <c r="F7" s="97"/>
      <c r="G7" s="97"/>
      <c r="H7" s="110"/>
      <c r="I7" s="97"/>
      <c r="J7" s="186" t="s">
        <v>77</v>
      </c>
      <c r="K7" s="186"/>
      <c r="L7" s="186"/>
      <c r="M7" s="97"/>
      <c r="N7" s="97"/>
      <c r="O7" s="97"/>
    </row>
    <row r="8" spans="1:15" ht="22.35" customHeight="1">
      <c r="F8" s="97" t="s">
        <v>156</v>
      </c>
      <c r="G8" s="97"/>
      <c r="H8" s="97" t="s">
        <v>157</v>
      </c>
      <c r="I8" s="97"/>
      <c r="J8" s="97" t="s">
        <v>158</v>
      </c>
      <c r="K8" s="97"/>
      <c r="L8" s="97"/>
      <c r="M8" s="97"/>
      <c r="N8" s="97"/>
      <c r="O8" s="97"/>
    </row>
    <row r="9" spans="1:15" ht="20.100000000000001" customHeight="1">
      <c r="D9" s="100" t="s">
        <v>9</v>
      </c>
      <c r="F9" s="100" t="s">
        <v>159</v>
      </c>
      <c r="G9" s="97"/>
      <c r="H9" s="100" t="s">
        <v>160</v>
      </c>
      <c r="I9" s="97"/>
      <c r="J9" s="99" t="s">
        <v>80</v>
      </c>
      <c r="K9" s="97"/>
      <c r="L9" s="99" t="s">
        <v>82</v>
      </c>
      <c r="M9" s="95"/>
      <c r="N9" s="100" t="s">
        <v>85</v>
      </c>
      <c r="O9" s="97"/>
    </row>
    <row r="10" spans="1:15" s="94" customFormat="1" ht="19.350000000000001" customHeight="1">
      <c r="A10" s="111" t="s">
        <v>145</v>
      </c>
      <c r="B10" s="93"/>
      <c r="C10" s="93"/>
      <c r="D10" s="95"/>
      <c r="F10" s="44">
        <v>1177518154</v>
      </c>
      <c r="G10" s="44"/>
      <c r="H10" s="44">
        <v>25721658</v>
      </c>
      <c r="I10" s="44"/>
      <c r="J10" s="44">
        <v>60653287</v>
      </c>
      <c r="K10" s="44"/>
      <c r="L10" s="44">
        <v>411290143</v>
      </c>
      <c r="M10" s="44"/>
      <c r="N10" s="42">
        <v>1675183242</v>
      </c>
      <c r="O10" s="42"/>
    </row>
    <row r="11" spans="1:15" s="94" customFormat="1" ht="19.350000000000001" customHeight="1">
      <c r="A11" s="94" t="s">
        <v>146</v>
      </c>
      <c r="D11" s="95"/>
      <c r="F11" s="96"/>
      <c r="G11" s="44"/>
      <c r="H11" s="96"/>
      <c r="I11" s="44"/>
      <c r="J11" s="44"/>
      <c r="K11" s="44"/>
      <c r="L11" s="44"/>
      <c r="M11" s="44"/>
      <c r="N11" s="42"/>
      <c r="O11" s="44"/>
    </row>
    <row r="12" spans="1:15" s="94" customFormat="1" ht="19.350000000000001" customHeight="1">
      <c r="B12" s="94" t="s">
        <v>80</v>
      </c>
      <c r="D12" s="95"/>
      <c r="F12" s="44">
        <v>0</v>
      </c>
      <c r="G12" s="44"/>
      <c r="H12" s="44">
        <v>0</v>
      </c>
      <c r="I12" s="44"/>
      <c r="J12" s="44">
        <v>5547529</v>
      </c>
      <c r="K12" s="44"/>
      <c r="L12" s="44">
        <v>-5547529</v>
      </c>
      <c r="M12" s="44"/>
      <c r="N12" s="42">
        <v>0</v>
      </c>
      <c r="O12" s="44"/>
    </row>
    <row r="13" spans="1:15" s="94" customFormat="1" ht="19.350000000000001" customHeight="1">
      <c r="B13" s="94" t="s">
        <v>147</v>
      </c>
      <c r="D13" s="95">
        <v>26</v>
      </c>
      <c r="F13" s="44">
        <v>0</v>
      </c>
      <c r="G13" s="44"/>
      <c r="H13" s="44">
        <v>0</v>
      </c>
      <c r="I13" s="44"/>
      <c r="J13" s="44">
        <v>0</v>
      </c>
      <c r="K13" s="44"/>
      <c r="L13" s="44">
        <v>-147183258</v>
      </c>
      <c r="M13" s="44"/>
      <c r="N13" s="42">
        <v>-147183258</v>
      </c>
      <c r="O13" s="44"/>
    </row>
    <row r="14" spans="1:15" s="94" customFormat="1" ht="19.350000000000001" customHeight="1">
      <c r="B14" s="94" t="s">
        <v>118</v>
      </c>
      <c r="D14" s="95"/>
      <c r="F14" s="44">
        <v>0</v>
      </c>
      <c r="G14" s="44"/>
      <c r="H14" s="44">
        <v>0</v>
      </c>
      <c r="I14" s="44"/>
      <c r="J14" s="44">
        <v>0</v>
      </c>
      <c r="K14" s="44"/>
      <c r="L14" s="44">
        <v>110950579</v>
      </c>
      <c r="M14" s="44"/>
      <c r="N14" s="42">
        <v>110950579</v>
      </c>
      <c r="O14" s="44"/>
    </row>
    <row r="15" spans="1:15" s="94" customFormat="1" ht="19.350000000000001" customHeight="1" thickBot="1">
      <c r="A15" s="94" t="s">
        <v>149</v>
      </c>
      <c r="D15" s="95"/>
      <c r="F15" s="63">
        <f>SUM(F10:F14)</f>
        <v>1177518154</v>
      </c>
      <c r="G15" s="44"/>
      <c r="H15" s="63">
        <f>SUM(H10:H14)</f>
        <v>25721658</v>
      </c>
      <c r="I15" s="44"/>
      <c r="J15" s="63">
        <f>SUM(J10:J14)</f>
        <v>66200816</v>
      </c>
      <c r="K15" s="44"/>
      <c r="L15" s="63">
        <f>SUM(L10:L14)</f>
        <v>369509935</v>
      </c>
      <c r="M15" s="42"/>
      <c r="N15" s="63">
        <f>SUM(N10:N14)</f>
        <v>1638950563</v>
      </c>
      <c r="O15" s="42"/>
    </row>
    <row r="16" spans="1:15" ht="21.75" thickTop="1"/>
    <row r="17" spans="1:15" s="94" customFormat="1" ht="19.350000000000001" customHeight="1">
      <c r="A17" s="111" t="s">
        <v>150</v>
      </c>
      <c r="D17" s="112"/>
      <c r="F17" s="44">
        <v>1177226285</v>
      </c>
      <c r="G17" s="44"/>
      <c r="H17" s="44">
        <v>25648690</v>
      </c>
      <c r="I17" s="44"/>
      <c r="J17" s="44">
        <v>46689646</v>
      </c>
      <c r="K17" s="44"/>
      <c r="L17" s="44">
        <v>241630371</v>
      </c>
      <c r="M17" s="44"/>
      <c r="N17" s="42">
        <v>1491194992</v>
      </c>
      <c r="O17" s="42"/>
    </row>
    <row r="18" spans="1:15" s="94" customFormat="1" ht="19.350000000000001" customHeight="1">
      <c r="A18" s="94" t="s">
        <v>146</v>
      </c>
      <c r="D18" s="95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5" s="94" customFormat="1" ht="19.350000000000001" customHeight="1">
      <c r="B19" s="94" t="s">
        <v>80</v>
      </c>
      <c r="D19" s="95"/>
      <c r="F19" s="44">
        <v>0</v>
      </c>
      <c r="G19" s="44"/>
      <c r="H19" s="44">
        <v>0</v>
      </c>
      <c r="I19" s="44"/>
      <c r="J19" s="44">
        <v>3827350</v>
      </c>
      <c r="K19" s="44"/>
      <c r="L19" s="44">
        <v>-3827350</v>
      </c>
      <c r="M19" s="44"/>
      <c r="N19" s="42">
        <v>0</v>
      </c>
      <c r="O19" s="44"/>
    </row>
    <row r="20" spans="1:15" s="94" customFormat="1" ht="19.350000000000001" customHeight="1">
      <c r="B20" s="94" t="s">
        <v>151</v>
      </c>
      <c r="D20" s="95">
        <v>27</v>
      </c>
      <c r="F20" s="44">
        <v>291869</v>
      </c>
      <c r="G20" s="44"/>
      <c r="H20" s="44">
        <v>72968</v>
      </c>
      <c r="I20" s="44"/>
      <c r="J20" s="44">
        <v>0</v>
      </c>
      <c r="K20" s="44"/>
      <c r="L20" s="44">
        <v>0</v>
      </c>
      <c r="M20" s="44"/>
      <c r="N20" s="42">
        <v>364837</v>
      </c>
      <c r="O20" s="44"/>
    </row>
    <row r="21" spans="1:15" s="94" customFormat="1" ht="19.350000000000001" customHeight="1">
      <c r="B21" s="94" t="s">
        <v>147</v>
      </c>
      <c r="D21" s="95">
        <v>26</v>
      </c>
      <c r="F21" s="44">
        <v>0</v>
      </c>
      <c r="G21" s="44"/>
      <c r="H21" s="44">
        <v>0</v>
      </c>
      <c r="I21" s="44"/>
      <c r="J21" s="44">
        <v>0</v>
      </c>
      <c r="K21" s="44"/>
      <c r="L21" s="44">
        <v>-95649412</v>
      </c>
      <c r="M21" s="44"/>
      <c r="N21" s="42">
        <v>-95649412</v>
      </c>
      <c r="O21" s="44"/>
    </row>
    <row r="22" spans="1:15" s="94" customFormat="1" ht="19.350000000000001" customHeight="1">
      <c r="B22" s="94" t="s">
        <v>118</v>
      </c>
      <c r="D22" s="95"/>
      <c r="F22" s="44">
        <v>0</v>
      </c>
      <c r="G22" s="44"/>
      <c r="H22" s="44">
        <v>0</v>
      </c>
      <c r="I22" s="44"/>
      <c r="J22" s="44">
        <v>0</v>
      </c>
      <c r="K22" s="44"/>
      <c r="L22" s="44">
        <v>76546999</v>
      </c>
      <c r="M22" s="44"/>
      <c r="N22" s="42">
        <v>76546999</v>
      </c>
      <c r="O22" s="42"/>
    </row>
    <row r="23" spans="1:15" s="94" customFormat="1" ht="19.350000000000001" customHeight="1" thickBot="1">
      <c r="A23" s="94" t="s">
        <v>153</v>
      </c>
      <c r="D23" s="95"/>
      <c r="F23" s="63">
        <f>SUM(F17:F22)</f>
        <v>1177518154</v>
      </c>
      <c r="G23" s="44"/>
      <c r="H23" s="63">
        <f>SUM(H17:H22)</f>
        <v>25721658</v>
      </c>
      <c r="I23" s="44"/>
      <c r="J23" s="63">
        <f>SUM(J17:J22)</f>
        <v>50516996</v>
      </c>
      <c r="K23" s="44"/>
      <c r="L23" s="63">
        <f>SUM(L17:L22)</f>
        <v>218700608</v>
      </c>
      <c r="M23" s="42"/>
      <c r="N23" s="63">
        <f>SUM(N17:N22)</f>
        <v>1472457416</v>
      </c>
      <c r="O23" s="42"/>
    </row>
    <row r="24" spans="1:15" ht="21.75" thickTop="1">
      <c r="D24" s="97"/>
      <c r="F24" s="98"/>
      <c r="G24" s="97"/>
      <c r="H24" s="97"/>
      <c r="I24" s="97"/>
      <c r="J24" s="95"/>
      <c r="K24" s="97"/>
      <c r="L24" s="95"/>
      <c r="M24" s="95"/>
      <c r="N24" s="97"/>
      <c r="O24" s="97"/>
    </row>
    <row r="25" spans="1:15">
      <c r="D25" s="105"/>
      <c r="F25" s="113"/>
      <c r="G25" s="114"/>
      <c r="H25" s="113"/>
      <c r="I25" s="114"/>
      <c r="J25" s="113"/>
      <c r="K25" s="114"/>
      <c r="L25" s="113"/>
      <c r="M25" s="113"/>
      <c r="N25" s="113"/>
      <c r="O25" s="113"/>
    </row>
    <row r="26" spans="1:15">
      <c r="B26" s="181" t="s">
        <v>161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80"/>
    </row>
    <row r="27" spans="1:15">
      <c r="B27" s="181" t="s">
        <v>162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80"/>
    </row>
    <row r="28" spans="1:1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80"/>
    </row>
  </sheetData>
  <mergeCells count="5">
    <mergeCell ref="F5:N5"/>
    <mergeCell ref="F6:N6"/>
    <mergeCell ref="J7:L7"/>
    <mergeCell ref="B26:N26"/>
    <mergeCell ref="B27:N27"/>
  </mergeCells>
  <pageMargins left="0.98425196850393704" right="0.47244094488188981" top="0.6692913385826772" bottom="0.47244094488188981" header="0.31496062992125984" footer="0.15748031496062992"/>
  <pageSetup paperSize="9" scale="93" firstPageNumber="10" fitToWidth="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7"/>
  <sheetViews>
    <sheetView showGridLines="0" tabSelected="1" view="pageBreakPreview" topLeftCell="A83" zoomScaleNormal="80" zoomScaleSheetLayoutView="100" workbookViewId="0">
      <selection activeCell="I8" sqref="I8"/>
    </sheetView>
  </sheetViews>
  <sheetFormatPr defaultColWidth="9" defaultRowHeight="20.25" customHeight="1"/>
  <cols>
    <col min="1" max="2" width="1.7109375" style="3" customWidth="1"/>
    <col min="3" max="3" width="5.140625" style="3" customWidth="1"/>
    <col min="4" max="4" width="40.7109375" style="3" customWidth="1"/>
    <col min="5" max="5" width="17.7109375" style="130" customWidth="1"/>
    <col min="6" max="6" width="0.42578125" style="176" customWidth="1"/>
    <col min="7" max="7" width="17.7109375" style="129" customWidth="1"/>
    <col min="8" max="8" width="0.42578125" style="176" customWidth="1"/>
    <col min="9" max="9" width="17.7109375" style="130" customWidth="1"/>
    <col min="10" max="10" width="0.42578125" style="176" customWidth="1"/>
    <col min="11" max="11" width="17.7109375" style="177" customWidth="1"/>
    <col min="12" max="12" width="5.140625" style="3" customWidth="1"/>
    <col min="13" max="16384" width="9" style="3"/>
  </cols>
  <sheetData>
    <row r="1" spans="1:12" s="10" customFormat="1" ht="20.100000000000001" customHeight="1">
      <c r="A1" s="115" t="s">
        <v>0</v>
      </c>
      <c r="B1" s="16"/>
      <c r="C1" s="16"/>
      <c r="D1" s="16"/>
      <c r="E1" s="116"/>
      <c r="F1" s="117"/>
      <c r="G1" s="118"/>
      <c r="H1" s="117"/>
      <c r="I1" s="117"/>
      <c r="J1" s="117"/>
      <c r="K1" s="119"/>
    </row>
    <row r="2" spans="1:12" s="10" customFormat="1" ht="20.100000000000001" customHeight="1">
      <c r="A2" s="115" t="s">
        <v>163</v>
      </c>
      <c r="B2" s="16"/>
      <c r="C2" s="16"/>
      <c r="D2" s="16"/>
      <c r="E2" s="116"/>
      <c r="F2" s="117"/>
      <c r="G2" s="118"/>
      <c r="H2" s="117"/>
      <c r="I2" s="121"/>
      <c r="J2" s="117"/>
      <c r="K2" s="53"/>
    </row>
    <row r="3" spans="1:12" s="122" customFormat="1" ht="21.95" customHeight="1">
      <c r="A3" s="50" t="s">
        <v>130</v>
      </c>
      <c r="B3" s="115"/>
      <c r="C3" s="115"/>
      <c r="E3" s="117"/>
      <c r="F3" s="117"/>
      <c r="G3" s="123"/>
      <c r="H3" s="117"/>
      <c r="I3" s="117"/>
      <c r="K3" s="109" t="s">
        <v>127</v>
      </c>
      <c r="L3" s="117"/>
    </row>
    <row r="4" spans="1:12" s="122" customFormat="1" ht="20.100000000000001" customHeight="1">
      <c r="A4" s="6"/>
      <c r="B4" s="115"/>
      <c r="C4" s="115"/>
      <c r="D4" s="115"/>
      <c r="E4" s="117"/>
      <c r="F4" s="117"/>
      <c r="G4" s="123"/>
      <c r="H4" s="117"/>
      <c r="I4" s="117"/>
      <c r="K4" s="109" t="s">
        <v>128</v>
      </c>
      <c r="L4" s="117"/>
    </row>
    <row r="5" spans="1:12" ht="19.350000000000001" customHeight="1">
      <c r="E5" s="187" t="s">
        <v>3</v>
      </c>
      <c r="F5" s="187"/>
      <c r="G5" s="187"/>
      <c r="H5" s="187"/>
      <c r="I5" s="187"/>
      <c r="J5" s="187"/>
      <c r="K5" s="187"/>
    </row>
    <row r="6" spans="1:12" ht="19.350000000000001" customHeight="1">
      <c r="E6" s="188" t="s">
        <v>4</v>
      </c>
      <c r="F6" s="188"/>
      <c r="G6" s="188"/>
      <c r="H6" s="124"/>
      <c r="I6" s="188" t="s">
        <v>5</v>
      </c>
      <c r="J6" s="188"/>
      <c r="K6" s="188"/>
    </row>
    <row r="7" spans="1:12" s="120" customFormat="1" ht="19.350000000000001" customHeight="1">
      <c r="D7" s="125"/>
      <c r="E7" s="126">
        <v>2568</v>
      </c>
      <c r="F7" s="127"/>
      <c r="G7" s="128">
        <v>2567</v>
      </c>
      <c r="H7" s="127"/>
      <c r="I7" s="126">
        <v>2568</v>
      </c>
      <c r="J7" s="127"/>
      <c r="K7" s="128">
        <v>2567</v>
      </c>
    </row>
    <row r="8" spans="1:12" s="122" customFormat="1" ht="18" customHeight="1">
      <c r="A8" s="115" t="s">
        <v>164</v>
      </c>
      <c r="F8" s="124"/>
      <c r="G8" s="129"/>
      <c r="H8" s="124"/>
      <c r="I8" s="130"/>
      <c r="J8" s="124"/>
      <c r="K8" s="129"/>
    </row>
    <row r="9" spans="1:12" s="122" customFormat="1" ht="19.350000000000001" customHeight="1">
      <c r="A9" s="122" t="s">
        <v>116</v>
      </c>
      <c r="E9" s="131">
        <v>110727419</v>
      </c>
      <c r="F9" s="131">
        <v>0</v>
      </c>
      <c r="G9" s="132">
        <v>78421035</v>
      </c>
      <c r="H9" s="133"/>
      <c r="I9" s="132">
        <v>110950579</v>
      </c>
      <c r="J9" s="131">
        <v>0</v>
      </c>
      <c r="K9" s="132">
        <v>76546999</v>
      </c>
      <c r="L9" s="134"/>
    </row>
    <row r="10" spans="1:12" s="122" customFormat="1" ht="19.350000000000001" customHeight="1">
      <c r="A10" s="122" t="s">
        <v>165</v>
      </c>
      <c r="E10" s="135"/>
      <c r="F10" s="133"/>
      <c r="G10" s="136"/>
      <c r="H10" s="133"/>
      <c r="I10" s="136"/>
      <c r="J10" s="133"/>
      <c r="K10" s="136"/>
      <c r="L10" s="134"/>
    </row>
    <row r="11" spans="1:12" s="122" customFormat="1" ht="19.350000000000001" customHeight="1">
      <c r="B11" s="122" t="s">
        <v>166</v>
      </c>
      <c r="E11" s="137"/>
      <c r="F11" s="138"/>
      <c r="G11" s="129"/>
      <c r="H11" s="138"/>
      <c r="I11" s="139"/>
      <c r="J11" s="138"/>
      <c r="K11" s="129"/>
      <c r="L11" s="134"/>
    </row>
    <row r="12" spans="1:12" s="122" customFormat="1" ht="19.350000000000001" customHeight="1">
      <c r="C12" s="122" t="s">
        <v>113</v>
      </c>
      <c r="E12" s="140">
        <v>280911</v>
      </c>
      <c r="F12" s="141"/>
      <c r="G12" s="136">
        <v>300029</v>
      </c>
      <c r="H12" s="141"/>
      <c r="I12" s="142">
        <v>280911</v>
      </c>
      <c r="J12" s="141"/>
      <c r="K12" s="136">
        <v>300029</v>
      </c>
      <c r="L12" s="134"/>
    </row>
    <row r="13" spans="1:12" s="122" customFormat="1" ht="19.350000000000001" customHeight="1">
      <c r="C13" s="122" t="s">
        <v>103</v>
      </c>
      <c r="E13" s="131">
        <v>8064144</v>
      </c>
      <c r="F13" s="133"/>
      <c r="G13" s="136">
        <v>2843427</v>
      </c>
      <c r="H13" s="133"/>
      <c r="I13" s="142">
        <v>8064144</v>
      </c>
      <c r="J13" s="133"/>
      <c r="K13" s="136">
        <v>2843427</v>
      </c>
      <c r="L13" s="134"/>
    </row>
    <row r="14" spans="1:12" s="122" customFormat="1" ht="19.350000000000001" customHeight="1">
      <c r="C14" s="122" t="s">
        <v>167</v>
      </c>
      <c r="E14" s="131">
        <v>25703021</v>
      </c>
      <c r="F14" s="133"/>
      <c r="G14" s="136">
        <v>32075615</v>
      </c>
      <c r="H14" s="133"/>
      <c r="I14" s="142">
        <v>25554688</v>
      </c>
      <c r="J14" s="133"/>
      <c r="K14" s="136">
        <v>31927282</v>
      </c>
      <c r="L14" s="134"/>
    </row>
    <row r="15" spans="1:12" s="122" customFormat="1" ht="19.350000000000001" customHeight="1">
      <c r="C15" s="122" t="s">
        <v>168</v>
      </c>
      <c r="E15" s="131">
        <v>5758249</v>
      </c>
      <c r="F15" s="133"/>
      <c r="G15" s="136">
        <v>5272503</v>
      </c>
      <c r="H15" s="133"/>
      <c r="I15" s="142">
        <v>5758249</v>
      </c>
      <c r="J15" s="133"/>
      <c r="K15" s="136">
        <v>5272503</v>
      </c>
      <c r="L15" s="134"/>
    </row>
    <row r="16" spans="1:12" s="122" customFormat="1" ht="19.350000000000001" customHeight="1">
      <c r="C16" s="122" t="s">
        <v>169</v>
      </c>
      <c r="E16" s="131">
        <v>1424724</v>
      </c>
      <c r="F16" s="133"/>
      <c r="G16" s="136">
        <v>1356235</v>
      </c>
      <c r="H16" s="133"/>
      <c r="I16" s="142">
        <v>1424724</v>
      </c>
      <c r="J16" s="133"/>
      <c r="K16" s="136">
        <v>1356235</v>
      </c>
      <c r="L16" s="134"/>
    </row>
    <row r="17" spans="1:12" s="122" customFormat="1" ht="19.350000000000001" customHeight="1">
      <c r="C17" s="122" t="s">
        <v>170</v>
      </c>
      <c r="E17" s="131">
        <v>3065168</v>
      </c>
      <c r="F17" s="133"/>
      <c r="G17" s="132">
        <v>3063938</v>
      </c>
      <c r="H17" s="133"/>
      <c r="I17" s="142">
        <v>3065168</v>
      </c>
      <c r="J17" s="133"/>
      <c r="K17" s="136">
        <v>3063938</v>
      </c>
      <c r="L17" s="134"/>
    </row>
    <row r="18" spans="1:12" s="122" customFormat="1" ht="19.350000000000001" customHeight="1">
      <c r="C18" s="143" t="s">
        <v>171</v>
      </c>
      <c r="D18" s="143"/>
      <c r="E18" s="144">
        <v>-52597994</v>
      </c>
      <c r="F18" s="142"/>
      <c r="G18" s="142">
        <v>0</v>
      </c>
      <c r="H18" s="142"/>
      <c r="I18" s="142">
        <v>-52597994</v>
      </c>
      <c r="J18" s="142"/>
      <c r="K18" s="142">
        <v>0</v>
      </c>
      <c r="L18" s="134"/>
    </row>
    <row r="19" spans="1:12" s="122" customFormat="1" ht="19.350000000000001" customHeight="1">
      <c r="C19" s="122" t="s">
        <v>172</v>
      </c>
      <c r="D19" s="143"/>
      <c r="E19" s="144">
        <v>-820097</v>
      </c>
      <c r="F19" s="142"/>
      <c r="G19" s="142">
        <v>1625840</v>
      </c>
      <c r="H19" s="142"/>
      <c r="I19" s="142">
        <v>-820097</v>
      </c>
      <c r="J19" s="142"/>
      <c r="K19" s="142">
        <v>1625840</v>
      </c>
      <c r="L19" s="134"/>
    </row>
    <row r="20" spans="1:12" s="122" customFormat="1" ht="19.350000000000001" customHeight="1">
      <c r="C20" s="122" t="s">
        <v>173</v>
      </c>
      <c r="E20" s="131">
        <v>278769</v>
      </c>
      <c r="F20" s="133"/>
      <c r="G20" s="136">
        <v>1752668</v>
      </c>
      <c r="H20" s="133"/>
      <c r="I20" s="142">
        <v>278769</v>
      </c>
      <c r="J20" s="133"/>
      <c r="K20" s="136">
        <v>1752668</v>
      </c>
      <c r="L20" s="134"/>
    </row>
    <row r="21" spans="1:12" s="122" customFormat="1" ht="19.350000000000001" customHeight="1">
      <c r="C21" s="122" t="s">
        <v>174</v>
      </c>
      <c r="E21" s="131">
        <v>567689</v>
      </c>
      <c r="F21" s="133"/>
      <c r="G21" s="136">
        <v>-97050</v>
      </c>
      <c r="H21" s="133"/>
      <c r="I21" s="142">
        <v>567689</v>
      </c>
      <c r="J21" s="133"/>
      <c r="K21" s="136">
        <v>-97050</v>
      </c>
      <c r="L21" s="134"/>
    </row>
    <row r="22" spans="1:12" s="122" customFormat="1" ht="19.350000000000001" customHeight="1">
      <c r="C22" s="122" t="s">
        <v>175</v>
      </c>
      <c r="E22" s="140">
        <v>-586070</v>
      </c>
      <c r="F22" s="145"/>
      <c r="G22" s="146">
        <v>-1859953</v>
      </c>
      <c r="H22" s="145"/>
      <c r="I22" s="142">
        <v>-586070</v>
      </c>
      <c r="J22" s="145"/>
      <c r="K22" s="146">
        <v>-1859953</v>
      </c>
      <c r="L22" s="134"/>
    </row>
    <row r="23" spans="1:12" s="122" customFormat="1" ht="19.350000000000001" customHeight="1">
      <c r="C23" s="122" t="s">
        <v>112</v>
      </c>
      <c r="E23" s="131">
        <v>3800650</v>
      </c>
      <c r="F23" s="133"/>
      <c r="G23" s="136">
        <v>12426678</v>
      </c>
      <c r="H23" s="133"/>
      <c r="I23" s="142">
        <v>3800650</v>
      </c>
      <c r="J23" s="133"/>
      <c r="K23" s="146">
        <v>12426678</v>
      </c>
      <c r="L23" s="134"/>
    </row>
    <row r="24" spans="1:12" s="122" customFormat="1" ht="19.350000000000001" customHeight="1">
      <c r="C24" s="122" t="s">
        <v>176</v>
      </c>
      <c r="E24" s="131">
        <v>-1045812</v>
      </c>
      <c r="F24" s="133"/>
      <c r="G24" s="136">
        <v>-752282</v>
      </c>
      <c r="H24" s="133"/>
      <c r="I24" s="142">
        <v>-1042438</v>
      </c>
      <c r="J24" s="133"/>
      <c r="K24" s="146">
        <v>-735747</v>
      </c>
      <c r="L24" s="134"/>
    </row>
    <row r="25" spans="1:12" s="122" customFormat="1" ht="19.350000000000001" customHeight="1">
      <c r="C25" s="122" t="s">
        <v>115</v>
      </c>
      <c r="E25" s="147">
        <v>36369500</v>
      </c>
      <c r="F25" s="133"/>
      <c r="G25" s="148">
        <v>22182562</v>
      </c>
      <c r="H25" s="133"/>
      <c r="I25" s="149">
        <v>36369500</v>
      </c>
      <c r="J25" s="133"/>
      <c r="K25" s="149">
        <v>22049749</v>
      </c>
      <c r="L25" s="134"/>
    </row>
    <row r="26" spans="1:12" s="122" customFormat="1" ht="19.350000000000001" customHeight="1">
      <c r="A26" s="122" t="s">
        <v>177</v>
      </c>
      <c r="E26" s="135"/>
      <c r="F26" s="150"/>
      <c r="G26" s="151"/>
      <c r="H26" s="150"/>
      <c r="I26" s="151"/>
      <c r="J26" s="150"/>
      <c r="K26" s="151"/>
      <c r="L26" s="134"/>
    </row>
    <row r="27" spans="1:12" s="122" customFormat="1" ht="19.350000000000001" customHeight="1">
      <c r="B27" s="122" t="s">
        <v>178</v>
      </c>
      <c r="E27" s="133">
        <f>SUM(E9:E25)</f>
        <v>140990271</v>
      </c>
      <c r="F27" s="133"/>
      <c r="G27" s="133">
        <f>SUM(G9:G25)</f>
        <v>158611245</v>
      </c>
      <c r="H27" s="133"/>
      <c r="I27" s="133">
        <f>SUM(I9:I25)</f>
        <v>141068472</v>
      </c>
      <c r="J27" s="133">
        <v>0</v>
      </c>
      <c r="K27" s="133">
        <f>SUM(K9:K25)</f>
        <v>156472598</v>
      </c>
      <c r="L27" s="134"/>
    </row>
    <row r="28" spans="1:12" s="122" customFormat="1" ht="19.350000000000001" customHeight="1">
      <c r="A28" s="122" t="s">
        <v>179</v>
      </c>
      <c r="E28" s="140"/>
      <c r="F28" s="141"/>
      <c r="G28" s="142"/>
      <c r="H28" s="141"/>
      <c r="I28" s="141"/>
      <c r="J28" s="141"/>
      <c r="K28" s="142"/>
      <c r="L28" s="134"/>
    </row>
    <row r="29" spans="1:12" s="122" customFormat="1" ht="19.350000000000001" customHeight="1">
      <c r="B29" s="122" t="s">
        <v>15</v>
      </c>
      <c r="E29" s="131">
        <v>151112668</v>
      </c>
      <c r="F29" s="133"/>
      <c r="G29" s="132">
        <v>-90382039</v>
      </c>
      <c r="H29" s="133"/>
      <c r="I29" s="136">
        <v>151028921</v>
      </c>
      <c r="J29" s="133"/>
      <c r="K29" s="136">
        <v>-91761702</v>
      </c>
      <c r="L29" s="134"/>
    </row>
    <row r="30" spans="1:12" s="122" customFormat="1" ht="19.350000000000001" customHeight="1">
      <c r="B30" s="122" t="s">
        <v>17</v>
      </c>
      <c r="E30" s="131">
        <v>28707167</v>
      </c>
      <c r="F30" s="133"/>
      <c r="G30" s="136">
        <v>-197650479</v>
      </c>
      <c r="H30" s="133"/>
      <c r="I30" s="136">
        <v>28707167</v>
      </c>
      <c r="J30" s="133"/>
      <c r="K30" s="136">
        <v>-197650479</v>
      </c>
      <c r="L30" s="134"/>
    </row>
    <row r="31" spans="1:12" s="152" customFormat="1" ht="19.350000000000001" customHeight="1">
      <c r="B31" s="152" t="s">
        <v>27</v>
      </c>
      <c r="E31" s="131">
        <v>222343</v>
      </c>
      <c r="F31" s="136"/>
      <c r="G31" s="136">
        <v>0</v>
      </c>
      <c r="H31" s="136"/>
      <c r="I31" s="136">
        <v>222343</v>
      </c>
      <c r="J31" s="136"/>
      <c r="K31" s="136">
        <v>0</v>
      </c>
      <c r="L31" s="153"/>
    </row>
    <row r="32" spans="1:12" s="122" customFormat="1" ht="19.350000000000001" customHeight="1">
      <c r="B32" s="122" t="s">
        <v>20</v>
      </c>
      <c r="E32" s="131">
        <v>-2424232</v>
      </c>
      <c r="F32" s="133"/>
      <c r="G32" s="136">
        <v>-21654452</v>
      </c>
      <c r="H32" s="133"/>
      <c r="I32" s="136">
        <v>-2424232</v>
      </c>
      <c r="J32" s="133"/>
      <c r="K32" s="136">
        <v>-25841018</v>
      </c>
      <c r="L32" s="134"/>
    </row>
    <row r="33" spans="1:12" s="122" customFormat="1" ht="19.350000000000001" customHeight="1">
      <c r="B33" s="122" t="s">
        <v>22</v>
      </c>
      <c r="E33" s="131">
        <v>-235805</v>
      </c>
      <c r="F33" s="133"/>
      <c r="G33" s="136">
        <v>1485854</v>
      </c>
      <c r="H33" s="133"/>
      <c r="I33" s="136">
        <v>-235805</v>
      </c>
      <c r="J33" s="133"/>
      <c r="K33" s="136">
        <v>1938705</v>
      </c>
      <c r="L33" s="134"/>
    </row>
    <row r="34" spans="1:12" s="122" customFormat="1" ht="18" customHeight="1">
      <c r="B34" s="122" t="s">
        <v>36</v>
      </c>
      <c r="E34" s="140">
        <v>-156312</v>
      </c>
      <c r="F34" s="141"/>
      <c r="G34" s="142">
        <v>-452077</v>
      </c>
      <c r="H34" s="141"/>
      <c r="I34" s="142">
        <v>-156312</v>
      </c>
      <c r="J34" s="141"/>
      <c r="K34" s="142">
        <v>-404087</v>
      </c>
      <c r="L34" s="134"/>
    </row>
    <row r="35" spans="1:12" s="122" customFormat="1" ht="19.350000000000001" customHeight="1">
      <c r="A35" s="122" t="s">
        <v>180</v>
      </c>
      <c r="E35" s="131"/>
      <c r="F35" s="133"/>
      <c r="G35" s="136"/>
      <c r="H35" s="133"/>
      <c r="I35" s="136"/>
      <c r="J35" s="133"/>
      <c r="K35" s="136"/>
      <c r="L35" s="134"/>
    </row>
    <row r="36" spans="1:12" s="122" customFormat="1" ht="19.350000000000001" customHeight="1">
      <c r="B36" s="122" t="s">
        <v>44</v>
      </c>
      <c r="E36" s="131">
        <v>3968376</v>
      </c>
      <c r="F36" s="133"/>
      <c r="G36" s="136">
        <v>101013933</v>
      </c>
      <c r="H36" s="133"/>
      <c r="I36" s="136">
        <v>4181424</v>
      </c>
      <c r="J36" s="133"/>
      <c r="K36" s="136">
        <v>94938166</v>
      </c>
      <c r="L36" s="134"/>
    </row>
    <row r="37" spans="1:12" s="122" customFormat="1" ht="19.350000000000001" customHeight="1">
      <c r="B37" s="122" t="s">
        <v>46</v>
      </c>
      <c r="E37" s="131">
        <v>-54800300</v>
      </c>
      <c r="F37" s="133"/>
      <c r="G37" s="136">
        <v>-33109055</v>
      </c>
      <c r="H37" s="133"/>
      <c r="I37" s="136">
        <v>-54780300</v>
      </c>
      <c r="J37" s="133"/>
      <c r="K37" s="136">
        <v>-33380805</v>
      </c>
      <c r="L37" s="134"/>
    </row>
    <row r="38" spans="1:12" s="122" customFormat="1" ht="19.350000000000001" customHeight="1">
      <c r="B38" s="122" t="s">
        <v>47</v>
      </c>
      <c r="E38" s="131">
        <v>6356017</v>
      </c>
      <c r="F38" s="133"/>
      <c r="G38" s="136">
        <v>51155092</v>
      </c>
      <c r="H38" s="133"/>
      <c r="I38" s="136">
        <v>6356017</v>
      </c>
      <c r="J38" s="133"/>
      <c r="K38" s="136">
        <v>56016233</v>
      </c>
      <c r="L38" s="134"/>
    </row>
    <row r="39" spans="1:12" s="122" customFormat="1" ht="19.350000000000001" customHeight="1">
      <c r="B39" s="122" t="s">
        <v>55</v>
      </c>
      <c r="E39" s="131">
        <v>-230301</v>
      </c>
      <c r="F39" s="133"/>
      <c r="G39" s="136">
        <v>-9985708</v>
      </c>
      <c r="H39" s="133"/>
      <c r="I39" s="136">
        <v>-222777</v>
      </c>
      <c r="J39" s="133"/>
      <c r="K39" s="136">
        <v>-6116517</v>
      </c>
      <c r="L39" s="134"/>
    </row>
    <row r="40" spans="1:12" s="122" customFormat="1" ht="19.350000000000001" customHeight="1">
      <c r="B40" s="122" t="s">
        <v>64</v>
      </c>
      <c r="E40" s="154">
        <v>2453646</v>
      </c>
      <c r="F40" s="133"/>
      <c r="G40" s="148">
        <v>1105711</v>
      </c>
      <c r="H40" s="133"/>
      <c r="I40" s="148">
        <v>2453646</v>
      </c>
      <c r="J40" s="133"/>
      <c r="K40" s="148">
        <v>1105711</v>
      </c>
      <c r="L40" s="134"/>
    </row>
    <row r="41" spans="1:12" s="122" customFormat="1" ht="19.350000000000001" customHeight="1">
      <c r="A41" s="143" t="s">
        <v>181</v>
      </c>
      <c r="B41" s="143"/>
      <c r="C41" s="143"/>
      <c r="D41" s="143"/>
      <c r="E41" s="133">
        <f>SUM(E27:E40)</f>
        <v>275963538</v>
      </c>
      <c r="F41" s="133"/>
      <c r="G41" s="136">
        <f>SUM(G27:G40)</f>
        <v>-39861975</v>
      </c>
      <c r="H41" s="133"/>
      <c r="I41" s="136">
        <f>SUM(I27:I40)</f>
        <v>276198564</v>
      </c>
      <c r="J41" s="133"/>
      <c r="K41" s="136">
        <f>SUM(K27:K40)</f>
        <v>-44683195</v>
      </c>
      <c r="L41" s="134"/>
    </row>
    <row r="42" spans="1:12" s="122" customFormat="1" ht="18.75" customHeight="1">
      <c r="B42" s="122" t="s">
        <v>182</v>
      </c>
      <c r="E42" s="131">
        <v>-341733</v>
      </c>
      <c r="F42" s="133"/>
      <c r="G42" s="136">
        <v>0</v>
      </c>
      <c r="H42" s="133"/>
      <c r="I42" s="136">
        <v>-341733</v>
      </c>
      <c r="J42" s="133"/>
      <c r="K42" s="136">
        <v>0</v>
      </c>
      <c r="L42" s="134"/>
    </row>
    <row r="43" spans="1:12" s="122" customFormat="1" ht="19.350000000000001" customHeight="1">
      <c r="B43" s="155" t="s">
        <v>183</v>
      </c>
      <c r="E43" s="131">
        <v>-3773353</v>
      </c>
      <c r="F43" s="133"/>
      <c r="G43" s="136">
        <v>-12310039</v>
      </c>
      <c r="H43" s="133"/>
      <c r="I43" s="136">
        <v>-3773353</v>
      </c>
      <c r="J43" s="133"/>
      <c r="K43" s="136">
        <v>-12310039</v>
      </c>
      <c r="L43" s="134"/>
    </row>
    <row r="44" spans="1:12" s="122" customFormat="1" ht="19.350000000000001" customHeight="1">
      <c r="B44" s="122" t="s">
        <v>184</v>
      </c>
      <c r="E44" s="131">
        <v>-53828930</v>
      </c>
      <c r="F44" s="133"/>
      <c r="G44" s="148">
        <v>-32922144</v>
      </c>
      <c r="H44" s="133"/>
      <c r="I44" s="136">
        <v>-53430839</v>
      </c>
      <c r="J44" s="133"/>
      <c r="K44" s="148">
        <v>-32789330</v>
      </c>
      <c r="L44" s="134"/>
    </row>
    <row r="45" spans="1:12" s="122" customFormat="1" ht="19.350000000000001" customHeight="1">
      <c r="A45" s="122" t="s">
        <v>185</v>
      </c>
      <c r="E45" s="156">
        <f>SUM(E41:E44)</f>
        <v>218019522</v>
      </c>
      <c r="F45" s="133"/>
      <c r="G45" s="157">
        <f>SUM(G41:G44)</f>
        <v>-85094158</v>
      </c>
      <c r="H45" s="133"/>
      <c r="I45" s="156">
        <f>SUM(I41:I44)</f>
        <v>218652639</v>
      </c>
      <c r="J45" s="133">
        <v>0</v>
      </c>
      <c r="K45" s="157">
        <f>SUM(K41:K44)</f>
        <v>-89782564</v>
      </c>
      <c r="L45" s="134"/>
    </row>
    <row r="46" spans="1:12" s="122" customFormat="1" ht="21">
      <c r="E46" s="150"/>
      <c r="F46" s="133"/>
      <c r="G46" s="151"/>
      <c r="H46" s="133"/>
      <c r="I46" s="150"/>
      <c r="J46" s="133"/>
      <c r="K46" s="151"/>
      <c r="L46" s="134"/>
    </row>
    <row r="47" spans="1:12" ht="21">
      <c r="E47" s="145"/>
      <c r="F47" s="141"/>
      <c r="G47" s="146"/>
      <c r="H47" s="141"/>
      <c r="I47" s="145"/>
      <c r="J47" s="141"/>
      <c r="K47" s="146"/>
      <c r="L47" s="40"/>
    </row>
    <row r="48" spans="1:12" s="122" customFormat="1" ht="21">
      <c r="A48" s="190" t="s">
        <v>186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58"/>
    </row>
    <row r="49" spans="1:12" s="10" customFormat="1" ht="20.25" customHeight="1">
      <c r="A49" s="189" t="s">
        <v>187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59"/>
    </row>
    <row r="50" spans="1:12" ht="20.100000000000001" customHeight="1">
      <c r="A50" s="6" t="s">
        <v>0</v>
      </c>
      <c r="B50" s="6"/>
      <c r="C50" s="6"/>
      <c r="D50" s="6"/>
      <c r="E50" s="115"/>
      <c r="F50" s="115"/>
      <c r="G50" s="123"/>
      <c r="H50" s="115"/>
      <c r="I50" s="115"/>
      <c r="J50" s="115"/>
      <c r="K50" s="123"/>
      <c r="L50" s="40"/>
    </row>
    <row r="51" spans="1:12" ht="20.25" customHeight="1">
      <c r="A51" s="6" t="s">
        <v>163</v>
      </c>
      <c r="B51" s="6"/>
      <c r="C51" s="6"/>
      <c r="D51" s="6"/>
      <c r="E51" s="115"/>
      <c r="F51" s="115"/>
      <c r="G51" s="123"/>
      <c r="H51" s="115"/>
      <c r="I51" s="3"/>
      <c r="J51" s="3"/>
      <c r="K51" s="53"/>
      <c r="L51" s="40"/>
    </row>
    <row r="52" spans="1:12" ht="21.95" customHeight="1">
      <c r="A52" s="16" t="s">
        <v>130</v>
      </c>
      <c r="B52" s="6"/>
      <c r="C52" s="6"/>
      <c r="D52" s="6"/>
      <c r="E52" s="115"/>
      <c r="F52" s="115"/>
      <c r="G52" s="123"/>
      <c r="H52" s="115"/>
      <c r="I52" s="3"/>
      <c r="J52" s="3"/>
      <c r="K52" s="109" t="s">
        <v>127</v>
      </c>
      <c r="L52" s="40"/>
    </row>
    <row r="53" spans="1:12" ht="20.25" customHeight="1">
      <c r="A53" s="6"/>
      <c r="B53" s="6"/>
      <c r="C53" s="6"/>
      <c r="D53" s="6"/>
      <c r="E53" s="115"/>
      <c r="F53" s="115"/>
      <c r="G53" s="123"/>
      <c r="H53" s="115"/>
      <c r="I53" s="115"/>
      <c r="J53" s="115"/>
      <c r="K53" s="109" t="s">
        <v>128</v>
      </c>
      <c r="L53" s="40"/>
    </row>
    <row r="54" spans="1:12" ht="19.350000000000001" customHeight="1">
      <c r="E54" s="187" t="s">
        <v>3</v>
      </c>
      <c r="F54" s="187"/>
      <c r="G54" s="187"/>
      <c r="H54" s="187"/>
      <c r="I54" s="187"/>
      <c r="J54" s="187"/>
      <c r="K54" s="187"/>
    </row>
    <row r="55" spans="1:12" ht="19.350000000000001" customHeight="1">
      <c r="E55" s="188" t="s">
        <v>4</v>
      </c>
      <c r="F55" s="188"/>
      <c r="G55" s="188"/>
      <c r="H55" s="124"/>
      <c r="I55" s="188" t="s">
        <v>5</v>
      </c>
      <c r="J55" s="188"/>
      <c r="K55" s="188"/>
      <c r="L55" s="40"/>
    </row>
    <row r="56" spans="1:12" ht="19.350000000000001" customHeight="1">
      <c r="D56" s="160"/>
      <c r="E56" s="161">
        <v>2568</v>
      </c>
      <c r="F56" s="124"/>
      <c r="G56" s="162">
        <v>2567</v>
      </c>
      <c r="H56" s="124"/>
      <c r="I56" s="161">
        <v>2568</v>
      </c>
      <c r="J56" s="124"/>
      <c r="K56" s="162">
        <v>2567</v>
      </c>
      <c r="L56" s="40"/>
    </row>
    <row r="57" spans="1:12" ht="19.350000000000001" customHeight="1">
      <c r="A57" s="6" t="s">
        <v>188</v>
      </c>
      <c r="E57" s="141"/>
      <c r="F57" s="141"/>
      <c r="G57" s="142"/>
      <c r="H57" s="141"/>
      <c r="I57" s="141"/>
      <c r="J57" s="141"/>
      <c r="K57" s="142"/>
      <c r="L57" s="40"/>
    </row>
    <row r="58" spans="1:12" ht="21" customHeight="1">
      <c r="B58" s="3" t="s">
        <v>189</v>
      </c>
      <c r="E58" s="141">
        <v>-73000</v>
      </c>
      <c r="F58" s="141"/>
      <c r="G58" s="142">
        <v>-258000</v>
      </c>
      <c r="H58" s="141"/>
      <c r="I58" s="142">
        <v>-73000</v>
      </c>
      <c r="J58" s="141"/>
      <c r="K58" s="142">
        <v>-258000</v>
      </c>
      <c r="L58" s="40"/>
    </row>
    <row r="59" spans="1:12" ht="20.100000000000001" customHeight="1">
      <c r="B59" s="3" t="s">
        <v>190</v>
      </c>
      <c r="E59" s="141">
        <v>1435596</v>
      </c>
      <c r="F59" s="141"/>
      <c r="G59" s="142">
        <v>270000</v>
      </c>
      <c r="H59" s="141"/>
      <c r="I59" s="142">
        <v>1435596</v>
      </c>
      <c r="J59" s="141"/>
      <c r="K59" s="142">
        <v>270000</v>
      </c>
      <c r="L59" s="40"/>
    </row>
    <row r="60" spans="1:12" ht="21" customHeight="1">
      <c r="B60" s="3" t="s">
        <v>191</v>
      </c>
      <c r="E60" s="141">
        <v>-15565221</v>
      </c>
      <c r="F60" s="141"/>
      <c r="G60" s="142">
        <v>-26480470</v>
      </c>
      <c r="H60" s="141"/>
      <c r="I60" s="142">
        <v>-15565221</v>
      </c>
      <c r="J60" s="141"/>
      <c r="K60" s="142">
        <v>-26480470</v>
      </c>
      <c r="L60" s="40"/>
    </row>
    <row r="61" spans="1:12" ht="20.100000000000001" customHeight="1">
      <c r="B61" s="3" t="s">
        <v>192</v>
      </c>
      <c r="E61" s="141">
        <v>75040000</v>
      </c>
      <c r="F61" s="141"/>
      <c r="G61" s="142">
        <v>0</v>
      </c>
      <c r="H61" s="141"/>
      <c r="I61" s="142">
        <v>75040000</v>
      </c>
      <c r="J61" s="141"/>
      <c r="K61" s="142">
        <v>0</v>
      </c>
      <c r="L61" s="40"/>
    </row>
    <row r="62" spans="1:12" ht="20.100000000000001" customHeight="1">
      <c r="B62" s="3" t="s">
        <v>193</v>
      </c>
      <c r="E62" s="141">
        <v>466729</v>
      </c>
      <c r="F62" s="141"/>
      <c r="G62" s="142">
        <v>377542</v>
      </c>
      <c r="H62" s="141"/>
      <c r="I62" s="142">
        <v>466729</v>
      </c>
      <c r="J62" s="141"/>
      <c r="K62" s="142">
        <v>377542</v>
      </c>
      <c r="L62" s="40"/>
    </row>
    <row r="63" spans="1:12" ht="21" customHeight="1">
      <c r="B63" s="3" t="s">
        <v>194</v>
      </c>
      <c r="E63" s="141">
        <v>-2938332</v>
      </c>
      <c r="F63" s="141"/>
      <c r="G63" s="142">
        <v>-5610722</v>
      </c>
      <c r="H63" s="141"/>
      <c r="I63" s="142">
        <v>-2938332</v>
      </c>
      <c r="J63" s="141"/>
      <c r="K63" s="142">
        <v>-5610722</v>
      </c>
      <c r="L63" s="40"/>
    </row>
    <row r="64" spans="1:12" ht="21" customHeight="1">
      <c r="B64" s="3" t="s">
        <v>195</v>
      </c>
      <c r="E64" s="141">
        <v>-62800</v>
      </c>
      <c r="F64" s="141"/>
      <c r="G64" s="142">
        <v>-254200</v>
      </c>
      <c r="H64" s="141"/>
      <c r="I64" s="142">
        <v>-62800</v>
      </c>
      <c r="J64" s="141"/>
      <c r="K64" s="142">
        <v>-254200</v>
      </c>
      <c r="L64" s="40"/>
    </row>
    <row r="65" spans="1:12" ht="21" customHeight="1">
      <c r="B65" s="3" t="s">
        <v>196</v>
      </c>
      <c r="E65" s="141">
        <v>1062484</v>
      </c>
      <c r="F65" s="141"/>
      <c r="G65" s="142">
        <v>761581</v>
      </c>
      <c r="H65" s="141"/>
      <c r="I65" s="142">
        <v>1059080</v>
      </c>
      <c r="J65" s="141"/>
      <c r="K65" s="142">
        <v>745185</v>
      </c>
      <c r="L65" s="40"/>
    </row>
    <row r="66" spans="1:12" ht="19.350000000000001" customHeight="1">
      <c r="A66" s="3" t="s">
        <v>197</v>
      </c>
      <c r="D66" s="163"/>
      <c r="E66" s="164">
        <f>SUM(E58:E65)</f>
        <v>59365456</v>
      </c>
      <c r="F66" s="141">
        <v>0</v>
      </c>
      <c r="G66" s="165">
        <f>SUM(G58:G65)</f>
        <v>-31194269</v>
      </c>
      <c r="H66" s="141"/>
      <c r="I66" s="164">
        <f>SUM(I58:I65)</f>
        <v>59362052</v>
      </c>
      <c r="J66" s="141">
        <v>0</v>
      </c>
      <c r="K66" s="165">
        <f>SUM(K58:K65)</f>
        <v>-31210665</v>
      </c>
      <c r="L66" s="40"/>
    </row>
    <row r="67" spans="1:12" ht="19.350000000000001" customHeight="1">
      <c r="A67" s="6" t="s">
        <v>198</v>
      </c>
      <c r="E67" s="166"/>
      <c r="F67" s="166"/>
      <c r="G67" s="142"/>
      <c r="H67" s="166"/>
      <c r="I67" s="166"/>
      <c r="J67" s="166"/>
      <c r="K67" s="167"/>
      <c r="L67" s="40"/>
    </row>
    <row r="68" spans="1:12" ht="21" customHeight="1">
      <c r="B68" s="3" t="s">
        <v>199</v>
      </c>
      <c r="E68" s="141">
        <v>-126192012</v>
      </c>
      <c r="F68" s="166"/>
      <c r="G68" s="142">
        <v>66535330</v>
      </c>
      <c r="H68" s="141"/>
      <c r="I68" s="142">
        <v>-126192012</v>
      </c>
      <c r="J68" s="141"/>
      <c r="K68" s="142">
        <v>66535330</v>
      </c>
      <c r="L68" s="40"/>
    </row>
    <row r="69" spans="1:12" ht="20.100000000000001" customHeight="1">
      <c r="B69" s="3" t="s">
        <v>200</v>
      </c>
      <c r="E69" s="141">
        <v>-3330000</v>
      </c>
      <c r="F69" s="166"/>
      <c r="G69" s="142">
        <v>-12390000</v>
      </c>
      <c r="H69" s="166"/>
      <c r="I69" s="142">
        <v>-3330000</v>
      </c>
      <c r="J69" s="166"/>
      <c r="K69" s="142">
        <v>-12390000</v>
      </c>
      <c r="L69" s="40"/>
    </row>
    <row r="70" spans="1:12" ht="21" customHeight="1">
      <c r="B70" s="3" t="s">
        <v>201</v>
      </c>
      <c r="E70" s="141">
        <v>-4937358</v>
      </c>
      <c r="F70" s="166"/>
      <c r="G70" s="142">
        <v>-4918141</v>
      </c>
      <c r="H70" s="141"/>
      <c r="I70" s="142">
        <v>-4937358</v>
      </c>
      <c r="J70" s="141"/>
      <c r="K70" s="142">
        <v>-4918141</v>
      </c>
      <c r="L70" s="40"/>
    </row>
    <row r="71" spans="1:12" ht="21" customHeight="1">
      <c r="B71" s="3" t="s">
        <v>202</v>
      </c>
      <c r="E71" s="141">
        <v>-1703786</v>
      </c>
      <c r="F71" s="166"/>
      <c r="G71" s="142">
        <v>-1633503</v>
      </c>
      <c r="H71" s="141"/>
      <c r="I71" s="142">
        <v>-1703786</v>
      </c>
      <c r="J71" s="141"/>
      <c r="K71" s="142">
        <v>-1633503</v>
      </c>
      <c r="L71" s="40"/>
    </row>
    <row r="72" spans="1:12" ht="21">
      <c r="A72" s="6"/>
      <c r="B72" s="3" t="s">
        <v>203</v>
      </c>
      <c r="E72" s="141">
        <v>0</v>
      </c>
      <c r="F72" s="166"/>
      <c r="G72" s="142">
        <v>364837</v>
      </c>
      <c r="H72" s="166"/>
      <c r="I72" s="142">
        <v>0</v>
      </c>
      <c r="J72" s="166"/>
      <c r="K72" s="142">
        <v>364837</v>
      </c>
      <c r="L72" s="40"/>
    </row>
    <row r="73" spans="1:12" ht="20.100000000000001" customHeight="1">
      <c r="B73" s="3" t="s">
        <v>204</v>
      </c>
      <c r="E73" s="141">
        <v>-147183258</v>
      </c>
      <c r="F73" s="166"/>
      <c r="G73" s="142">
        <v>-95649412</v>
      </c>
      <c r="H73" s="166"/>
      <c r="I73" s="142">
        <v>-147183258</v>
      </c>
      <c r="J73" s="166"/>
      <c r="K73" s="142">
        <v>-95649412</v>
      </c>
      <c r="L73" s="40"/>
    </row>
    <row r="74" spans="1:12" ht="19.350000000000001" customHeight="1">
      <c r="A74" s="3" t="s">
        <v>205</v>
      </c>
      <c r="E74" s="164">
        <f>SUM(E68:E73)</f>
        <v>-283346414</v>
      </c>
      <c r="F74" s="141"/>
      <c r="G74" s="165">
        <f>SUM(G68:G73)</f>
        <v>-47690889</v>
      </c>
      <c r="H74" s="141"/>
      <c r="I74" s="165">
        <f>SUM(I68:I73)</f>
        <v>-283346414</v>
      </c>
      <c r="J74" s="166"/>
      <c r="K74" s="165">
        <f>SUM(K68:K73)</f>
        <v>-47690889</v>
      </c>
      <c r="L74" s="40"/>
    </row>
    <row r="75" spans="1:12" ht="21" customHeight="1">
      <c r="A75" s="3" t="s">
        <v>206</v>
      </c>
      <c r="E75" s="140">
        <v>-5961436</v>
      </c>
      <c r="F75" s="141"/>
      <c r="G75" s="144">
        <v>-163979316</v>
      </c>
      <c r="H75" s="141"/>
      <c r="I75" s="140">
        <v>-5331723</v>
      </c>
      <c r="J75" s="166"/>
      <c r="K75" s="144">
        <v>-168684118</v>
      </c>
      <c r="L75" s="40"/>
    </row>
    <row r="76" spans="1:12" ht="19.350000000000001" customHeight="1">
      <c r="A76" s="3" t="s">
        <v>207</v>
      </c>
      <c r="E76" s="141">
        <v>257044183</v>
      </c>
      <c r="F76" s="166"/>
      <c r="G76" s="142">
        <v>261374451</v>
      </c>
      <c r="H76" s="141"/>
      <c r="I76" s="141">
        <v>255145260</v>
      </c>
      <c r="J76" s="141"/>
      <c r="K76" s="142">
        <v>260224985</v>
      </c>
      <c r="L76" s="40"/>
    </row>
    <row r="77" spans="1:12" ht="19.350000000000001" customHeight="1" thickBot="1">
      <c r="A77" s="122" t="s">
        <v>208</v>
      </c>
      <c r="E77" s="168">
        <f>SUM(E75:E76)</f>
        <v>251082747</v>
      </c>
      <c r="F77" s="141"/>
      <c r="G77" s="169">
        <f>SUM(G75:G76)</f>
        <v>97395135</v>
      </c>
      <c r="H77" s="141"/>
      <c r="I77" s="168">
        <f>SUM(I75:I76)</f>
        <v>249813537</v>
      </c>
      <c r="J77" s="141"/>
      <c r="K77" s="169">
        <f>SUM(K75:K76)</f>
        <v>91540867</v>
      </c>
      <c r="L77" s="40"/>
    </row>
    <row r="78" spans="1:12" ht="19.350000000000001" customHeight="1" thickTop="1">
      <c r="E78" s="170"/>
      <c r="F78" s="170"/>
      <c r="G78" s="171"/>
      <c r="H78" s="170"/>
      <c r="I78" s="170"/>
      <c r="J78" s="170"/>
      <c r="K78" s="172"/>
    </row>
    <row r="79" spans="1:12" ht="21.95" customHeight="1">
      <c r="A79" s="173" t="s">
        <v>209</v>
      </c>
      <c r="E79" s="170"/>
      <c r="F79" s="170"/>
      <c r="G79" s="171"/>
      <c r="H79" s="170"/>
      <c r="I79" s="170"/>
      <c r="J79" s="170"/>
      <c r="K79" s="172"/>
    </row>
    <row r="80" spans="1:12" ht="19.350000000000001" customHeight="1">
      <c r="A80" s="3" t="s">
        <v>210</v>
      </c>
      <c r="E80" s="141"/>
      <c r="F80" s="141"/>
      <c r="G80" s="142"/>
      <c r="H80" s="141"/>
      <c r="I80" s="141"/>
      <c r="J80" s="141"/>
      <c r="K80" s="142"/>
    </row>
    <row r="81" spans="1:31" ht="21" customHeight="1">
      <c r="B81" s="122" t="s">
        <v>211</v>
      </c>
      <c r="E81" s="141">
        <v>92808</v>
      </c>
      <c r="F81" s="141"/>
      <c r="G81" s="142">
        <v>3303980</v>
      </c>
      <c r="H81" s="141"/>
      <c r="I81" s="141">
        <v>92808</v>
      </c>
      <c r="J81" s="141"/>
      <c r="K81" s="142">
        <v>3303980</v>
      </c>
    </row>
    <row r="82" spans="1:31" ht="21" customHeight="1">
      <c r="B82" s="3" t="s">
        <v>212</v>
      </c>
      <c r="E82" s="141">
        <v>300607</v>
      </c>
      <c r="F82" s="141"/>
      <c r="G82" s="142">
        <v>0</v>
      </c>
      <c r="H82" s="141"/>
      <c r="I82" s="141">
        <v>300607</v>
      </c>
      <c r="J82" s="141"/>
      <c r="K82" s="142">
        <v>0</v>
      </c>
    </row>
    <row r="83" spans="1:31" ht="21">
      <c r="B83" s="10" t="s">
        <v>213</v>
      </c>
      <c r="E83" s="141">
        <v>17401542</v>
      </c>
      <c r="F83" s="141"/>
      <c r="G83" s="142">
        <v>0</v>
      </c>
      <c r="H83" s="141"/>
      <c r="I83" s="141">
        <v>17401542</v>
      </c>
      <c r="J83" s="141"/>
      <c r="K83" s="142">
        <v>0</v>
      </c>
    </row>
    <row r="84" spans="1:31" ht="21" customHeight="1">
      <c r="B84" s="3" t="s">
        <v>214</v>
      </c>
      <c r="E84" s="141">
        <v>0</v>
      </c>
      <c r="F84" s="141"/>
      <c r="G84" s="142">
        <v>280328</v>
      </c>
      <c r="H84" s="141"/>
      <c r="I84" s="141">
        <v>0</v>
      </c>
      <c r="J84" s="141"/>
      <c r="K84" s="142">
        <v>280328</v>
      </c>
    </row>
    <row r="85" spans="1:31" ht="21" customHeight="1">
      <c r="B85" s="3" t="s">
        <v>215</v>
      </c>
      <c r="E85" s="141">
        <v>1924270</v>
      </c>
      <c r="F85" s="141"/>
      <c r="G85" s="142">
        <v>4712996</v>
      </c>
      <c r="H85" s="141"/>
      <c r="I85" s="141">
        <v>1924270</v>
      </c>
      <c r="J85" s="141"/>
      <c r="K85" s="142">
        <v>4712996</v>
      </c>
    </row>
    <row r="86" spans="1:31" ht="21" customHeight="1">
      <c r="B86" s="3" t="s">
        <v>216</v>
      </c>
      <c r="E86" s="141">
        <v>16881750</v>
      </c>
      <c r="F86" s="141"/>
      <c r="G86" s="142">
        <v>6372630</v>
      </c>
      <c r="H86" s="141"/>
      <c r="I86" s="141">
        <v>16881750</v>
      </c>
      <c r="J86" s="141"/>
      <c r="K86" s="142">
        <v>6372630</v>
      </c>
    </row>
    <row r="87" spans="1:31" ht="21">
      <c r="E87" s="141"/>
      <c r="F87" s="141"/>
      <c r="G87" s="142"/>
      <c r="H87" s="141"/>
      <c r="I87" s="141"/>
      <c r="J87" s="141"/>
      <c r="K87" s="142"/>
    </row>
    <row r="88" spans="1:31" ht="21">
      <c r="E88" s="141"/>
      <c r="F88" s="141"/>
      <c r="G88" s="142"/>
      <c r="H88" s="141"/>
      <c r="I88" s="141"/>
      <c r="J88" s="141"/>
      <c r="K88" s="142"/>
    </row>
    <row r="89" spans="1:31" s="49" customFormat="1" ht="21">
      <c r="A89" s="3"/>
      <c r="B89" s="3"/>
      <c r="C89" s="3"/>
      <c r="D89" s="3"/>
      <c r="E89" s="141"/>
      <c r="F89" s="141"/>
      <c r="G89" s="142"/>
      <c r="H89" s="141"/>
      <c r="I89" s="141"/>
      <c r="J89" s="141"/>
      <c r="K89" s="14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s="49" customFormat="1" ht="21">
      <c r="A90" s="3"/>
      <c r="B90" s="3"/>
      <c r="C90" s="3"/>
      <c r="D90" s="3"/>
      <c r="E90" s="141"/>
      <c r="F90" s="141"/>
      <c r="G90" s="142"/>
      <c r="H90" s="141"/>
      <c r="I90" s="141"/>
      <c r="J90" s="141"/>
      <c r="K90" s="14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s="49" customFormat="1" ht="20.25" customHeight="1">
      <c r="A91" s="3"/>
      <c r="B91" s="3"/>
      <c r="C91" s="3"/>
      <c r="D91" s="3"/>
      <c r="E91" s="141"/>
      <c r="F91" s="141"/>
      <c r="G91" s="142"/>
      <c r="H91" s="141"/>
      <c r="I91" s="141"/>
      <c r="J91" s="141"/>
      <c r="K91" s="14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s="49" customFormat="1" ht="20.25" customHeight="1">
      <c r="A92" s="3"/>
      <c r="B92" s="3"/>
      <c r="C92" s="3"/>
      <c r="D92" s="3"/>
      <c r="E92" s="141"/>
      <c r="F92" s="141"/>
      <c r="G92" s="142"/>
      <c r="H92" s="141"/>
      <c r="I92" s="141"/>
      <c r="J92" s="141"/>
      <c r="K92" s="14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s="49" customFormat="1" ht="20.25" customHeight="1">
      <c r="A93" s="189" t="s">
        <v>186</v>
      </c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s="49" customFormat="1" ht="20.25" customHeight="1">
      <c r="A94" s="189" t="s">
        <v>187</v>
      </c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s="49" customFormat="1" ht="20.25" customHeight="1">
      <c r="A95" s="3"/>
      <c r="B95" s="3"/>
      <c r="C95" s="3"/>
      <c r="D95" s="3"/>
      <c r="E95" s="170"/>
      <c r="F95" s="170"/>
      <c r="G95" s="171"/>
      <c r="H95" s="170"/>
      <c r="I95" s="170"/>
      <c r="J95" s="170"/>
      <c r="K95" s="17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s="49" customFormat="1" ht="20.25" customHeight="1">
      <c r="A96" s="3"/>
      <c r="B96" s="3"/>
      <c r="C96" s="3"/>
      <c r="D96" s="3"/>
      <c r="E96" s="174"/>
      <c r="F96" s="174"/>
      <c r="G96" s="171"/>
      <c r="H96" s="174"/>
      <c r="I96" s="175"/>
      <c r="J96" s="174"/>
      <c r="K96" s="172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s="49" customFormat="1" ht="20.25" customHeight="1">
      <c r="A97" s="3"/>
      <c r="B97" s="3"/>
      <c r="C97" s="3"/>
      <c r="D97" s="3"/>
      <c r="E97" s="174" t="s">
        <v>68</v>
      </c>
      <c r="F97" s="174"/>
      <c r="G97" s="171"/>
      <c r="H97" s="174"/>
      <c r="I97" s="174"/>
      <c r="J97" s="174"/>
      <c r="K97" s="172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</sheetData>
  <mergeCells count="10">
    <mergeCell ref="E5:K5"/>
    <mergeCell ref="E6:G6"/>
    <mergeCell ref="I6:K6"/>
    <mergeCell ref="A94:K94"/>
    <mergeCell ref="A48:K48"/>
    <mergeCell ref="A49:K49"/>
    <mergeCell ref="E54:K54"/>
    <mergeCell ref="E55:G55"/>
    <mergeCell ref="I55:K55"/>
    <mergeCell ref="A93:K93"/>
  </mergeCells>
  <pageMargins left="0.86614173228346458" right="0.39370078740157483" top="0.98425196850393704" bottom="0.74803149606299213" header="0.31496062992125984" footer="0.31496062992125984"/>
  <pageSetup paperSize="9" scale="80" firstPageNumber="11" fitToWidth="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SE_CONSO_T</vt:lpstr>
      <vt:lpstr>SE_T</vt:lpstr>
      <vt:lpstr>CF-T</vt:lpstr>
      <vt:lpstr>BS_T!Print_Area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Yanika Kaeowdee</dc:creator>
  <cp:lastModifiedBy>Yanika Kaeowdee</cp:lastModifiedBy>
  <dcterms:created xsi:type="dcterms:W3CDTF">2025-08-08T01:59:10Z</dcterms:created>
  <dcterms:modified xsi:type="dcterms:W3CDTF">2025-08-08T04:47:15Z</dcterms:modified>
</cp:coreProperties>
</file>