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68\Q2.68\"/>
    </mc:Choice>
  </mc:AlternateContent>
  <xr:revisionPtr revIDLastSave="0" documentId="8_{82EC2F53-E541-4BCF-837E-0D7C242DA59D}" xr6:coauthVersionLast="47" xr6:coauthVersionMax="47" xr10:uidLastSave="{00000000-0000-0000-0000-000000000000}"/>
  <bookViews>
    <workbookView xWindow="1152" yWindow="612" windowWidth="21864" windowHeight="12348" tabRatio="807" xr2:uid="{9DF111F2-7C46-4099-B51B-098B27F0BC21}"/>
  </bookViews>
  <sheets>
    <sheet name="งบแสดงฐานะการเงิน" sheetId="10" r:id="rId1"/>
    <sheet name="งบกำไรขาดทุนเบ็ดเสร็จ" sheetId="9" r:id="rId2"/>
    <sheet name="งบการเปลี่ยนแปลงผู้ถือหุ้น  1" sheetId="21" r:id="rId3"/>
    <sheet name="งบการเปลี่ยนแปลงผู้ถือหุ้น (2)" sheetId="22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2">#REF!</definedName>
    <definedName name="\d" localSheetId="3">#REF!</definedName>
    <definedName name="\d">#REF!</definedName>
    <definedName name="\e" localSheetId="4">#REF!</definedName>
    <definedName name="\e" localSheetId="2">#REF!</definedName>
    <definedName name="\e" localSheetId="3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>#REF!</definedName>
    <definedName name="\i" localSheetId="4">#REF!</definedName>
    <definedName name="\i" localSheetId="2">#REF!</definedName>
    <definedName name="\i" localSheetId="3">#REF!</definedName>
    <definedName name="\i">#REF!</definedName>
    <definedName name="\j" localSheetId="4">#REF!</definedName>
    <definedName name="\j" localSheetId="2">#REF!</definedName>
    <definedName name="\j" localSheetId="3">#REF!</definedName>
    <definedName name="\j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>#REF!</definedName>
    <definedName name="_______f123" localSheetId="4">#REF!</definedName>
    <definedName name="_______f123" localSheetId="2">#REF!</definedName>
    <definedName name="_______f123" localSheetId="3">#REF!</definedName>
    <definedName name="_______f123">#REF!</definedName>
    <definedName name="______f123" localSheetId="4">#REF!</definedName>
    <definedName name="______f123" localSheetId="2">#REF!</definedName>
    <definedName name="______f123" localSheetId="3">#REF!</definedName>
    <definedName name="______f123">#REF!</definedName>
    <definedName name="_____f123" localSheetId="4">#REF!</definedName>
    <definedName name="_____f123" localSheetId="2">#REF!</definedName>
    <definedName name="_____f123" localSheetId="3">#REF!</definedName>
    <definedName name="_____f123">#REF!</definedName>
    <definedName name="____f123" localSheetId="4">#REF!</definedName>
    <definedName name="____f123" localSheetId="2">#REF!</definedName>
    <definedName name="____f123" localSheetId="3">#REF!</definedName>
    <definedName name="____f123">#REF!</definedName>
    <definedName name="___f123" localSheetId="4">#REF!</definedName>
    <definedName name="___f123" localSheetId="2">#REF!</definedName>
    <definedName name="___f123" localSheetId="3">#REF!</definedName>
    <definedName name="___f123">#REF!</definedName>
    <definedName name="__f123" localSheetId="4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4">#REF!</definedName>
    <definedName name="AAA" localSheetId="2">#REF!</definedName>
    <definedName name="AAA" localSheetId="3">#REF!</definedName>
    <definedName name="AAA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#REF!</definedName>
    <definedName name="AAAAA" localSheetId="2">#REF!</definedName>
    <definedName name="AAAAA" localSheetId="3">#REF!</definedName>
    <definedName name="AAAAA">#REF!</definedName>
    <definedName name="AAt" localSheetId="4">[6]งบการเงิน!#REF!</definedName>
    <definedName name="AAt" localSheetId="2">[7]งบการเงิน!#REF!</definedName>
    <definedName name="AAt" localSheetId="3">[7]งบการเงิน!#REF!</definedName>
    <definedName name="AAt">[6]งบการเงิน!#REF!</definedName>
    <definedName name="Adjustment" localSheetId="4">#REF!</definedName>
    <definedName name="Adjustment" localSheetId="2">#REF!</definedName>
    <definedName name="Adjustment" localSheetId="3">#REF!</definedName>
    <definedName name="Adjustment">#REF!</definedName>
    <definedName name="agdump" localSheetId="4">#REF!</definedName>
    <definedName name="agdump" localSheetId="2">#REF!</definedName>
    <definedName name="agdump" localSheetId="3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>#REF!</definedName>
    <definedName name="AMOUNT" localSheetId="2">'[8]10'!#REF!</definedName>
    <definedName name="AMOUNT" localSheetId="3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4">[6]งบการเงิน!#REF!</definedName>
    <definedName name="At" localSheetId="2">[7]งบการเงิน!#REF!</definedName>
    <definedName name="At" localSheetId="3">[7]งบการเงิน!#REF!</definedName>
    <definedName name="At">[6]งบการเงิน!#REF!</definedName>
    <definedName name="B" localSheetId="4">[6]งบการเงิน!#REF!</definedName>
    <definedName name="B" localSheetId="2">[7]งบการเงิน!#REF!</definedName>
    <definedName name="B" localSheetId="3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4">#REF!</definedName>
    <definedName name="Batch_Size" localSheetId="2">'[9]Palnt-A&amp;B'!$F$27</definedName>
    <definedName name="Batch_Size" localSheetId="3">'[9]Palnt-A&amp;B'!$F$27</definedName>
    <definedName name="Batch_Size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4">[6]งบการเงิน!#REF!</definedName>
    <definedName name="C." localSheetId="2">[7]งบการเงิน!#REF!</definedName>
    <definedName name="C." localSheetId="3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4">#REF!</definedName>
    <definedName name="Cap_Furnace" localSheetId="2">'[9]Palnt-A&amp;B'!$F$9</definedName>
    <definedName name="Cap_Furnace" localSheetId="3">'[9]Palnt-A&amp;B'!$F$9</definedName>
    <definedName name="Cap_Furnace">#REF!</definedName>
    <definedName name="CC" localSheetId="4">[6]งบการเงิน!#REF!</definedName>
    <definedName name="CC" localSheetId="2">[7]งบการเงิน!#REF!</definedName>
    <definedName name="CC" localSheetId="3">[7]งบการเงิน!#REF!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2">[7]งบการเงิน!#REF!</definedName>
    <definedName name="CCt" localSheetId="3">[7]งบการเงิน!#REF!</definedName>
    <definedName name="CCt">[6]งบการเงิน!#REF!</definedName>
    <definedName name="cf" localSheetId="4">#REF!</definedName>
    <definedName name="cf" localSheetId="2">#REF!</definedName>
    <definedName name="cf" localSheetId="3">#REF!</definedName>
    <definedName name="cf">#REF!</definedName>
    <definedName name="CodeAsset" localSheetId="4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st" localSheetId="4">#REF!</definedName>
    <definedName name="cost" localSheetId="2">#REF!</definedName>
    <definedName name="cost" localSheetId="3">#REF!</definedName>
    <definedName name="cost">#REF!</definedName>
    <definedName name="Country">#N/A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>#REF!</definedName>
    <definedName name="Ct" localSheetId="4">[6]งบการเงิน!#REF!</definedName>
    <definedName name="Ct" localSheetId="2">[7]งบการเงิน!#REF!</definedName>
    <definedName name="Ct" localSheetId="3">[7]งบการเงิน!#REF!</definedName>
    <definedName name="Ct">[6]งบการเงิน!#REF!</definedName>
    <definedName name="custnew" localSheetId="4">#REF!</definedName>
    <definedName name="custnew" localSheetId="2">#REF!</definedName>
    <definedName name="custnew" localSheetId="3">#REF!</definedName>
    <definedName name="custnew">#REF!</definedName>
    <definedName name="d" localSheetId="2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2">[7]งบการเงิน!#REF!</definedName>
    <definedName name="DA" localSheetId="3">[7]งบการเงิน!#REF!</definedName>
    <definedName name="DA">[6]งบการเงิน!#REF!</definedName>
    <definedName name="DAAt" localSheetId="4">[6]งบการเงิน!#REF!</definedName>
    <definedName name="DAAt" localSheetId="2">[7]งบการเงิน!#REF!</definedName>
    <definedName name="DAAt" localSheetId="3">[7]งบการเงิน!#REF!</definedName>
    <definedName name="DAAt">[6]งบการเงิน!#REF!</definedName>
    <definedName name="DaRWk1" localSheetId="4">#REF!</definedName>
    <definedName name="DaRWk1" localSheetId="2">#REF!</definedName>
    <definedName name="DaRWk1" localSheetId="3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>#REF!</definedName>
    <definedName name="DAt" localSheetId="4">[6]งบการเงิน!#REF!</definedName>
    <definedName name="DAt" localSheetId="2">[7]งบการเงิน!#REF!</definedName>
    <definedName name="DAt" localSheetId="3">[7]งบการเงิน!#REF!</definedName>
    <definedName name="DAt">[6]งบการเงิน!#REF!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Wk7" localSheetId="4">#REF!</definedName>
    <definedName name="DaWk7" localSheetId="2">#REF!</definedName>
    <definedName name="DaWk7" localSheetId="3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>#REF!</definedName>
    <definedName name="DC" localSheetId="4">[6]งบการเงิน!#REF!</definedName>
    <definedName name="DC" localSheetId="2">[7]งบการเงิน!#REF!</definedName>
    <definedName name="DC" localSheetId="3">[7]งบการเงิน!#REF!</definedName>
    <definedName name="DC">[6]งบการเงิน!#REF!</definedName>
    <definedName name="DCC" localSheetId="4">[6]งบการเงิน!#REF!</definedName>
    <definedName name="DCC" localSheetId="2">[7]งบการเงิน!#REF!</definedName>
    <definedName name="DCC" localSheetId="3">[7]งบการเงิน!#REF!</definedName>
    <definedName name="DCC">[6]งบการเงิน!#REF!</definedName>
    <definedName name="DCCt" localSheetId="4">[6]งบการเงิน!#REF!</definedName>
    <definedName name="DCCt" localSheetId="2">[7]งบการเงิน!#REF!</definedName>
    <definedName name="DCCt" localSheetId="3">[7]งบการเงิน!#REF!</definedName>
    <definedName name="DCCt">[6]งบการเงิน!#REF!</definedName>
    <definedName name="dcrwk1" localSheetId="4">#REF!</definedName>
    <definedName name="dcrwk1" localSheetId="2">#REF!</definedName>
    <definedName name="dcrwk1" localSheetId="3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>#REF!</definedName>
    <definedName name="DCt" localSheetId="4">[6]งบการเงิน!#REF!</definedName>
    <definedName name="DCt" localSheetId="2">[7]งบการเงิน!#REF!</definedName>
    <definedName name="DCt" localSheetId="3">[7]งบการเงิน!#REF!</definedName>
    <definedName name="DCt">[6]งบการเงิน!#REF!</definedName>
    <definedName name="DEE" localSheetId="4">[6]งบการเงิน!#REF!</definedName>
    <definedName name="DEE" localSheetId="2">[7]งบการเงิน!#REF!</definedName>
    <definedName name="DEE" localSheetId="3">[7]งบการเงิน!#REF!</definedName>
    <definedName name="DEE">[6]งบการเงิน!#REF!</definedName>
    <definedName name="DelDC" localSheetId="4">#REF!</definedName>
    <definedName name="DelDC" localSheetId="2">#REF!</definedName>
    <definedName name="DelDC" localSheetId="3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>#REF!</definedName>
    <definedName name="DEPARTMENT">#N/A</definedName>
    <definedName name="deptLookup" localSheetId="4">#REF!</definedName>
    <definedName name="deptLookup" localSheetId="2">#REF!</definedName>
    <definedName name="deptLookup" localSheetId="3">#REF!</definedName>
    <definedName name="deptLookup">#REF!</definedName>
    <definedName name="DFA" localSheetId="4">[6]งบการเงิน!#REF!</definedName>
    <definedName name="DFA" localSheetId="2">[7]งบการเงิน!#REF!</definedName>
    <definedName name="DFA" localSheetId="3">[7]งบการเงิน!#REF!</definedName>
    <definedName name="DFA">[6]งบการเงิน!#REF!</definedName>
    <definedName name="DGG" localSheetId="4">[6]งบการเงิน!#REF!</definedName>
    <definedName name="DGG" localSheetId="2">[7]งบการเงิน!#REF!</definedName>
    <definedName name="DGG" localSheetId="3">[7]งบการเงิน!#REF!</definedName>
    <definedName name="DGG">[6]งบการเงิน!#REF!</definedName>
    <definedName name="DII" localSheetId="4">[6]งบการเงิน!#REF!</definedName>
    <definedName name="DII" localSheetId="2">[7]งบการเงิน!#REF!</definedName>
    <definedName name="DII" localSheetId="3">[7]งบการเงิน!#REF!</definedName>
    <definedName name="DII">[6]งบการเงิน!#REF!</definedName>
    <definedName name="DIt" localSheetId="4">[6]งบการเงิน!#REF!</definedName>
    <definedName name="DIt" localSheetId="2">[7]งบการเงิน!#REF!</definedName>
    <definedName name="DIt" localSheetId="3">[7]งบการเงิน!#REF!</definedName>
    <definedName name="DIt">[6]งบการเงิน!#REF!</definedName>
    <definedName name="DItt" localSheetId="4">[6]งบการเงิน!#REF!</definedName>
    <definedName name="DItt" localSheetId="2">[7]งบการเงิน!#REF!</definedName>
    <definedName name="DItt" localSheetId="3">[7]งบการเงิน!#REF!</definedName>
    <definedName name="DItt">[6]งบการเงิน!#REF!</definedName>
    <definedName name="DIttt" localSheetId="4">[6]งบการเงิน!#REF!</definedName>
    <definedName name="DIttt" localSheetId="2">[7]งบการเงิน!#REF!</definedName>
    <definedName name="DIttt" localSheetId="3">[7]งบการเงิน!#REF!</definedName>
    <definedName name="DIttt">[6]งบการเงิน!#REF!</definedName>
    <definedName name="DNN" localSheetId="4">[6]งบการเงิน!#REF!</definedName>
    <definedName name="DNN" localSheetId="2">[7]งบการเงิน!#REF!</definedName>
    <definedName name="DNN" localSheetId="3">[7]งบการเงิน!#REF!</definedName>
    <definedName name="DNN">[6]งบการเงิน!#REF!</definedName>
    <definedName name="DOS" localSheetId="4">[6]งบการเงิน!#REF!</definedName>
    <definedName name="DOS" localSheetId="2">[7]งบการเงิน!#REF!</definedName>
    <definedName name="DOS" localSheetId="3">[7]งบการเงิน!#REF!</definedName>
    <definedName name="DOS">[6]งบการเงิน!#REF!</definedName>
    <definedName name="DRE." localSheetId="4">[6]งบการเงิน!#REF!</definedName>
    <definedName name="DRE." localSheetId="2">[7]งบการเงิน!#REF!</definedName>
    <definedName name="DRE." localSheetId="3">[7]งบการเงิน!#REF!</definedName>
    <definedName name="DRE.">[6]งบการเงิน!#REF!</definedName>
    <definedName name="DREt" localSheetId="4">[6]งบการเงิน!#REF!</definedName>
    <definedName name="DREt" localSheetId="2">[7]งบการเงิน!#REF!</definedName>
    <definedName name="DREt" localSheetId="3">[7]งบการเงิน!#REF!</definedName>
    <definedName name="DREt">[6]งบการเงิน!#REF!</definedName>
    <definedName name="DT" localSheetId="4">[6]งบการเงิน!#REF!</definedName>
    <definedName name="DT" localSheetId="2">[7]งบการเงิน!#REF!</definedName>
    <definedName name="DT" localSheetId="3">[7]งบการเงิน!#REF!</definedName>
    <definedName name="DT">[6]งบการเงิน!#REF!</definedName>
    <definedName name="dumppr" localSheetId="4">#REF!</definedName>
    <definedName name="dumppr" localSheetId="2">#REF!</definedName>
    <definedName name="dumppr" localSheetId="3">#REF!</definedName>
    <definedName name="dumppr">#REF!</definedName>
    <definedName name="EE" localSheetId="4">[6]งบการเงิน!#REF!</definedName>
    <definedName name="EE" localSheetId="2">[7]งบการเงิน!#REF!</definedName>
    <definedName name="EE" localSheetId="3">[7]งบการเงิน!#REF!</definedName>
    <definedName name="EE">[6]งบการเงิน!#REF!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FA" localSheetId="4">[6]งบการเงิน!#REF!</definedName>
    <definedName name="FA" localSheetId="2">[7]งบการเงิน!#REF!</definedName>
    <definedName name="FA" localSheetId="3">[7]งบการเงิน!#REF!</definedName>
    <definedName name="FA">[6]งบการเงิน!#REF!</definedName>
    <definedName name="FC" localSheetId="4">'[6]cash flow 1'!$H$15</definedName>
    <definedName name="FC" localSheetId="2">'[7]cash flow 1'!$H$15</definedName>
    <definedName name="FC" localSheetId="3">'[7]cash flow 1'!$H$15</definedName>
    <definedName name="FC">'[6]cash flow 1'!$H$15</definedName>
    <definedName name="FCC" localSheetId="4">'[6]cash flow 1'!$H$91</definedName>
    <definedName name="FCC" localSheetId="2">'[7]cash flow 1'!$H$91</definedName>
    <definedName name="FCC" localSheetId="3">'[7]cash flow 1'!$H$91</definedName>
    <definedName name="FCC">'[6]cash flow 1'!$H$91</definedName>
    <definedName name="FGF" localSheetId="4">'[10]cash flow 1'!$H$118</definedName>
    <definedName name="FGF" localSheetId="2">'[11]cash flow 1'!$H$118</definedName>
    <definedName name="FGF" localSheetId="3">'[11]cash flow 1'!$H$118</definedName>
    <definedName name="FGF">'[10]cash flow 1'!$H$118</definedName>
    <definedName name="FGG" localSheetId="4">'[6]cash flow 1'!$H$118</definedName>
    <definedName name="FGG" localSheetId="2">'[7]cash flow 1'!$H$118</definedName>
    <definedName name="FGG" localSheetId="3">'[7]cash flow 1'!$H$118</definedName>
    <definedName name="FGG">'[6]cash flow 1'!$H$118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4">'[6]cash flow 1'!$H$51</definedName>
    <definedName name="FIttt" localSheetId="2">'[7]cash flow 1'!$H$51</definedName>
    <definedName name="FIttt" localSheetId="3">'[7]cash flow 1'!$H$51</definedName>
    <definedName name="FIttt">'[6]cash flow 1'!$H$51</definedName>
    <definedName name="FNN" localSheetId="4">'[6]cash flow 1'!$H$129</definedName>
    <definedName name="FNN" localSheetId="2">'[7]cash flow 1'!$H$129</definedName>
    <definedName name="FNN" localSheetId="3">'[7]cash flow 1'!$H$129</definedName>
    <definedName name="FNN">'[6]cash flow 1'!$H$129</definedName>
    <definedName name="FT" localSheetId="4">'[6]cash flow 1'!$H$108</definedName>
    <definedName name="FT" localSheetId="2">'[7]cash flow 1'!$H$108</definedName>
    <definedName name="FT" localSheetId="3">'[7]cash flow 1'!$H$108</definedName>
    <definedName name="FT">'[6]cash flow 1'!$H$108</definedName>
    <definedName name="G\L_FA" localSheetId="4">'[6]cash flow 1'!$H$66</definedName>
    <definedName name="G\L_FA" localSheetId="2">'[7]cash flow 1'!$H$66</definedName>
    <definedName name="G\L_FA" localSheetId="3">'[7]cash flow 1'!$H$66</definedName>
    <definedName name="G\L_FA">'[6]cash flow 1'!$H$66</definedName>
    <definedName name="GG" localSheetId="4">[6]งบการเงิน!#REF!</definedName>
    <definedName name="GG" localSheetId="2">[7]งบการเงิน!#REF!</definedName>
    <definedName name="GG" localSheetId="3">[7]งบการเงิน!#REF!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2">#REF!</definedName>
    <definedName name="GrphActSales" localSheetId="3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4">[6]งบการเงิน!#REF!</definedName>
    <definedName name="hh" localSheetId="2">[7]งบการเงิน!#REF!</definedName>
    <definedName name="hh" localSheetId="3">[7]งบการเงิน!#REF!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4">#REF!</definedName>
    <definedName name="IELWSALES" localSheetId="2">#REF!</definedName>
    <definedName name="IELWSALES" localSheetId="3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>#REF!</definedName>
    <definedName name="II" localSheetId="4">[6]งบการเงิน!#REF!</definedName>
    <definedName name="II" localSheetId="2">[7]งบการเงิน!#REF!</definedName>
    <definedName name="II" localSheetId="3">[7]งบการเงิน!#REF!</definedName>
    <definedName name="II">[6]งบการเงิน!#REF!</definedName>
    <definedName name="INPUTGRID" localSheetId="4">#REF!</definedName>
    <definedName name="INPUTGRID" localSheetId="2">#REF!</definedName>
    <definedName name="INPUTGRID" localSheetId="3">#REF!</definedName>
    <definedName name="INPUTGRID">#REF!</definedName>
    <definedName name="IntFreeCred" localSheetId="4">#REF!</definedName>
    <definedName name="IntFreeCred" localSheetId="2">#REF!</definedName>
    <definedName name="IntFreeCred" localSheetId="3">#REF!</definedName>
    <definedName name="IntFreeCred">#REF!</definedName>
    <definedName name="IO_Number">#N/A</definedName>
    <definedName name="ioo" localSheetId="4">#REF!</definedName>
    <definedName name="ioo" localSheetId="2">#REF!</definedName>
    <definedName name="ioo" localSheetId="3">#REF!</definedName>
    <definedName name="ioo">#REF!</definedName>
    <definedName name="It" localSheetId="4">[6]งบการเงิน!#REF!</definedName>
    <definedName name="It" localSheetId="2">[7]งบการเงิน!#REF!</definedName>
    <definedName name="It" localSheetId="3">[7]งบการเงิน!#REF!</definedName>
    <definedName name="It">[6]งบการเงิน!#REF!</definedName>
    <definedName name="Item_2">DATE(YEAR([12]Inv_Dtac!A$16),MONTH([12]Inv_Dtac!A$16)+2,DAY(0))</definedName>
    <definedName name="Item_3">DATE(YEAR([12]Inv_Dtac!A$16),MONTH([12]Inv_Dtac!A$16)+3,DAY(0))</definedName>
    <definedName name="Item_4">DATE(YEAR([12]Inv_Dtac!A$16),MONTH([12]Inv_Dtac!A$16)+4,DAY(0))</definedName>
    <definedName name="Item_Total_Inv" localSheetId="4">IF([12]Inv_Dtac!A$16=[12]Inv_Dtac!$D1,[12]Inv_Dtac!$K1,IF(Item_4=[12]Inv_Dtac!$D1,[12]Inv_Dtac!$H1,IF(Item_3=[12]Inv_Dtac!$D1,[12]Inv_Dtac!$I1,IF(Item_2=[12]Inv_Dtac!$D1,[12]Inv_Dtac!$J1,0))))</definedName>
    <definedName name="Item_Total_Inv" localSheetId="2">IF([12]Inv_Dtac!A$16=[12]Inv_Dtac!$D1,[12]Inv_Dtac!$K1,IF(Item_4=[12]Inv_Dtac!$D1,[12]Inv_Dtac!$H1,IF(Item_3=[12]Inv_Dtac!$D1,[12]Inv_Dtac!$I1,IF(Item_2=[12]Inv_Dtac!$D1,[12]Inv_Dtac!$J1,0))))</definedName>
    <definedName name="Item_Total_Inv" localSheetId="3">IF([12]Inv_Dtac!A$16=[12]Inv_Dtac!$D1,[12]Inv_Dtac!$K1,IF([0]!Item_4=[12]Inv_Dtac!$D1,[12]Inv_Dtac!$H1,IF([0]!Item_3=[12]Inv_Dtac!$D1,[12]Inv_Dtac!$I1,IF([0]!Item_2=[12]Inv_Dtac!$D1,[12]Inv_Dtac!$J1,0))))</definedName>
    <definedName name="Item_Total_Inv">IF([12]Inv_Dtac!A$16=[12]Inv_Dtac!$D1,[12]Inv_Dtac!$K1,IF(Item_4=[12]Inv_Dtac!$D1,[12]Inv_Dtac!$H1,IF(Item_3=[12]Inv_Dtac!$D1,[12]Inv_Dtac!$I1,IF(Item_2=[12]Inv_Dtac!$D1,[12]Inv_Dtac!$J1,0))))</definedName>
    <definedName name="Itt" localSheetId="4">[6]งบการเงิน!#REF!</definedName>
    <definedName name="Itt" localSheetId="2">[7]งบการเงิน!#REF!</definedName>
    <definedName name="Itt" localSheetId="3">[7]งบการเงิน!#REF!</definedName>
    <definedName name="Itt">[6]งบการเงิน!#REF!</definedName>
    <definedName name="Ittt" localSheetId="4">[6]งบการเงิน!#REF!</definedName>
    <definedName name="Ittt" localSheetId="2">[7]งบการเงิน!#REF!</definedName>
    <definedName name="Ittt" localSheetId="3">[7]งบการเงิน!#REF!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2">'[1]Statement-BAHT'!#REF!</definedName>
    <definedName name="kkkk" localSheetId="3">'[1]Statement-BAHT'!#REF!</definedName>
    <definedName name="kkkk">'[1]Statement-BAHT'!#REF!</definedName>
    <definedName name="L" localSheetId="4">#REF!</definedName>
    <definedName name="L" localSheetId="2">#REF!</definedName>
    <definedName name="L" localSheetId="3">#REF!</definedName>
    <definedName name="L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>#REF!</definedName>
    <definedName name="LIST_M" localSheetId="4">[13]Master!$A$3:$Q$540</definedName>
    <definedName name="LIST_M" localSheetId="2">[14]Master!$A$3:$Q$540</definedName>
    <definedName name="LIST_M" localSheetId="3">[14]Master!$A$3:$Q$540</definedName>
    <definedName name="LIST_M">[13]Master!$A$3:$Q$540</definedName>
    <definedName name="lk" localSheetId="4">#REF!</definedName>
    <definedName name="lk" localSheetId="2">#REF!</definedName>
    <definedName name="lk" localSheetId="3">#REF!</definedName>
    <definedName name="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WSALES" localSheetId="4">#REF!</definedName>
    <definedName name="LWSALES" localSheetId="2">#REF!</definedName>
    <definedName name="LWSALES" localSheetId="3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>#REF!</definedName>
    <definedName name="m" localSheetId="4">#REF!</definedName>
    <definedName name="m" localSheetId="2">[15]งบการเงิน!#REF!</definedName>
    <definedName name="m" localSheetId="3">[15]งบการเงิน!#REF!</definedName>
    <definedName name="m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4">#REF!</definedName>
    <definedName name="MARGINPLAN" localSheetId="2">#REF!</definedName>
    <definedName name="MARGINPLAN" localSheetId="3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4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4">[6]งบการเงิน!#REF!</definedName>
    <definedName name="NN" localSheetId="2">[7]งบการเงิน!#REF!</definedName>
    <definedName name="NN" localSheetId="3">[7]งบการเงิน!#REF!</definedName>
    <definedName name="NN">[6]งบการเงิน!#REF!</definedName>
    <definedName name="NUM_DOCS" localSheetId="4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2">[7]งบการเงิน!#REF!</definedName>
    <definedName name="OS" localSheetId="3">[7]งบการเงิน!#REF!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2">#REF!</definedName>
    <definedName name="page1" localSheetId="3">#REF!</definedName>
    <definedName name="page1">#REF!</definedName>
    <definedName name="page2" localSheetId="4">#REF!</definedName>
    <definedName name="page2" localSheetId="2">#REF!</definedName>
    <definedName name="page2" localSheetId="3">#REF!</definedName>
    <definedName name="page2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4">#REF!</definedName>
    <definedName name="percen_Moisture" localSheetId="2">'[9]Palnt-A&amp;B'!$F$6</definedName>
    <definedName name="percen_Moisture" localSheetId="3">'[9]Palnt-A&amp;B'!$F$6</definedName>
    <definedName name="percen_Moisture">#REF!</definedName>
    <definedName name="Plan_by_Shipping">#N/A</definedName>
    <definedName name="PRDump" localSheetId="4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งบกระแสเงินสด!$A$1:$N$74</definedName>
    <definedName name="_xlnm.Print_Area" localSheetId="2">'งบการเปลี่ยนแปลงผู้ถือหุ้น  1'!$A$1:$AA$29</definedName>
    <definedName name="_xlnm.Print_Area" localSheetId="3">'งบการเปลี่ยนแปลงผู้ถือหุ้น (2)'!$A$1:$S$26</definedName>
    <definedName name="_xlnm.Print_Area" localSheetId="1">งบกำไรขาดทุนเบ็ดเสร็จ!$A$1:$M$98</definedName>
    <definedName name="_xlnm.Print_Area" localSheetId="0">งบแสดงฐานะการเงิน!$A$1:$M$97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TAX" localSheetId="4">'[6]cash flow 2'!$G$56</definedName>
    <definedName name="PTAX" localSheetId="2">'[7]cash flow 2'!$G$56</definedName>
    <definedName name="PTAX" localSheetId="3">'[7]cash flow 2'!$G$56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>#REF!</definedName>
    <definedName name="RE" localSheetId="4">[6]งบการเงิน!#REF!</definedName>
    <definedName name="RE" localSheetId="2">[7]งบการเงิน!#REF!</definedName>
    <definedName name="RE" localSheetId="3">[7]งบการเงิน!#REF!</definedName>
    <definedName name="RE">[6]งบการเงิน!#REF!</definedName>
    <definedName name="Re_1" localSheetId="4">#REF!</definedName>
    <definedName name="Re_1" localSheetId="2">#REF!</definedName>
    <definedName name="Re_1" localSheetId="3">#REF!</definedName>
    <definedName name="Re_1">#REF!</definedName>
    <definedName name="Recover" localSheetId="4">[16]Macro1!$A$144</definedName>
    <definedName name="Recover" localSheetId="2">[17]Macro1!$A$144</definedName>
    <definedName name="Recover" localSheetId="3">[17]Macro1!$A$144</definedName>
    <definedName name="Recover">[16]Macro1!$A$144</definedName>
    <definedName name="Report_Dtac_DL" localSheetId="2">INDEX([12]Inv_Dtac!$L:$L,COLUMN()-COLUMN([12]Report_INV!$D$5)+18+(ROW()-ROW([12]Report_INV!$D$5))*9,1)</definedName>
    <definedName name="Report_Dtac_DL" localSheetId="3">INDEX([12]Inv_Dtac!$L:$L,COLUMN()-COLUMN([12]Report_INV!$D$5)+18+(ROW()-ROW([12]Report_INV!$D$5))*9,1)</definedName>
    <definedName name="Report_Dtac_DL">INDEX([12]Inv_Dtac!$L$1:$L$65536,COLUMN()-COLUMN([12]Report_INV!$D$5)+18+(ROW()-ROW([12]Report_INV!$D$5))*9,1)</definedName>
    <definedName name="Report_Dtac_RBT" localSheetId="2">INDEX([12]Inv_Dtac!$L:$L,COLUMN()-COLUMN([12]Report_INV!$D$5)+17+(ROW()-ROW([12]Report_INV!$D$5))*9,1)</definedName>
    <definedName name="Report_Dtac_RBT" localSheetId="3">INDEX([12]Inv_Dtac!$L:$L,COLUMN()-COLUMN([12]Report_INV!$D$5)+17+(ROW()-ROW([12]Report_INV!$D$5))*9,1)</definedName>
    <definedName name="Report_Dtac_RBT">INDEX([12]Inv_Dtac!$L$1:$L$65536,COLUMN()-COLUMN([12]Report_INV!$D$5)+17+(ROW()-ROW([12]Report_INV!$D$5))*9,1)</definedName>
    <definedName name="Reselects" localSheetId="4">#REF!</definedName>
    <definedName name="Reselects" localSheetId="2">#REF!</definedName>
    <definedName name="Reselects" localSheetId="3">#REF!</definedName>
    <definedName name="Reselects">#REF!</definedName>
    <definedName name="REt" localSheetId="4">[6]งบการเงิน!#REF!</definedName>
    <definedName name="REt" localSheetId="2">[7]งบการเงิน!#REF!</definedName>
    <definedName name="REt" localSheetId="3">[7]งบการเงิน!#REF!</definedName>
    <definedName name="REt">[6]งบการเงิน!#REF!</definedName>
    <definedName name="rumc" localSheetId="4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4">'[6]cash flow 1'!$H$58</definedName>
    <definedName name="S_FA" localSheetId="2">'[7]cash flow 1'!$H$58</definedName>
    <definedName name="S_FA" localSheetId="3">'[7]cash flow 1'!$H$58</definedName>
    <definedName name="S_FA">'[6]cash flow 1'!$H$58</definedName>
    <definedName name="SALESPLAN" localSheetId="4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'[18]#REF'!$A$6:$H$145</definedName>
    <definedName name="Sp_2" localSheetId="4">#REF!</definedName>
    <definedName name="Sp_2" localSheetId="2">#REF!</definedName>
    <definedName name="Sp_2" localSheetId="3">#REF!</definedName>
    <definedName name="Sp_2">#REF!</definedName>
    <definedName name="Sp_Item" localSheetId="4">#REF!</definedName>
    <definedName name="Sp_Item" localSheetId="2">#REF!</definedName>
    <definedName name="Sp_Item" localSheetId="3">#REF!</definedName>
    <definedName name="Sp_Item">#REF!</definedName>
    <definedName name="Sp_Total" localSheetId="4">#REF!</definedName>
    <definedName name="Sp_Total" localSheetId="2">#REF!</definedName>
    <definedName name="Sp_Total" localSheetId="3">#REF!</definedName>
    <definedName name="Sp_Total">#REF!</definedName>
    <definedName name="sss" localSheetId="2">'[1]Statement-BAHT'!#REF!</definedName>
    <definedName name="sss" localSheetId="3">'[1]Statement-BAHT'!#REF!</definedName>
    <definedName name="sss">'[1]Statement-BAHT'!#REF!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p" localSheetId="4">#REF!</definedName>
    <definedName name="stp" localSheetId="2">#REF!</definedName>
    <definedName name="stp" localSheetId="3">#REF!</definedName>
    <definedName name="stp">#REF!</definedName>
    <definedName name="Sum_Item_All">SUMIF([12]Inv_Dtac!$G$18:$G$1176,[12]Inv_Dtac!$G1,[12]Inv_Dtac!A$18:A$1176)</definedName>
    <definedName name="T" localSheetId="4">[6]งบการเงิน!#REF!</definedName>
    <definedName name="T" localSheetId="2">[7]งบการเงิน!#REF!</definedName>
    <definedName name="T" localSheetId="3">[7]งบการเงิน!#REF!</definedName>
    <definedName name="T">[6]งบการเงิน!#REF!</definedName>
    <definedName name="TABLE">'[18]#REF'!$A$1:$B$642</definedName>
    <definedName name="Table1" localSheetId="4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4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 localSheetId="2">#REF!</definedName>
    <definedName name="u_pang" localSheetId="3">#REF!</definedName>
    <definedName name="u_pang">#REF!</definedName>
    <definedName name="Uangel_Inv_Period">SUMPRODUCT( N(MONTH([12]Uangel_Dtac!$D$18:$D$502) =MONTH('[12]RBT_Inv&amp;Period'!$C1))*N(YEAR([12]Uangel_Dtac!$D$18:$D$502) =YEAR('[12]RBT_Inv&amp;Period'!$C1)),[12]Uangel_Dtac!C$18:C$502)</definedName>
    <definedName name="unnamed" localSheetId="4">#REF!</definedName>
    <definedName name="unnamed" localSheetId="2">#REF!</definedName>
    <definedName name="unnamed" localSheetId="3">#REF!</definedName>
    <definedName name="unnamed">#REF!</definedName>
    <definedName name="Unreailzed" localSheetId="4">'[6]cash flow 2'!$G$30</definedName>
    <definedName name="Unreailzed" localSheetId="2">'[7]cash flow 2'!$G$30</definedName>
    <definedName name="Unreailzed" localSheetId="3">'[7]cash flow 2'!$G$30</definedName>
    <definedName name="Unreailzed">'[6]cash flow 2'!$G$30</definedName>
    <definedName name="US" localSheetId="4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2">'[19]GL 2548'!#REF!</definedName>
    <definedName name="v22v" localSheetId="3">'[19]GL 2548'!#REF!</definedName>
    <definedName name="v22v">'[19]GL 2548'!#REF!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4">#REF!</definedName>
    <definedName name="Value_1" localSheetId="2">#REF!</definedName>
    <definedName name="Value_1" localSheetId="3">#REF!</definedName>
    <definedName name="Value_1">#REF!</definedName>
    <definedName name="x" localSheetId="4">#REF!</definedName>
    <definedName name="x" localSheetId="2">#REF!</definedName>
    <definedName name="x" localSheetId="3">#REF!</definedName>
    <definedName name="x">#REF!</definedName>
    <definedName name="XA" localSheetId="4">[6]งบการเงิน!#REF!</definedName>
    <definedName name="XA" localSheetId="2">[7]งบการเงิน!#REF!</definedName>
    <definedName name="XA" localSheetId="3">[7]งบการเงิน!#REF!</definedName>
    <definedName name="XA">[6]งบการเงิน!#REF!</definedName>
    <definedName name="XAAt" localSheetId="4">[6]งบการเงิน!#REF!</definedName>
    <definedName name="XAAt" localSheetId="2">[7]งบการเงิน!#REF!</definedName>
    <definedName name="XAAt" localSheetId="3">[7]งบการเงิน!#REF!</definedName>
    <definedName name="XAAt">[6]งบการเงิน!#REF!</definedName>
    <definedName name="XAt" localSheetId="4">[6]งบการเงิน!#REF!</definedName>
    <definedName name="XAt" localSheetId="2">[7]งบการเงิน!#REF!</definedName>
    <definedName name="XAt" localSheetId="3">[7]งบการเงิน!#REF!</definedName>
    <definedName name="XAt">[6]งบการเงิน!#REF!</definedName>
    <definedName name="XC" localSheetId="4">[6]งบการเงิน!#REF!</definedName>
    <definedName name="XC" localSheetId="2">[7]งบการเงิน!#REF!</definedName>
    <definedName name="XC" localSheetId="3">[7]งบการเงิน!#REF!</definedName>
    <definedName name="XC">[6]งบการเงิน!#REF!</definedName>
    <definedName name="XCC" localSheetId="4">[6]งบการเงิน!#REF!</definedName>
    <definedName name="XCC" localSheetId="2">[7]งบการเงิน!#REF!</definedName>
    <definedName name="XCC" localSheetId="3">[7]งบการเงิน!#REF!</definedName>
    <definedName name="XCC">[6]งบการเงิน!#REF!</definedName>
    <definedName name="XCCt" localSheetId="4">[6]งบการเงิน!#REF!</definedName>
    <definedName name="XCCt" localSheetId="2">[7]งบการเงิน!#REF!</definedName>
    <definedName name="XCCt" localSheetId="3">[7]งบการเงิน!#REF!</definedName>
    <definedName name="XCCt">[6]งบการเงิน!#REF!</definedName>
    <definedName name="XCt" localSheetId="4">[6]งบการเงิน!#REF!</definedName>
    <definedName name="XCt" localSheetId="2">[7]งบการเงิน!#REF!</definedName>
    <definedName name="XCt" localSheetId="3">[7]งบการเงิน!#REF!</definedName>
    <definedName name="XCt">[6]งบการเงิน!#REF!</definedName>
    <definedName name="XEE" localSheetId="4">[6]งบการเงิน!#REF!</definedName>
    <definedName name="XEE" localSheetId="2">[7]งบการเงิน!#REF!</definedName>
    <definedName name="XEE" localSheetId="3">[7]งบการเงิน!#REF!</definedName>
    <definedName name="XEE">[6]งบการเงิน!#REF!</definedName>
    <definedName name="XFA" localSheetId="4">[6]งบการเงิน!#REF!</definedName>
    <definedName name="XFA" localSheetId="2">[7]งบการเงิน!#REF!</definedName>
    <definedName name="XFA" localSheetId="3">[7]งบการเงิน!#REF!</definedName>
    <definedName name="XFA">[6]งบการเงิน!#REF!</definedName>
    <definedName name="XGG" localSheetId="4">[6]งบการเงิน!#REF!</definedName>
    <definedName name="XGG" localSheetId="2">[7]งบการเงิน!#REF!</definedName>
    <definedName name="XGG" localSheetId="3">[7]งบการเงิน!#REF!</definedName>
    <definedName name="XGG">[6]งบการเงิน!#REF!</definedName>
    <definedName name="XII" localSheetId="4">[6]งบการเงิน!#REF!</definedName>
    <definedName name="XII" localSheetId="2">[7]งบการเงิน!#REF!</definedName>
    <definedName name="XII" localSheetId="3">[7]งบการเงิน!#REF!</definedName>
    <definedName name="XII">[6]งบการเงิน!#REF!</definedName>
    <definedName name="XIt" localSheetId="4">[6]งบการเงิน!#REF!</definedName>
    <definedName name="XIt" localSheetId="2">[7]งบการเงิน!#REF!</definedName>
    <definedName name="XIt" localSheetId="3">[7]งบการเงิน!#REF!</definedName>
    <definedName name="XIt">[6]งบการเงิน!#REF!</definedName>
    <definedName name="Xitt" localSheetId="4">[6]งบการเงิน!#REF!</definedName>
    <definedName name="Xitt" localSheetId="2">[7]งบการเงิน!#REF!</definedName>
    <definedName name="Xitt" localSheetId="3">[7]งบการเงิน!#REF!</definedName>
    <definedName name="Xitt">[6]งบการเงิน!#REF!</definedName>
    <definedName name="XIttt" localSheetId="4">[6]งบการเงิน!#REF!</definedName>
    <definedName name="XIttt" localSheetId="2">[7]งบการเงิน!#REF!</definedName>
    <definedName name="XIttt" localSheetId="3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2">[7]งบการเงิน!#REF!</definedName>
    <definedName name="XNN" localSheetId="3">[7]งบการเงิน!#REF!</definedName>
    <definedName name="XNN">[6]งบการเงิน!#REF!</definedName>
    <definedName name="XOS" localSheetId="4">[6]งบการเงิน!#REF!</definedName>
    <definedName name="XOS" localSheetId="2">[7]งบการเงิน!#REF!</definedName>
    <definedName name="XOS" localSheetId="3">[7]งบการเงิน!#REF!</definedName>
    <definedName name="XOS">[6]งบการเงิน!#REF!</definedName>
    <definedName name="XRE" localSheetId="4">[6]งบการเงิน!#REF!</definedName>
    <definedName name="XRE" localSheetId="2">[7]งบการเงิน!#REF!</definedName>
    <definedName name="XRE" localSheetId="3">[7]งบการเงิน!#REF!</definedName>
    <definedName name="XRE">[6]งบการเงิน!#REF!</definedName>
    <definedName name="XREt" localSheetId="4">[6]งบการเงิน!#REF!</definedName>
    <definedName name="XREt" localSheetId="2">[7]งบการเงิน!#REF!</definedName>
    <definedName name="XREt" localSheetId="3">[7]งบการเงิน!#REF!</definedName>
    <definedName name="XREt">[6]งบการเงิน!#REF!</definedName>
    <definedName name="XT" localSheetId="4">[6]งบการเงิน!#REF!</definedName>
    <definedName name="XT" localSheetId="2">[7]งบการเงิน!#REF!</definedName>
    <definedName name="XT" localSheetId="3">[7]งบการเงิน!#REF!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4">#REF!</definedName>
    <definedName name="z" localSheetId="2">#REF!</definedName>
    <definedName name="z" localSheetId="3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แ" localSheetId="4">#REF!</definedName>
    <definedName name="แ" localSheetId="2">#REF!</definedName>
    <definedName name="แ" localSheetId="3">#REF!</definedName>
    <definedName name="แ">#REF!</definedName>
    <definedName name="แคบ" localSheetId="4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2">[20]งบการเงิน!#REF!</definedName>
    <definedName name="ซีซี" localSheetId="3">[20]งบการเงิน!#REF!</definedName>
    <definedName name="ซีซี">[20]งบการเงิน!#REF!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2">#REF!</definedName>
    <definedName name="ฟ" localSheetId="3">#REF!</definedName>
    <definedName name="ฟ">#REF!</definedName>
    <definedName name="ม" localSheetId="4">'[6]cash flow 1'!$H$129</definedName>
    <definedName name="ม" localSheetId="2">'[7]cash flow 1'!$H$129</definedName>
    <definedName name="ม" localSheetId="3">'[7]cash flow 1'!$H$129</definedName>
    <definedName name="ม">'[6]cash flow 1'!$H$129</definedName>
    <definedName name="ยกไปเครดิต" localSheetId="4">'[21]งบทดลอง - ต.ค.2547'!$H$8:$H$305</definedName>
    <definedName name="ยกไปเครดิต" localSheetId="2">'[22]งบทดลอง - ต.ค.2547'!$H$8:$H$305</definedName>
    <definedName name="ยกไปเครดิต" localSheetId="3">'[22]งบทดลอง - ต.ค.2547'!$H$8:$H$305</definedName>
    <definedName name="ยกไปเครดิต">'[21]งบทดลอง - ต.ค.2547'!$H$8:$H$305</definedName>
    <definedName name="ยกไปเดบิต" localSheetId="4">'[21]งบทดลอง - ต.ค.2547'!$G$8:$G$305</definedName>
    <definedName name="ยกไปเดบิต" localSheetId="2">'[22]งบทดลอง - ต.ค.2547'!$G$8:$G$305</definedName>
    <definedName name="ยกไปเดบิต" localSheetId="3">'[22]งบทดลอง - ต.ค.2547'!$G$8:$G$305</definedName>
    <definedName name="ยกไปเดบิต">'[21]งบทดลอง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'[21]งบทดลอง - ต.ค.2547'!$A$8:$A$305</definedName>
    <definedName name="รหัสบัญชี" localSheetId="2">'[22]งบทดลอง - ต.ค.2547'!$A$8:$A$305</definedName>
    <definedName name="รหัสบัญชี" localSheetId="3">'[22]งบทดลอง - ต.ค.2547'!$A$8:$A$305</definedName>
    <definedName name="รหัสบัญชี">'[21]งบทดลอง - ต.ค.2547'!$A$8:$A$305</definedName>
    <definedName name="ล" localSheetId="4">[6]งบการเงิน!#REF!</definedName>
    <definedName name="ล" localSheetId="2">[7]งบการเงิน!#REF!</definedName>
    <definedName name="ล" localSheetId="3">[7]งบการเงิน!#REF!</definedName>
    <definedName name="ล">[6]งบการเงิน!#REF!</definedName>
    <definedName name="ส" localSheetId="4">'[6]cash flow 1'!$H$91</definedName>
    <definedName name="ส" localSheetId="2">'[7]cash flow 1'!$H$91</definedName>
    <definedName name="ส" localSheetId="3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6" i="10" l="1"/>
  <c r="U32" i="21"/>
  <c r="N31" i="9"/>
  <c r="O66" i="19"/>
  <c r="O58" i="19"/>
  <c r="N80" i="9"/>
  <c r="N60" i="10"/>
  <c r="N61" i="10"/>
  <c r="U38" i="21" l="1"/>
  <c r="S66" i="19" l="1"/>
  <c r="S68" i="19"/>
  <c r="S11" i="19"/>
  <c r="R29" i="10" l="1"/>
  <c r="U27" i="19" l="1"/>
  <c r="Q27" i="19"/>
  <c r="S32" i="22" l="1"/>
  <c r="Q32" i="22"/>
  <c r="O32" i="22"/>
  <c r="M32" i="22"/>
  <c r="K32" i="22"/>
  <c r="I32" i="22"/>
  <c r="G32" i="22"/>
  <c r="Q29" i="22"/>
  <c r="S30" i="22"/>
  <c r="Q30" i="22"/>
  <c r="O30" i="22"/>
  <c r="M30" i="22"/>
  <c r="K30" i="22"/>
  <c r="I30" i="22"/>
  <c r="G30" i="22"/>
  <c r="AC29" i="21"/>
  <c r="AA38" i="21"/>
  <c r="Y38" i="21"/>
  <c r="W38" i="21"/>
  <c r="S38" i="21"/>
  <c r="Q38" i="21"/>
  <c r="O38" i="21"/>
  <c r="M38" i="21"/>
  <c r="K38" i="21"/>
  <c r="I38" i="21"/>
  <c r="G38" i="21"/>
  <c r="AA35" i="21"/>
  <c r="Y35" i="21"/>
  <c r="W35" i="21"/>
  <c r="U35" i="21"/>
  <c r="S35" i="21"/>
  <c r="Q35" i="21"/>
  <c r="O35" i="21"/>
  <c r="M35" i="21"/>
  <c r="K35" i="21"/>
  <c r="I35" i="21"/>
  <c r="G35" i="21"/>
  <c r="P27" i="9"/>
  <c r="P95" i="9" l="1"/>
  <c r="N95" i="9"/>
  <c r="P94" i="9"/>
  <c r="N94" i="9"/>
  <c r="P90" i="9"/>
  <c r="N90" i="9"/>
  <c r="P89" i="9"/>
  <c r="N89" i="9"/>
  <c r="T84" i="9"/>
  <c r="S84" i="9"/>
  <c r="R84" i="9"/>
  <c r="Q84" i="9"/>
  <c r="P84" i="9"/>
  <c r="O84" i="9"/>
  <c r="N84" i="9"/>
  <c r="T82" i="9"/>
  <c r="S82" i="9"/>
  <c r="R82" i="9"/>
  <c r="Q82" i="9"/>
  <c r="P82" i="9"/>
  <c r="O82" i="9"/>
  <c r="N82" i="9"/>
  <c r="T80" i="9"/>
  <c r="S80" i="9"/>
  <c r="R80" i="9"/>
  <c r="Q80" i="9"/>
  <c r="P80" i="9"/>
  <c r="O80" i="9"/>
  <c r="T77" i="9"/>
  <c r="S77" i="9"/>
  <c r="R77" i="9"/>
  <c r="Q77" i="9"/>
  <c r="P77" i="9"/>
  <c r="O77" i="9"/>
  <c r="N77" i="9"/>
  <c r="T76" i="9"/>
  <c r="S76" i="9"/>
  <c r="R76" i="9"/>
  <c r="Q76" i="9"/>
  <c r="P76" i="9"/>
  <c r="O76" i="9"/>
  <c r="N76" i="9"/>
  <c r="T66" i="9"/>
  <c r="R66" i="9"/>
  <c r="P66" i="9"/>
  <c r="N66" i="9"/>
  <c r="AD27" i="21"/>
  <c r="AC25" i="21"/>
  <c r="AC26" i="21"/>
  <c r="AC27" i="21"/>
  <c r="AC24" i="21"/>
  <c r="AC17" i="21"/>
  <c r="AC18" i="21"/>
  <c r="AC19" i="21"/>
  <c r="AC16" i="21"/>
  <c r="N40" i="9"/>
  <c r="R35" i="9" l="1"/>
  <c r="N93" i="10"/>
  <c r="N95" i="10"/>
  <c r="N97" i="10"/>
  <c r="N30" i="10"/>
  <c r="Q27" i="22" l="1"/>
  <c r="R33" i="9"/>
  <c r="R93" i="10" l="1"/>
  <c r="R28" i="9" l="1"/>
  <c r="R27" i="9"/>
  <c r="R31" i="9" l="1"/>
  <c r="U37" i="21"/>
  <c r="G37" i="21"/>
  <c r="AA32" i="21"/>
  <c r="Y32" i="21"/>
  <c r="W32" i="21"/>
  <c r="S32" i="21"/>
  <c r="Q32" i="21"/>
  <c r="O32" i="21"/>
  <c r="AA31" i="21"/>
  <c r="Y31" i="21"/>
  <c r="W31" i="21"/>
  <c r="K31" i="21"/>
  <c r="U31" i="21"/>
  <c r="S31" i="21"/>
  <c r="Q31" i="21"/>
  <c r="O31" i="21"/>
  <c r="U26" i="22"/>
  <c r="O31" i="22"/>
  <c r="G31" i="22"/>
  <c r="G29" i="22"/>
  <c r="S27" i="22"/>
  <c r="O27" i="22"/>
  <c r="M27" i="22"/>
  <c r="K27" i="22"/>
  <c r="I27" i="22"/>
  <c r="G27" i="22"/>
  <c r="N46" i="9" l="1"/>
  <c r="N45" i="9"/>
  <c r="P46" i="9"/>
  <c r="P45" i="9"/>
  <c r="P35" i="9"/>
  <c r="N35" i="9"/>
  <c r="T35" i="9"/>
  <c r="S35" i="9"/>
  <c r="Q35" i="9"/>
  <c r="O35" i="9"/>
  <c r="P41" i="9"/>
  <c r="N41" i="9"/>
  <c r="P40" i="9"/>
  <c r="T30" i="10" l="1"/>
  <c r="T29" i="10"/>
  <c r="P96" i="10"/>
  <c r="P97" i="10"/>
  <c r="P61" i="10" l="1"/>
  <c r="P30" i="10"/>
  <c r="T93" i="10"/>
  <c r="T96" i="10"/>
  <c r="T60" i="10"/>
  <c r="P32" i="22" l="1"/>
  <c r="N32" i="22"/>
  <c r="L32" i="22"/>
  <c r="S31" i="22"/>
  <c r="Q31" i="22"/>
  <c r="P31" i="22"/>
  <c r="N31" i="22"/>
  <c r="M31" i="22"/>
  <c r="L31" i="22"/>
  <c r="K31" i="22"/>
  <c r="I31" i="22"/>
  <c r="P30" i="22"/>
  <c r="N30" i="22"/>
  <c r="L30" i="22"/>
  <c r="S29" i="22"/>
  <c r="P29" i="22"/>
  <c r="O29" i="22"/>
  <c r="N29" i="22"/>
  <c r="M29" i="22"/>
  <c r="L29" i="22"/>
  <c r="K29" i="22"/>
  <c r="I29" i="22"/>
  <c r="U24" i="22"/>
  <c r="U23" i="22"/>
  <c r="U22" i="22"/>
  <c r="U21" i="22"/>
  <c r="U16" i="22"/>
  <c r="U15" i="22"/>
  <c r="U14" i="22"/>
  <c r="U13" i="22"/>
  <c r="P29" i="10"/>
  <c r="I32" i="21"/>
  <c r="I31" i="21"/>
  <c r="G32" i="21"/>
  <c r="G31" i="21"/>
  <c r="Z38" i="21"/>
  <c r="X38" i="21"/>
  <c r="V38" i="21"/>
  <c r="T38" i="21"/>
  <c r="R38" i="21"/>
  <c r="P38" i="21"/>
  <c r="N38" i="21"/>
  <c r="L38" i="21"/>
  <c r="J38" i="21"/>
  <c r="H38" i="21"/>
  <c r="AA37" i="21"/>
  <c r="Z37" i="21"/>
  <c r="Y37" i="21"/>
  <c r="X37" i="21"/>
  <c r="W37" i="21"/>
  <c r="V37" i="21"/>
  <c r="T37" i="21"/>
  <c r="S37" i="21"/>
  <c r="R37" i="21"/>
  <c r="Q37" i="21"/>
  <c r="P37" i="21"/>
  <c r="O37" i="21"/>
  <c r="N37" i="21"/>
  <c r="M37" i="21"/>
  <c r="L37" i="21"/>
  <c r="K37" i="21"/>
  <c r="J37" i="21"/>
  <c r="I37" i="21"/>
  <c r="H37" i="21"/>
  <c r="Z35" i="21"/>
  <c r="X35" i="21"/>
  <c r="V35" i="21"/>
  <c r="T35" i="21"/>
  <c r="R35" i="21"/>
  <c r="P35" i="21"/>
  <c r="N35" i="21"/>
  <c r="L35" i="21"/>
  <c r="J35" i="21"/>
  <c r="H35" i="21"/>
  <c r="AA34" i="21"/>
  <c r="Z34" i="2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M32" i="21"/>
  <c r="K32" i="21"/>
  <c r="M31" i="21"/>
  <c r="AD29" i="21"/>
  <c r="AD26" i="21"/>
  <c r="AD25" i="21"/>
  <c r="AD24" i="21"/>
  <c r="AD19" i="21"/>
  <c r="AD18" i="21"/>
  <c r="AD17" i="21"/>
  <c r="AD16" i="21"/>
  <c r="P40" i="19" l="1"/>
  <c r="Q40" i="19"/>
  <c r="R40" i="19"/>
  <c r="S40" i="19"/>
  <c r="T40" i="19"/>
  <c r="U40" i="19"/>
  <c r="O40" i="19"/>
  <c r="T31" i="9"/>
  <c r="P31" i="9"/>
  <c r="N28" i="9"/>
  <c r="N33" i="9"/>
  <c r="S27" i="19"/>
  <c r="R96" i="10"/>
  <c r="N29" i="10"/>
  <c r="R60" i="10"/>
  <c r="P60" i="10"/>
  <c r="Q38" i="19"/>
  <c r="P20" i="10"/>
  <c r="O38" i="19"/>
  <c r="S38" i="19"/>
  <c r="O68" i="19"/>
  <c r="R20" i="10"/>
  <c r="O27" i="19"/>
  <c r="O27" i="9"/>
  <c r="Q27" i="9"/>
  <c r="S27" i="9"/>
  <c r="T27" i="9"/>
  <c r="N27" i="9"/>
  <c r="R53" i="10"/>
  <c r="N17" i="9"/>
  <c r="T20" i="10"/>
  <c r="N20" i="10"/>
  <c r="R61" i="10"/>
  <c r="R58" i="19"/>
  <c r="S58" i="19"/>
  <c r="T58" i="19"/>
  <c r="U58" i="19"/>
  <c r="Q58" i="19"/>
  <c r="P66" i="19"/>
  <c r="Q66" i="19"/>
  <c r="R66" i="19"/>
  <c r="T66" i="19"/>
  <c r="U66" i="19"/>
  <c r="S65" i="19"/>
  <c r="U68" i="19"/>
  <c r="U65" i="19"/>
  <c r="P65" i="19"/>
  <c r="Q65" i="19"/>
  <c r="R65" i="19"/>
  <c r="T65" i="19"/>
  <c r="O65" i="19"/>
  <c r="T33" i="9"/>
  <c r="P33" i="9"/>
  <c r="R97" i="10"/>
  <c r="U38" i="19"/>
  <c r="P58" i="19"/>
  <c r="P68" i="19"/>
  <c r="Q68" i="19"/>
  <c r="R68" i="19"/>
  <c r="T68" i="19"/>
  <c r="P17" i="9"/>
  <c r="R17" i="9"/>
  <c r="T17" i="9"/>
  <c r="O28" i="9"/>
  <c r="P28" i="9"/>
  <c r="Q28" i="9"/>
  <c r="S28" i="9"/>
  <c r="T28" i="9"/>
  <c r="O31" i="9"/>
  <c r="Q31" i="9"/>
  <c r="S31" i="9"/>
  <c r="O33" i="9"/>
  <c r="Q33" i="9"/>
  <c r="S33" i="9"/>
  <c r="R30" i="10"/>
  <c r="N53" i="10"/>
  <c r="P53" i="10"/>
  <c r="T53" i="10"/>
  <c r="S61" i="10"/>
  <c r="T61" i="10"/>
  <c r="P93" i="10"/>
  <c r="S93" i="10"/>
  <c r="P95" i="10"/>
  <c r="R95" i="10"/>
  <c r="S95" i="10"/>
  <c r="T95" i="10"/>
  <c r="S96" i="10"/>
  <c r="S97" i="10"/>
  <c r="T97" i="10"/>
</calcChain>
</file>

<file path=xl/sharedStrings.xml><?xml version="1.0" encoding="utf-8"?>
<sst xmlns="http://schemas.openxmlformats.org/spreadsheetml/2006/main" count="369" uniqueCount="201">
  <si>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</si>
  <si>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</si>
  <si>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</si>
  <si>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</si>
  <si>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</si>
  <si>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</si>
  <si>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</si>
  <si>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</si>
  <si>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</si>
  <si>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</si>
  <si>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</si>
  <si>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</si>
  <si>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</si>
  <si>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</si>
  <si>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</si>
  <si>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</si>
  <si>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</si>
  <si>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</si>
  <si>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</si>
  <si>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</si>
  <si>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</si>
  <si>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</si>
  <si>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</si>
  <si>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</si>
  <si>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</si>
  <si>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</si>
  <si>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</si>
  <si>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</si>
  <si>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</si>
  <si>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</si>
  <si>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</si>
  <si>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</si>
  <si>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</si>
  <si>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</si>
  <si>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</si>
  <si>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</si>
  <si>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</si>
  <si>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</si>
  <si>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</si>
  <si>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</si>
  <si>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</si>
  <si>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</si>
  <si>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</si>
  <si>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</si>
  <si>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</si>
  <si>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</si>
  <si>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</si>
  <si>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</si>
  <si>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</si>
  <si>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</si>
  <si>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</si>
  <si>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</si>
  <si>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ส่วนของผู้มีส่วนได้</t>
  </si>
  <si>
    <t>จัดสรรเป็น</t>
  </si>
  <si>
    <t>ส่วนเกิน</t>
  </si>
  <si>
    <t>ทุนสำรอง</t>
  </si>
  <si>
    <t>รวมส่วนของ</t>
  </si>
  <si>
    <t>ตามกฎหมาย</t>
  </si>
  <si>
    <t>ผู้ถือหุ้น</t>
  </si>
  <si>
    <t>ของบริษัทย่อย</t>
  </si>
  <si>
    <t>หนี้สินและส่วนของผู้ถือหุ้น</t>
  </si>
  <si>
    <t>งบกระแสเงินสด</t>
  </si>
  <si>
    <t>งบกระแสเงินสด (ต่อ)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</si>
  <si>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</si>
  <si>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</si>
  <si>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</si>
  <si>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</si>
  <si>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</si>
  <si>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</si>
  <si>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</si>
  <si>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</si>
  <si>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</si>
  <si>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</si>
  <si>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</si>
  <si>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</si>
  <si>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</si>
  <si>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</si>
  <si>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</si>
  <si>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</si>
  <si>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</si>
  <si>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</si>
  <si>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</si>
  <si>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</si>
  <si>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</si>
  <si>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</si>
  <si>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</si>
  <si>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</si>
  <si>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</si>
  <si>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</si>
  <si>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</si>
  <si>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</si>
  <si>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เงินสดจ่ายซื้อหุ้นทุนซื้อคืน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</si>
  <si>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</si>
  <si>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</si>
  <si>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</si>
  <si>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</si>
  <si>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</si>
  <si>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</si>
  <si>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</si>
  <si>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</si>
  <si>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</si>
  <si>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</si>
  <si>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</si>
  <si>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หุ้นทุนซื้อคืน</t>
  </si>
  <si>
    <t>จัดสรรแล้ว</t>
  </si>
  <si>
    <t>ส่วนที่เป็นของผู้ถือหุ้นของบริษัท</t>
  </si>
  <si>
    <t>การได้มาซึ่งสิทธิการใช้สินทรัพย์ภายใต้สัญญาเช่า</t>
  </si>
  <si>
    <t>สำรอง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</si>
  <si>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</si>
  <si>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</si>
  <si>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</si>
  <si>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</si>
  <si>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</si>
  <si>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</si>
  <si>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</si>
  <si>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</si>
  <si>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</si>
  <si>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</si>
  <si>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</si>
  <si>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</si>
  <si>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</si>
  <si>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</si>
  <si>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</si>
  <si>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</si>
  <si>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</si>
  <si>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</si>
  <si>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</si>
  <si>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ลูกหนี้ตามสัญญาให้กู้ยืม</t>
  </si>
  <si>
    <t>การดำเนินงานต่อเนื่อง</t>
  </si>
  <si>
    <t>การแบ่งปันกำไร (ขาดทุน)</t>
  </si>
  <si>
    <t>ค่าเผื่อผลขาดทุนด้านเครดิตที่คาดว่าจะเกิดขึ้น (โอนกลับ)</t>
  </si>
  <si>
    <t>สำรองหุ้นทุนซื้อคืน</t>
  </si>
  <si>
    <t>ต้นทุนทางการเงิน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</si>
  <si>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</si>
  <si>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</si>
  <si>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จากสัญญาซื้อขายเงินตราต่างประเทศล่วงหน้าที่ยังไม่เกิดขึ้นจริง</t>
  </si>
  <si>
    <t>ขาดทุน (กำไร) จากอัตราแลกเปลี่ยนที่ยังไม่เกิดขึ้นจริง</t>
  </si>
  <si>
    <t>การปรับลดราคาทุนของสินค้าคงเหลือให้เป็นมูลค่าสุทธิที่จะได้รับ (โอนกลับ)</t>
  </si>
  <si>
    <t>ต้นทุนในการจัดจำหน่าย</t>
  </si>
  <si>
    <t>หนี้สินไม่หมุนเวียนอื่น</t>
  </si>
  <si>
    <t>ดอกเบี้ยจ่ายที่บันทึกเป็นต้นทุนสินทรัพย์</t>
  </si>
  <si>
    <t>รับโอนเงินมัดจำจากการซื้อสินทรัพย์ถาวร</t>
  </si>
  <si>
    <t>งบฐานะการเงิน (ต่อ)</t>
  </si>
  <si>
    <t>งบฐานะการเงิน</t>
  </si>
  <si>
    <t>เงินลงทุนในการร่วมค้า</t>
  </si>
  <si>
    <t>เงินสดจ่ายลงทุนในหุ้นสามัญของการร่วมค้า</t>
  </si>
  <si>
    <t>ส่วนแบ่งกำไร (ขาดทุน) ของการร่วมค้า</t>
  </si>
  <si>
    <t>ส่วนแบ่งขาดทุนของการร่วมค้า</t>
  </si>
  <si>
    <t>ผลขาดทุน (กำไร) อื่น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</si>
  <si>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</si>
  <si>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</si>
  <si>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ขาดทุนที่เกิดขึ้นจริงจากการขายสินทรัพย์ทางการเงินหมุนเวียนอื่น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</si>
  <si>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</si>
  <si>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</si>
  <si>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</si>
  <si>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</si>
  <si>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</si>
  <si>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- 2 -</t>
  </si>
  <si>
    <t>- 3 -</t>
  </si>
  <si>
    <t>- 4 -</t>
  </si>
  <si>
    <t>4, 6</t>
  </si>
  <si>
    <t>- 7 -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</si>
  <si>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</si>
  <si>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</si>
  <si>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</si>
  <si>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2567</t>
  </si>
  <si>
    <t>ยอดยกมา ณ วันที่ 1 มกราคม 2568</t>
  </si>
  <si>
    <t>- 8 -</t>
  </si>
  <si>
    <t>- 5 -</t>
  </si>
  <si>
    <t>- 6 -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</si>
  <si>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</si>
  <si>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</si>
  <si>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</si>
  <si>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</si>
  <si>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ขาดทุน (กำไร) จากการวัดมูลค่ายุติธรรมของสินทรัพย์ทางการเงินหมุนเวียนอื่น</t>
  </si>
  <si>
    <t>- 9 -</t>
  </si>
  <si>
    <t>4, 19</t>
  </si>
  <si>
    <t>กำไรจากการจำหน่ายยานพาหนะและอุปกรณ์</t>
  </si>
  <si>
    <r>
      <t xml:space="preserve">ณ วันที่ </t>
    </r>
    <r>
      <rPr>
        <b/>
        <sz val="16"/>
        <rFont val="Angsana New"/>
        <family val="1"/>
        <charset val="222"/>
      </rPr>
      <t>30 มิถุนายน 2568</t>
    </r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</si>
  <si>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</si>
  <si>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</si>
  <si>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</si>
  <si>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</si>
  <si>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4, 25</t>
  </si>
  <si>
    <t>ยอดคงเหลือ ณ วันที่ 30 มิถุนายน 2567</t>
  </si>
  <si>
    <t>ยอดคงเหลือ ณ วันที่ 30 มิถุนายน 2568</t>
  </si>
  <si>
    <t>เงินสดปันผลจ่าย</t>
  </si>
  <si>
    <t>จ่ายเงินปันผลให้แก่ผู้ถือหุ้นของบริษัท</t>
  </si>
  <si>
    <t>กำไรจากอัตราแลกเปลี่ยน</t>
  </si>
  <si>
    <t>- 10 -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</si>
  <si>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</si>
  <si>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</si>
  <si>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</si>
  <si>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</si>
  <si>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</si>
  <si>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</si>
  <si>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</si>
  <si>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</si>
  <si>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</si>
  <si>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กำไรจากการดำเนินงานก่อนการเปลี่ยนแปลงในสินทรัพย์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</si>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</sst>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\-_);_(@_)"/>
    <numFmt numFmtId="192" formatCode="_-* #,##0_-;\-* #,##0_-;_-* \-_-;_-@_-"/>
    <numFmt numFmtId="193" formatCode="#,##0_ ;\-#,##0\ "/>
    <numFmt numFmtId="194" formatCode="#,##0;\(#,##0\)"/>
    <numFmt numFmtId="195" formatCode="_-* #,##0.00_-;\-* #,##0.00_-;_-* \-??_-;_-@_-"/>
    <numFmt numFmtId="196" formatCode="_-* #,##0_-;\-* #,##0_-;_-* \-??_-;_-@_-"/>
    <numFmt numFmtId="197" formatCode="#,##0.00&quot; F&quot;;\-#,##0.00&quot; F&quot;"/>
    <numFmt numFmtId="198" formatCode="dd\-mmm\-yy_)"/>
    <numFmt numFmtId="199" formatCode="0.0%"/>
    <numFmt numFmtId="200" formatCode="0.00_)"/>
    <numFmt numFmtId="201" formatCode="_-* #,##0_-;\-* #,##0_-;_-* &quot;-&quot;??_-;_-@_-"/>
    <numFmt numFmtId="202" formatCode="_(* #,##0_);_(* \(#,##0\);_(* &quot;-&quot;??_);_(@_)"/>
    <numFmt numFmtId="203" formatCode="_-* #,##0.000_-;\-* #,##0.000_-;_-* &quot;-&quot;???_-;_-@_-"/>
    <numFmt numFmtId="204" formatCode="_([$€-2]\ * #,##0.00_);_([$€-2]\ * \(#,##0.00\);_([$€-2]\ * &quot;-&quot;??_);_(@_)"/>
    <numFmt numFmtId="205" formatCode="_(* #,##0.000_);_(* \(#,##0.000\);_(* &quot;-&quot;??_);_(@_)"/>
    <numFmt numFmtId="206" formatCode="#,##0;\(#,##0\);\-"/>
    <numFmt numFmtId="207" formatCode="_-* #,##0.00000_-;\-* #,##0.00000_-;_-* &quot;-&quot;?????_-;_-@_-"/>
    <numFmt numFmtId="208" formatCode="#,##0.0000;\(#,##0.0000\);\-"/>
    <numFmt numFmtId="209" formatCode="0.00000%"/>
    <numFmt numFmtId="210" formatCode="#,##0.00\ ;\-#,##0.00\ ;&quot; -&quot;#\ ;@\ "/>
    <numFmt numFmtId="211" formatCode="0.00000"/>
    <numFmt numFmtId="212" formatCode="_-* #,##0.00\ _€_-;\-* #,##0.00\ _€_-;_-* &quot;-&quot;??\ _€_-;_-@_-"/>
    <numFmt numFmtId="213" formatCode="0.00\ "/>
    <numFmt numFmtId="214" formatCode="#,##0&quot; F&quot;;[Red]\-#,##0&quot; F&quot;"/>
    <numFmt numFmtId="215" formatCode="_-[$€-2]* #,##0.00_-;\-[$€-2]* #,##0.00_-;_-[$€-2]* &quot;-&quot;??_-"/>
    <numFmt numFmtId="216" formatCode="#,##0\ ;\(#,##0\)"/>
    <numFmt numFmtId="217" formatCode="#,##0&quot; FB&quot;;\-#,##0&quot; FB&quot;"/>
    <numFmt numFmtId="218" formatCode="#,##0.00;[Red]#,##0.00"/>
    <numFmt numFmtId="219" formatCode="_(* #,##0.00_);_(* \(#,##0.00\);_(* \-??_);_(@_)"/>
    <numFmt numFmtId="220" formatCode="_(* #,##0.000_);_(* \(#,##0.000\);_(* &quot;-&quot;_);_(@_)"/>
  </numFmts>
  <fonts count="140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9"/>
      <name val="Angsana New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.5"/>
      <name val="Angsana New"/>
      <family val="1"/>
      <charset val="222"/>
    </font>
    <font>
      <sz val="11.5"/>
      <name val="ApFont"/>
      <charset val="222"/>
    </font>
    <font>
      <b/>
      <sz val="11.5"/>
      <name val="Angsana New"/>
      <family val="1"/>
      <charset val="222"/>
    </font>
    <font>
      <sz val="10"/>
      <name val="Arial"/>
      <family val="2"/>
    </font>
    <font>
      <b/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  <charset val="222"/>
    </font>
    <font>
      <sz val="9"/>
      <color rgb="FFFF0000"/>
      <name val="Angsana New"/>
      <family val="1"/>
    </font>
    <font>
      <sz val="9"/>
      <color theme="1"/>
      <name val="Angsana New"/>
      <family val="1"/>
      <charset val="222"/>
    </font>
    <font>
      <sz val="10"/>
      <color theme="1"/>
      <name val="ApFont"/>
      <charset val="222"/>
    </font>
    <font>
      <sz val="12.5"/>
      <name val="Angsana New"/>
      <family val="1"/>
      <charset val="222"/>
    </font>
    <font>
      <sz val="12.5"/>
      <color rgb="FFFF0000"/>
      <name val="Angsana New"/>
      <family val="1"/>
      <charset val="222"/>
    </font>
    <font>
      <sz val="12.5"/>
      <name val="ApFont"/>
      <charset val="222"/>
    </font>
    <font>
      <b/>
      <sz val="12.5"/>
      <name val="Angsana New"/>
      <family val="1"/>
      <charset val="222"/>
    </font>
    <font>
      <sz val="12.5"/>
      <color theme="1"/>
      <name val="Angsana New"/>
      <family val="1"/>
      <charset val="222"/>
    </font>
    <font>
      <b/>
      <u/>
      <sz val="12.5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2"/>
      <name val="ApFont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b/>
      <u/>
      <sz val="12"/>
      <name val="Angsana New"/>
      <family val="1"/>
      <charset val="222"/>
    </font>
    <font>
      <sz val="11"/>
      <name val="Angsana New"/>
      <family val="1"/>
      <charset val="222"/>
    </font>
    <font>
      <sz val="11"/>
      <name val="ApFont"/>
      <charset val="222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8">
    <xf numFmtId="0" fontId="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9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9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9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9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9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9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9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1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1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1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1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9" fontId="33" fillId="0" borderId="0"/>
    <xf numFmtId="9" fontId="12" fillId="0" borderId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1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1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1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1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1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5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7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4" fontId="2" fillId="0" borderId="0" applyFill="0" applyBorder="0" applyAlignment="0" applyProtection="0"/>
    <xf numFmtId="38" fontId="62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10" fontId="4" fillId="0" borderId="0" applyFill="0" applyBorder="0" applyAlignment="0" applyProtection="0"/>
    <xf numFmtId="43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95" fontId="21" fillId="0" borderId="0" applyFill="0" applyBorder="0" applyAlignment="0" applyProtection="0"/>
    <xf numFmtId="43" fontId="1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40" fillId="0" borderId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4" fillId="0" borderId="0" applyFill="0" applyBorder="0" applyAlignment="0" applyProtection="0"/>
    <xf numFmtId="195" fontId="41" fillId="0" borderId="0" applyFill="0" applyBorder="0" applyAlignment="0" applyProtection="0"/>
    <xf numFmtId="219" fontId="40" fillId="0" borderId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0" fillId="0" borderId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6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2" fillId="0" borderId="0"/>
    <xf numFmtId="194" fontId="47" fillId="0" borderId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12" fillId="0" borderId="0"/>
    <xf numFmtId="213" fontId="12" fillId="0" borderId="0"/>
    <xf numFmtId="199" fontId="12" fillId="0" borderId="0"/>
    <xf numFmtId="214" fontId="12" fillId="0" borderId="0"/>
    <xf numFmtId="0" fontId="3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5" fontId="21" fillId="2" borderId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1" fillId="33" borderId="0" applyNumberFormat="0" applyBorder="0" applyAlignment="0" applyProtection="0"/>
    <xf numFmtId="0" fontId="80" fillId="33" borderId="0" applyNumberFormat="0" applyBorder="0" applyAlignment="0" applyProtection="0"/>
    <xf numFmtId="0" fontId="82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13" fillId="3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4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6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2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4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14" fillId="0" borderId="0"/>
    <xf numFmtId="216" fontId="50" fillId="0" borderId="0"/>
    <xf numFmtId="200" fontId="15" fillId="0" borderId="0"/>
    <xf numFmtId="217" fontId="12" fillId="0" borderId="0"/>
    <xf numFmtId="0" fontId="16" fillId="0" borderId="0"/>
    <xf numFmtId="0" fontId="16" fillId="0" borderId="0"/>
    <xf numFmtId="0" fontId="97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8" fillId="0" borderId="0"/>
    <xf numFmtId="0" fontId="16" fillId="0" borderId="0"/>
    <xf numFmtId="0" fontId="98" fillId="0" borderId="0"/>
    <xf numFmtId="0" fontId="68" fillId="0" borderId="0"/>
    <xf numFmtId="0" fontId="69" fillId="0" borderId="0"/>
    <xf numFmtId="0" fontId="69" fillId="0" borderId="0"/>
    <xf numFmtId="0" fontId="45" fillId="0" borderId="0"/>
    <xf numFmtId="0" fontId="16" fillId="0" borderId="0"/>
    <xf numFmtId="0" fontId="40" fillId="0" borderId="0"/>
    <xf numFmtId="0" fontId="68" fillId="0" borderId="0"/>
    <xf numFmtId="0" fontId="68" fillId="0" borderId="0"/>
    <xf numFmtId="0" fontId="16" fillId="0" borderId="0"/>
    <xf numFmtId="0" fontId="40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30" fillId="0" borderId="0">
      <alignment vertical="top"/>
    </xf>
    <xf numFmtId="0" fontId="69" fillId="0" borderId="0"/>
    <xf numFmtId="0" fontId="16" fillId="0" borderId="0"/>
    <xf numFmtId="0" fontId="69" fillId="0" borderId="0"/>
    <xf numFmtId="0" fontId="30" fillId="0" borderId="0">
      <alignment vertical="top"/>
    </xf>
    <xf numFmtId="0" fontId="69" fillId="0" borderId="0"/>
    <xf numFmtId="0" fontId="69" fillId="0" borderId="0"/>
    <xf numFmtId="0" fontId="69" fillId="0" borderId="0"/>
    <xf numFmtId="0" fontId="99" fillId="0" borderId="0"/>
    <xf numFmtId="0" fontId="69" fillId="0" borderId="0"/>
    <xf numFmtId="0" fontId="21" fillId="0" borderId="0"/>
    <xf numFmtId="0" fontId="98" fillId="0" borderId="0"/>
    <xf numFmtId="0" fontId="99" fillId="0" borderId="0"/>
    <xf numFmtId="0" fontId="100" fillId="0" borderId="0"/>
    <xf numFmtId="0" fontId="98" fillId="0" borderId="0"/>
    <xf numFmtId="0" fontId="99" fillId="0" borderId="0"/>
    <xf numFmtId="0" fontId="69" fillId="0" borderId="0"/>
    <xf numFmtId="0" fontId="21" fillId="0" borderId="0"/>
    <xf numFmtId="0" fontId="68" fillId="0" borderId="0"/>
    <xf numFmtId="0" fontId="51" fillId="0" borderId="0"/>
    <xf numFmtId="0" fontId="52" fillId="0" borderId="0">
      <alignment vertical="center"/>
    </xf>
    <xf numFmtId="0" fontId="16" fillId="0" borderId="0"/>
    <xf numFmtId="0" fontId="21" fillId="0" borderId="0"/>
    <xf numFmtId="0" fontId="68" fillId="0" borderId="0"/>
    <xf numFmtId="0" fontId="69" fillId="0" borderId="0"/>
    <xf numFmtId="0" fontId="16" fillId="0" borderId="0"/>
    <xf numFmtId="0" fontId="52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69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9" fillId="0" borderId="0"/>
    <xf numFmtId="0" fontId="16" fillId="0" borderId="0"/>
    <xf numFmtId="0" fontId="10" fillId="0" borderId="0"/>
    <xf numFmtId="0" fontId="30" fillId="0" borderId="0">
      <alignment vertical="top"/>
    </xf>
    <xf numFmtId="0" fontId="10" fillId="0" borderId="0"/>
    <xf numFmtId="0" fontId="101" fillId="0" borderId="0"/>
    <xf numFmtId="0" fontId="45" fillId="0" borderId="0"/>
    <xf numFmtId="0" fontId="40" fillId="0" borderId="0"/>
    <xf numFmtId="0" fontId="40" fillId="0" borderId="0"/>
    <xf numFmtId="0" fontId="62" fillId="0" borderId="0">
      <alignment vertical="center"/>
    </xf>
    <xf numFmtId="0" fontId="38" fillId="0" borderId="0" applyNumberFormat="0" applyFill="0" applyBorder="0" applyProtection="0">
      <alignment horizontal="left" vertical="top" wrapText="1"/>
    </xf>
    <xf numFmtId="0" fontId="98" fillId="0" borderId="0"/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30" fillId="0" borderId="0">
      <alignment vertical="top"/>
    </xf>
    <xf numFmtId="0" fontId="30" fillId="0" borderId="0">
      <alignment vertical="top"/>
    </xf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9" fillId="0" borderId="0"/>
    <xf numFmtId="0" fontId="12" fillId="0" borderId="0"/>
    <xf numFmtId="0" fontId="16" fillId="0" borderId="0"/>
    <xf numFmtId="0" fontId="98" fillId="0" borderId="0"/>
    <xf numFmtId="0" fontId="16" fillId="0" borderId="0"/>
    <xf numFmtId="0" fontId="51" fillId="0" borderId="0"/>
    <xf numFmtId="0" fontId="51" fillId="0" borderId="0"/>
    <xf numFmtId="0" fontId="16" fillId="0" borderId="0"/>
    <xf numFmtId="0" fontId="102" fillId="0" borderId="0"/>
    <xf numFmtId="0" fontId="16" fillId="0" borderId="0"/>
    <xf numFmtId="0" fontId="98" fillId="0" borderId="0"/>
    <xf numFmtId="0" fontId="98" fillId="0" borderId="0"/>
    <xf numFmtId="0" fontId="40" fillId="0" borderId="0"/>
    <xf numFmtId="0" fontId="16" fillId="0" borderId="0"/>
    <xf numFmtId="0" fontId="68" fillId="0" borderId="0"/>
    <xf numFmtId="0" fontId="102" fillId="0" borderId="0"/>
    <xf numFmtId="0" fontId="16" fillId="0" borderId="0"/>
    <xf numFmtId="0" fontId="16" fillId="0" borderId="0"/>
    <xf numFmtId="0" fontId="40" fillId="0" borderId="0"/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103" fillId="0" borderId="0"/>
    <xf numFmtId="0" fontId="30" fillId="0" borderId="0">
      <alignment vertical="top"/>
    </xf>
    <xf numFmtId="0" fontId="2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0" fontId="9" fillId="0" borderId="0"/>
    <xf numFmtId="0" fontId="16" fillId="0" borderId="0"/>
    <xf numFmtId="0" fontId="40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45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" fillId="0" borderId="0"/>
    <xf numFmtId="0" fontId="21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6" fillId="0" borderId="0"/>
    <xf numFmtId="0" fontId="16" fillId="0" borderId="0"/>
    <xf numFmtId="0" fontId="16" fillId="0" borderId="0"/>
    <xf numFmtId="0" fontId="48" fillId="0" borderId="0"/>
    <xf numFmtId="0" fontId="69" fillId="0" borderId="0"/>
    <xf numFmtId="0" fontId="16" fillId="0" borderId="0"/>
    <xf numFmtId="0" fontId="21" fillId="0" borderId="0"/>
    <xf numFmtId="0" fontId="103" fillId="0" borderId="0"/>
    <xf numFmtId="0" fontId="69" fillId="0" borderId="0"/>
    <xf numFmtId="0" fontId="51" fillId="0" borderId="0"/>
    <xf numFmtId="0" fontId="16" fillId="0" borderId="0"/>
    <xf numFmtId="0" fontId="51" fillId="0" borderId="0"/>
    <xf numFmtId="0" fontId="40" fillId="0" borderId="0"/>
    <xf numFmtId="0" fontId="10" fillId="0" borderId="0"/>
    <xf numFmtId="0" fontId="10" fillId="0" borderId="0"/>
    <xf numFmtId="0" fontId="12" fillId="0" borderId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60" fillId="36" borderId="19" applyNumberFormat="0" applyFont="0" applyAlignment="0" applyProtection="0"/>
    <xf numFmtId="0" fontId="69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5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40" fontId="53" fillId="5" borderId="0">
      <alignment horizontal="right"/>
    </xf>
    <xf numFmtId="0" fontId="54" fillId="5" borderId="4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4" fillId="0" borderId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0" fillId="0" borderId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ill="0" applyBorder="0" applyAlignment="0" applyProtection="0"/>
    <xf numFmtId="9" fontId="98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5" applyNumberFormat="0" applyFill="0" applyAlignment="0" applyProtection="0"/>
    <xf numFmtId="0" fontId="40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7" fontId="37" fillId="0" borderId="0"/>
    <xf numFmtId="0" fontId="16" fillId="0" borderId="0"/>
    <xf numFmtId="0" fontId="16" fillId="0" borderId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40" fillId="0" borderId="0" applyFill="0" applyBorder="0" applyAlignment="0" applyProtection="0"/>
    <xf numFmtId="9" fontId="16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57" fillId="0" borderId="3" applyNumberForma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6" fillId="0" borderId="0"/>
    <xf numFmtId="0" fontId="16" fillId="0" borderId="0"/>
    <xf numFmtId="0" fontId="48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</cellStyleXfs>
  <cellXfs count="340">
    <xf numFmtId="0" fontId="0" fillId="0" borderId="0" xfId="0"/>
    <xf numFmtId="0" fontId="19" fillId="0" borderId="0" xfId="1190" applyFont="1" applyAlignment="1">
      <alignment horizontal="center" vertical="center"/>
    </xf>
    <xf numFmtId="194" fontId="19" fillId="0" borderId="2" xfId="1416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94" fontId="5" fillId="0" borderId="0" xfId="119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206" fontId="18" fillId="0" borderId="0" xfId="1418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416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206" fontId="19" fillId="0" borderId="0" xfId="950" applyNumberFormat="1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96" fontId="19" fillId="0" borderId="0" xfId="572" applyNumberFormat="1" applyFont="1" applyFill="1" applyBorder="1" applyAlignment="1" applyProtection="1">
      <alignment vertical="center"/>
    </xf>
    <xf numFmtId="193" fontId="19" fillId="0" borderId="0" xfId="0" applyNumberFormat="1" applyFont="1" applyAlignment="1">
      <alignment vertical="center"/>
    </xf>
    <xf numFmtId="193" fontId="19" fillId="0" borderId="0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96" fontId="3" fillId="0" borderId="0" xfId="572" applyNumberFormat="1" applyFont="1" applyFill="1" applyBorder="1" applyAlignment="1" applyProtection="1">
      <alignment vertical="center"/>
    </xf>
    <xf numFmtId="193" fontId="3" fillId="0" borderId="0" xfId="0" applyNumberFormat="1" applyFont="1" applyAlignment="1">
      <alignment vertical="center"/>
    </xf>
    <xf numFmtId="193" fontId="3" fillId="0" borderId="0" xfId="618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196" fontId="3" fillId="0" borderId="6" xfId="572" applyNumberFormat="1" applyFont="1" applyFill="1" applyBorder="1" applyAlignment="1" applyProtection="1">
      <alignment vertical="center"/>
    </xf>
    <xf numFmtId="193" fontId="3" fillId="0" borderId="6" xfId="0" applyNumberFormat="1" applyFont="1" applyBorder="1" applyAlignment="1">
      <alignment vertical="center"/>
    </xf>
    <xf numFmtId="196" fontId="3" fillId="0" borderId="2" xfId="572" applyNumberFormat="1" applyFont="1" applyFill="1" applyBorder="1" applyAlignment="1" applyProtection="1">
      <alignment vertical="center"/>
    </xf>
    <xf numFmtId="201" fontId="3" fillId="0" borderId="2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41" fontId="25" fillId="0" borderId="0" xfId="618" applyNumberFormat="1" applyFont="1" applyFill="1" applyBorder="1" applyAlignment="1">
      <alignment horizontal="right" vertical="center"/>
    </xf>
    <xf numFmtId="192" fontId="25" fillId="0" borderId="0" xfId="0" applyNumberFormat="1" applyFont="1" applyAlignment="1">
      <alignment vertical="center"/>
    </xf>
    <xf numFmtId="193" fontId="25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41" fontId="3" fillId="0" borderId="0" xfId="618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201" fontId="3" fillId="0" borderId="0" xfId="618" applyNumberFormat="1" applyFont="1" applyFill="1" applyBorder="1" applyAlignment="1">
      <alignment vertical="center"/>
    </xf>
    <xf numFmtId="192" fontId="3" fillId="0" borderId="2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192" fontId="3" fillId="0" borderId="8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188" fontId="3" fillId="0" borderId="9" xfId="0" applyNumberFormat="1" applyFont="1" applyBorder="1" applyAlignment="1">
      <alignment vertical="center"/>
    </xf>
    <xf numFmtId="202" fontId="3" fillId="0" borderId="0" xfId="618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93" fontId="3" fillId="0" borderId="8" xfId="0" applyNumberFormat="1" applyFont="1" applyBorder="1" applyAlignment="1">
      <alignment vertical="center"/>
    </xf>
    <xf numFmtId="37" fontId="19" fillId="0" borderId="0" xfId="1416" applyNumberFormat="1" applyFont="1" applyAlignment="1">
      <alignment vertical="center"/>
    </xf>
    <xf numFmtId="0" fontId="19" fillId="0" borderId="0" xfId="0" applyFont="1" applyAlignment="1">
      <alignment vertical="center"/>
    </xf>
    <xf numFmtId="194" fontId="19" fillId="0" borderId="0" xfId="1417" applyNumberFormat="1" applyFont="1" applyAlignment="1">
      <alignment horizontal="right" vertical="center"/>
    </xf>
    <xf numFmtId="37" fontId="20" fillId="0" borderId="0" xfId="1416" applyNumberFormat="1" applyFont="1" applyAlignment="1">
      <alignment vertical="center"/>
    </xf>
    <xf numFmtId="37" fontId="20" fillId="0" borderId="0" xfId="1416" applyNumberFormat="1" applyFont="1" applyAlignment="1">
      <alignment horizontal="center" vertical="center"/>
    </xf>
    <xf numFmtId="194" fontId="19" fillId="0" borderId="7" xfId="1416" applyNumberFormat="1" applyFont="1" applyBorder="1" applyAlignment="1">
      <alignment vertical="center"/>
    </xf>
    <xf numFmtId="37" fontId="19" fillId="0" borderId="0" xfId="1416" applyNumberFormat="1" applyFont="1" applyAlignment="1">
      <alignment horizontal="center" vertical="center"/>
    </xf>
    <xf numFmtId="0" fontId="19" fillId="0" borderId="2" xfId="1416" applyFont="1" applyBorder="1" applyAlignment="1">
      <alignment horizontal="center" vertical="center"/>
    </xf>
    <xf numFmtId="0" fontId="19" fillId="0" borderId="0" xfId="1416" applyFont="1" applyAlignment="1">
      <alignment vertical="center"/>
    </xf>
    <xf numFmtId="202" fontId="19" fillId="0" borderId="0" xfId="1175" applyNumberFormat="1" applyFont="1" applyAlignment="1">
      <alignment vertical="top"/>
    </xf>
    <xf numFmtId="0" fontId="19" fillId="0" borderId="0" xfId="1175" applyFont="1" applyAlignment="1">
      <alignment vertical="top"/>
    </xf>
    <xf numFmtId="0" fontId="19" fillId="0" borderId="0" xfId="1175" applyFont="1" applyAlignment="1">
      <alignment horizontal="left" vertical="top"/>
    </xf>
    <xf numFmtId="188" fontId="19" fillId="0" borderId="0" xfId="1175" applyNumberFormat="1" applyFont="1" applyAlignment="1">
      <alignment horizontal="center" vertical="top"/>
    </xf>
    <xf numFmtId="37" fontId="19" fillId="0" borderId="0" xfId="1175" applyNumberFormat="1" applyFont="1" applyAlignment="1">
      <alignment vertical="top"/>
    </xf>
    <xf numFmtId="1" fontId="19" fillId="0" borderId="0" xfId="1175" applyNumberFormat="1" applyFont="1" applyAlignment="1">
      <alignment horizontal="center" vertical="top"/>
    </xf>
    <xf numFmtId="188" fontId="19" fillId="0" borderId="0" xfId="1175" applyNumberFormat="1" applyFont="1" applyAlignment="1">
      <alignment horizontal="right" vertical="top"/>
    </xf>
    <xf numFmtId="188" fontId="19" fillId="0" borderId="0" xfId="1175" applyNumberFormat="1" applyFont="1" applyAlignment="1">
      <alignment vertical="top"/>
    </xf>
    <xf numFmtId="205" fontId="19" fillId="0" borderId="0" xfId="1175" applyNumberFormat="1" applyFont="1" applyAlignment="1">
      <alignment vertical="top"/>
    </xf>
    <xf numFmtId="37" fontId="19" fillId="0" borderId="0" xfId="1416" applyNumberFormat="1" applyFont="1" applyAlignment="1">
      <alignment horizontal="right" vertical="center"/>
    </xf>
    <xf numFmtId="37" fontId="19" fillId="0" borderId="0" xfId="0" quotePrefix="1" applyNumberFormat="1" applyFont="1" applyAlignment="1">
      <alignment vertical="center"/>
    </xf>
    <xf numFmtId="194" fontId="19" fillId="0" borderId="0" xfId="1416" applyNumberFormat="1" applyFont="1" applyAlignment="1">
      <alignment horizontal="center" vertical="center"/>
    </xf>
    <xf numFmtId="0" fontId="20" fillId="0" borderId="0" xfId="1175" applyFont="1" applyAlignment="1">
      <alignment vertical="center"/>
    </xf>
    <xf numFmtId="202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left" vertical="center"/>
    </xf>
    <xf numFmtId="188" fontId="19" fillId="0" borderId="0" xfId="1175" applyNumberFormat="1" applyFont="1" applyAlignment="1">
      <alignment horizontal="center" vertical="center"/>
    </xf>
    <xf numFmtId="188" fontId="19" fillId="0" borderId="2" xfId="1175" applyNumberFormat="1" applyFont="1" applyBorder="1" applyAlignment="1">
      <alignment horizontal="center" vertical="center"/>
    </xf>
    <xf numFmtId="0" fontId="20" fillId="0" borderId="0" xfId="1175" applyFont="1" applyAlignment="1">
      <alignment horizontal="left" vertical="center"/>
    </xf>
    <xf numFmtId="188" fontId="19" fillId="0" borderId="6" xfId="1175" applyNumberFormat="1" applyFont="1" applyBorder="1" applyAlignment="1">
      <alignment horizontal="center" vertical="center"/>
    </xf>
    <xf numFmtId="0" fontId="19" fillId="0" borderId="0" xfId="1175" applyFont="1" applyAlignment="1">
      <alignment vertical="center"/>
    </xf>
    <xf numFmtId="49" fontId="20" fillId="0" borderId="0" xfId="1175" applyNumberFormat="1" applyFont="1" applyAlignment="1">
      <alignment vertical="center"/>
    </xf>
    <xf numFmtId="37" fontId="19" fillId="0" borderId="0" xfId="1175" applyNumberFormat="1" applyFont="1" applyAlignment="1">
      <alignment vertical="center"/>
    </xf>
    <xf numFmtId="1" fontId="20" fillId="0" borderId="0" xfId="1175" applyNumberFormat="1" applyFont="1" applyAlignment="1">
      <alignment horizontal="center" vertical="center"/>
    </xf>
    <xf numFmtId="1" fontId="19" fillId="0" borderId="0" xfId="1175" applyNumberFormat="1" applyFont="1" applyAlignment="1">
      <alignment horizontal="center" vertical="center"/>
    </xf>
    <xf numFmtId="188" fontId="19" fillId="0" borderId="0" xfId="1175" applyNumberFormat="1" applyFont="1" applyAlignment="1">
      <alignment horizontal="right" vertical="center"/>
    </xf>
    <xf numFmtId="188" fontId="19" fillId="0" borderId="0" xfId="1175" applyNumberFormat="1" applyFont="1" applyAlignment="1">
      <alignment vertical="center"/>
    </xf>
    <xf numFmtId="188" fontId="19" fillId="0" borderId="9" xfId="1175" applyNumberFormat="1" applyFont="1" applyBorder="1" applyAlignment="1">
      <alignment horizontal="right" vertical="center"/>
    </xf>
    <xf numFmtId="0" fontId="19" fillId="0" borderId="0" xfId="1190" applyFont="1" applyAlignment="1">
      <alignment vertical="center"/>
    </xf>
    <xf numFmtId="0" fontId="19" fillId="0" borderId="0" xfId="1190" applyFont="1" applyAlignment="1">
      <alignment horizontal="right" vertical="center"/>
    </xf>
    <xf numFmtId="206" fontId="19" fillId="0" borderId="0" xfId="1190" applyNumberFormat="1" applyFont="1" applyAlignment="1">
      <alignment horizontal="right" vertical="center"/>
    </xf>
    <xf numFmtId="206" fontId="19" fillId="0" borderId="0" xfId="1190" applyNumberFormat="1" applyFont="1" applyAlignment="1">
      <alignment vertical="center"/>
    </xf>
    <xf numFmtId="0" fontId="19" fillId="0" borderId="0" xfId="1190" applyFont="1" applyAlignment="1">
      <alignment vertical="top"/>
    </xf>
    <xf numFmtId="0" fontId="29" fillId="0" borderId="0" xfId="1190" applyFont="1" applyAlignment="1">
      <alignment vertical="center"/>
    </xf>
    <xf numFmtId="0" fontId="29" fillId="0" borderId="0" xfId="1418" applyFont="1" applyAlignment="1">
      <alignment vertical="center"/>
    </xf>
    <xf numFmtId="202" fontId="29" fillId="0" borderId="0" xfId="803" applyNumberFormat="1" applyFont="1" applyFill="1" applyBorder="1" applyAlignment="1">
      <alignment vertical="center"/>
    </xf>
    <xf numFmtId="0" fontId="17" fillId="0" borderId="0" xfId="1190" applyFont="1" applyAlignment="1">
      <alignment vertical="center"/>
    </xf>
    <xf numFmtId="0" fontId="17" fillId="0" borderId="0" xfId="1418" applyFont="1" applyAlignment="1">
      <alignment horizontal="center" vertical="center"/>
    </xf>
    <xf numFmtId="0" fontId="17" fillId="0" borderId="0" xfId="1418" applyFont="1" applyAlignment="1">
      <alignment vertical="center"/>
    </xf>
    <xf numFmtId="194" fontId="9" fillId="0" borderId="0" xfId="1190" applyNumberFormat="1" applyFont="1" applyAlignment="1">
      <alignment horizontal="center" vertical="center"/>
    </xf>
    <xf numFmtId="194" fontId="20" fillId="0" borderId="0" xfId="1190" applyNumberFormat="1" applyFont="1" applyAlignment="1">
      <alignment horizontal="center" vertical="center"/>
    </xf>
    <xf numFmtId="49" fontId="18" fillId="0" borderId="0" xfId="1418" applyNumberFormat="1" applyFont="1" applyAlignment="1">
      <alignment horizontal="center" vertical="center"/>
    </xf>
    <xf numFmtId="206" fontId="18" fillId="0" borderId="0" xfId="1418" applyNumberFormat="1" applyFont="1" applyAlignment="1">
      <alignment vertical="center"/>
    </xf>
    <xf numFmtId="43" fontId="19" fillId="0" borderId="6" xfId="572" applyNumberFormat="1" applyFont="1" applyFill="1" applyBorder="1" applyAlignment="1" applyProtection="1">
      <alignment vertical="center"/>
    </xf>
    <xf numFmtId="43" fontId="19" fillId="0" borderId="0" xfId="1175" applyNumberFormat="1" applyFont="1" applyAlignment="1">
      <alignment horizontal="center" vertical="center"/>
    </xf>
    <xf numFmtId="202" fontId="113" fillId="0" borderId="0" xfId="1175" quotePrefix="1" applyNumberFormat="1" applyFont="1" applyAlignment="1">
      <alignment horizontal="left" vertical="center"/>
    </xf>
    <xf numFmtId="202" fontId="113" fillId="0" borderId="0" xfId="1175" applyNumberFormat="1" applyFont="1" applyAlignment="1">
      <alignment vertical="center"/>
    </xf>
    <xf numFmtId="202" fontId="113" fillId="0" borderId="0" xfId="1175" applyNumberFormat="1" applyFont="1" applyAlignment="1">
      <alignment horizontal="left" vertical="center"/>
    </xf>
    <xf numFmtId="202" fontId="113" fillId="0" borderId="0" xfId="1175" applyNumberFormat="1" applyFont="1" applyAlignment="1">
      <alignment vertical="top"/>
    </xf>
    <xf numFmtId="202" fontId="113" fillId="0" borderId="0" xfId="1175" applyNumberFormat="1" applyFont="1" applyAlignment="1">
      <alignment horizontal="left" vertical="top"/>
    </xf>
    <xf numFmtId="208" fontId="19" fillId="0" borderId="0" xfId="950" applyNumberFormat="1" applyFont="1" applyFill="1" applyBorder="1" applyAlignment="1">
      <alignment vertical="center"/>
    </xf>
    <xf numFmtId="202" fontId="19" fillId="0" borderId="0" xfId="1175" applyNumberFormat="1" applyFont="1" applyAlignment="1">
      <alignment horizontal="left" vertical="center"/>
    </xf>
    <xf numFmtId="0" fontId="19" fillId="0" borderId="0" xfId="1175" applyFont="1" applyAlignment="1">
      <alignment horizontal="center" vertical="center"/>
    </xf>
    <xf numFmtId="37" fontId="114" fillId="0" borderId="0" xfId="1175" applyNumberFormat="1" applyFont="1" applyAlignment="1">
      <alignment vertical="center"/>
    </xf>
    <xf numFmtId="4" fontId="2" fillId="0" borderId="0" xfId="572" applyFill="1" applyAlignment="1">
      <alignment vertical="center"/>
    </xf>
    <xf numFmtId="4" fontId="2" fillId="0" borderId="0" xfId="572" applyFill="1" applyBorder="1" applyAlignment="1">
      <alignment vertical="center"/>
    </xf>
    <xf numFmtId="4" fontId="2" fillId="0" borderId="0" xfId="572" applyAlignment="1">
      <alignment vertical="center"/>
    </xf>
    <xf numFmtId="4" fontId="2" fillId="0" borderId="0" xfId="572" applyAlignment="1">
      <alignment horizontal="right" vertical="center"/>
    </xf>
    <xf numFmtId="37" fontId="115" fillId="0" borderId="0" xfId="0" applyNumberFormat="1" applyFont="1" applyAlignment="1">
      <alignment vertical="center"/>
    </xf>
    <xf numFmtId="199" fontId="19" fillId="0" borderId="0" xfId="1464" applyNumberFormat="1" applyFont="1" applyFill="1" applyAlignment="1">
      <alignment horizontal="right" vertical="center"/>
    </xf>
    <xf numFmtId="10" fontId="19" fillId="0" borderId="0" xfId="1464" applyNumberFormat="1" applyFont="1" applyFill="1" applyAlignment="1">
      <alignment horizontal="right" vertical="center"/>
    </xf>
    <xf numFmtId="37" fontId="116" fillId="0" borderId="0" xfId="0" applyNumberFormat="1" applyFont="1" applyAlignment="1">
      <alignment horizontal="center" vertical="center"/>
    </xf>
    <xf numFmtId="37" fontId="117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37" fontId="119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center" vertical="center"/>
    </xf>
    <xf numFmtId="37" fontId="114" fillId="0" borderId="0" xfId="0" applyNumberFormat="1" applyFont="1" applyAlignment="1">
      <alignment horizontal="right" vertical="center"/>
    </xf>
    <xf numFmtId="10" fontId="20" fillId="0" borderId="0" xfId="1464" applyNumberFormat="1" applyFont="1" applyFill="1" applyAlignment="1">
      <alignment vertical="center"/>
    </xf>
    <xf numFmtId="202" fontId="19" fillId="0" borderId="0" xfId="1190" applyNumberFormat="1" applyFont="1" applyAlignment="1">
      <alignment vertical="center"/>
    </xf>
    <xf numFmtId="4" fontId="0" fillId="0" borderId="0" xfId="572" applyFont="1" applyAlignment="1">
      <alignment vertical="center"/>
    </xf>
    <xf numFmtId="196" fontId="118" fillId="0" borderId="2" xfId="572" applyNumberFormat="1" applyFont="1" applyFill="1" applyBorder="1" applyAlignment="1" applyProtection="1">
      <alignment vertical="center"/>
    </xf>
    <xf numFmtId="204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right" vertical="center"/>
    </xf>
    <xf numFmtId="202" fontId="19" fillId="0" borderId="0" xfId="1175" applyNumberFormat="1" applyFont="1" applyAlignment="1">
      <alignment horizontal="right" vertical="center"/>
    </xf>
    <xf numFmtId="202" fontId="63" fillId="0" borderId="0" xfId="1175" applyNumberFormat="1" applyFont="1" applyAlignment="1">
      <alignment vertical="top"/>
    </xf>
    <xf numFmtId="0" fontId="63" fillId="0" borderId="0" xfId="1175" applyFont="1" applyAlignment="1">
      <alignment horizontal="center" vertical="top"/>
    </xf>
    <xf numFmtId="188" fontId="63" fillId="0" borderId="0" xfId="1175" applyNumberFormat="1" applyFont="1" applyAlignment="1">
      <alignment horizontal="center" vertical="top"/>
    </xf>
    <xf numFmtId="4" fontId="64" fillId="0" borderId="0" xfId="572" applyFont="1" applyAlignment="1">
      <alignment vertical="top"/>
    </xf>
    <xf numFmtId="37" fontId="63" fillId="0" borderId="0" xfId="0" applyNumberFormat="1" applyFont="1" applyAlignment="1">
      <alignment vertical="top"/>
    </xf>
    <xf numFmtId="188" fontId="120" fillId="0" borderId="0" xfId="1175" applyNumberFormat="1" applyFont="1" applyAlignment="1">
      <alignment horizontal="center" vertical="top"/>
    </xf>
    <xf numFmtId="202" fontId="63" fillId="0" borderId="0" xfId="1175" quotePrefix="1" applyNumberFormat="1" applyFont="1" applyAlignment="1">
      <alignment horizontal="left" vertical="top"/>
    </xf>
    <xf numFmtId="0" fontId="65" fillId="0" borderId="0" xfId="1175" applyFont="1" applyAlignment="1">
      <alignment horizontal="left" vertical="top"/>
    </xf>
    <xf numFmtId="43" fontId="19" fillId="0" borderId="6" xfId="1175" applyNumberFormat="1" applyFont="1" applyBorder="1" applyAlignment="1">
      <alignment horizontal="center" vertical="center"/>
    </xf>
    <xf numFmtId="194" fontId="5" fillId="0" borderId="0" xfId="618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01" fontId="19" fillId="0" borderId="6" xfId="572" applyNumberFormat="1" applyFont="1" applyFill="1" applyBorder="1" applyAlignment="1" applyProtection="1">
      <alignment vertical="center"/>
    </xf>
    <xf numFmtId="194" fontId="5" fillId="0" borderId="0" xfId="834" applyNumberFormat="1" applyFont="1" applyFill="1" applyAlignment="1">
      <alignment horizontal="right" vertical="center"/>
    </xf>
    <xf numFmtId="202" fontId="121" fillId="0" borderId="0" xfId="803" applyNumberFormat="1" applyFont="1" applyFill="1" applyBorder="1" applyAlignment="1">
      <alignment vertical="center"/>
    </xf>
    <xf numFmtId="192" fontId="118" fillId="0" borderId="0" xfId="0" applyNumberFormat="1" applyFont="1" applyAlignment="1">
      <alignment vertical="center"/>
    </xf>
    <xf numFmtId="188" fontId="19" fillId="0" borderId="8" xfId="1175" applyNumberFormat="1" applyFont="1" applyBorder="1" applyAlignment="1">
      <alignment horizontal="center" vertical="center"/>
    </xf>
    <xf numFmtId="201" fontId="19" fillId="0" borderId="8" xfId="572" applyNumberFormat="1" applyFont="1" applyFill="1" applyBorder="1" applyAlignment="1" applyProtection="1">
      <alignment vertical="center"/>
    </xf>
    <xf numFmtId="206" fontId="114" fillId="0" borderId="0" xfId="1190" applyNumberFormat="1" applyFont="1" applyAlignment="1">
      <alignment horizontal="right" vertical="center"/>
    </xf>
    <xf numFmtId="206" fontId="114" fillId="0" borderId="0" xfId="1190" applyNumberFormat="1" applyFont="1" applyAlignment="1">
      <alignment vertical="center"/>
    </xf>
    <xf numFmtId="202" fontId="114" fillId="0" borderId="0" xfId="1190" applyNumberFormat="1" applyFont="1" applyAlignment="1">
      <alignment vertical="center"/>
    </xf>
    <xf numFmtId="0" fontId="122" fillId="0" borderId="0" xfId="1190" applyFont="1" applyAlignment="1">
      <alignment vertical="center"/>
    </xf>
    <xf numFmtId="0" fontId="122" fillId="0" borderId="0" xfId="1418" applyFont="1" applyAlignment="1">
      <alignment vertical="center"/>
    </xf>
    <xf numFmtId="202" fontId="122" fillId="0" borderId="0" xfId="803" applyNumberFormat="1" applyFont="1" applyFill="1" applyBorder="1" applyAlignment="1">
      <alignment vertical="center"/>
    </xf>
    <xf numFmtId="4" fontId="123" fillId="0" borderId="0" xfId="572" applyFont="1" applyFill="1" applyBorder="1" applyAlignment="1">
      <alignment vertical="center"/>
    </xf>
    <xf numFmtId="188" fontId="19" fillId="0" borderId="7" xfId="1175" applyNumberFormat="1" applyFont="1" applyBorder="1" applyAlignment="1">
      <alignment horizontal="center" vertical="center"/>
    </xf>
    <xf numFmtId="203" fontId="19" fillId="0" borderId="0" xfId="1175" applyNumberFormat="1" applyFont="1" applyAlignment="1">
      <alignment horizontal="right" vertical="center"/>
    </xf>
    <xf numFmtId="188" fontId="19" fillId="0" borderId="8" xfId="1175" applyNumberFormat="1" applyFont="1" applyBorder="1" applyAlignment="1">
      <alignment horizontal="right" vertical="center"/>
    </xf>
    <xf numFmtId="205" fontId="19" fillId="0" borderId="9" xfId="1175" applyNumberFormat="1" applyFont="1" applyBorder="1" applyAlignment="1">
      <alignment horizontal="right" vertical="top"/>
    </xf>
    <xf numFmtId="220" fontId="19" fillId="0" borderId="9" xfId="1175" applyNumberFormat="1" applyFont="1" applyBorder="1" applyAlignment="1">
      <alignment horizontal="center" vertical="center"/>
    </xf>
    <xf numFmtId="201" fontId="19" fillId="0" borderId="0" xfId="1175" applyNumberFormat="1" applyFont="1" applyAlignment="1">
      <alignment horizontal="center" vertical="center"/>
    </xf>
    <xf numFmtId="0" fontId="124" fillId="0" borderId="0" xfId="0" applyFont="1" applyAlignment="1">
      <alignment vertical="center"/>
    </xf>
    <xf numFmtId="37" fontId="124" fillId="0" borderId="0" xfId="1416" applyNumberFormat="1" applyFont="1" applyAlignment="1">
      <alignment horizontal="centerContinuous" vertical="center"/>
    </xf>
    <xf numFmtId="194" fontId="125" fillId="0" borderId="0" xfId="1416" applyNumberFormat="1" applyFont="1" applyAlignment="1">
      <alignment horizontal="centerContinuous" vertical="center"/>
    </xf>
    <xf numFmtId="194" fontId="124" fillId="0" borderId="0" xfId="1416" applyNumberFormat="1" applyFont="1" applyAlignment="1">
      <alignment horizontal="centerContinuous" vertical="center"/>
    </xf>
    <xf numFmtId="194" fontId="124" fillId="0" borderId="0" xfId="1417" applyNumberFormat="1" applyFont="1" applyAlignment="1">
      <alignment horizontal="right" vertical="center"/>
    </xf>
    <xf numFmtId="4" fontId="126" fillId="0" borderId="0" xfId="572" applyFont="1" applyAlignment="1">
      <alignment vertical="center"/>
    </xf>
    <xf numFmtId="37" fontId="124" fillId="0" borderId="0" xfId="1416" applyNumberFormat="1" applyFont="1" applyAlignment="1">
      <alignment vertical="center"/>
    </xf>
    <xf numFmtId="37" fontId="124" fillId="0" borderId="0" xfId="1416" applyNumberFormat="1" applyFont="1" applyAlignment="1">
      <alignment horizontal="center" vertical="center"/>
    </xf>
    <xf numFmtId="194" fontId="125" fillId="0" borderId="2" xfId="1416" applyNumberFormat="1" applyFont="1" applyBorder="1" applyAlignment="1">
      <alignment horizontal="center" vertical="center"/>
    </xf>
    <xf numFmtId="194" fontId="124" fillId="0" borderId="2" xfId="1416" applyNumberFormat="1" applyFont="1" applyBorder="1" applyAlignment="1">
      <alignment horizontal="center" vertical="center"/>
    </xf>
    <xf numFmtId="194" fontId="124" fillId="0" borderId="7" xfId="1416" applyNumberFormat="1" applyFont="1" applyBorder="1" applyAlignment="1">
      <alignment vertical="center"/>
    </xf>
    <xf numFmtId="37" fontId="127" fillId="0" borderId="0" xfId="1416" applyNumberFormat="1" applyFont="1" applyAlignment="1">
      <alignment vertical="center"/>
    </xf>
    <xf numFmtId="0" fontId="128" fillId="0" borderId="2" xfId="1416" applyFont="1" applyBorder="1" applyAlignment="1">
      <alignment horizontal="center" vertical="center"/>
    </xf>
    <xf numFmtId="0" fontId="128" fillId="0" borderId="0" xfId="1416" applyFont="1" applyAlignment="1">
      <alignment vertical="center"/>
    </xf>
    <xf numFmtId="0" fontId="129" fillId="0" borderId="0" xfId="1175" applyFont="1" applyAlignment="1">
      <alignment vertical="top"/>
    </xf>
    <xf numFmtId="0" fontId="127" fillId="0" borderId="0" xfId="1175" applyFont="1" applyAlignment="1">
      <alignment vertical="top"/>
    </xf>
    <xf numFmtId="202" fontId="127" fillId="0" borderId="0" xfId="1175" applyNumberFormat="1" applyFont="1" applyAlignment="1">
      <alignment vertical="top"/>
    </xf>
    <xf numFmtId="0" fontId="124" fillId="0" borderId="0" xfId="1175" applyFont="1" applyAlignment="1">
      <alignment horizontal="center" vertical="top"/>
    </xf>
    <xf numFmtId="202" fontId="124" fillId="0" borderId="0" xfId="1175" applyNumberFormat="1" applyFont="1" applyAlignment="1">
      <alignment vertical="top"/>
    </xf>
    <xf numFmtId="202" fontId="125" fillId="0" borderId="0" xfId="1175" applyNumberFormat="1" applyFont="1" applyAlignment="1">
      <alignment horizontal="center" vertical="top"/>
    </xf>
    <xf numFmtId="202" fontId="124" fillId="0" borderId="0" xfId="1175" applyNumberFormat="1" applyFont="1" applyAlignment="1">
      <alignment horizontal="center" vertical="top"/>
    </xf>
    <xf numFmtId="4" fontId="126" fillId="0" borderId="0" xfId="572" applyFont="1" applyAlignment="1">
      <alignment vertical="top"/>
    </xf>
    <xf numFmtId="37" fontId="124" fillId="0" borderId="0" xfId="0" applyNumberFormat="1" applyFont="1" applyAlignment="1">
      <alignment vertical="top"/>
    </xf>
    <xf numFmtId="0" fontId="124" fillId="0" borderId="0" xfId="1175" applyFont="1" applyAlignment="1">
      <alignment vertical="top"/>
    </xf>
    <xf numFmtId="188" fontId="128" fillId="0" borderId="0" xfId="1175" applyNumberFormat="1" applyFont="1" applyAlignment="1">
      <alignment horizontal="center" vertical="top"/>
    </xf>
    <xf numFmtId="188" fontId="124" fillId="0" borderId="0" xfId="1175" applyNumberFormat="1" applyFont="1" applyAlignment="1">
      <alignment horizontal="center" vertical="top"/>
    </xf>
    <xf numFmtId="188" fontId="125" fillId="0" borderId="0" xfId="1175" applyNumberFormat="1" applyFont="1" applyAlignment="1">
      <alignment horizontal="center" vertical="top"/>
    </xf>
    <xf numFmtId="0" fontId="124" fillId="0" borderId="0" xfId="1175" applyFont="1" applyAlignment="1">
      <alignment horizontal="left" vertical="top"/>
    </xf>
    <xf numFmtId="196" fontId="124" fillId="0" borderId="0" xfId="572" applyNumberFormat="1" applyFont="1" applyFill="1" applyBorder="1" applyAlignment="1" applyProtection="1">
      <alignment vertical="center"/>
    </xf>
    <xf numFmtId="188" fontId="128" fillId="0" borderId="0" xfId="1175" applyNumberFormat="1" applyFont="1" applyAlignment="1">
      <alignment vertical="top"/>
    </xf>
    <xf numFmtId="4" fontId="126" fillId="0" borderId="0" xfId="572" applyFont="1" applyFill="1" applyBorder="1" applyAlignment="1">
      <alignment vertical="top"/>
    </xf>
    <xf numFmtId="202" fontId="124" fillId="0" borderId="0" xfId="1175" applyNumberFormat="1" applyFont="1" applyAlignment="1">
      <alignment horizontal="left" vertical="top"/>
    </xf>
    <xf numFmtId="196" fontId="124" fillId="0" borderId="0" xfId="572" applyNumberFormat="1" applyFont="1" applyFill="1" applyBorder="1" applyAlignment="1" applyProtection="1">
      <alignment vertical="top"/>
    </xf>
    <xf numFmtId="43" fontId="124" fillId="0" borderId="0" xfId="572" applyNumberFormat="1" applyFont="1" applyFill="1" applyBorder="1" applyAlignment="1" applyProtection="1">
      <alignment vertical="top"/>
    </xf>
    <xf numFmtId="188" fontId="128" fillId="0" borderId="6" xfId="1175" applyNumberFormat="1" applyFont="1" applyBorder="1" applyAlignment="1">
      <alignment horizontal="center" vertical="top"/>
    </xf>
    <xf numFmtId="202" fontId="125" fillId="0" borderId="0" xfId="1175" applyNumberFormat="1" applyFont="1" applyAlignment="1">
      <alignment vertical="top"/>
    </xf>
    <xf numFmtId="4" fontId="126" fillId="0" borderId="0" xfId="572" applyFont="1" applyAlignment="1">
      <alignment horizontal="right" vertical="top"/>
    </xf>
    <xf numFmtId="43" fontId="128" fillId="0" borderId="0" xfId="572" applyNumberFormat="1" applyFont="1" applyFill="1" applyBorder="1" applyAlignment="1" applyProtection="1">
      <alignment vertical="top"/>
    </xf>
    <xf numFmtId="202" fontId="124" fillId="0" borderId="0" xfId="1175" quotePrefix="1" applyNumberFormat="1" applyFont="1" applyAlignment="1">
      <alignment horizontal="left" vertical="top"/>
    </xf>
    <xf numFmtId="196" fontId="124" fillId="0" borderId="6" xfId="572" applyNumberFormat="1" applyFont="1" applyFill="1" applyBorder="1" applyAlignment="1" applyProtection="1">
      <alignment vertical="center"/>
    </xf>
    <xf numFmtId="0" fontId="127" fillId="0" borderId="0" xfId="1175" applyFont="1" applyAlignment="1">
      <alignment horizontal="left" vertical="top"/>
    </xf>
    <xf numFmtId="0" fontId="130" fillId="0" borderId="0" xfId="0" applyFont="1" applyAlignment="1">
      <alignment vertical="center"/>
    </xf>
    <xf numFmtId="37" fontId="130" fillId="0" borderId="0" xfId="1416" applyNumberFormat="1" applyFont="1" applyAlignment="1">
      <alignment horizontal="centerContinuous" vertical="center"/>
    </xf>
    <xf numFmtId="194" fontId="131" fillId="0" borderId="0" xfId="1416" applyNumberFormat="1" applyFont="1" applyAlignment="1">
      <alignment horizontal="centerContinuous" vertical="center"/>
    </xf>
    <xf numFmtId="194" fontId="130" fillId="0" borderId="0" xfId="1416" applyNumberFormat="1" applyFont="1" applyAlignment="1">
      <alignment horizontal="centerContinuous" vertical="center"/>
    </xf>
    <xf numFmtId="194" fontId="130" fillId="0" borderId="0" xfId="1417" applyNumberFormat="1" applyFont="1" applyAlignment="1">
      <alignment horizontal="right" vertical="center"/>
    </xf>
    <xf numFmtId="4" fontId="132" fillId="0" borderId="0" xfId="572" applyFont="1" applyAlignment="1">
      <alignment vertical="center"/>
    </xf>
    <xf numFmtId="37" fontId="130" fillId="0" borderId="0" xfId="1416" applyNumberFormat="1" applyFont="1" applyAlignment="1">
      <alignment vertical="center"/>
    </xf>
    <xf numFmtId="37" fontId="133" fillId="0" borderId="0" xfId="1416" applyNumberFormat="1" applyFont="1" applyAlignment="1">
      <alignment vertical="center"/>
    </xf>
    <xf numFmtId="37" fontId="133" fillId="0" borderId="0" xfId="1416" applyNumberFormat="1" applyFont="1" applyAlignment="1">
      <alignment horizontal="center" vertical="center"/>
    </xf>
    <xf numFmtId="194" fontId="131" fillId="0" borderId="2" xfId="1416" applyNumberFormat="1" applyFont="1" applyBorder="1" applyAlignment="1">
      <alignment horizontal="center" vertical="center"/>
    </xf>
    <xf numFmtId="194" fontId="130" fillId="0" borderId="2" xfId="1416" applyNumberFormat="1" applyFont="1" applyBorder="1" applyAlignment="1">
      <alignment horizontal="center" vertical="center"/>
    </xf>
    <xf numFmtId="194" fontId="130" fillId="0" borderId="7" xfId="1416" applyNumberFormat="1" applyFont="1" applyBorder="1" applyAlignment="1">
      <alignment vertical="center"/>
    </xf>
    <xf numFmtId="37" fontId="130" fillId="0" borderId="0" xfId="1416" applyNumberFormat="1" applyFont="1" applyAlignment="1">
      <alignment horizontal="center" vertical="center"/>
    </xf>
    <xf numFmtId="0" fontId="134" fillId="0" borderId="2" xfId="1416" applyFont="1" applyBorder="1" applyAlignment="1">
      <alignment horizontal="center" vertical="center"/>
    </xf>
    <xf numFmtId="0" fontId="134" fillId="0" borderId="0" xfId="1416" applyFont="1" applyAlignment="1">
      <alignment vertical="center"/>
    </xf>
    <xf numFmtId="0" fontId="135" fillId="0" borderId="0" xfId="1175" applyFont="1" applyAlignment="1">
      <alignment vertical="top"/>
    </xf>
    <xf numFmtId="0" fontId="133" fillId="0" borderId="0" xfId="1175" applyFont="1" applyAlignment="1">
      <alignment vertical="top"/>
    </xf>
    <xf numFmtId="202" fontId="133" fillId="0" borderId="0" xfId="1175" applyNumberFormat="1" applyFont="1" applyAlignment="1">
      <alignment vertical="top"/>
    </xf>
    <xf numFmtId="0" fontId="130" fillId="0" borderId="0" xfId="1175" applyFont="1" applyAlignment="1">
      <alignment horizontal="center" vertical="top"/>
    </xf>
    <xf numFmtId="202" fontId="130" fillId="0" borderId="0" xfId="1175" applyNumberFormat="1" applyFont="1" applyAlignment="1">
      <alignment vertical="top"/>
    </xf>
    <xf numFmtId="202" fontId="131" fillId="0" borderId="0" xfId="1175" applyNumberFormat="1" applyFont="1" applyAlignment="1">
      <alignment horizontal="right" vertical="top"/>
    </xf>
    <xf numFmtId="202" fontId="130" fillId="0" borderId="0" xfId="1175" applyNumberFormat="1" applyFont="1" applyAlignment="1">
      <alignment horizontal="right" vertical="top"/>
    </xf>
    <xf numFmtId="4" fontId="132" fillId="0" borderId="0" xfId="572" applyFont="1" applyFill="1" applyBorder="1" applyAlignment="1">
      <alignment vertical="top"/>
    </xf>
    <xf numFmtId="4" fontId="132" fillId="0" borderId="0" xfId="572" applyFont="1" applyAlignment="1">
      <alignment vertical="top"/>
    </xf>
    <xf numFmtId="37" fontId="130" fillId="0" borderId="0" xfId="0" applyNumberFormat="1" applyFont="1" applyAlignment="1">
      <alignment vertical="top"/>
    </xf>
    <xf numFmtId="0" fontId="130" fillId="0" borderId="0" xfId="1175" applyFont="1" applyAlignment="1">
      <alignment vertical="top"/>
    </xf>
    <xf numFmtId="202" fontId="134" fillId="0" borderId="0" xfId="1175" applyNumberFormat="1" applyFont="1" applyAlignment="1">
      <alignment horizontal="right" vertical="top"/>
    </xf>
    <xf numFmtId="196" fontId="130" fillId="0" borderId="0" xfId="572" applyNumberFormat="1" applyFont="1" applyFill="1" applyBorder="1" applyAlignment="1" applyProtection="1">
      <alignment vertical="center"/>
    </xf>
    <xf numFmtId="196" fontId="130" fillId="0" borderId="0" xfId="572" applyNumberFormat="1" applyFont="1" applyFill="1" applyBorder="1" applyAlignment="1" applyProtection="1">
      <alignment vertical="top"/>
    </xf>
    <xf numFmtId="188" fontId="134" fillId="0" borderId="0" xfId="1175" applyNumberFormat="1" applyFont="1" applyAlignment="1">
      <alignment horizontal="center" vertical="top"/>
    </xf>
    <xf numFmtId="188" fontId="130" fillId="0" borderId="0" xfId="1175" applyNumberFormat="1" applyFont="1" applyAlignment="1">
      <alignment horizontal="center" vertical="top"/>
    </xf>
    <xf numFmtId="188" fontId="134" fillId="0" borderId="2" xfId="1175" applyNumberFormat="1" applyFont="1" applyBorder="1" applyAlignment="1">
      <alignment horizontal="center" vertical="top"/>
    </xf>
    <xf numFmtId="188" fontId="131" fillId="0" borderId="0" xfId="1175" applyNumberFormat="1" applyFont="1" applyAlignment="1">
      <alignment horizontal="center" vertical="top"/>
    </xf>
    <xf numFmtId="0" fontId="130" fillId="0" borderId="0" xfId="1175" quotePrefix="1" applyFont="1" applyAlignment="1">
      <alignment horizontal="left" vertical="top"/>
    </xf>
    <xf numFmtId="202" fontId="130" fillId="0" borderId="0" xfId="1175" quotePrefix="1" applyNumberFormat="1" applyFont="1" applyAlignment="1">
      <alignment horizontal="left" vertical="top"/>
    </xf>
    <xf numFmtId="196" fontId="130" fillId="0" borderId="6" xfId="572" applyNumberFormat="1" applyFont="1" applyFill="1" applyBorder="1" applyAlignment="1" applyProtection="1">
      <alignment vertical="center"/>
    </xf>
    <xf numFmtId="191" fontId="130" fillId="0" borderId="6" xfId="572" applyNumberFormat="1" applyFont="1" applyFill="1" applyBorder="1" applyAlignment="1" applyProtection="1">
      <alignment vertical="top"/>
    </xf>
    <xf numFmtId="188" fontId="134" fillId="0" borderId="6" xfId="1175" applyNumberFormat="1" applyFont="1" applyBorder="1" applyAlignment="1">
      <alignment horizontal="center" vertical="top"/>
    </xf>
    <xf numFmtId="0" fontId="130" fillId="0" borderId="0" xfId="1175" applyFont="1" applyAlignment="1">
      <alignment horizontal="left" vertical="top"/>
    </xf>
    <xf numFmtId="202" fontId="130" fillId="0" borderId="0" xfId="1175" applyNumberFormat="1" applyFont="1" applyAlignment="1">
      <alignment horizontal="left" vertical="top"/>
    </xf>
    <xf numFmtId="0" fontId="133" fillId="0" borderId="0" xfId="1175" quotePrefix="1" applyFont="1" applyAlignment="1">
      <alignment horizontal="left" vertical="top"/>
    </xf>
    <xf numFmtId="188" fontId="134" fillId="0" borderId="8" xfId="1175" applyNumberFormat="1" applyFont="1" applyBorder="1" applyAlignment="1">
      <alignment horizontal="center" vertical="top"/>
    </xf>
    <xf numFmtId="202" fontId="130" fillId="0" borderId="0" xfId="1175" applyNumberFormat="1" applyFont="1" applyAlignment="1">
      <alignment horizontal="center" vertical="top"/>
    </xf>
    <xf numFmtId="188" fontId="131" fillId="0" borderId="10" xfId="1175" applyNumberFormat="1" applyFont="1" applyBorder="1" applyAlignment="1">
      <alignment horizontal="center" vertical="top"/>
    </xf>
    <xf numFmtId="0" fontId="133" fillId="0" borderId="0" xfId="1175" applyFont="1" applyAlignment="1">
      <alignment horizontal="left" vertical="top"/>
    </xf>
    <xf numFmtId="202" fontId="131" fillId="0" borderId="0" xfId="1175" applyNumberFormat="1" applyFont="1" applyAlignment="1">
      <alignment vertical="top"/>
    </xf>
    <xf numFmtId="0" fontId="136" fillId="0" borderId="0" xfId="1190" applyFont="1" applyAlignment="1">
      <alignment vertical="center"/>
    </xf>
    <xf numFmtId="206" fontId="136" fillId="0" borderId="0" xfId="1418" applyNumberFormat="1" applyFont="1" applyAlignment="1">
      <alignment vertical="center"/>
    </xf>
    <xf numFmtId="206" fontId="136" fillId="0" borderId="0" xfId="1418" applyNumberFormat="1" applyFont="1" applyAlignment="1">
      <alignment horizontal="center" vertical="center"/>
    </xf>
    <xf numFmtId="206" fontId="136" fillId="0" borderId="7" xfId="1418" applyNumberFormat="1" applyFont="1" applyBorder="1" applyAlignment="1">
      <alignment vertical="center"/>
    </xf>
    <xf numFmtId="206" fontId="136" fillId="0" borderId="7" xfId="1418" applyNumberFormat="1" applyFont="1" applyBorder="1" applyAlignment="1">
      <alignment horizontal="center" vertical="center"/>
    </xf>
    <xf numFmtId="0" fontId="136" fillId="0" borderId="0" xfId="1418" applyFont="1" applyAlignment="1">
      <alignment horizontal="center" vertical="center"/>
    </xf>
    <xf numFmtId="0" fontId="136" fillId="0" borderId="0" xfId="1418" applyFont="1" applyAlignment="1">
      <alignment vertical="center"/>
    </xf>
    <xf numFmtId="0" fontId="136" fillId="0" borderId="0" xfId="1190" applyFont="1" applyAlignment="1">
      <alignment horizontal="center" vertical="center"/>
    </xf>
    <xf numFmtId="0" fontId="136" fillId="0" borderId="6" xfId="1190" applyFont="1" applyBorder="1" applyAlignment="1">
      <alignment horizontal="center" vertical="center"/>
    </xf>
    <xf numFmtId="206" fontId="136" fillId="0" borderId="6" xfId="1418" applyNumberFormat="1" applyFont="1" applyBorder="1" applyAlignment="1">
      <alignment horizontal="center" vertical="center"/>
    </xf>
    <xf numFmtId="49" fontId="136" fillId="0" borderId="0" xfId="1418" applyNumberFormat="1" applyFont="1" applyAlignment="1">
      <alignment horizontal="center" vertical="center"/>
    </xf>
    <xf numFmtId="202" fontId="136" fillId="0" borderId="6" xfId="803" applyNumberFormat="1" applyFont="1" applyBorder="1" applyAlignment="1">
      <alignment vertical="center"/>
    </xf>
    <xf numFmtId="202" fontId="136" fillId="0" borderId="0" xfId="803" applyNumberFormat="1" applyFont="1" applyBorder="1" applyAlignment="1">
      <alignment vertical="center"/>
    </xf>
    <xf numFmtId="202" fontId="136" fillId="0" borderId="0" xfId="803" applyNumberFormat="1" applyFont="1" applyFill="1" applyBorder="1" applyAlignment="1">
      <alignment vertical="center"/>
    </xf>
    <xf numFmtId="206" fontId="136" fillId="0" borderId="0" xfId="1190" applyNumberFormat="1" applyFont="1" applyAlignment="1">
      <alignment vertical="center"/>
    </xf>
    <xf numFmtId="202" fontId="136" fillId="0" borderId="0" xfId="834" applyNumberFormat="1" applyFont="1" applyFill="1" applyBorder="1" applyAlignment="1">
      <alignment vertical="center"/>
    </xf>
    <xf numFmtId="207" fontId="136" fillId="0" borderId="0" xfId="1241" applyNumberFormat="1" applyFont="1" applyAlignment="1">
      <alignment vertical="center"/>
    </xf>
    <xf numFmtId="43" fontId="136" fillId="0" borderId="0" xfId="1241" applyNumberFormat="1" applyFont="1" applyAlignment="1">
      <alignment horizontal="right" vertical="center"/>
    </xf>
    <xf numFmtId="202" fontId="136" fillId="0" borderId="6" xfId="834" applyNumberFormat="1" applyFont="1" applyFill="1" applyBorder="1" applyAlignment="1">
      <alignment vertical="center"/>
    </xf>
    <xf numFmtId="206" fontId="136" fillId="0" borderId="0" xfId="621" applyNumberFormat="1" applyFont="1" applyFill="1" applyBorder="1" applyAlignment="1">
      <alignment vertical="center"/>
    </xf>
    <xf numFmtId="202" fontId="136" fillId="0" borderId="8" xfId="803" applyNumberFormat="1" applyFont="1" applyBorder="1" applyAlignment="1">
      <alignment vertical="center"/>
    </xf>
    <xf numFmtId="206" fontId="136" fillId="0" borderId="0" xfId="621" applyNumberFormat="1" applyFont="1" applyBorder="1" applyAlignment="1">
      <alignment vertical="center"/>
    </xf>
    <xf numFmtId="202" fontId="136" fillId="0" borderId="0" xfId="803" applyNumberFormat="1" applyFont="1" applyAlignment="1">
      <alignment vertical="center"/>
    </xf>
    <xf numFmtId="4" fontId="137" fillId="0" borderId="0" xfId="572" applyFont="1" applyFill="1" applyBorder="1" applyAlignment="1">
      <alignment vertical="center"/>
    </xf>
    <xf numFmtId="194" fontId="138" fillId="0" borderId="0" xfId="1190" applyNumberFormat="1" applyFont="1" applyAlignment="1">
      <alignment horizontal="center" vertical="center"/>
    </xf>
    <xf numFmtId="206" fontId="139" fillId="0" borderId="0" xfId="1418" applyNumberFormat="1" applyFont="1" applyAlignment="1">
      <alignment horizontal="right" vertical="center"/>
    </xf>
    <xf numFmtId="0" fontId="7" fillId="0" borderId="0" xfId="1190" applyFont="1" applyAlignment="1">
      <alignment vertical="center"/>
    </xf>
    <xf numFmtId="206" fontId="139" fillId="0" borderId="0" xfId="1418" applyNumberFormat="1" applyFont="1" applyAlignment="1">
      <alignment vertical="center"/>
    </xf>
    <xf numFmtId="0" fontId="139" fillId="0" borderId="0" xfId="1418" applyFont="1" applyAlignment="1">
      <alignment horizontal="center" vertical="center"/>
    </xf>
    <xf numFmtId="0" fontId="139" fillId="0" borderId="0" xfId="1418" applyFont="1" applyAlignment="1">
      <alignment vertical="center"/>
    </xf>
    <xf numFmtId="206" fontId="139" fillId="0" borderId="0" xfId="1418" applyNumberFormat="1" applyFont="1" applyAlignment="1">
      <alignment horizontal="center" vertical="center"/>
    </xf>
    <xf numFmtId="206" fontId="139" fillId="0" borderId="6" xfId="1418" applyNumberFormat="1" applyFont="1" applyBorder="1" applyAlignment="1">
      <alignment horizontal="center" vertical="center"/>
    </xf>
    <xf numFmtId="0" fontId="139" fillId="0" borderId="0" xfId="1190" applyFont="1" applyAlignment="1">
      <alignment vertical="center"/>
    </xf>
    <xf numFmtId="0" fontId="139" fillId="0" borderId="0" xfId="1190" applyFont="1" applyAlignment="1">
      <alignment horizontal="center" vertical="center"/>
    </xf>
    <xf numFmtId="49" fontId="139" fillId="0" borderId="0" xfId="1418" applyNumberFormat="1" applyFont="1" applyAlignment="1">
      <alignment horizontal="center" vertical="center"/>
    </xf>
    <xf numFmtId="0" fontId="139" fillId="0" borderId="6" xfId="1190" applyFont="1" applyBorder="1" applyAlignment="1">
      <alignment horizontal="center" vertical="center"/>
    </xf>
    <xf numFmtId="202" fontId="139" fillId="0" borderId="6" xfId="733" applyNumberFormat="1" applyFont="1" applyFill="1" applyBorder="1" applyAlignment="1">
      <alignment vertical="center"/>
    </xf>
    <xf numFmtId="202" fontId="139" fillId="0" borderId="0" xfId="733" applyNumberFormat="1" applyFont="1" applyFill="1" applyBorder="1" applyAlignment="1">
      <alignment vertical="center"/>
    </xf>
    <xf numFmtId="202" fontId="7" fillId="0" borderId="0" xfId="1190" applyNumberFormat="1" applyFont="1" applyAlignment="1">
      <alignment vertical="center"/>
    </xf>
    <xf numFmtId="206" fontId="139" fillId="0" borderId="0" xfId="621" applyNumberFormat="1" applyFont="1" applyFill="1" applyBorder="1" applyAlignment="1">
      <alignment vertical="center"/>
    </xf>
    <xf numFmtId="207" fontId="139" fillId="0" borderId="0" xfId="1241" applyNumberFormat="1" applyFont="1" applyAlignment="1">
      <alignment vertical="center"/>
    </xf>
    <xf numFmtId="43" fontId="139" fillId="0" borderId="6" xfId="1241" applyNumberFormat="1" applyFont="1" applyBorder="1" applyAlignment="1">
      <alignment horizontal="right" vertical="center"/>
    </xf>
    <xf numFmtId="0" fontId="7" fillId="0" borderId="0" xfId="1418" applyFont="1" applyAlignment="1">
      <alignment horizontal="center" vertical="center"/>
    </xf>
    <xf numFmtId="202" fontId="139" fillId="0" borderId="8" xfId="733" applyNumberFormat="1" applyFont="1" applyFill="1" applyBorder="1" applyAlignment="1">
      <alignment vertical="center"/>
    </xf>
    <xf numFmtId="0" fontId="7" fillId="0" borderId="0" xfId="1418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2" xfId="0" applyNumberFormat="1" applyFont="1" applyBorder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center"/>
    </xf>
    <xf numFmtId="194" fontId="19" fillId="0" borderId="2" xfId="1416" applyNumberFormat="1" applyFont="1" applyBorder="1" applyAlignment="1">
      <alignment horizontal="center" vertical="center"/>
    </xf>
    <xf numFmtId="206" fontId="136" fillId="0" borderId="2" xfId="1418" applyNumberFormat="1" applyFont="1" applyBorder="1" applyAlignment="1">
      <alignment horizontal="center" vertical="center"/>
    </xf>
    <xf numFmtId="0" fontId="136" fillId="0" borderId="6" xfId="1190" applyFont="1" applyBorder="1" applyAlignment="1">
      <alignment horizontal="center" vertical="center"/>
    </xf>
    <xf numFmtId="206" fontId="136" fillId="0" borderId="6" xfId="1418" applyNumberFormat="1" applyFont="1" applyBorder="1" applyAlignment="1">
      <alignment horizontal="center" vertical="center"/>
    </xf>
    <xf numFmtId="0" fontId="136" fillId="0" borderId="0" xfId="1190" applyFont="1" applyAlignment="1">
      <alignment horizontal="right" vertical="center"/>
    </xf>
    <xf numFmtId="0" fontId="9" fillId="0" borderId="0" xfId="1190" quotePrefix="1" applyFont="1" applyAlignment="1">
      <alignment horizontal="center" vertical="center"/>
    </xf>
    <xf numFmtId="0" fontId="5" fillId="0" borderId="0" xfId="1190" applyFont="1" applyAlignment="1">
      <alignment horizontal="center" vertical="top"/>
    </xf>
    <xf numFmtId="194" fontId="5" fillId="0" borderId="0" xfId="1190" applyNumberFormat="1" applyFont="1" applyAlignment="1">
      <alignment horizontal="center" vertical="top"/>
    </xf>
    <xf numFmtId="194" fontId="136" fillId="0" borderId="0" xfId="1190" applyNumberFormat="1" applyFont="1" applyAlignment="1">
      <alignment horizontal="right" vertical="center"/>
    </xf>
    <xf numFmtId="0" fontId="19" fillId="0" borderId="0" xfId="1190" applyFont="1" applyAlignment="1">
      <alignment horizontal="center" vertical="center"/>
    </xf>
    <xf numFmtId="0" fontId="5" fillId="0" borderId="0" xfId="1190" applyFont="1" applyAlignment="1">
      <alignment horizontal="center" vertical="center"/>
    </xf>
    <xf numFmtId="194" fontId="5" fillId="0" borderId="0" xfId="1190" applyNumberFormat="1" applyFont="1" applyAlignment="1">
      <alignment horizontal="center" vertical="center"/>
    </xf>
    <xf numFmtId="206" fontId="139" fillId="0" borderId="2" xfId="1418" applyNumberFormat="1" applyFont="1" applyBorder="1" applyAlignment="1">
      <alignment horizontal="center" vertical="center"/>
    </xf>
    <xf numFmtId="206" fontId="139" fillId="0" borderId="6" xfId="1418" applyNumberFormat="1" applyFont="1" applyBorder="1" applyAlignment="1">
      <alignment horizontal="center" vertical="center"/>
    </xf>
    <xf numFmtId="0" fontId="139" fillId="0" borderId="0" xfId="1418" applyFont="1" applyAlignment="1">
      <alignment horizontal="center" vertical="center"/>
    </xf>
    <xf numFmtId="206" fontId="18" fillId="0" borderId="0" xfId="1418" applyNumberFormat="1" applyFont="1" applyAlignment="1">
      <alignment horizontal="center" vertical="center"/>
    </xf>
    <xf numFmtId="37" fontId="130" fillId="0" borderId="0" xfId="1416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top"/>
    </xf>
    <xf numFmtId="194" fontId="130" fillId="0" borderId="2" xfId="1416" applyNumberFormat="1" applyFont="1" applyBorder="1" applyAlignment="1">
      <alignment horizontal="center" vertical="center"/>
    </xf>
    <xf numFmtId="37" fontId="124" fillId="0" borderId="0" xfId="1416" applyNumberFormat="1" applyFont="1" applyAlignment="1">
      <alignment horizontal="right" vertical="center"/>
    </xf>
    <xf numFmtId="194" fontId="124" fillId="0" borderId="2" xfId="1416" applyNumberFormat="1" applyFont="1" applyBorder="1" applyAlignment="1">
      <alignment horizontal="center" vertical="center"/>
    </xf>
  </cellXfs>
  <cellStyles count="1708">
    <cellStyle name="?????????????????" xfId="1" xr:uid="{C3008545-3B36-4A90-A5E6-9E9958071E1A}"/>
    <cellStyle name="???????????????????????" xfId="2" xr:uid="{A11B9E3B-D2FC-4165-80AB-584A900B1CEC}"/>
    <cellStyle name="20% - Accent1 10" xfId="3" xr:uid="{BE0A0727-7A78-4349-89B6-DA34DEC0F85E}"/>
    <cellStyle name="20% - Accent1 11" xfId="4" xr:uid="{EC3FD6C7-5941-4B2D-BC15-AFA9CCBCD413}"/>
    <cellStyle name="20% - Accent1 12" xfId="5" xr:uid="{8ED8E445-1A0B-4FE6-8B73-564CD2428E09}"/>
    <cellStyle name="20% - Accent1 13" xfId="6" xr:uid="{3A182BB5-A588-4BA1-9B96-F24BB97B2FEC}"/>
    <cellStyle name="20% - Accent1 14" xfId="7" xr:uid="{F0D33B8C-DD5F-4BB1-A378-8E80E606D3AE}"/>
    <cellStyle name="20% - Accent1 2" xfId="8" xr:uid="{2651A24C-0162-42E5-9C5E-01348DF59D39}"/>
    <cellStyle name="20% - Accent1 2 2" xfId="9" xr:uid="{A7EE1944-48A0-4F28-83FE-E7F08EC42169}"/>
    <cellStyle name="20% - Accent1 2 3" xfId="10" xr:uid="{515914C5-5372-4CE7-9C3F-4838DAF30E87}"/>
    <cellStyle name="20% - Accent1 3" xfId="11" xr:uid="{3F014C35-5740-4B07-9072-A7D13701AE6A}"/>
    <cellStyle name="20% - Accent1 3 2" xfId="12" xr:uid="{1E7CBE71-06A6-407E-914B-DDACDA5323D9}"/>
    <cellStyle name="20% - Accent1 4" xfId="13" xr:uid="{E77D8D6E-3D4E-41B9-A29E-F1317CE95895}"/>
    <cellStyle name="20% - Accent1 4 2" xfId="14" xr:uid="{9E5D6573-7C54-4DA8-A590-D74B78CB6B80}"/>
    <cellStyle name="20% - Accent1 5" xfId="15" xr:uid="{448A5530-1336-4EC4-9900-FB39F804A46D}"/>
    <cellStyle name="20% - Accent1 5 2" xfId="16" xr:uid="{F1BD8AB6-B697-4F2A-BAEC-E67F15F9A30F}"/>
    <cellStyle name="20% - Accent1 6" xfId="17" xr:uid="{2EFCEA14-3A69-412C-BA75-9537C7EFDCC8}"/>
    <cellStyle name="20% - Accent1 6 2" xfId="18" xr:uid="{EF604B77-0D82-411D-A8D8-BA6202BE0908}"/>
    <cellStyle name="20% - Accent1 7" xfId="19" xr:uid="{4B00B238-CBA0-40FB-969E-A52EF30D2D06}"/>
    <cellStyle name="20% - Accent1 7 2" xfId="20" xr:uid="{D851F8BB-6012-4B2D-B572-EC301168C2E6}"/>
    <cellStyle name="20% - Accent1 8" xfId="21" xr:uid="{DE991C5D-37C6-4F3A-A295-97E98994EFBC}"/>
    <cellStyle name="20% - Accent1 8 2" xfId="22" xr:uid="{6F84A33E-A33A-495C-B2A7-47E6D608B334}"/>
    <cellStyle name="20% - Accent1 9" xfId="23" xr:uid="{53678BEC-7EEA-49A0-9060-A10A6F1BEDCD}"/>
    <cellStyle name="20% - Accent2 10" xfId="24" xr:uid="{926D0C67-CD9A-42BE-A8A0-58D869FF7DF3}"/>
    <cellStyle name="20% - Accent2 11" xfId="25" xr:uid="{DE281BB5-433E-447A-A058-5D36C570857B}"/>
    <cellStyle name="20% - Accent2 12" xfId="26" xr:uid="{C56C4A7C-0AA3-4080-8C4D-8D245C349C02}"/>
    <cellStyle name="20% - Accent2 13" xfId="27" xr:uid="{21BD55AE-A00A-4275-AFD7-1AE2E2FCDE32}"/>
    <cellStyle name="20% - Accent2 14" xfId="28" xr:uid="{09AC0C04-D945-4CF8-9CAD-6F75307A81B0}"/>
    <cellStyle name="20% - Accent2 2" xfId="29" xr:uid="{71CE104E-07FC-446E-A3F5-E9250317012A}"/>
    <cellStyle name="20% - Accent2 2 2" xfId="30" xr:uid="{C51260ED-B7DA-47A1-B494-E395816B226C}"/>
    <cellStyle name="20% - Accent2 2 3" xfId="31" xr:uid="{1F6BDE88-E220-40F6-8F0D-2E5A0CD8E395}"/>
    <cellStyle name="20% - Accent2 3" xfId="32" xr:uid="{47E452C3-CDB2-4C5C-AFAF-300E21EDD332}"/>
    <cellStyle name="20% - Accent2 3 2" xfId="33" xr:uid="{5140ADD5-5BE6-4583-9511-B6BEFA79113E}"/>
    <cellStyle name="20% - Accent2 4" xfId="34" xr:uid="{01EA356A-2EFB-46FB-BFD2-06A90B7E7F9E}"/>
    <cellStyle name="20% - Accent2 4 2" xfId="35" xr:uid="{D0D203CA-13B9-46A2-92A1-918B42B85FC2}"/>
    <cellStyle name="20% - Accent2 5" xfId="36" xr:uid="{9D5FFC49-6A3F-473C-BDB0-92AC7D18D705}"/>
    <cellStyle name="20% - Accent2 5 2" xfId="37" xr:uid="{9877C227-F618-4DD4-899D-3BFD6412E2D5}"/>
    <cellStyle name="20% - Accent2 6" xfId="38" xr:uid="{4E46BF08-ABAE-48CC-A22C-6BB34EB28F74}"/>
    <cellStyle name="20% - Accent2 6 2" xfId="39" xr:uid="{39EC3677-25F9-47CA-A295-6A2643DF1C6E}"/>
    <cellStyle name="20% - Accent2 7" xfId="40" xr:uid="{E70BC203-FEE6-46C1-A6C1-E073D7703779}"/>
    <cellStyle name="20% - Accent2 7 2" xfId="41" xr:uid="{BAD5C521-4195-44D5-ADD5-BBB6AEF99625}"/>
    <cellStyle name="20% - Accent2 8" xfId="42" xr:uid="{D707E031-A752-46E0-A51B-EEEE3BAFFE4F}"/>
    <cellStyle name="20% - Accent2 8 2" xfId="43" xr:uid="{5DBF0AC0-BB5F-4EF4-9E18-1DACEE2E9552}"/>
    <cellStyle name="20% - Accent2 9" xfId="44" xr:uid="{74030516-D5BB-4F52-916E-CC5AA1E0FB7E}"/>
    <cellStyle name="20% - Accent3 10" xfId="45" xr:uid="{B3A406A5-DBF5-4BC9-A3AE-9803AB392E08}"/>
    <cellStyle name="20% - Accent3 11" xfId="46" xr:uid="{00BF9A4C-B9AB-4905-AA96-C980E0863BA6}"/>
    <cellStyle name="20% - Accent3 12" xfId="47" xr:uid="{18B1D904-8AFB-4B3A-8A87-28A5F9124B20}"/>
    <cellStyle name="20% - Accent3 13" xfId="48" xr:uid="{BCE01EE2-98B1-4986-9D7F-2A6461130AB1}"/>
    <cellStyle name="20% - Accent3 14" xfId="49" xr:uid="{9F59E79A-D367-4EBB-A576-713A7ED5582F}"/>
    <cellStyle name="20% - Accent3 2" xfId="50" xr:uid="{A10EF491-8CBD-48D1-BCB5-8F70C8B1D9AB}"/>
    <cellStyle name="20% - Accent3 2 2" xfId="51" xr:uid="{A0D1A274-AD0F-4564-A36D-19A28AD9AE4C}"/>
    <cellStyle name="20% - Accent3 2 3" xfId="52" xr:uid="{B4BBBB0E-1FD7-42A3-83ED-0531A2C552D7}"/>
    <cellStyle name="20% - Accent3 3" xfId="53" xr:uid="{E55862BA-2620-469A-87C6-E5E79D7C81E1}"/>
    <cellStyle name="20% - Accent3 3 2" xfId="54" xr:uid="{C4E8A230-C2F4-4844-AD5C-2B34FDBEF261}"/>
    <cellStyle name="20% - Accent3 4" xfId="55" xr:uid="{6C1E93B6-30E4-4068-B8D3-ECA25C021AE5}"/>
    <cellStyle name="20% - Accent3 4 2" xfId="56" xr:uid="{8B8F9A4F-6F8E-4536-8269-8F011F88D93E}"/>
    <cellStyle name="20% - Accent3 5" xfId="57" xr:uid="{9D49B793-757E-4BFE-B4E8-8B39E33AF757}"/>
    <cellStyle name="20% - Accent3 5 2" xfId="58" xr:uid="{3CF7A81E-20AC-441D-A8E7-3BAF2B67262F}"/>
    <cellStyle name="20% - Accent3 6" xfId="59" xr:uid="{F55A7E0C-63B5-478B-9CD5-ADC7DA47CF45}"/>
    <cellStyle name="20% - Accent3 6 2" xfId="60" xr:uid="{A02B6C00-A980-4AA7-BCA2-3863722E993A}"/>
    <cellStyle name="20% - Accent3 7" xfId="61" xr:uid="{ED5C6647-00CA-4CE1-9282-7A27F7391FAC}"/>
    <cellStyle name="20% - Accent3 7 2" xfId="62" xr:uid="{7E921740-B412-44AA-9788-7FCD1B588802}"/>
    <cellStyle name="20% - Accent3 8" xfId="63" xr:uid="{5EB5A62F-6F10-4216-9BBA-FB1266DB9214}"/>
    <cellStyle name="20% - Accent3 8 2" xfId="64" xr:uid="{B4E45F36-593C-4C65-9ED9-D58BF12E11BB}"/>
    <cellStyle name="20% - Accent3 9" xfId="65" xr:uid="{E961E82D-A0D4-4A55-9551-D00D49FD9177}"/>
    <cellStyle name="20% - Accent4 10" xfId="66" xr:uid="{ED57D5C0-78E1-435B-9917-48A0B9DCFB6F}"/>
    <cellStyle name="20% - Accent4 11" xfId="67" xr:uid="{F792FE20-D3DE-40B5-A9FD-6ABE3824A569}"/>
    <cellStyle name="20% - Accent4 12" xfId="68" xr:uid="{681B87CE-4D04-44B5-9C12-95699988FB35}"/>
    <cellStyle name="20% - Accent4 13" xfId="69" xr:uid="{18441FC9-DAB3-42DC-A184-A2EF53C612FD}"/>
    <cellStyle name="20% - Accent4 14" xfId="70" xr:uid="{4939AD29-A881-4D04-AF9D-975FA117FBD4}"/>
    <cellStyle name="20% - Accent4 2" xfId="71" xr:uid="{C571739C-4AC7-4B9D-9618-DA6A559ED460}"/>
    <cellStyle name="20% - Accent4 2 2" xfId="72" xr:uid="{3170AB2B-37DF-4FB5-B1F5-A1899BFD52CD}"/>
    <cellStyle name="20% - Accent4 2 3" xfId="73" xr:uid="{2A932058-17D5-4454-BE69-FAEC70E44AB4}"/>
    <cellStyle name="20% - Accent4 3" xfId="74" xr:uid="{40D644AF-41FA-4B38-ACB8-8B1567400268}"/>
    <cellStyle name="20% - Accent4 3 2" xfId="75" xr:uid="{6ADDF688-D1BC-4E49-955A-CC88DBF54882}"/>
    <cellStyle name="20% - Accent4 4" xfId="76" xr:uid="{C6675FD1-B34D-4FC7-8245-C80225A52BC0}"/>
    <cellStyle name="20% - Accent4 4 2" xfId="77" xr:uid="{2DC50B3E-CE08-4EAF-9A7A-7BB3D104C0AC}"/>
    <cellStyle name="20% - Accent4 5" xfId="78" xr:uid="{23491082-C5C4-4C9C-A6E0-5258C51E3A0B}"/>
    <cellStyle name="20% - Accent4 5 2" xfId="79" xr:uid="{17FC4125-6881-425B-A5E4-5DAD2811DDEC}"/>
    <cellStyle name="20% - Accent4 6" xfId="80" xr:uid="{E74E794C-6B8D-40C1-9662-291B5DE0E110}"/>
    <cellStyle name="20% - Accent4 6 2" xfId="81" xr:uid="{92BA31E5-692F-4583-96F7-30B2F5FE29EF}"/>
    <cellStyle name="20% - Accent4 7" xfId="82" xr:uid="{AC913DD0-0137-451E-9857-83DD0C85FADD}"/>
    <cellStyle name="20% - Accent4 7 2" xfId="83" xr:uid="{64716FC4-1195-47ED-920D-6F720F2E8ED3}"/>
    <cellStyle name="20% - Accent4 8" xfId="84" xr:uid="{F2173F55-AEC6-4CA3-B444-10A5EB9ECB66}"/>
    <cellStyle name="20% - Accent4 8 2" xfId="85" xr:uid="{F9E944EC-6411-40BF-9EA5-670DF268DCFD}"/>
    <cellStyle name="20% - Accent4 9" xfId="86" xr:uid="{A8BC4763-7898-4075-9FEC-C0B27196599A}"/>
    <cellStyle name="20% - Accent5 10" xfId="87" xr:uid="{C77DB84B-6B5B-472F-B6E3-142DE6121CE8}"/>
    <cellStyle name="20% - Accent5 11" xfId="88" xr:uid="{EE54CAB3-4407-4257-B0FF-D78D3A874F86}"/>
    <cellStyle name="20% - Accent5 12" xfId="89" xr:uid="{F134D0E6-25F9-49E0-81DE-8FFA87920F61}"/>
    <cellStyle name="20% - Accent5 13" xfId="90" xr:uid="{15FDC8A6-20BE-4709-A9EF-5FF421DFA02B}"/>
    <cellStyle name="20% - Accent5 14" xfId="91" xr:uid="{065A11C5-D91D-4BD7-ADA3-8E57C570389A}"/>
    <cellStyle name="20% - Accent5 2" xfId="92" xr:uid="{CA6558CE-A057-4023-9EF1-67809849BECC}"/>
    <cellStyle name="20% - Accent5 2 2" xfId="93" xr:uid="{549F712A-6105-434A-A481-8ACD38003BC6}"/>
    <cellStyle name="20% - Accent5 2 3" xfId="94" xr:uid="{87852252-646A-449F-B6C5-333B07AB97F9}"/>
    <cellStyle name="20% - Accent5 3" xfId="95" xr:uid="{D2B6C1DE-B9BB-4A16-BACB-7DAED518354C}"/>
    <cellStyle name="20% - Accent5 3 2" xfId="96" xr:uid="{D150E1C2-597C-4096-8ED1-BA01DE682D1C}"/>
    <cellStyle name="20% - Accent5 4" xfId="97" xr:uid="{306A2211-2206-4EAB-B962-E06F57980A7A}"/>
    <cellStyle name="20% - Accent5 4 2" xfId="98" xr:uid="{08C0126F-6BE1-42CA-BFCB-469AE24C2339}"/>
    <cellStyle name="20% - Accent5 5" xfId="99" xr:uid="{0C769625-5F73-4835-AE76-9ADBB7F2E5E7}"/>
    <cellStyle name="20% - Accent5 5 2" xfId="100" xr:uid="{34FBF411-5D67-41DF-89F8-7EB261EA832C}"/>
    <cellStyle name="20% - Accent5 6" xfId="101" xr:uid="{2F634F97-3931-4326-8432-069E2C91A36F}"/>
    <cellStyle name="20% - Accent5 6 2" xfId="102" xr:uid="{43729E80-A8B8-4164-83B7-63D9411181C0}"/>
    <cellStyle name="20% - Accent5 7" xfId="103" xr:uid="{1A54CD64-5BD3-4D13-9826-C29E911C2781}"/>
    <cellStyle name="20% - Accent5 7 2" xfId="104" xr:uid="{9884FFCE-12C7-43C1-986A-94F8CF44E68B}"/>
    <cellStyle name="20% - Accent5 8" xfId="105" xr:uid="{770E0D42-25D6-4ACF-B514-DA7971414531}"/>
    <cellStyle name="20% - Accent5 8 2" xfId="106" xr:uid="{E53CA7E6-BD15-42D3-8CB6-3DAD3E18E80D}"/>
    <cellStyle name="20% - Accent5 9" xfId="107" xr:uid="{FFC6EF9A-DEAF-44ED-89BA-645CEBF90B39}"/>
    <cellStyle name="20% - Accent6 10" xfId="108" xr:uid="{F883EA16-57E2-4028-82B1-B46D32CBF162}"/>
    <cellStyle name="20% - Accent6 11" xfId="109" xr:uid="{B1E88836-95B7-411C-B021-EF3A437635E6}"/>
    <cellStyle name="20% - Accent6 12" xfId="110" xr:uid="{2148222C-2FEC-4C74-93AA-04061FEB9786}"/>
    <cellStyle name="20% - Accent6 13" xfId="111" xr:uid="{594FB35A-A33F-4999-98AC-98C792BB81C8}"/>
    <cellStyle name="20% - Accent6 14" xfId="112" xr:uid="{30FB0F3C-E55C-43B1-A99A-B23E39F20A88}"/>
    <cellStyle name="20% - Accent6 2" xfId="113" xr:uid="{C2A8CB5D-8237-43E2-A8D0-9676FFEB99F5}"/>
    <cellStyle name="20% - Accent6 2 2" xfId="114" xr:uid="{FAC97710-50B6-4EDC-806D-47D63DCC278D}"/>
    <cellStyle name="20% - Accent6 2 3" xfId="115" xr:uid="{C7654636-085F-425B-B827-B3F14B0A210E}"/>
    <cellStyle name="20% - Accent6 3" xfId="116" xr:uid="{942119AC-7C43-429C-865C-F18D1F61871D}"/>
    <cellStyle name="20% - Accent6 3 2" xfId="117" xr:uid="{7E38E286-35B2-4CDB-A9D0-9E715BAB7199}"/>
    <cellStyle name="20% - Accent6 4" xfId="118" xr:uid="{6A58BE68-E29B-440C-BE4E-6230883FEDE8}"/>
    <cellStyle name="20% - Accent6 4 2" xfId="119" xr:uid="{F3314345-9130-4AFD-BCCD-9D8B343DFE41}"/>
    <cellStyle name="20% - Accent6 5" xfId="120" xr:uid="{908865AF-747F-460E-A0AC-C1D79C39FFBB}"/>
    <cellStyle name="20% - Accent6 5 2" xfId="121" xr:uid="{02071626-014C-4FE6-8564-4BE871D9E33F}"/>
    <cellStyle name="20% - Accent6 6" xfId="122" xr:uid="{E474CF21-DDA8-4386-824B-56E542FF7CB0}"/>
    <cellStyle name="20% - Accent6 6 2" xfId="123" xr:uid="{40853AA2-0033-4426-89AE-6B8D78E236DD}"/>
    <cellStyle name="20% - Accent6 7" xfId="124" xr:uid="{30E42479-78DC-46D0-BF6E-B6F8624D65EE}"/>
    <cellStyle name="20% - Accent6 7 2" xfId="125" xr:uid="{7C36BF33-3447-4C97-A05A-62531C145BC7}"/>
    <cellStyle name="20% - Accent6 8" xfId="126" xr:uid="{99034EDD-4317-4CC4-A862-96B497C7A4C2}"/>
    <cellStyle name="20% - Accent6 8 2" xfId="127" xr:uid="{A61B4EAD-F418-43A1-8C65-640E21986201}"/>
    <cellStyle name="20% - Accent6 9" xfId="128" xr:uid="{7D8C031E-2EA5-4551-8C71-6E75678EDE02}"/>
    <cellStyle name="40% - Accent1 10" xfId="129" xr:uid="{49DC7A28-BF0B-4BF2-8406-3B2E81CF5357}"/>
    <cellStyle name="40% - Accent1 11" xfId="130" xr:uid="{1FE7C89E-26C4-41E0-BE6D-1F3851CF235F}"/>
    <cellStyle name="40% - Accent1 12" xfId="131" xr:uid="{36AF1876-4479-400C-ACBD-F846F8668FF7}"/>
    <cellStyle name="40% - Accent1 13" xfId="132" xr:uid="{6BDF036A-8F51-40B2-A861-14B60BC4E172}"/>
    <cellStyle name="40% - Accent1 14" xfId="133" xr:uid="{11081E17-A1E1-4ABF-9C8E-9ACBE9BB07D0}"/>
    <cellStyle name="40% - Accent1 2" xfId="134" xr:uid="{ED1B9FE0-F015-4A01-84C1-137AE7B96CFF}"/>
    <cellStyle name="40% - Accent1 2 2" xfId="135" xr:uid="{D9941FB6-76ED-4BFF-9B1F-694019AB6EE2}"/>
    <cellStyle name="40% - Accent1 2 3" xfId="136" xr:uid="{BCDAF5C6-248C-4831-8D54-2AD18F237A32}"/>
    <cellStyle name="40% - Accent1 3" xfId="137" xr:uid="{692E0E41-235C-417C-BB1A-57B0C89EC0F1}"/>
    <cellStyle name="40% - Accent1 3 2" xfId="138" xr:uid="{6ADB871D-79AD-4838-80E4-0A22EC89A96A}"/>
    <cellStyle name="40% - Accent1 4" xfId="139" xr:uid="{4209CFC9-161A-44B7-B628-B3F13F176AC9}"/>
    <cellStyle name="40% - Accent1 4 2" xfId="140" xr:uid="{31E7DEC1-2711-4CDB-BE52-C96477EEFA6E}"/>
    <cellStyle name="40% - Accent1 5" xfId="141" xr:uid="{0996E95F-0174-40B0-9166-19CB9A468411}"/>
    <cellStyle name="40% - Accent1 5 2" xfId="142" xr:uid="{CC2E0BA6-EF9C-48AA-A3A6-8A841AEC5022}"/>
    <cellStyle name="40% - Accent1 6" xfId="143" xr:uid="{6B4AA2FA-C7B3-4B47-92DE-8C67EA929666}"/>
    <cellStyle name="40% - Accent1 6 2" xfId="144" xr:uid="{ADE787DD-EEF4-4AA4-BFC0-DC60592C63E1}"/>
    <cellStyle name="40% - Accent1 7" xfId="145" xr:uid="{0277ABCF-3002-402B-9B6E-7699BF4EE620}"/>
    <cellStyle name="40% - Accent1 7 2" xfId="146" xr:uid="{7D29E856-DF5E-4DB8-AA6E-3FB6B3295AE2}"/>
    <cellStyle name="40% - Accent1 8" xfId="147" xr:uid="{A6FDC99E-F83F-4695-B3F6-01BAAF0A2C74}"/>
    <cellStyle name="40% - Accent1 8 2" xfId="148" xr:uid="{73827B8E-4A39-4A8A-97C0-712EA6EDEFFF}"/>
    <cellStyle name="40% - Accent1 9" xfId="149" xr:uid="{120C4C28-6910-4358-9E4F-7CE45801FC2C}"/>
    <cellStyle name="40% - Accent2 10" xfId="150" xr:uid="{66286CD6-B67C-4EFF-BC0B-803B3E1C252A}"/>
    <cellStyle name="40% - Accent2 11" xfId="151" xr:uid="{8BDD0EB6-81BD-4850-9785-61CAFD3D8B36}"/>
    <cellStyle name="40% - Accent2 12" xfId="152" xr:uid="{FC34B802-F76C-4BCD-BD9C-8E53ADFD897E}"/>
    <cellStyle name="40% - Accent2 13" xfId="153" xr:uid="{1AA6B18F-2D01-4817-80CA-28711B810838}"/>
    <cellStyle name="40% - Accent2 14" xfId="154" xr:uid="{30F91FB1-D35C-4FB3-A00A-7BAE285AF851}"/>
    <cellStyle name="40% - Accent2 2" xfId="155" xr:uid="{95837656-94FE-4C4B-B68D-3F19FAFA9BA4}"/>
    <cellStyle name="40% - Accent2 2 2" xfId="156" xr:uid="{CCB98D8E-ABBE-43DD-BA50-2FF494FE44B8}"/>
    <cellStyle name="40% - Accent2 2 3" xfId="157" xr:uid="{2F299BD5-96EC-43FD-B8F1-52C27869D656}"/>
    <cellStyle name="40% - Accent2 3" xfId="158" xr:uid="{97A892B3-BDD8-4CE4-8EB1-928ADA16E205}"/>
    <cellStyle name="40% - Accent2 3 2" xfId="159" xr:uid="{A53F3014-744C-4D2E-BA63-45C008C2EC75}"/>
    <cellStyle name="40% - Accent2 4" xfId="160" xr:uid="{B2421077-AC55-4E78-AAFA-617939E28F7A}"/>
    <cellStyle name="40% - Accent2 4 2" xfId="161" xr:uid="{B0384BBF-B99B-4035-A160-8B330F3DDBAB}"/>
    <cellStyle name="40% - Accent2 5" xfId="162" xr:uid="{C0121C74-AEB7-4A15-937B-6B165B4065AB}"/>
    <cellStyle name="40% - Accent2 5 2" xfId="163" xr:uid="{F365F29C-46CC-4BBE-B1C7-C3CB355BCCB6}"/>
    <cellStyle name="40% - Accent2 6" xfId="164" xr:uid="{8D0C040B-5EA6-4E96-BA95-D2158D958B37}"/>
    <cellStyle name="40% - Accent2 6 2" xfId="165" xr:uid="{D04DF329-DB29-449B-BFD5-A94095EC6A65}"/>
    <cellStyle name="40% - Accent2 7" xfId="166" xr:uid="{C87A2B46-78DC-4D4D-9EED-F8794C9AB3A2}"/>
    <cellStyle name="40% - Accent2 7 2" xfId="167" xr:uid="{23B7AF71-470B-46FF-A0EE-C6A86080DAA1}"/>
    <cellStyle name="40% - Accent2 8" xfId="168" xr:uid="{3FB2FB4B-47FE-4268-8D88-D9275C4998FF}"/>
    <cellStyle name="40% - Accent2 8 2" xfId="169" xr:uid="{55EEE2B0-568B-4429-ADB0-C46D5D2E75F2}"/>
    <cellStyle name="40% - Accent2 9" xfId="170" xr:uid="{31589188-3F55-4D9E-97E2-3F7AC0062567}"/>
    <cellStyle name="40% - Accent3 10" xfId="171" xr:uid="{CCDAB8D1-B7BC-42B2-B922-4DBF904C4176}"/>
    <cellStyle name="40% - Accent3 11" xfId="172" xr:uid="{30049189-C86F-4347-B59B-554AFA7166F6}"/>
    <cellStyle name="40% - Accent3 12" xfId="173" xr:uid="{D61C7BB2-33D3-4B85-8932-A606F8856A28}"/>
    <cellStyle name="40% - Accent3 13" xfId="174" xr:uid="{0834342D-9B04-4553-BB05-43D443F80BEE}"/>
    <cellStyle name="40% - Accent3 14" xfId="175" xr:uid="{675ACB39-0423-474D-9635-C6DA352770A2}"/>
    <cellStyle name="40% - Accent3 2" xfId="176" xr:uid="{6879240C-9A57-4BC0-9F70-B3FB909CB9AB}"/>
    <cellStyle name="40% - Accent3 2 2" xfId="177" xr:uid="{CB1C3D6C-B11F-4A2D-B9C3-6F90761120F0}"/>
    <cellStyle name="40% - Accent3 2 3" xfId="178" xr:uid="{5B240451-58C8-4026-8488-7F02A09FCCD0}"/>
    <cellStyle name="40% - Accent3 3" xfId="179" xr:uid="{BF83172F-4B4C-4DC8-BD3D-9A1AE1AF15AF}"/>
    <cellStyle name="40% - Accent3 3 2" xfId="180" xr:uid="{7DEBDCC9-8329-45ED-A2AC-52E4EF430890}"/>
    <cellStyle name="40% - Accent3 4" xfId="181" xr:uid="{A04CAFB9-6691-4244-BA53-0D225DF8C460}"/>
    <cellStyle name="40% - Accent3 4 2" xfId="182" xr:uid="{FACF62DC-E604-40AA-A7B2-E2844F1EC7F3}"/>
    <cellStyle name="40% - Accent3 5" xfId="183" xr:uid="{0ED81C85-565B-4CB5-9EF7-BCC81314A386}"/>
    <cellStyle name="40% - Accent3 5 2" xfId="184" xr:uid="{FE03B607-5A5C-43C5-A000-3C27539C3DDD}"/>
    <cellStyle name="40% - Accent3 6" xfId="185" xr:uid="{210EEB50-5397-4248-A7F6-00D92E241543}"/>
    <cellStyle name="40% - Accent3 6 2" xfId="186" xr:uid="{D54B4B25-4F87-4B32-B657-5150596E5EC7}"/>
    <cellStyle name="40% - Accent3 7" xfId="187" xr:uid="{C4BF5A0B-7EB0-4771-BB06-81251F3F70D1}"/>
    <cellStyle name="40% - Accent3 7 2" xfId="188" xr:uid="{99231F76-7127-4489-993A-FF77B4B577C7}"/>
    <cellStyle name="40% - Accent3 8" xfId="189" xr:uid="{04179DA7-7CBD-4913-899F-815461AAC6D5}"/>
    <cellStyle name="40% - Accent3 8 2" xfId="190" xr:uid="{4AB429A5-6AAF-419B-88F5-A521F2219D08}"/>
    <cellStyle name="40% - Accent3 9" xfId="191" xr:uid="{6ECE18A3-34AE-4802-B7A6-EDBC1D5CE6FB}"/>
    <cellStyle name="40% - Accent4 10" xfId="192" xr:uid="{D35084D6-BBBB-40BB-B0A3-F684C320B67F}"/>
    <cellStyle name="40% - Accent4 11" xfId="193" xr:uid="{60567640-8076-4279-A66E-E5B411490D94}"/>
    <cellStyle name="40% - Accent4 12" xfId="194" xr:uid="{80A83BAD-E274-4E3C-B207-6EFCFFDEAB67}"/>
    <cellStyle name="40% - Accent4 13" xfId="195" xr:uid="{A1C91F0C-B207-429C-9FA1-A1009EC6B587}"/>
    <cellStyle name="40% - Accent4 14" xfId="196" xr:uid="{7A8D7054-F110-4AAB-BBDA-872CD3336A70}"/>
    <cellStyle name="40% - Accent4 2" xfId="197" xr:uid="{E6542260-9B2D-4B18-97D8-268CA2274762}"/>
    <cellStyle name="40% - Accent4 2 2" xfId="198" xr:uid="{AE730F75-5876-4F4B-8F3F-7089C27E1230}"/>
    <cellStyle name="40% - Accent4 2 3" xfId="199" xr:uid="{01700F54-F831-43E5-8B65-DAE2D4917DB2}"/>
    <cellStyle name="40% - Accent4 3" xfId="200" xr:uid="{06C519AA-9BFE-4B37-86B5-A3AF5787400A}"/>
    <cellStyle name="40% - Accent4 3 2" xfId="201" xr:uid="{0D416FD6-525F-4DA0-B88E-63CAB2B092EB}"/>
    <cellStyle name="40% - Accent4 4" xfId="202" xr:uid="{CC89FC65-A66C-450C-B145-2DA940122188}"/>
    <cellStyle name="40% - Accent4 4 2" xfId="203" xr:uid="{9D13FA89-8EB4-4A33-A913-307191C95964}"/>
    <cellStyle name="40% - Accent4 5" xfId="204" xr:uid="{D49D8F4C-CE41-4645-843D-58745EE3DB51}"/>
    <cellStyle name="40% - Accent4 5 2" xfId="205" xr:uid="{9AA28A56-9292-406E-BDC8-321714EDD59B}"/>
    <cellStyle name="40% - Accent4 6" xfId="206" xr:uid="{2C385CF7-F3B1-4F97-8D16-B942ED66ABBF}"/>
    <cellStyle name="40% - Accent4 6 2" xfId="207" xr:uid="{B17EA96D-38D9-40D4-A5E4-26C3809DB70C}"/>
    <cellStyle name="40% - Accent4 7" xfId="208" xr:uid="{99086CCC-E3FE-4680-A382-078F9230C7BB}"/>
    <cellStyle name="40% - Accent4 7 2" xfId="209" xr:uid="{D6F0793A-3A64-48E0-8CD6-C8AFF593A6F3}"/>
    <cellStyle name="40% - Accent4 8" xfId="210" xr:uid="{3867E43C-C8E4-489E-8086-B0037FFED1A7}"/>
    <cellStyle name="40% - Accent4 8 2" xfId="211" xr:uid="{F007B457-D5B4-4425-810C-C7F0D042CFEB}"/>
    <cellStyle name="40% - Accent4 9" xfId="212" xr:uid="{5EB9287B-DA80-4B13-BFF8-DC660A471802}"/>
    <cellStyle name="40% - Accent5 10" xfId="213" xr:uid="{A044F38C-994C-414E-8DAA-3279B841AD16}"/>
    <cellStyle name="40% - Accent5 11" xfId="214" xr:uid="{423A4F18-FE01-420A-9EAE-916AEAA7DA2D}"/>
    <cellStyle name="40% - Accent5 12" xfId="215" xr:uid="{0581FB2F-E1E6-43B4-B2E7-D45BE863C456}"/>
    <cellStyle name="40% - Accent5 13" xfId="216" xr:uid="{CAB79377-DC1D-4102-A8AA-F6EFC86ECE3A}"/>
    <cellStyle name="40% - Accent5 14" xfId="217" xr:uid="{429011D1-C6D1-49AA-A299-ACCC1CEA3555}"/>
    <cellStyle name="40% - Accent5 2" xfId="218" xr:uid="{1BF78350-34A7-4059-A156-DBA8D378AB88}"/>
    <cellStyle name="40% - Accent5 2 2" xfId="219" xr:uid="{4E26F521-08C5-47C8-A759-3A6E06D0471F}"/>
    <cellStyle name="40% - Accent5 2 3" xfId="220" xr:uid="{8A89A86C-D647-46BF-A98F-E74582841861}"/>
    <cellStyle name="40% - Accent5 3" xfId="221" xr:uid="{27BDAF28-0668-4215-A063-481E86A20A2A}"/>
    <cellStyle name="40% - Accent5 3 2" xfId="222" xr:uid="{092F6163-B428-41A1-8058-3CD2144A2699}"/>
    <cellStyle name="40% - Accent5 4" xfId="223" xr:uid="{7D786132-BF41-4144-B22A-0F99C24C5432}"/>
    <cellStyle name="40% - Accent5 4 2" xfId="224" xr:uid="{43CB19BC-25D5-4ABF-BCA3-7EDF683F5936}"/>
    <cellStyle name="40% - Accent5 5" xfId="225" xr:uid="{545B007E-E498-4AD9-A3DF-668428547357}"/>
    <cellStyle name="40% - Accent5 5 2" xfId="226" xr:uid="{73AFC2B8-2118-4E91-B549-3BAC6B32E82A}"/>
    <cellStyle name="40% - Accent5 6" xfId="227" xr:uid="{3C728FE0-B3B8-4255-B916-61B743FE3E2A}"/>
    <cellStyle name="40% - Accent5 6 2" xfId="228" xr:uid="{D68DBFA7-7CA5-410A-9ABB-EC718385D1FD}"/>
    <cellStyle name="40% - Accent5 7" xfId="229" xr:uid="{1DFF5A3C-390D-4634-8DB3-972575547A42}"/>
    <cellStyle name="40% - Accent5 7 2" xfId="230" xr:uid="{9B51DD97-A5C8-4465-A849-4046208454F8}"/>
    <cellStyle name="40% - Accent5 8" xfId="231" xr:uid="{E870BBF7-7E94-49E4-8619-4FF4F959CF6E}"/>
    <cellStyle name="40% - Accent5 8 2" xfId="232" xr:uid="{817C1605-F79E-46B9-8B1D-112EEC0EDAA8}"/>
    <cellStyle name="40% - Accent5 9" xfId="233" xr:uid="{2A593C1E-AF30-4A77-A98D-59504C7E29CE}"/>
    <cellStyle name="40% - Accent6 10" xfId="234" xr:uid="{0CB83838-798D-42FA-B2FB-03BA832DDBE2}"/>
    <cellStyle name="40% - Accent6 11" xfId="235" xr:uid="{2AC094E7-22B5-49B2-BF84-E5E6CEEDAAD3}"/>
    <cellStyle name="40% - Accent6 12" xfId="236" xr:uid="{604BEA5C-6171-4815-BE64-02A8949E1374}"/>
    <cellStyle name="40% - Accent6 13" xfId="237" xr:uid="{03E40FD7-5D60-49D8-A2C2-9FDA74927D58}"/>
    <cellStyle name="40% - Accent6 14" xfId="238" xr:uid="{F70A299F-9761-4013-B515-46EF857F27EF}"/>
    <cellStyle name="40% - Accent6 2" xfId="239" xr:uid="{18AA0F1B-6ECA-4B5B-8E29-A11E09F401D9}"/>
    <cellStyle name="40% - Accent6 2 2" xfId="240" xr:uid="{402E90AF-A53C-4921-8CC3-E7BB5596603A}"/>
    <cellStyle name="40% - Accent6 2 3" xfId="241" xr:uid="{A43963AB-59D7-4D78-A088-D435A950CBCB}"/>
    <cellStyle name="40% - Accent6 3" xfId="242" xr:uid="{1434CDB7-E24D-49F2-A8D1-CBC82B923163}"/>
    <cellStyle name="40% - Accent6 3 2" xfId="243" xr:uid="{D0388F47-2F40-40AE-8C6E-3C5E2241222D}"/>
    <cellStyle name="40% - Accent6 4" xfId="244" xr:uid="{335ABAB3-F0B6-4125-944B-719513432CB5}"/>
    <cellStyle name="40% - Accent6 4 2" xfId="245" xr:uid="{560ABAF6-90E3-4409-A06A-68907225DD9A}"/>
    <cellStyle name="40% - Accent6 5" xfId="246" xr:uid="{5925D992-413D-4B95-84CE-A1832D430E6A}"/>
    <cellStyle name="40% - Accent6 5 2" xfId="247" xr:uid="{9BE11F11-E8D3-4B60-ABF1-4EE26E645B0C}"/>
    <cellStyle name="40% - Accent6 6" xfId="248" xr:uid="{B62B50AF-88E5-4ADD-A935-2EB0A02D5DE4}"/>
    <cellStyle name="40% - Accent6 6 2" xfId="249" xr:uid="{5F8A1CB8-2592-46F4-B323-4D37FCD572BE}"/>
    <cellStyle name="40% - Accent6 7" xfId="250" xr:uid="{F81EC5FE-B8C3-437F-A55D-CF06C0855820}"/>
    <cellStyle name="40% - Accent6 7 2" xfId="251" xr:uid="{3DE2A19E-154D-428D-8144-C399F5397BD1}"/>
    <cellStyle name="40% - Accent6 8" xfId="252" xr:uid="{683CC3DE-3CB4-4985-8DF3-64D82A97EC0F}"/>
    <cellStyle name="40% - Accent6 8 2" xfId="253" xr:uid="{CC5CF8D3-98D9-4794-9185-1D28EB2364C5}"/>
    <cellStyle name="40% - Accent6 9" xfId="254" xr:uid="{E8DDA98F-3976-4214-AE5D-84EA1BC2FC1E}"/>
    <cellStyle name="60% - Accent1 10" xfId="255" xr:uid="{A810CF17-3BBC-4407-9A1D-33A2DC678028}"/>
    <cellStyle name="60% - Accent1 11" xfId="256" xr:uid="{7F07970B-D006-4E20-9168-88554E44CBEA}"/>
    <cellStyle name="60% - Accent1 12" xfId="257" xr:uid="{83E3E741-B0C9-40CD-B0EF-2AA6F3984BFD}"/>
    <cellStyle name="60% - Accent1 13" xfId="258" xr:uid="{20703696-1E24-4549-AB50-59566642115B}"/>
    <cellStyle name="60% - Accent1 14" xfId="259" xr:uid="{5D7AA983-F2EA-40C8-838A-687054D7165F}"/>
    <cellStyle name="60% - Accent1 2" xfId="260" xr:uid="{D8A8D99D-4BE2-49C6-8DE7-3F039F2FE585}"/>
    <cellStyle name="60% - Accent1 2 2" xfId="261" xr:uid="{DB68E409-D47C-4DAB-B7E7-5DB8F4259D88}"/>
    <cellStyle name="60% - Accent1 2 3" xfId="262" xr:uid="{DF714868-ECFF-4816-8596-6AEDEFA63DD3}"/>
    <cellStyle name="60% - Accent1 3" xfId="263" xr:uid="{79BD5BE1-E207-4506-A786-8A03D221B5CD}"/>
    <cellStyle name="60% - Accent1 3 2" xfId="264" xr:uid="{0F9410F8-5935-45EB-B470-8DB86F86C6CF}"/>
    <cellStyle name="60% - Accent1 4" xfId="265" xr:uid="{CABFCF93-C226-46CA-9CBD-1054EA849D25}"/>
    <cellStyle name="60% - Accent1 4 2" xfId="266" xr:uid="{0AB2EB55-C611-4337-9200-1AE5DE5683AF}"/>
    <cellStyle name="60% - Accent1 5" xfId="267" xr:uid="{BFB29863-A700-4E88-A3EA-63BCCA97ACAA}"/>
    <cellStyle name="60% - Accent1 5 2" xfId="268" xr:uid="{E486601E-991B-44A8-A1A2-5F94E0F5505D}"/>
    <cellStyle name="60% - Accent1 6" xfId="269" xr:uid="{661880D6-AD9B-4269-A439-248E35E0AC38}"/>
    <cellStyle name="60% - Accent1 6 2" xfId="270" xr:uid="{4125F4E7-6425-4A36-93D2-C2C375338EFA}"/>
    <cellStyle name="60% - Accent1 7" xfId="271" xr:uid="{1B302533-F4BE-4D07-8883-8BF7288A135A}"/>
    <cellStyle name="60% - Accent1 7 2" xfId="272" xr:uid="{5F737399-8A06-4C4E-86E6-9B70B7D15519}"/>
    <cellStyle name="60% - Accent1 8" xfId="273" xr:uid="{76BC0704-5FF5-41F1-9D97-FC536182EBCA}"/>
    <cellStyle name="60% - Accent1 8 2" xfId="274" xr:uid="{953FF0C5-268F-4D2C-98CA-37E01E49762B}"/>
    <cellStyle name="60% - Accent1 9" xfId="275" xr:uid="{374AEF38-B955-45B3-8AE5-64EEE6C41251}"/>
    <cellStyle name="60% - Accent2 10" xfId="276" xr:uid="{4142A86B-6CF9-43C8-B986-240BBF767A0D}"/>
    <cellStyle name="60% - Accent2 11" xfId="277" xr:uid="{EA8A70D5-BE20-4A3E-B411-F4B3B674924F}"/>
    <cellStyle name="60% - Accent2 12" xfId="278" xr:uid="{6EFD155E-EA94-4E01-9351-3ECECB9EC383}"/>
    <cellStyle name="60% - Accent2 13" xfId="279" xr:uid="{EAE87729-5E73-4719-8B98-4C0A3004EAB3}"/>
    <cellStyle name="60% - Accent2 14" xfId="280" xr:uid="{7E39E5FB-7060-4F47-9DB9-FF053BD43EDF}"/>
    <cellStyle name="60% - Accent2 2" xfId="281" xr:uid="{C88675B9-0D81-4FFE-9AEC-D5B43AD60C5D}"/>
    <cellStyle name="60% - Accent2 2 2" xfId="282" xr:uid="{19F77DEC-C08C-402B-A5C3-15A1C1919EBC}"/>
    <cellStyle name="60% - Accent2 2 3" xfId="283" xr:uid="{814F4B10-67C4-4F1E-9CA4-F691DC296053}"/>
    <cellStyle name="60% - Accent2 3" xfId="284" xr:uid="{7BF310FE-71B9-4044-9EC9-AADA90C4D4AA}"/>
    <cellStyle name="60% - Accent2 3 2" xfId="285" xr:uid="{E42ECEED-58E9-4AF3-8DC1-F279D614B2B0}"/>
    <cellStyle name="60% - Accent2 4" xfId="286" xr:uid="{7DB0B33D-5A7B-4881-8614-7125E99D9F5A}"/>
    <cellStyle name="60% - Accent2 4 2" xfId="287" xr:uid="{CDAD1B40-5E7D-4D1D-BBF8-59E998DE81F4}"/>
    <cellStyle name="60% - Accent2 5" xfId="288" xr:uid="{8FFF0020-B2CB-4571-A812-734D56482B3A}"/>
    <cellStyle name="60% - Accent2 5 2" xfId="289" xr:uid="{D8019D77-5B1D-4940-8C06-F006F916A2BA}"/>
    <cellStyle name="60% - Accent2 6" xfId="290" xr:uid="{56FD26FA-6034-4F11-98B9-658A5EFA1B1A}"/>
    <cellStyle name="60% - Accent2 6 2" xfId="291" xr:uid="{CEA22CF2-DD1F-424B-A2DC-BD02E21C05A1}"/>
    <cellStyle name="60% - Accent2 7" xfId="292" xr:uid="{6824C739-3D9F-4563-89A4-3F1FE798E249}"/>
    <cellStyle name="60% - Accent2 7 2" xfId="293" xr:uid="{51B3D019-57FA-4A96-B3AF-CD40C07822BF}"/>
    <cellStyle name="60% - Accent2 8" xfId="294" xr:uid="{0200DB64-5135-4060-98AB-934DFBC8BE04}"/>
    <cellStyle name="60% - Accent2 8 2" xfId="295" xr:uid="{6999F47D-FF91-4B4C-9CA3-3B7A09672049}"/>
    <cellStyle name="60% - Accent2 9" xfId="296" xr:uid="{589F00F8-AC6E-4F3D-982D-E96652F558AD}"/>
    <cellStyle name="60% - Accent3 10" xfId="297" xr:uid="{25BFFE81-07E8-4352-B20D-C535E7EA2B91}"/>
    <cellStyle name="60% - Accent3 11" xfId="298" xr:uid="{3E716E5C-7923-44C7-A503-69A5AA255CE8}"/>
    <cellStyle name="60% - Accent3 12" xfId="299" xr:uid="{3BBCA896-8D6F-487A-8CD0-0E80D33773D5}"/>
    <cellStyle name="60% - Accent3 13" xfId="300" xr:uid="{ABE3A35E-2185-49F0-8737-A4D855397B06}"/>
    <cellStyle name="60% - Accent3 14" xfId="301" xr:uid="{34186B09-73FC-4E9E-8F51-788AB7B1EA27}"/>
    <cellStyle name="60% - Accent3 2" xfId="302" xr:uid="{B6F657E7-39F8-470F-A50B-BFC923A1D029}"/>
    <cellStyle name="60% - Accent3 2 2" xfId="303" xr:uid="{59732EF5-D7F3-4F76-B491-C089FFDE867A}"/>
    <cellStyle name="60% - Accent3 2 3" xfId="304" xr:uid="{7497461D-40B9-4C45-AA3B-21CA1B12A9CA}"/>
    <cellStyle name="60% - Accent3 3" xfId="305" xr:uid="{B6157AB9-3575-40B1-8F29-6C0173E9B23A}"/>
    <cellStyle name="60% - Accent3 3 2" xfId="306" xr:uid="{BDE1BEE8-35DF-4AB4-BADE-1810FF082623}"/>
    <cellStyle name="60% - Accent3 4" xfId="307" xr:uid="{46EA9770-9AD1-420F-82BD-98A19AB5502C}"/>
    <cellStyle name="60% - Accent3 4 2" xfId="308" xr:uid="{AF58EF44-E8E0-4C8C-84B5-3E9E837C24D8}"/>
    <cellStyle name="60% - Accent3 5" xfId="309" xr:uid="{0B6A5CFE-CAAF-4F6E-B236-8CFB909C0F11}"/>
    <cellStyle name="60% - Accent3 5 2" xfId="310" xr:uid="{C288F146-4A53-4BB2-AE19-AB2BB618433A}"/>
    <cellStyle name="60% - Accent3 6" xfId="311" xr:uid="{6EFA206D-7A22-4EEC-8FB9-7CA0D909A5DF}"/>
    <cellStyle name="60% - Accent3 6 2" xfId="312" xr:uid="{00E3C4EE-2556-46DD-B2E5-8C074225E4C5}"/>
    <cellStyle name="60% - Accent3 7" xfId="313" xr:uid="{7734E959-4B81-47C2-ACD8-9B72A0D75FC5}"/>
    <cellStyle name="60% - Accent3 7 2" xfId="314" xr:uid="{A0F53EB7-33CA-4836-9AFB-D1C4F94460A4}"/>
    <cellStyle name="60% - Accent3 8" xfId="315" xr:uid="{D35AC2BA-D89E-48EC-97B9-04D7CA3247CD}"/>
    <cellStyle name="60% - Accent3 8 2" xfId="316" xr:uid="{9EEAEF34-879A-4B6D-81F9-AF287D5FA54B}"/>
    <cellStyle name="60% - Accent3 9" xfId="317" xr:uid="{43B98662-C86F-492D-83E6-06ACE2517A8E}"/>
    <cellStyle name="60% - Accent4 10" xfId="318" xr:uid="{1FA0344A-A825-480D-A285-98E4D2979237}"/>
    <cellStyle name="60% - Accent4 11" xfId="319" xr:uid="{D2F33023-0C3C-4E15-88C3-CB43ED8E528B}"/>
    <cellStyle name="60% - Accent4 12" xfId="320" xr:uid="{9C840D4E-2E5A-4421-9774-B7A09CD189B3}"/>
    <cellStyle name="60% - Accent4 13" xfId="321" xr:uid="{81E9ABE7-E172-44A4-80BE-F484F1224544}"/>
    <cellStyle name="60% - Accent4 14" xfId="322" xr:uid="{01AB7B91-74B6-42BF-BF5B-4969FDF665C4}"/>
    <cellStyle name="60% - Accent4 2" xfId="323" xr:uid="{6460C5F4-DB41-486F-B1BF-059898D98504}"/>
    <cellStyle name="60% - Accent4 2 2" xfId="324" xr:uid="{7FB13835-CE83-49B1-BE59-5B574476D490}"/>
    <cellStyle name="60% - Accent4 2 3" xfId="325" xr:uid="{A0E893F3-A857-44FE-9FCE-B50A4EF0276B}"/>
    <cellStyle name="60% - Accent4 3" xfId="326" xr:uid="{AD16AEF1-AE7A-48FE-9092-18291E9684DA}"/>
    <cellStyle name="60% - Accent4 3 2" xfId="327" xr:uid="{E5BD977C-618F-4AC7-A30F-F29C658B89A2}"/>
    <cellStyle name="60% - Accent4 4" xfId="328" xr:uid="{247356E3-75BD-43F1-984A-CD49319807B0}"/>
    <cellStyle name="60% - Accent4 4 2" xfId="329" xr:uid="{CAC37264-8F4F-451D-A6DB-30A876937BEE}"/>
    <cellStyle name="60% - Accent4 5" xfId="330" xr:uid="{A440CD3B-107D-4A08-9DAA-13CA92ECABEF}"/>
    <cellStyle name="60% - Accent4 5 2" xfId="331" xr:uid="{3FCD5E49-0ACE-491C-A8E7-9E6DF45AC385}"/>
    <cellStyle name="60% - Accent4 6" xfId="332" xr:uid="{290073DC-CC3D-4B98-A883-8550A8405182}"/>
    <cellStyle name="60% - Accent4 6 2" xfId="333" xr:uid="{BB588CA1-5C97-4AAE-AAB2-86A6D83A7F82}"/>
    <cellStyle name="60% - Accent4 7" xfId="334" xr:uid="{67A5EC9A-30E2-43E3-975C-F2E46EEA3B0E}"/>
    <cellStyle name="60% - Accent4 7 2" xfId="335" xr:uid="{5151F8F0-77D6-431B-A25A-DC043C11D248}"/>
    <cellStyle name="60% - Accent4 8" xfId="336" xr:uid="{8F7B6D88-792B-4A6C-B03D-E722F53494F6}"/>
    <cellStyle name="60% - Accent4 8 2" xfId="337" xr:uid="{8739BD96-1604-473C-9716-779463199DA0}"/>
    <cellStyle name="60% - Accent4 9" xfId="338" xr:uid="{A6FA9028-C15C-43D6-AD45-56F50D756355}"/>
    <cellStyle name="60% - Accent5 10" xfId="339" xr:uid="{7E9CD218-D698-4765-BC92-00D8ED2C39FA}"/>
    <cellStyle name="60% - Accent5 11" xfId="340" xr:uid="{B1C746FD-469D-4D19-B403-223E52D87F05}"/>
    <cellStyle name="60% - Accent5 12" xfId="341" xr:uid="{6EC2C76B-9FDF-4D51-8161-82280F1787FA}"/>
    <cellStyle name="60% - Accent5 13" xfId="342" xr:uid="{17197B45-3EC3-42F1-86BC-C3D4E71102A3}"/>
    <cellStyle name="60% - Accent5 14" xfId="343" xr:uid="{A1A466B9-68E5-4A46-93BB-DFF221EB4B7E}"/>
    <cellStyle name="60% - Accent5 2" xfId="344" xr:uid="{E855EB97-9416-48FE-A29E-A711195C8937}"/>
    <cellStyle name="60% - Accent5 2 2" xfId="345" xr:uid="{60F3B6CF-CB77-45F0-AE19-161D5B56CCBE}"/>
    <cellStyle name="60% - Accent5 2 3" xfId="346" xr:uid="{92BFE156-79A1-484E-9349-6B18D1C380C5}"/>
    <cellStyle name="60% - Accent5 3" xfId="347" xr:uid="{4A581C97-806C-4480-943F-1D836B765436}"/>
    <cellStyle name="60% - Accent5 3 2" xfId="348" xr:uid="{C42EE8BD-F293-42D4-9E76-59BA712CB2F4}"/>
    <cellStyle name="60% - Accent5 4" xfId="349" xr:uid="{B32667EC-5181-40DF-98C9-1A7EA1F7311C}"/>
    <cellStyle name="60% - Accent5 4 2" xfId="350" xr:uid="{E8E7BA0B-1490-4E8C-8543-9F7D4D5D318B}"/>
    <cellStyle name="60% - Accent5 5" xfId="351" xr:uid="{5C85E04F-62A8-4F7F-BFC1-4E275FE1FE46}"/>
    <cellStyle name="60% - Accent5 5 2" xfId="352" xr:uid="{5A436E92-D85F-4620-BF33-9058475F247B}"/>
    <cellStyle name="60% - Accent5 6" xfId="353" xr:uid="{4D0CD9E6-B7AD-45EC-8B58-3073E02C7733}"/>
    <cellStyle name="60% - Accent5 6 2" xfId="354" xr:uid="{C16D2C8F-3457-417A-B3B6-AEFF72C5D4CD}"/>
    <cellStyle name="60% - Accent5 7" xfId="355" xr:uid="{4C89A308-CE99-4955-A498-F8A7A12CB6F3}"/>
    <cellStyle name="60% - Accent5 7 2" xfId="356" xr:uid="{0BD2C7DD-DC40-4733-9DFE-B0DBF1CD4F4A}"/>
    <cellStyle name="60% - Accent5 8" xfId="357" xr:uid="{D99617AD-F58B-400F-A767-6DD7589919FA}"/>
    <cellStyle name="60% - Accent5 8 2" xfId="358" xr:uid="{63F5E7D0-3680-4C8C-A3C0-029946EB61EB}"/>
    <cellStyle name="60% - Accent5 9" xfId="359" xr:uid="{45A20C97-84D7-4DF8-B6D2-82724147EE31}"/>
    <cellStyle name="60% - Accent6 10" xfId="360" xr:uid="{64BDC9AC-3344-4DC5-A8B2-093294A96FEC}"/>
    <cellStyle name="60% - Accent6 11" xfId="361" xr:uid="{D755E382-DCB5-443F-AA1B-4C0D4C0F27A7}"/>
    <cellStyle name="60% - Accent6 12" xfId="362" xr:uid="{E3032FEE-091E-4521-BFE5-FAEBF79BD8D4}"/>
    <cellStyle name="60% - Accent6 13" xfId="363" xr:uid="{B112DE68-0621-4E37-AE56-93EE46A3CB98}"/>
    <cellStyle name="60% - Accent6 14" xfId="364" xr:uid="{EECAA6AE-EE1C-49F8-A2B7-E5DA55B107FC}"/>
    <cellStyle name="60% - Accent6 2" xfId="365" xr:uid="{3CC0FA83-BBE4-41E2-871A-1988680DEF1A}"/>
    <cellStyle name="60% - Accent6 2 2" xfId="366" xr:uid="{E03E1DF9-D7DD-4E31-AFC7-11E1123E25E8}"/>
    <cellStyle name="60% - Accent6 2 3" xfId="367" xr:uid="{C49588F0-7290-4400-ADAF-29D31065CD90}"/>
    <cellStyle name="60% - Accent6 3" xfId="368" xr:uid="{BCCF4233-D0E4-4151-97E9-94E5C3D94937}"/>
    <cellStyle name="60% - Accent6 3 2" xfId="369" xr:uid="{654E3E7F-018B-4029-9DB7-4AB359502F93}"/>
    <cellStyle name="60% - Accent6 4" xfId="370" xr:uid="{82F3FC57-C333-468B-A864-3F37C6DFBDFA}"/>
    <cellStyle name="60% - Accent6 4 2" xfId="371" xr:uid="{3D47F8E2-1009-4C2E-B601-DF0725507111}"/>
    <cellStyle name="60% - Accent6 5" xfId="372" xr:uid="{783B1479-A291-4762-B986-BBFB2A5A2638}"/>
    <cellStyle name="60% - Accent6 5 2" xfId="373" xr:uid="{3DF98E61-DC1C-42ED-9029-DA8A4932A15A}"/>
    <cellStyle name="60% - Accent6 6" xfId="374" xr:uid="{26226751-E411-4BB8-96D8-603496CDCD45}"/>
    <cellStyle name="60% - Accent6 6 2" xfId="375" xr:uid="{63548839-DF79-41C4-A34F-AEC7663983F4}"/>
    <cellStyle name="60% - Accent6 7" xfId="376" xr:uid="{372731BB-3518-4C18-8C83-9352B51B1A5B}"/>
    <cellStyle name="60% - Accent6 7 2" xfId="377" xr:uid="{11A2EAD2-AAE6-45FC-91E9-588F1CC26631}"/>
    <cellStyle name="60% - Accent6 8" xfId="378" xr:uid="{880C0A13-2A0A-4945-897A-2A4FA68699F2}"/>
    <cellStyle name="60% - Accent6 8 2" xfId="379" xr:uid="{34820829-B4D6-4294-BEBE-CF9254AEF473}"/>
    <cellStyle name="60% - Accent6 9" xfId="380" xr:uid="{504E04EA-B0A1-4718-8FE6-9C4060BBCC1E}"/>
    <cellStyle name="75" xfId="381" xr:uid="{CB04B797-BBC3-4F16-8CB8-97850C31C0B0}"/>
    <cellStyle name="75 2" xfId="382" xr:uid="{FD0C7D53-9FCE-4AA6-8474-31D1A88B090E}"/>
    <cellStyle name="Accent1 10" xfId="383" xr:uid="{BDA25980-B2E7-456A-B033-5ACF27314A6A}"/>
    <cellStyle name="Accent1 11" xfId="384" xr:uid="{B1052E9E-DB6C-452F-A592-858870651079}"/>
    <cellStyle name="Accent1 12" xfId="385" xr:uid="{FCBBA24B-0019-4255-BAA7-B3957E08C5C4}"/>
    <cellStyle name="Accent1 13" xfId="386" xr:uid="{673B0A31-1DBD-49FE-AE0A-63242EA4B721}"/>
    <cellStyle name="Accent1 14" xfId="387" xr:uid="{8B2B07CC-0D59-4878-B7E7-000ECBECBF9F}"/>
    <cellStyle name="Accent1 2" xfId="388" xr:uid="{0BC7F565-BD49-4624-A614-B5CBD63919E6}"/>
    <cellStyle name="Accent1 2 2" xfId="389" xr:uid="{201B5EC7-CFC3-4CDA-82E2-96034989F84D}"/>
    <cellStyle name="Accent1 2 3" xfId="390" xr:uid="{5CB8BA91-8880-4080-9E7A-7409867E4A77}"/>
    <cellStyle name="Accent1 3" xfId="391" xr:uid="{46FDC392-1000-4036-887C-9425A36470CE}"/>
    <cellStyle name="Accent1 3 2" xfId="392" xr:uid="{1CFA8158-A283-481B-AB10-EBDE065D1711}"/>
    <cellStyle name="Accent1 4" xfId="393" xr:uid="{F9D03235-53E6-4F97-AC96-51A115C68242}"/>
    <cellStyle name="Accent1 4 2" xfId="394" xr:uid="{B78144BB-3B15-42EA-AD66-E47418AF9B3C}"/>
    <cellStyle name="Accent1 5" xfId="395" xr:uid="{587E6706-C083-4A1A-A67F-4034D0C3135E}"/>
    <cellStyle name="Accent1 5 2" xfId="396" xr:uid="{3EA03268-020F-48F7-981A-70958F056FCF}"/>
    <cellStyle name="Accent1 6" xfId="397" xr:uid="{D9FA41EB-BE5A-4B30-91CC-B959565D9D81}"/>
    <cellStyle name="Accent1 6 2" xfId="398" xr:uid="{C935C553-C7CD-4797-8FCB-AF549FE709D2}"/>
    <cellStyle name="Accent1 7" xfId="399" xr:uid="{4E60E4A0-0DBA-4BDB-97F5-F399895DD3B9}"/>
    <cellStyle name="Accent1 7 2" xfId="400" xr:uid="{33C0498C-50A2-43B6-80B6-37829758C2F0}"/>
    <cellStyle name="Accent1 8" xfId="401" xr:uid="{11EB93F0-A240-46A4-803E-D54C47FAB666}"/>
    <cellStyle name="Accent1 8 2" xfId="402" xr:uid="{BF7FCBBD-1C95-4668-8624-FA6AD84F8876}"/>
    <cellStyle name="Accent1 9" xfId="403" xr:uid="{C42F0B46-7DB1-4DDF-B490-C3A27DBA1E4F}"/>
    <cellStyle name="Accent2 10" xfId="404" xr:uid="{69C9DA3D-ADBF-45E6-B83C-00BBD4932EC8}"/>
    <cellStyle name="Accent2 11" xfId="405" xr:uid="{DF8D37FB-BA5C-41EC-AE8A-7A8233F2600D}"/>
    <cellStyle name="Accent2 12" xfId="406" xr:uid="{D6D47BF8-707A-4585-987F-0220D783FBA5}"/>
    <cellStyle name="Accent2 13" xfId="407" xr:uid="{99461E06-BB7D-44B1-A503-233B39807C9F}"/>
    <cellStyle name="Accent2 14" xfId="408" xr:uid="{0EE091C4-764D-4B58-A708-E302986DAD1D}"/>
    <cellStyle name="Accent2 2" xfId="409" xr:uid="{E355668E-199A-4832-A034-889C05A0493E}"/>
    <cellStyle name="Accent2 2 2" xfId="410" xr:uid="{9CFDE1E7-DF0E-4E8E-A89B-904BBE9DAB64}"/>
    <cellStyle name="Accent2 2 3" xfId="411" xr:uid="{DE442F3A-1B07-43B9-AA21-9E903528ABEA}"/>
    <cellStyle name="Accent2 3" xfId="412" xr:uid="{580CB8BC-5E58-4797-B1E4-A9D293651984}"/>
    <cellStyle name="Accent2 3 2" xfId="413" xr:uid="{EBA963C9-7A1A-4A17-BC73-39AD4E77746D}"/>
    <cellStyle name="Accent2 4" xfId="414" xr:uid="{B0AA833F-EA1D-44E2-9579-4E35870FEDAA}"/>
    <cellStyle name="Accent2 4 2" xfId="415" xr:uid="{541A861D-336B-49B3-A777-ECE68747C8FF}"/>
    <cellStyle name="Accent2 5" xfId="416" xr:uid="{4A3AB669-0066-4E7C-8A92-52F4A7F980BB}"/>
    <cellStyle name="Accent2 5 2" xfId="417" xr:uid="{9E0D38C0-04B7-40C0-B0A9-7364F5450921}"/>
    <cellStyle name="Accent2 6" xfId="418" xr:uid="{51156BFA-B775-4545-B424-AB629D74CFFE}"/>
    <cellStyle name="Accent2 6 2" xfId="419" xr:uid="{D57DEE78-D57D-4A90-A2E0-51157EE92906}"/>
    <cellStyle name="Accent2 7" xfId="420" xr:uid="{AA90DC39-C910-43F3-86D5-CDF7B6CD353E}"/>
    <cellStyle name="Accent2 7 2" xfId="421" xr:uid="{3A49A9E9-7BBF-4B6D-8F2B-A15BC9F846E2}"/>
    <cellStyle name="Accent2 8" xfId="422" xr:uid="{ECCACF47-639A-4D39-936C-719427451AA2}"/>
    <cellStyle name="Accent2 8 2" xfId="423" xr:uid="{DF74B404-6327-4C97-B936-AC82AAC85EAD}"/>
    <cellStyle name="Accent2 9" xfId="424" xr:uid="{7FB5AE0D-DB7F-4F8C-934F-AC59D985110D}"/>
    <cellStyle name="Accent3 10" xfId="425" xr:uid="{C773EE08-210E-4C23-957E-B729F44F016F}"/>
    <cellStyle name="Accent3 11" xfId="426" xr:uid="{2973098F-B0FC-4596-A3C9-0E5EF90DAE37}"/>
    <cellStyle name="Accent3 12" xfId="427" xr:uid="{18F4FFF9-BCAE-49E2-8919-7310F5D37388}"/>
    <cellStyle name="Accent3 13" xfId="428" xr:uid="{3F155530-EFB3-4FEE-82AB-C494ADE62101}"/>
    <cellStyle name="Accent3 14" xfId="429" xr:uid="{50F46444-84D5-4E5F-A8B0-FAC4FC2F2740}"/>
    <cellStyle name="Accent3 2" xfId="430" xr:uid="{825C3656-CE75-489C-B7AA-F03E58AE86FA}"/>
    <cellStyle name="Accent3 2 2" xfId="431" xr:uid="{E77800B6-C818-4797-9630-0FB023EF24D6}"/>
    <cellStyle name="Accent3 2 3" xfId="432" xr:uid="{FBC2B58B-2A89-4D41-8D22-B2B610AFEDAD}"/>
    <cellStyle name="Accent3 3" xfId="433" xr:uid="{1CA3C2EC-93B1-4B45-B17F-11C9B336A510}"/>
    <cellStyle name="Accent3 3 2" xfId="434" xr:uid="{ACC95E65-DDFE-40A4-A909-6F3F790E24D5}"/>
    <cellStyle name="Accent3 4" xfId="435" xr:uid="{7E4DFAB2-F4C0-4F3A-BE8C-603E7AE0E3AC}"/>
    <cellStyle name="Accent3 4 2" xfId="436" xr:uid="{2B97DFD5-6806-4EB3-A9FC-E428B8ED0C7F}"/>
    <cellStyle name="Accent3 5" xfId="437" xr:uid="{DA650C20-FECD-4B3F-9651-F6B86C807E16}"/>
    <cellStyle name="Accent3 5 2" xfId="438" xr:uid="{388C9845-3FF3-4264-82D2-E9B6DB1A2A7E}"/>
    <cellStyle name="Accent3 6" xfId="439" xr:uid="{D8CD57D1-172E-4A70-91DF-B981F74463B6}"/>
    <cellStyle name="Accent3 6 2" xfId="440" xr:uid="{1D255AC1-CE8F-48C7-B86A-D591BA708F6E}"/>
    <cellStyle name="Accent3 7" xfId="441" xr:uid="{1C754DFD-4E9E-4F51-812D-48CFF9AA2FC5}"/>
    <cellStyle name="Accent3 7 2" xfId="442" xr:uid="{B842161D-E879-4B1D-A89B-BBA11ECAA90D}"/>
    <cellStyle name="Accent3 8" xfId="443" xr:uid="{6CFD54BA-AF54-4A8D-B095-EA97DBC70092}"/>
    <cellStyle name="Accent3 8 2" xfId="444" xr:uid="{33B1CEDA-46E6-4D44-A7F8-3076F2FA2793}"/>
    <cellStyle name="Accent3 9" xfId="445" xr:uid="{F54D56C4-B1F4-4F6C-BAAD-5076624D6E38}"/>
    <cellStyle name="Accent4 10" xfId="446" xr:uid="{2D57657A-D13C-47D4-ADC7-09B049ED83A3}"/>
    <cellStyle name="Accent4 11" xfId="447" xr:uid="{B3F251CD-98F3-40C5-BFBB-DD08B428A444}"/>
    <cellStyle name="Accent4 12" xfId="448" xr:uid="{C0F3D8D8-237A-4CA8-94CD-72FD68FE6A13}"/>
    <cellStyle name="Accent4 13" xfId="449" xr:uid="{21488899-B1AB-4AD4-8C47-BFCBDC51D265}"/>
    <cellStyle name="Accent4 14" xfId="450" xr:uid="{78275F22-2959-47CC-86CD-C46F4AF3BAA3}"/>
    <cellStyle name="Accent4 2" xfId="451" xr:uid="{23B23797-166E-4D4A-8A43-A8C95C5C3C33}"/>
    <cellStyle name="Accent4 2 2" xfId="452" xr:uid="{4924C9A5-DF96-4738-B9B0-B3235CAE4879}"/>
    <cellStyle name="Accent4 2 3" xfId="453" xr:uid="{94D5F02A-89C3-4C48-B5F5-0012A4A5DDAE}"/>
    <cellStyle name="Accent4 3" xfId="454" xr:uid="{BE503270-6A37-4A35-9381-79214EF033F2}"/>
    <cellStyle name="Accent4 3 2" xfId="455" xr:uid="{79D7DBE6-3C28-47BA-A02E-A500C3AD4D01}"/>
    <cellStyle name="Accent4 4" xfId="456" xr:uid="{79D69422-AD7A-4ECD-B3BF-30327D013C6F}"/>
    <cellStyle name="Accent4 4 2" xfId="457" xr:uid="{3344E2B8-4F0D-4133-A317-03955CEA3C2B}"/>
    <cellStyle name="Accent4 5" xfId="458" xr:uid="{4FBC7724-C0E2-4CA5-8BAD-AED225420197}"/>
    <cellStyle name="Accent4 5 2" xfId="459" xr:uid="{AB648342-ECF7-436E-93B8-1B0DF39A91C5}"/>
    <cellStyle name="Accent4 6" xfId="460" xr:uid="{62C5A7F0-D905-472F-B81A-B6992B0334A9}"/>
    <cellStyle name="Accent4 6 2" xfId="461" xr:uid="{C054FECB-17E6-4D08-B46D-1A387973EB8C}"/>
    <cellStyle name="Accent4 7" xfId="462" xr:uid="{1A28F224-3993-4483-85D0-13CD1B19AD83}"/>
    <cellStyle name="Accent4 7 2" xfId="463" xr:uid="{DCC6131B-9F44-47E8-A9DC-9E5B2DD55FE5}"/>
    <cellStyle name="Accent4 8" xfId="464" xr:uid="{15FDC2E3-FF57-46D1-A0DB-B4297A09FF54}"/>
    <cellStyle name="Accent4 8 2" xfId="465" xr:uid="{FA57992B-BEAD-4A0F-B359-3FE0945B8FB3}"/>
    <cellStyle name="Accent4 9" xfId="466" xr:uid="{5456A633-8A54-413E-895F-1E549D7E130E}"/>
    <cellStyle name="Accent5 10" xfId="467" xr:uid="{606178D7-20E6-4DF9-8549-E3F505E678BA}"/>
    <cellStyle name="Accent5 11" xfId="468" xr:uid="{8C945932-DF96-4D89-A114-F779B12E5526}"/>
    <cellStyle name="Accent5 12" xfId="469" xr:uid="{C451219B-48F6-431B-B8D8-E04FCE7353CB}"/>
    <cellStyle name="Accent5 13" xfId="470" xr:uid="{025FE113-FBD0-4314-B580-6032C45275C3}"/>
    <cellStyle name="Accent5 14" xfId="471" xr:uid="{B83B3F22-0424-45B5-B935-9F8A1E6AA726}"/>
    <cellStyle name="Accent5 2" xfId="472" xr:uid="{BE8A37E7-A1A4-45D9-A783-CEB45F135418}"/>
    <cellStyle name="Accent5 2 2" xfId="473" xr:uid="{847FFC34-421C-4BD9-AC8C-8C3B545002CE}"/>
    <cellStyle name="Accent5 2 3" xfId="474" xr:uid="{EA800CD7-22AB-47DD-A8F8-4F0A768BBBA1}"/>
    <cellStyle name="Accent5 3" xfId="475" xr:uid="{E2D4E0E7-B734-4E3A-8829-34F466B708BB}"/>
    <cellStyle name="Accent5 3 2" xfId="476" xr:uid="{4777673F-E004-4C06-BFAC-E141F323AD64}"/>
    <cellStyle name="Accent5 4" xfId="477" xr:uid="{70EA287D-1F42-4083-8063-8235AE652072}"/>
    <cellStyle name="Accent5 4 2" xfId="478" xr:uid="{64887CF2-D33C-4792-82B7-16E246CCCD44}"/>
    <cellStyle name="Accent5 5" xfId="479" xr:uid="{6F742EDE-CA36-4F90-84CB-433354DB4B16}"/>
    <cellStyle name="Accent5 5 2" xfId="480" xr:uid="{D465FC14-2B10-4742-AEAB-537BCC1954FA}"/>
    <cellStyle name="Accent5 6" xfId="481" xr:uid="{086C7F19-BE13-4218-B4C4-B5F39CEA559E}"/>
    <cellStyle name="Accent5 6 2" xfId="482" xr:uid="{A16C690D-090C-4DF1-8163-6C77250C863A}"/>
    <cellStyle name="Accent5 7" xfId="483" xr:uid="{266E9385-1521-49D5-AA28-494CC6CDCA61}"/>
    <cellStyle name="Accent5 7 2" xfId="484" xr:uid="{59DF70B0-AF48-4592-9B4F-D69EC0CDDA93}"/>
    <cellStyle name="Accent5 8" xfId="485" xr:uid="{6CBAD76D-6B58-47C1-9535-6671A7C0A316}"/>
    <cellStyle name="Accent5 8 2" xfId="486" xr:uid="{D30F48CF-FFB4-4B1E-81C6-057AC7426F9A}"/>
    <cellStyle name="Accent5 9" xfId="487" xr:uid="{F2A2177F-5BDD-458A-A612-9216D91EFD78}"/>
    <cellStyle name="Accent6 10" xfId="488" xr:uid="{DC27E158-ED65-4C96-8582-D96F767222E2}"/>
    <cellStyle name="Accent6 11" xfId="489" xr:uid="{1802A85C-492D-4F27-991B-B665F8334D24}"/>
    <cellStyle name="Accent6 12" xfId="490" xr:uid="{DA1DFD7D-2F0F-466C-8AF1-6E157CD57CB5}"/>
    <cellStyle name="Accent6 13" xfId="491" xr:uid="{033D21D4-267F-4975-BAC8-1F0062AFDA54}"/>
    <cellStyle name="Accent6 14" xfId="492" xr:uid="{3233F5AA-C5BB-44E0-9E8E-EF4F69401BE6}"/>
    <cellStyle name="Accent6 2" xfId="493" xr:uid="{23CA70D7-A500-4C6E-9161-764A0388A16C}"/>
    <cellStyle name="Accent6 2 2" xfId="494" xr:uid="{8D2FA99D-2943-4817-9A3F-A732B7DE421D}"/>
    <cellStyle name="Accent6 2 3" xfId="495" xr:uid="{C2D36B45-7CD0-486E-BE24-CF1B26D4F1DA}"/>
    <cellStyle name="Accent6 3" xfId="496" xr:uid="{CA47ED61-FE24-462A-906A-7ADF133BAB19}"/>
    <cellStyle name="Accent6 3 2" xfId="497" xr:uid="{C8FCD2E8-93F0-40CC-AD83-A18061892239}"/>
    <cellStyle name="Accent6 4" xfId="498" xr:uid="{950650EC-6232-41C4-BA90-F26491462204}"/>
    <cellStyle name="Accent6 4 2" xfId="499" xr:uid="{33E2CBCF-D080-4702-A914-A632FBEE55C8}"/>
    <cellStyle name="Accent6 5" xfId="500" xr:uid="{61B41C5C-D15F-46ED-A3B7-C0A2C4C6E73C}"/>
    <cellStyle name="Accent6 5 2" xfId="501" xr:uid="{EC71439F-4265-4284-97DF-0F336BD6C407}"/>
    <cellStyle name="Accent6 6" xfId="502" xr:uid="{F8B3FADE-534E-4592-8ABF-AB85AAA53FF7}"/>
    <cellStyle name="Accent6 6 2" xfId="503" xr:uid="{866B992D-E408-4E90-8CD8-970F6A8E28A6}"/>
    <cellStyle name="Accent6 7" xfId="504" xr:uid="{2E69778E-89EB-4167-AAF3-FF33B11E6FBA}"/>
    <cellStyle name="Accent6 7 2" xfId="505" xr:uid="{9B227A5D-53A9-4548-BA50-9A1A097CA6C5}"/>
    <cellStyle name="Accent6 8" xfId="506" xr:uid="{A30A3347-4F51-4728-A819-5AB4A791FB55}"/>
    <cellStyle name="Accent6 8 2" xfId="507" xr:uid="{407D6D47-48D2-4B47-B799-C8EAF6164F85}"/>
    <cellStyle name="Accent6 9" xfId="508" xr:uid="{3CD59ABA-A1D2-4D2B-B625-6F6A9DE7CE09}"/>
    <cellStyle name="Bad 10" xfId="509" xr:uid="{AF5F02D9-4A37-4A0A-8883-0C46B847084A}"/>
    <cellStyle name="Bad 11" xfId="510" xr:uid="{14D40032-07AF-4D5E-9A27-56EB8D3CE250}"/>
    <cellStyle name="Bad 12" xfId="511" xr:uid="{EDA370F7-4C63-4D20-B3C8-9CF1A427B160}"/>
    <cellStyle name="Bad 13" xfId="512" xr:uid="{E62B0971-02A6-4AF4-9C2C-23AE7B6774FB}"/>
    <cellStyle name="Bad 14" xfId="513" xr:uid="{12A3F23B-D8BF-4318-AFDA-8E51C8E2CDAE}"/>
    <cellStyle name="Bad 2" xfId="514" xr:uid="{4BAEC6D8-54C5-467C-9299-75B8682B4179}"/>
    <cellStyle name="Bad 2 2" xfId="515" xr:uid="{C74A4D0B-27DA-4C4A-BD69-8957770402E1}"/>
    <cellStyle name="Bad 2 3" xfId="516" xr:uid="{A3E64ED6-A4A7-4CE7-BECA-6870E16A3C07}"/>
    <cellStyle name="Bad 3" xfId="517" xr:uid="{6F630066-65E1-466C-AD3A-0E6C3DD0EDE1}"/>
    <cellStyle name="Bad 3 2" xfId="518" xr:uid="{F8348804-5661-4531-BC94-C374129008B6}"/>
    <cellStyle name="Bad 4" xfId="519" xr:uid="{9736A9E0-460E-42B1-9E23-0B861D4D214A}"/>
    <cellStyle name="Bad 4 2" xfId="520" xr:uid="{C3929F4A-0C63-474A-884C-05E0E37ACCD9}"/>
    <cellStyle name="Bad 5" xfId="521" xr:uid="{1390AB93-AE91-4C82-96D0-B9290CCF0CE1}"/>
    <cellStyle name="Bad 5 2" xfId="522" xr:uid="{80E4C315-AA33-438E-854E-C3F4E8AF345E}"/>
    <cellStyle name="Bad 6" xfId="523" xr:uid="{F99D66FF-8603-48F4-B372-46F0C3154781}"/>
    <cellStyle name="Bad 6 2" xfId="524" xr:uid="{F4259DBD-6414-4966-AF5D-DB12BE4B52C7}"/>
    <cellStyle name="Bad 7" xfId="525" xr:uid="{2D7B8C21-73B4-4DEB-AF8C-F4A07E305D4B}"/>
    <cellStyle name="Bad 7 2" xfId="526" xr:uid="{B8F199E1-6A1D-438D-BE43-9255F8FDCC06}"/>
    <cellStyle name="Bad 8" xfId="527" xr:uid="{0841E30E-C954-4E4D-9D10-77052CE6A9B0}"/>
    <cellStyle name="Bad 8 2" xfId="528" xr:uid="{9163CB54-40A3-474B-A1A2-2A4224E3C4E3}"/>
    <cellStyle name="Bad 9" xfId="529" xr:uid="{17DE82F5-31B7-4434-AD0A-9572EB86B28A}"/>
    <cellStyle name="Calculation 10" xfId="530" xr:uid="{87DA5488-5F7D-4A74-919A-994E8A4138E2}"/>
    <cellStyle name="Calculation 11" xfId="531" xr:uid="{A274603A-1DFB-4881-BBEE-A51717270183}"/>
    <cellStyle name="Calculation 12" xfId="532" xr:uid="{884C4CAE-EA67-4769-BF61-C13190ADBFD5}"/>
    <cellStyle name="Calculation 13" xfId="533" xr:uid="{C1C0F080-EAD1-432E-BD3C-91070EDEB21D}"/>
    <cellStyle name="Calculation 14" xfId="534" xr:uid="{1376EB04-8CB2-4601-8A84-85AD31119E58}"/>
    <cellStyle name="Calculation 2" xfId="535" xr:uid="{4A3FF7C6-C441-4BF9-AEB8-3E187B9CF6E1}"/>
    <cellStyle name="Calculation 2 2" xfId="536" xr:uid="{E9051D84-2E19-42CC-B16D-863282CE181E}"/>
    <cellStyle name="Calculation 2 3" xfId="537" xr:uid="{80349DAD-C3C0-49D9-A4BF-4A9DC0C69C2F}"/>
    <cellStyle name="Calculation 3" xfId="538" xr:uid="{A6085D04-5789-43E5-BBE6-9858C680D5C6}"/>
    <cellStyle name="Calculation 3 2" xfId="539" xr:uid="{0019BD9B-F69B-419B-B78D-5B4814FD040B}"/>
    <cellStyle name="Calculation 4" xfId="540" xr:uid="{607C5AD1-F4ED-4872-847E-60B43F93CD0C}"/>
    <cellStyle name="Calculation 4 2" xfId="541" xr:uid="{6158F4F7-DFED-405A-BFB0-6967BDB901C8}"/>
    <cellStyle name="Calculation 5" xfId="542" xr:uid="{5B74495A-B474-4871-8797-58596C101570}"/>
    <cellStyle name="Calculation 5 2" xfId="543" xr:uid="{9045E4A2-D7BB-4704-9EA6-FF3424E67D2A}"/>
    <cellStyle name="Calculation 6" xfId="544" xr:uid="{55E10562-E001-4DE6-B37E-FCADFE52981A}"/>
    <cellStyle name="Calculation 6 2" xfId="545" xr:uid="{D2055C6E-B701-4BE6-ABC8-6AE0F9AB43E6}"/>
    <cellStyle name="Calculation 7" xfId="546" xr:uid="{E527B09C-9305-44BF-A3DA-A744241EA1FE}"/>
    <cellStyle name="Calculation 7 2" xfId="547" xr:uid="{B48C88EA-09EF-40AF-AFF0-93F215B3C08C}"/>
    <cellStyle name="Calculation 8" xfId="548" xr:uid="{646D8F86-D748-47E8-A9F0-C728F93D07F1}"/>
    <cellStyle name="Calculation 8 2" xfId="549" xr:uid="{44B892FA-0819-4255-8A90-BE5237060C75}"/>
    <cellStyle name="Calculation 9" xfId="550" xr:uid="{F000BD19-BA52-4F8A-A167-C66C003900FE}"/>
    <cellStyle name="Check Cell 10" xfId="551" xr:uid="{C300E69A-3E18-4392-A867-A48343EEA470}"/>
    <cellStyle name="Check Cell 11" xfId="552" xr:uid="{8F95DE16-469C-40CA-A17A-917E6C10C21D}"/>
    <cellStyle name="Check Cell 12" xfId="553" xr:uid="{DA9DB580-1CA7-4FE2-9D47-16ED46263C10}"/>
    <cellStyle name="Check Cell 13" xfId="554" xr:uid="{74C4178D-4037-4A42-8E94-A0E92FBB2251}"/>
    <cellStyle name="Check Cell 14" xfId="555" xr:uid="{A7406C30-AC97-4A68-95CE-39EFEAA65D52}"/>
    <cellStyle name="Check Cell 2" xfId="556" xr:uid="{0EC718BA-F4F0-401E-8610-C292468135A5}"/>
    <cellStyle name="Check Cell 2 2" xfId="557" xr:uid="{AC1D3A3C-ECF9-4DE5-A66E-3CC6AFA7CBE6}"/>
    <cellStyle name="Check Cell 2 3" xfId="558" xr:uid="{B5AC6DBC-A376-4D77-9C8C-E57AE7D59AAC}"/>
    <cellStyle name="Check Cell 3" xfId="559" xr:uid="{4295B5F7-36BD-4856-87F1-C123E73581B7}"/>
    <cellStyle name="Check Cell 3 2" xfId="560" xr:uid="{3A00B3FD-6865-4D82-A07D-803723599F7A}"/>
    <cellStyle name="Check Cell 4" xfId="561" xr:uid="{4C09AA3C-BDE3-45A3-A093-DEF9FC203ACA}"/>
    <cellStyle name="Check Cell 4 2" xfId="562" xr:uid="{BE836C4E-1224-4E69-A096-035F2C1ED510}"/>
    <cellStyle name="Check Cell 5" xfId="563" xr:uid="{B14BE626-918A-423C-83CE-110FF497C4F6}"/>
    <cellStyle name="Check Cell 5 2" xfId="564" xr:uid="{04E51CF5-5383-4BB4-A32B-D39DF18EDE34}"/>
    <cellStyle name="Check Cell 6" xfId="565" xr:uid="{C7D369A2-BCCF-4FC3-A03B-E4B830410E5D}"/>
    <cellStyle name="Check Cell 6 2" xfId="566" xr:uid="{F33D9D29-71F2-4F7E-9CEB-15F460C095FD}"/>
    <cellStyle name="Check Cell 7" xfId="567" xr:uid="{B6DC82EA-0639-4F15-AB3D-07115046716C}"/>
    <cellStyle name="Check Cell 7 2" xfId="568" xr:uid="{2F061A5F-FB53-4609-A938-45351337227A}"/>
    <cellStyle name="Check Cell 8" xfId="569" xr:uid="{5516EF6F-B960-460E-A89C-353C161A87A2}"/>
    <cellStyle name="Check Cell 8 2" xfId="570" xr:uid="{ED534083-6D03-4549-80AE-0BC7AD7BB5DA}"/>
    <cellStyle name="Check Cell 9" xfId="571" xr:uid="{D7225C73-FEF5-44A2-AC13-F42621B2307E}"/>
    <cellStyle name="Comma" xfId="572" builtinId="3"/>
    <cellStyle name="Comma [0] 2" xfId="573" xr:uid="{F85CC813-F741-4F2D-BDB4-DC04196817C4}"/>
    <cellStyle name="Comma 10" xfId="574" xr:uid="{6A594465-20B8-4905-8B15-C994E334E8E8}"/>
    <cellStyle name="Comma 10 2" xfId="575" xr:uid="{030597AA-10B0-4150-A41E-0B3241F4B48C}"/>
    <cellStyle name="Comma 10 2 2" xfId="576" xr:uid="{AAF3179F-662E-4D6B-8B99-2BE02BE4FC50}"/>
    <cellStyle name="Comma 10 2 3" xfId="577" xr:uid="{068C2B83-0396-4ED6-A7B6-9FAC3F66D23B}"/>
    <cellStyle name="Comma 10 2 3 2" xfId="578" xr:uid="{9935C939-FABD-4054-A3BF-D4B28D4BBB45}"/>
    <cellStyle name="Comma 10 2 4" xfId="579" xr:uid="{2C8A5367-3FE9-46D4-B616-E8044E849523}"/>
    <cellStyle name="Comma 10 2 4 2" xfId="580" xr:uid="{6348B719-CB5B-4A33-B4BD-025D1F23767E}"/>
    <cellStyle name="Comma 10 3" xfId="581" xr:uid="{E1218AF3-6DED-49E3-9B87-4036A45FC7E3}"/>
    <cellStyle name="Comma 10 4" xfId="582" xr:uid="{78BF91EC-4316-442B-B4EC-9AE8198366AA}"/>
    <cellStyle name="Comma 10 4 2" xfId="583" xr:uid="{24EEB56D-89C5-48AB-8BF3-4DEEB0BE869D}"/>
    <cellStyle name="Comma 11" xfId="584" xr:uid="{0DE3A2E2-412A-40E9-9498-96D9FC4C6DBF}"/>
    <cellStyle name="Comma 11 2" xfId="585" xr:uid="{E31911E6-42AA-40A9-83C3-03F19147563F}"/>
    <cellStyle name="Comma 11 2 2" xfId="586" xr:uid="{4F6BA6B8-B7F4-4EB2-A4A5-6CC4A6AA5054}"/>
    <cellStyle name="Comma 11 3" xfId="587" xr:uid="{CEDF147F-DE9E-4C1A-B254-EC9B5A1AF583}"/>
    <cellStyle name="Comma 11 4" xfId="588" xr:uid="{A2908647-4857-428A-962A-EFF015CD96B3}"/>
    <cellStyle name="Comma 11 4 2" xfId="589" xr:uid="{0DB8EB05-1949-4AF5-B22A-FBE35642BF0C}"/>
    <cellStyle name="Comma 12" xfId="590" xr:uid="{5033218B-0EBD-4AE8-A8C5-4C5659D96D6E}"/>
    <cellStyle name="Comma 12 2" xfId="591" xr:uid="{C2C6FB09-75C8-4A86-825E-D30DFE91F33D}"/>
    <cellStyle name="Comma 12 2 2" xfId="592" xr:uid="{2F3C610D-142C-4FAE-B34B-874216BB928C}"/>
    <cellStyle name="Comma 12 3" xfId="593" xr:uid="{F5DA13CC-19E4-4433-97EF-2A5B1CD43B27}"/>
    <cellStyle name="Comma 12 4" xfId="594" xr:uid="{1DC6ADAB-4BDA-4601-BC03-173EBE627284}"/>
    <cellStyle name="Comma 12 4 2" xfId="595" xr:uid="{442E625F-5D3D-48D6-9D9C-B6466DF78D2D}"/>
    <cellStyle name="Comma 13" xfId="596" xr:uid="{38B17625-7A13-4D43-9F0D-8079C0BFCC15}"/>
    <cellStyle name="Comma 13 2" xfId="597" xr:uid="{3922568C-9E26-49C4-8E5B-23507337B4EB}"/>
    <cellStyle name="Comma 14" xfId="598" xr:uid="{024C561F-4141-4BB8-BD18-81D31CE35B62}"/>
    <cellStyle name="Comma 14 2" xfId="599" xr:uid="{FD7CB3A9-9D53-428E-B29A-9D26FC0F9DF3}"/>
    <cellStyle name="Comma 14 2 2" xfId="600" xr:uid="{3457D834-B474-4AD2-BC63-C0F68FF08106}"/>
    <cellStyle name="Comma 14 3" xfId="601" xr:uid="{59B727A3-EC9E-46A6-82A7-573C63A33646}"/>
    <cellStyle name="Comma 14 3 2" xfId="602" xr:uid="{D13D2CE4-5AD8-4F84-AF9D-F465F1A01D73}"/>
    <cellStyle name="Comma 14 4" xfId="603" xr:uid="{A4E58FB4-FF12-4B40-9F19-A111D50F22F6}"/>
    <cellStyle name="Comma 14 4 2" xfId="604" xr:uid="{AE057A3C-CEB2-41AF-8A2E-7036607C39E2}"/>
    <cellStyle name="Comma 14 5" xfId="605" xr:uid="{8232E340-E571-4E8D-9597-C2399E04C0BF}"/>
    <cellStyle name="Comma 15" xfId="606" xr:uid="{D6B28BF3-F5B8-453D-99A9-785BF2C44FD1}"/>
    <cellStyle name="Comma 15 2" xfId="607" xr:uid="{7517F178-3B53-4C19-9F59-5EAEF14FDB20}"/>
    <cellStyle name="Comma 16" xfId="608" xr:uid="{36E8B4F6-0DA6-4DE9-BBE3-64CC37458254}"/>
    <cellStyle name="Comma 16 2" xfId="609" xr:uid="{9C2BB90B-5520-4B56-8FE8-D9B08FBB1649}"/>
    <cellStyle name="Comma 17" xfId="610" xr:uid="{611330FB-E2D1-4685-9D55-D2B51F031063}"/>
    <cellStyle name="Comma 17 2" xfId="611" xr:uid="{070EBDAB-B98E-4A2F-A154-649A212FA72D}"/>
    <cellStyle name="Comma 17 2 2" xfId="612" xr:uid="{F0F7773E-9224-4565-A5AD-35137F8F6136}"/>
    <cellStyle name="Comma 17 3" xfId="613" xr:uid="{8D98EB2C-E1FC-4233-A148-0482AAD465B8}"/>
    <cellStyle name="Comma 18" xfId="614" xr:uid="{AACF7F14-387A-4E34-9470-8C6166C7C30C}"/>
    <cellStyle name="Comma 18 2" xfId="615" xr:uid="{88ECBEAD-DF96-4D67-BE68-9020CDD54D13}"/>
    <cellStyle name="Comma 19" xfId="616" xr:uid="{B6108409-EB2D-4D2B-8062-B3A28FE9A511}"/>
    <cellStyle name="Comma 19 2" xfId="617" xr:uid="{A38E1485-5D8E-467B-9C28-AC9E9B271232}"/>
    <cellStyle name="Comma 2" xfId="618" xr:uid="{D1F1FA08-27E5-4E7F-9581-7F3371C706AE}"/>
    <cellStyle name="Comma 2 10" xfId="619" xr:uid="{A0DF376F-E278-4C8C-864C-453B01A63F4A}"/>
    <cellStyle name="Comma 2 11" xfId="620" xr:uid="{69B1CE5B-A6B4-44AB-9F67-FE3632B18DCA}"/>
    <cellStyle name="Comma 2 2" xfId="621" xr:uid="{07DB62F9-3F3A-4318-B848-DE275994E80D}"/>
    <cellStyle name="Comma 2 2 2" xfId="622" xr:uid="{FB79FE3E-9123-4D39-93B1-CD419CB6186A}"/>
    <cellStyle name="Comma 2 2 2 2" xfId="623" xr:uid="{B52DBE16-884D-4FBE-AEAB-47F78DA5E9D4}"/>
    <cellStyle name="Comma 2 2 2 2 2" xfId="624" xr:uid="{98FC98FC-D7B5-4689-8322-CB3FE2AD64B3}"/>
    <cellStyle name="Comma 2 2 2 3" xfId="625" xr:uid="{065B8E5B-0541-4182-AAD5-6902DA8E3322}"/>
    <cellStyle name="Comma 2 2 2 3 2" xfId="626" xr:uid="{B7FAA22B-DB29-464E-963B-025EC014B802}"/>
    <cellStyle name="Comma 2 2 2 4" xfId="627" xr:uid="{A5B9047C-0B40-490E-BDCC-E42BF7777C9E}"/>
    <cellStyle name="Comma 2 2 2 5" xfId="628" xr:uid="{8ECCE994-3200-43C3-9B13-9CA56C90ECBE}"/>
    <cellStyle name="Comma 2 2 3" xfId="629" xr:uid="{107F1898-FC46-483F-B0D6-07201767DF1C}"/>
    <cellStyle name="Comma 2 2 3 2" xfId="630" xr:uid="{0C1749B9-2B7D-4C79-9510-173C6DD0ED47}"/>
    <cellStyle name="Comma 2 2 3 2 2" xfId="631" xr:uid="{771B5AC4-318D-436D-8086-D1D0AC48D4FD}"/>
    <cellStyle name="Comma 2 2 3 3" xfId="632" xr:uid="{59EAE616-EABB-4666-A512-3D8205426AFD}"/>
    <cellStyle name="Comma 2 2 4" xfId="633" xr:uid="{2FEB8CD5-3581-4212-9B93-7503A77CF2FD}"/>
    <cellStyle name="Comma 2 2 4 2" xfId="634" xr:uid="{37C2F836-19D3-45B6-BEB0-AE279C670C89}"/>
    <cellStyle name="Comma 2 2 4 3" xfId="635" xr:uid="{3D03D3EA-2B0F-4E45-A14B-5A15242F397E}"/>
    <cellStyle name="Comma 2 2 5" xfId="636" xr:uid="{A1509AC1-2284-4DD0-975F-124AB6D36032}"/>
    <cellStyle name="Comma 2 2 5 2" xfId="637" xr:uid="{CD7414B4-E32C-4298-9EF1-13A7C45D792D}"/>
    <cellStyle name="Comma 2 2 5 2 2" xfId="638" xr:uid="{948286A9-CAD5-4722-8BEA-559868E92584}"/>
    <cellStyle name="Comma 2 2 5 2 3" xfId="639" xr:uid="{698690CE-8FEF-4329-B9F2-C7BF32B639DA}"/>
    <cellStyle name="Comma 2 2 5 3" xfId="640" xr:uid="{21002B1D-A617-4406-8DC5-79B8521309A1}"/>
    <cellStyle name="Comma 2 2 5 4" xfId="641" xr:uid="{FFCA1AAE-0B5F-4BB4-BFC0-87FC833BC30C}"/>
    <cellStyle name="Comma 2 2 5 4 2" xfId="642" xr:uid="{5AA3F405-7871-43CD-93A5-1333D626F30B}"/>
    <cellStyle name="Comma 2 2 5 5" xfId="643" xr:uid="{5645273E-B835-46BE-81BE-40824D5345A5}"/>
    <cellStyle name="Comma 2 2 5 5 2" xfId="644" xr:uid="{8503DDB3-5725-4051-B731-EC159AC92EFA}"/>
    <cellStyle name="Comma 2 2 5 5 2 2" xfId="645" xr:uid="{802CD7FA-8BD9-4C98-99C7-FF5248D52288}"/>
    <cellStyle name="Comma 2 2 5 6" xfId="646" xr:uid="{3BFF50C0-9A44-49AF-B915-0ACB7F96F017}"/>
    <cellStyle name="Comma 2 2 6" xfId="647" xr:uid="{312A4118-D7B8-4E0A-BCB2-A8AED809B75B}"/>
    <cellStyle name="Comma 2 2 7" xfId="648" xr:uid="{3F66FDDF-1105-4376-9D69-D5EDC5FDE545}"/>
    <cellStyle name="Comma 2 2 8" xfId="649" xr:uid="{F8023F2D-3607-4D0C-AFE7-FB6AAF2B5F8D}"/>
    <cellStyle name="Comma 2 2 9" xfId="650" xr:uid="{9E28A626-BB8B-4E94-9FCE-FE1114DBBED1}"/>
    <cellStyle name="Comma 2 3" xfId="651" xr:uid="{DBB2A08F-182E-4AA3-9C92-C1E6FB61449D}"/>
    <cellStyle name="Comma 2 3 2" xfId="652" xr:uid="{84346DF6-F087-4B86-B91F-E342D5257338}"/>
    <cellStyle name="Comma 2 3 2 2" xfId="653" xr:uid="{CA956033-E65F-43E7-BD4A-9FBB509E7C9D}"/>
    <cellStyle name="Comma 2 3 2 2 2" xfId="654" xr:uid="{498D3B9B-52F8-47F2-BAD2-AF7D5305426C}"/>
    <cellStyle name="Comma 2 3 2 2 2 2" xfId="655" xr:uid="{32AC4762-0FB9-47AF-9B3E-5699BEA22535}"/>
    <cellStyle name="Comma 2 3 2 2 2 2 2" xfId="656" xr:uid="{235585AF-901D-42C9-AF4C-1FB3AC922E06}"/>
    <cellStyle name="Comma 2 3 2 2 2 3" xfId="657" xr:uid="{9A89D8EF-22BC-4A19-924D-E2CC4FBD93DB}"/>
    <cellStyle name="Comma 2 3 2 2 3" xfId="658" xr:uid="{4C46C3BE-D2E6-4B9F-A82B-82785881A490}"/>
    <cellStyle name="Comma 2 3 2 2 3 2" xfId="659" xr:uid="{DE5B3787-F650-4DA5-82D3-D2DAF0A26977}"/>
    <cellStyle name="Comma 2 3 2 2 4" xfId="660" xr:uid="{8BB4D444-DA5A-47BF-9170-9A26E044AFED}"/>
    <cellStyle name="Comma 2 3 2 2 4 2" xfId="661" xr:uid="{65E9E021-22FF-4ACC-960D-CD9261A7E1FF}"/>
    <cellStyle name="Comma 2 3 2 3" xfId="662" xr:uid="{E7CCF6E7-43F2-40B5-AC1C-BDF292A07021}"/>
    <cellStyle name="Comma 2 3 2 3 2" xfId="663" xr:uid="{17956A7C-0518-4A3C-8165-BB565BAC97FD}"/>
    <cellStyle name="Comma 2 3 2 3 2 2" xfId="664" xr:uid="{9DCA3200-9578-4EA1-8999-41443EB7261B}"/>
    <cellStyle name="Comma 2 3 2 3 3" xfId="665" xr:uid="{AAE4D123-8277-4F5C-9385-96032BB0FD88}"/>
    <cellStyle name="Comma 2 3 2 4" xfId="666" xr:uid="{C62D8370-E80F-4200-A951-A29D8013131F}"/>
    <cellStyle name="Comma 2 3 2 4 2" xfId="667" xr:uid="{880DB57D-5738-4D74-83CB-207D494DED03}"/>
    <cellStyle name="Comma 2 3 2 5" xfId="668" xr:uid="{6D126730-5B10-4226-A268-CBF4C6A4E997}"/>
    <cellStyle name="Comma 2 3 2 5 2" xfId="669" xr:uid="{04844D0E-361D-42E7-8737-CBBB5A3EF6CB}"/>
    <cellStyle name="Comma 2 3 3" xfId="670" xr:uid="{8A4983AE-A453-4500-A497-99231C0F1629}"/>
    <cellStyle name="Comma 2 3 3 2" xfId="671" xr:uid="{DFF78323-B29E-44E6-8A69-E306A9F4F7F3}"/>
    <cellStyle name="Comma 2 3 3 2 2" xfId="672" xr:uid="{E6479220-BC6D-4151-ADB2-64FB720F9E6E}"/>
    <cellStyle name="Comma 2 3 3 2 2 2" xfId="673" xr:uid="{6B70A325-F246-4CD0-ABA0-D0B0E2E3E214}"/>
    <cellStyle name="Comma 2 3 3 2 3" xfId="674" xr:uid="{7C53BC17-3FEB-4507-9AB3-6B0D4895E2BA}"/>
    <cellStyle name="Comma 2 3 3 2 3 2" xfId="675" xr:uid="{D3CE9255-EAC2-4580-A696-4153476FD6ED}"/>
    <cellStyle name="Comma 2 3 3 3" xfId="676" xr:uid="{279F39AE-6F1B-41DA-BEEE-7C2BFBBF8B9C}"/>
    <cellStyle name="Comma 2 3 3 3 2" xfId="677" xr:uid="{517A7ECF-1E3C-4AF9-9412-0CD45EBE3A13}"/>
    <cellStyle name="Comma 2 3 3 4" xfId="678" xr:uid="{F211D5F7-CDCD-49C2-A51A-B55DD36732B4}"/>
    <cellStyle name="Comma 2 3 3 4 2" xfId="679" xr:uid="{82830864-3EE4-47FA-89E8-F37221C3167C}"/>
    <cellStyle name="Comma 2 3 4" xfId="680" xr:uid="{CAD5F112-A202-464E-8E48-F39BF61767EE}"/>
    <cellStyle name="Comma 2 3 4 2" xfId="681" xr:uid="{0561A4C4-D47C-43CF-9622-208B00DC0EA4}"/>
    <cellStyle name="Comma 2 3 4 2 2" xfId="682" xr:uid="{E80E1915-BE16-45A1-BCF3-A285905CEA31}"/>
    <cellStyle name="Comma 2 3 4 2 2 2" xfId="683" xr:uid="{B45CC9D9-5FF4-47AD-9867-EE5194DB5184}"/>
    <cellStyle name="Comma 2 3 4 3" xfId="684" xr:uid="{19775247-D947-4953-957F-4B35D4922D52}"/>
    <cellStyle name="Comma 2 3 4 3 2" xfId="685" xr:uid="{3DF83FED-FD5B-42F1-BE8D-21AC36A8C790}"/>
    <cellStyle name="Comma 2 3 5" xfId="686" xr:uid="{E71C2429-73E7-4C87-920F-AB915509FD78}"/>
    <cellStyle name="Comma 2 3 5 2" xfId="687" xr:uid="{ACD5D237-EBB4-4C05-9258-E6C4209BDBEF}"/>
    <cellStyle name="Comma 2 3 5 2 2" xfId="688" xr:uid="{449D6820-1B95-4C2B-998D-DE8C784D5037}"/>
    <cellStyle name="Comma 2 3 6" xfId="689" xr:uid="{F750563A-CF26-412C-8894-16F10FA2318D}"/>
    <cellStyle name="Comma 2 3 6 2" xfId="690" xr:uid="{5439898D-DC9C-4EA7-85C9-61183ABB8339}"/>
    <cellStyle name="Comma 2 4" xfId="691" xr:uid="{23437930-3FC4-48B2-9920-5C62DE8CD131}"/>
    <cellStyle name="Comma 2 4 2" xfId="692" xr:uid="{81E5BB3D-84E4-4B60-BDC7-94857DEA311E}"/>
    <cellStyle name="Comma 2 4 2 2" xfId="693" xr:uid="{2750D88C-2FD6-48DD-8938-C479A0E1C90D}"/>
    <cellStyle name="Comma 2 4 3" xfId="694" xr:uid="{B966FA16-6AED-4D2A-974C-516756A69F96}"/>
    <cellStyle name="Comma 2 4 4" xfId="695" xr:uid="{2A3F10FD-1284-4E84-9C7C-31C1E1E40754}"/>
    <cellStyle name="Comma 2 5" xfId="696" xr:uid="{3FA7454D-48D0-40D7-B2F8-CA92A464AE4E}"/>
    <cellStyle name="Comma 2 5 2" xfId="697" xr:uid="{9B3F501D-684F-4332-ABFD-174C8B407E21}"/>
    <cellStyle name="Comma 2 5 2 2" xfId="698" xr:uid="{6F9B1A74-E5A3-478C-A771-D9F1464EE77C}"/>
    <cellStyle name="Comma 2 5 3" xfId="699" xr:uid="{CDA0C182-93F0-4B99-919C-6B263362E261}"/>
    <cellStyle name="Comma 2 6" xfId="700" xr:uid="{6BC66D7A-6065-459D-BD67-B426BD8BCDEF}"/>
    <cellStyle name="Comma 2 6 2" xfId="701" xr:uid="{38834FE1-DA81-40C0-A6FB-38E4FE684242}"/>
    <cellStyle name="Comma 2 6 2 2" xfId="702" xr:uid="{D29DAD8C-7260-4AED-84E3-3FB071D67702}"/>
    <cellStyle name="Comma 2 6 3" xfId="703" xr:uid="{915B795A-A92F-4E89-A8A4-D83A49FBA809}"/>
    <cellStyle name="Comma 2 6 4" xfId="704" xr:uid="{66A8EE57-53E2-4455-9320-2EBF2445C8FA}"/>
    <cellStyle name="Comma 2 7" xfId="705" xr:uid="{3E9B4F12-61B9-4739-ACE7-F6E199278E81}"/>
    <cellStyle name="Comma 2 8" xfId="706" xr:uid="{82CE1EA1-2B56-47BB-B83E-15F456E7C7B9}"/>
    <cellStyle name="Comma 2 9" xfId="707" xr:uid="{77738E86-14E2-46F0-8F44-39256C8449A5}"/>
    <cellStyle name="Comma 20" xfId="708" xr:uid="{90A7A07E-EE3C-4ECD-A07F-DB2AAC16F490}"/>
    <cellStyle name="Comma 21" xfId="709" xr:uid="{9BF6F7C3-5A7C-4915-A7F2-527014F3E68F}"/>
    <cellStyle name="Comma 21 2" xfId="710" xr:uid="{C8FDA52F-B5F7-4414-A111-870A1A5C62AF}"/>
    <cellStyle name="Comma 21 2 2" xfId="711" xr:uid="{FE4362E2-617B-4F66-8F64-4DC22523D6F4}"/>
    <cellStyle name="Comma 21 3" xfId="712" xr:uid="{65668D96-8E8D-4DF0-97FE-24C881D7EDE9}"/>
    <cellStyle name="Comma 21 3 2" xfId="713" xr:uid="{EAA3F438-C0C9-4F9D-A25F-97D69688B123}"/>
    <cellStyle name="Comma 21 3 2 2" xfId="714" xr:uid="{ADFA0F11-84A5-4160-AF68-90BC3816B560}"/>
    <cellStyle name="Comma 21 3 3" xfId="715" xr:uid="{C6AEADA3-572A-4E99-9893-5DB92362546D}"/>
    <cellStyle name="Comma 22" xfId="716" xr:uid="{B91262FE-B11D-429F-B2DC-197653B98762}"/>
    <cellStyle name="Comma 23" xfId="717" xr:uid="{B2CE3A30-FBE8-4B66-AD98-7FF951D97BD3}"/>
    <cellStyle name="Comma 23 2" xfId="718" xr:uid="{6E905DFD-1385-402A-804C-8005BF4632CE}"/>
    <cellStyle name="Comma 23 2 2" xfId="719" xr:uid="{8DE11B5B-C7B1-4374-A768-A27AC1B46BE4}"/>
    <cellStyle name="Comma 23 2 4" xfId="720" xr:uid="{609E1A6F-5909-45C7-83EC-E83700D544DD}"/>
    <cellStyle name="Comma 23 3" xfId="721" xr:uid="{46A151C1-06C3-470D-812E-169D06E92565}"/>
    <cellStyle name="Comma 24" xfId="722" xr:uid="{989E495D-06C7-47D2-9CAE-4BCF94411232}"/>
    <cellStyle name="Comma 25" xfId="723" xr:uid="{2D7A346A-E9F0-469F-84D5-CEB9BF179C58}"/>
    <cellStyle name="Comma 25 2" xfId="724" xr:uid="{EABFFC88-BA0D-4188-8DA9-FCA4F18FE4D1}"/>
    <cellStyle name="Comma 26" xfId="725" xr:uid="{B288ACC4-BC49-4F50-A215-70C5A2974887}"/>
    <cellStyle name="Comma 26 2" xfId="726" xr:uid="{399C24C5-68C9-4AE1-84DC-DFAAA1D4F78D}"/>
    <cellStyle name="Comma 27" xfId="727" xr:uid="{B6D0034F-2143-42BF-9672-E13C22E25755}"/>
    <cellStyle name="Comma 27 2" xfId="728" xr:uid="{E30109BA-2283-4325-9467-6BFC12DE9F70}"/>
    <cellStyle name="Comma 28" xfId="729" xr:uid="{4E2B0F04-A88E-4023-A459-435EFBF657A8}"/>
    <cellStyle name="Comma 28 2" xfId="730" xr:uid="{0B8AA9E8-ACEC-4839-8CB6-80B6620126AA}"/>
    <cellStyle name="Comma 29" xfId="731" xr:uid="{DBC67B2E-F15F-42F5-A0CE-25173CF34BC0}"/>
    <cellStyle name="Comma 29 2" xfId="732" xr:uid="{C37E0CBA-27DE-42A0-A4A4-E195356D49CB}"/>
    <cellStyle name="Comma 3" xfId="733" xr:uid="{5D8065C3-35E5-4EC3-A1C3-B3EDF3ABEE04}"/>
    <cellStyle name="Comma 3 2" xfId="734" xr:uid="{3D081D02-FC25-4CDF-A1F4-826BBCAA9BC0}"/>
    <cellStyle name="Comma 3 2 2" xfId="735" xr:uid="{CAA7FDDD-7EB9-4F6F-B5A9-07E402736D4A}"/>
    <cellStyle name="Comma 3 2 2 2" xfId="736" xr:uid="{73067A6D-9169-4897-8D24-6114321EB192}"/>
    <cellStyle name="Comma 3 2 2 2 2" xfId="737" xr:uid="{B29A483B-B572-4057-8E19-B6C2897656B9}"/>
    <cellStyle name="Comma 3 2 2 2 2 2" xfId="738" xr:uid="{4830A6A1-1FCE-4D99-844E-8114D4F63D69}"/>
    <cellStyle name="Comma 3 2 2 3" xfId="739" xr:uid="{37BC321B-988D-4EB4-B4C7-4ED41D17A2CE}"/>
    <cellStyle name="Comma 3 2 2 3 2" xfId="740" xr:uid="{426B0FF6-8389-4C57-87FE-1537325D9694}"/>
    <cellStyle name="Comma 3 2 3" xfId="741" xr:uid="{5D348B29-A1AA-46EF-82C9-C750BC675903}"/>
    <cellStyle name="Comma 3 2 3 2" xfId="742" xr:uid="{0ED26AB8-EAF8-4A84-943D-CFC227D766CA}"/>
    <cellStyle name="Comma 3 2 3 2 2" xfId="743" xr:uid="{D5225BB7-4752-4448-A6DF-3CFAA5DDAC5D}"/>
    <cellStyle name="Comma 3 2 3 2 3" xfId="744" xr:uid="{668FDAB4-D7E4-47F9-8B1F-DA5567453F86}"/>
    <cellStyle name="Comma 3 2 3 3" xfId="745" xr:uid="{17E2A891-F305-43A4-9B94-83B9AD9D6647}"/>
    <cellStyle name="Comma 3 2 3 4" xfId="746" xr:uid="{AFF5382F-5805-4D54-9AC0-62AA65D611CE}"/>
    <cellStyle name="Comma 3 2 4" xfId="747" xr:uid="{0ADC8DB1-3997-45FC-8557-B98F14FD4964}"/>
    <cellStyle name="Comma 3 2 4 2" xfId="748" xr:uid="{EB8A3ABE-CC45-4A27-9D68-157048937CF0}"/>
    <cellStyle name="Comma 3 2 5" xfId="749" xr:uid="{D38E3ABD-D23C-4B89-99BE-85C12AD995BC}"/>
    <cellStyle name="Comma 3 3" xfId="750" xr:uid="{7B9E3116-DAA1-418A-BC8F-9BD2307F4CD8}"/>
    <cellStyle name="Comma 3 3 2" xfId="751" xr:uid="{CF234112-C2E6-49DA-8A78-805A16471A4A}"/>
    <cellStyle name="Comma 3 3 2 2" xfId="752" xr:uid="{DD9B4E18-070E-4335-9217-F67B85D0DBC4}"/>
    <cellStyle name="Comma 3 3 2 3" xfId="753" xr:uid="{33378475-348A-4E1B-84BF-D2663BFDB824}"/>
    <cellStyle name="Comma 3 3 2 3 2" xfId="754" xr:uid="{168CA096-B8E3-465F-BA36-1014C00DB891}"/>
    <cellStyle name="Comma 3 3 3" xfId="755" xr:uid="{D6EF6C07-ED2D-4A87-8C4D-E431F6DE5A83}"/>
    <cellStyle name="Comma 3 3 3 2" xfId="756" xr:uid="{736DC0E9-CA6B-4D17-930D-B375CDADA533}"/>
    <cellStyle name="Comma 3 3 4" xfId="757" xr:uid="{29D9110F-A475-489E-91F4-3AC92CF2EE3F}"/>
    <cellStyle name="Comma 3 3 5" xfId="758" xr:uid="{57A466A7-57E2-40DD-9CDE-C0124E93D2E3}"/>
    <cellStyle name="Comma 3 3 5 2" xfId="759" xr:uid="{752694E1-26BB-4F32-AC87-BAC4448C73BD}"/>
    <cellStyle name="Comma 3 4" xfId="760" xr:uid="{F69C5210-E2CC-4C68-BE1E-EB857001127E}"/>
    <cellStyle name="Comma 3 5" xfId="761" xr:uid="{A0B3CBDA-A11E-4A1F-A284-43422D73BE84}"/>
    <cellStyle name="Comma 3 5 2" xfId="762" xr:uid="{38DCABBD-FEFD-4C29-80C9-6E3FD77BD224}"/>
    <cellStyle name="Comma 3 5 2 2" xfId="763" xr:uid="{20BA89EB-B01A-4E95-A601-C51DABBC671E}"/>
    <cellStyle name="Comma 3 6" xfId="764" xr:uid="{5EA0891B-D5D9-45F9-B3D5-581B9A21D561}"/>
    <cellStyle name="Comma 3 6 2" xfId="765" xr:uid="{AC1FE416-29F2-4B43-8FC3-F981890C4BC5}"/>
    <cellStyle name="Comma 3 7" xfId="766" xr:uid="{C4430B7F-FA3B-45A4-8AE6-53521BB9B683}"/>
    <cellStyle name="Comma 3 7 2" xfId="767" xr:uid="{0A2454D9-DCD2-4478-B0F4-E2365BB90DD6}"/>
    <cellStyle name="Comma 3 8" xfId="768" xr:uid="{674739EC-FA16-46E8-A858-4F75487373F2}"/>
    <cellStyle name="Comma 3 9" xfId="769" xr:uid="{085ECBFD-0FB9-4808-9025-CB52F5EED889}"/>
    <cellStyle name="Comma 30" xfId="770" xr:uid="{BD5A0D9E-5796-4C51-B008-F37310F82EF1}"/>
    <cellStyle name="Comma 31" xfId="771" xr:uid="{272A36F9-DD45-496B-8252-15F5239E9ACC}"/>
    <cellStyle name="Comma 39" xfId="772" xr:uid="{4960ACAC-B0A7-45C7-8A81-9EA7BCDA87A3}"/>
    <cellStyle name="Comma 39 2" xfId="773" xr:uid="{38734E63-A6F7-42C5-BA5C-6A599E6B00F0}"/>
    <cellStyle name="Comma 39 2 2" xfId="774" xr:uid="{7D02324B-63E4-4CF5-9FB0-FBC5572EA1D9}"/>
    <cellStyle name="Comma 39 3" xfId="775" xr:uid="{451C56B7-6B43-4B12-9CB7-790188E1883E}"/>
    <cellStyle name="Comma 4" xfId="776" xr:uid="{0CEEE9DF-800A-4CF2-8126-06D59A294CD4}"/>
    <cellStyle name="Comma 4 2" xfId="777" xr:uid="{E3A2C1A1-0965-4F35-9606-192059E55688}"/>
    <cellStyle name="Comma 4 2 2" xfId="778" xr:uid="{286F9A95-CFA7-4DFD-8F50-2FA81869B02E}"/>
    <cellStyle name="Comma 4 2 2 2" xfId="779" xr:uid="{83FBA9E8-70E6-4855-9F99-321C467B9B5D}"/>
    <cellStyle name="Comma 4 2 2 2 2" xfId="780" xr:uid="{BCE53105-1060-40FC-B0FD-89E7A542FC2C}"/>
    <cellStyle name="Comma 4 2 2 3" xfId="781" xr:uid="{DFB0D0AB-AC0D-4D1C-8119-D05E9603496A}"/>
    <cellStyle name="Comma 4 2 2 3 2" xfId="782" xr:uid="{4AD1D795-1C67-4713-BC7F-E85BC80CA2F8}"/>
    <cellStyle name="Comma 4 2 3" xfId="783" xr:uid="{3170071E-723F-4FC1-83CC-FF6D33871E77}"/>
    <cellStyle name="Comma 4 2 3 2" xfId="784" xr:uid="{BB53B07D-6D61-4749-A01E-9BD01D1BEE0F}"/>
    <cellStyle name="Comma 4 2 3 3" xfId="785" xr:uid="{FC18DF7F-DD7C-4390-9BD7-08759EFA2E64}"/>
    <cellStyle name="Comma 4 2 3 3 2" xfId="786" xr:uid="{B92AA99F-4B27-4FB1-A4BB-A671A3CA1F47}"/>
    <cellStyle name="Comma 4 2 4" xfId="787" xr:uid="{DA433EC8-E472-44B8-8E3C-D7F2B9BCBCE9}"/>
    <cellStyle name="Comma 4 2 5" xfId="788" xr:uid="{42BD3192-03BB-4D83-AA37-B708074F8490}"/>
    <cellStyle name="Comma 4 2 5 2" xfId="789" xr:uid="{3D895728-7EFB-4B34-9EA7-4BAA54C72D72}"/>
    <cellStyle name="Comma 4 2 6" xfId="790" xr:uid="{75186440-C3EE-4EE5-836A-B9A6C0FE9451}"/>
    <cellStyle name="Comma 4 3" xfId="791" xr:uid="{3019C262-39F4-4DFB-9B2E-097A326C44F4}"/>
    <cellStyle name="Comma 4 3 2" xfId="792" xr:uid="{1EAD5EBE-2AD8-48F4-8F40-A26C960A8E26}"/>
    <cellStyle name="Comma 4 3 2 2" xfId="793" xr:uid="{35DA049F-3379-463B-8307-C90137BA32E5}"/>
    <cellStyle name="Comma 4 3 3" xfId="794" xr:uid="{D642C525-780B-4D27-899B-C1FA5386EECC}"/>
    <cellStyle name="Comma 4 3 3 2" xfId="795" xr:uid="{83A3711A-C988-4BC9-B36C-B37EACB848E4}"/>
    <cellStyle name="Comma 4 4" xfId="796" xr:uid="{3B32A840-D801-4049-8C63-132657046525}"/>
    <cellStyle name="Comma 4 5" xfId="797" xr:uid="{CFDA1C1C-27AA-4E85-8508-5FF4E013CAD6}"/>
    <cellStyle name="Comma 4 6" xfId="798" xr:uid="{0746B96A-249D-4F6E-8321-347B04A4CD20}"/>
    <cellStyle name="Comma 4 6 2" xfId="799" xr:uid="{5150ED1E-DFFA-426B-AE97-F7C50664AD70}"/>
    <cellStyle name="Comma 4 7" xfId="800" xr:uid="{F0D4152F-CD39-457E-A053-BBC220A4FC69}"/>
    <cellStyle name="Comma 4 8" xfId="801" xr:uid="{E62B7E19-5AA3-4ACE-A974-E4334D3C3B61}"/>
    <cellStyle name="Comma 5" xfId="802" xr:uid="{AD833172-A5F8-40D3-A8A2-CDC6272802AC}"/>
    <cellStyle name="Comma 5 2" xfId="803" xr:uid="{3254E2CA-B53C-45E5-A42E-341717B1F29B}"/>
    <cellStyle name="Comma 5 2 2" xfId="804" xr:uid="{4049CC11-969B-4277-A305-6BA36F33F925}"/>
    <cellStyle name="Comma 5 2 2 2" xfId="805" xr:uid="{D9278D84-BC18-4305-9A63-92C38033D24B}"/>
    <cellStyle name="Comma 5 2 2 2 2" xfId="806" xr:uid="{36AFF90B-ADAC-4F8C-AFFA-2A0D9DF8C875}"/>
    <cellStyle name="Comma 5 2 2 2 2 2" xfId="807" xr:uid="{2E7AECF6-8E4A-4F29-8019-4BB5438AFF84}"/>
    <cellStyle name="Comma 5 2 2 3" xfId="808" xr:uid="{5BCD94FA-EE39-4761-9FBC-48B8268A74D7}"/>
    <cellStyle name="Comma 5 2 2 3 2" xfId="809" xr:uid="{B36B71D0-9628-40F9-AD53-7B9778AF6CEE}"/>
    <cellStyle name="Comma 5 2 2 4" xfId="810" xr:uid="{822A79D7-3B36-4747-AD70-D0A12972A443}"/>
    <cellStyle name="Comma 5 2 3" xfId="811" xr:uid="{F254B3F5-5ED2-47E2-B439-2B5C9999079A}"/>
    <cellStyle name="Comma 5 2 3 2" xfId="812" xr:uid="{1F8C56BB-D3B1-409A-B52F-DB526B9C3292}"/>
    <cellStyle name="Comma 5 2 3 3" xfId="813" xr:uid="{AE5D3019-F4A0-45DD-9AFB-9ED755031B91}"/>
    <cellStyle name="Comma 5 2 3 3 2" xfId="814" xr:uid="{8DFA2D6F-0AAA-458B-978B-65E8D3468946}"/>
    <cellStyle name="Comma 5 2 4" xfId="815" xr:uid="{EC320FD2-C505-49A3-A9EF-A1FBF859CCA2}"/>
    <cellStyle name="Comma 5 2 4 2" xfId="816" xr:uid="{DE7832AE-938E-44BD-BB44-BF1C2DAE07FC}"/>
    <cellStyle name="Comma 5 2 5" xfId="817" xr:uid="{9AB9EA46-48F8-4BCD-BDD1-1718C110287A}"/>
    <cellStyle name="Comma 5 2 5 2" xfId="818" xr:uid="{14E810D5-3097-4023-AC7E-E86F735C5617}"/>
    <cellStyle name="Comma 5 2 6" xfId="819" xr:uid="{FF43F602-C308-4D5A-8274-D4EE92C2F951}"/>
    <cellStyle name="Comma 5 2 7" xfId="820" xr:uid="{921A867E-AC1F-493F-94C5-2F2C75FFC9E7}"/>
    <cellStyle name="Comma 5 2 7 2" xfId="821" xr:uid="{FA9105D4-A2DE-4C09-A0BD-2E73555DE702}"/>
    <cellStyle name="Comma 5 2 8" xfId="822" xr:uid="{4280323E-7CA6-414E-AB78-0A5F82AD9170}"/>
    <cellStyle name="Comma 5 2 9" xfId="823" xr:uid="{23B6949B-E744-4201-98FA-784F9FEDAD7F}"/>
    <cellStyle name="Comma 5 3" xfId="824" xr:uid="{942C15EE-0EBD-479F-BFD4-B75332C02961}"/>
    <cellStyle name="Comma 5 3 2" xfId="825" xr:uid="{9187AB98-C26C-471E-83FB-958C6FBDB4C8}"/>
    <cellStyle name="Comma 5 3 2 2" xfId="826" xr:uid="{09513946-B098-4DBE-9F49-F7A083A49336}"/>
    <cellStyle name="Comma 5 3 3" xfId="827" xr:uid="{20BDB967-DA8B-4CEA-8D8D-69251128243B}"/>
    <cellStyle name="Comma 5 3 4" xfId="828" xr:uid="{E6A68287-3E5C-452D-AAC0-2DF553072CF9}"/>
    <cellStyle name="Comma 5 3 4 2" xfId="829" xr:uid="{D683EA44-879B-4E51-B4D9-A95C99EABEE6}"/>
    <cellStyle name="Comma 5 3 5" xfId="830" xr:uid="{392DDA56-771C-4470-A1C5-2C56AD702021}"/>
    <cellStyle name="Comma 5 4" xfId="831" xr:uid="{8F91C135-DC51-43BC-A07B-59355A27CBDF}"/>
    <cellStyle name="Comma 5 5" xfId="832" xr:uid="{70ED4B51-4848-46C4-88FC-9B63C138DEA9}"/>
    <cellStyle name="Comma 5 5 2" xfId="833" xr:uid="{3D7A106B-8C08-4027-BE64-0557A258E513}"/>
    <cellStyle name="Comma 5 6" xfId="834" xr:uid="{AC9E2F50-0CBE-41AC-BD1C-EEACA2956415}"/>
    <cellStyle name="Comma 5 6 2" xfId="835" xr:uid="{8BA58F46-BE25-4EB0-9B7D-3540E972849D}"/>
    <cellStyle name="Comma 5 6 3" xfId="836" xr:uid="{2A873FC3-4C7F-44DA-A944-486ED5C64977}"/>
    <cellStyle name="Comma 5 7" xfId="837" xr:uid="{A23E5ED6-E8D4-43D7-B261-1A05F7352F67}"/>
    <cellStyle name="Comma 5 8" xfId="838" xr:uid="{CED2A900-F08D-4D12-A4C1-C6F7B26E9C41}"/>
    <cellStyle name="Comma 6" xfId="839" xr:uid="{B52EF0A7-D9B0-4E66-BAA1-985701F8CB79}"/>
    <cellStyle name="Comma 6 2" xfId="840" xr:uid="{BA50471B-A209-43E6-BDD4-56DB70B43EB4}"/>
    <cellStyle name="Comma 6 2 2" xfId="841" xr:uid="{968A4044-8881-4D8C-A2CC-99A64C6B83EA}"/>
    <cellStyle name="Comma 6 2 2 2" xfId="842" xr:uid="{A530287A-5316-4F8D-BCFC-D72237F6E4C8}"/>
    <cellStyle name="Comma 6 2 2 2 2" xfId="843" xr:uid="{91726E95-4FCF-426D-B9E0-1D2BA2209F2E}"/>
    <cellStyle name="Comma 6 2 2 2 2 2" xfId="844" xr:uid="{69D3DADA-102B-4337-ABBA-687609051DC1}"/>
    <cellStyle name="Comma 6 2 2 3" xfId="845" xr:uid="{D8E026AA-FAE1-44DF-A168-4893F6FCB7E3}"/>
    <cellStyle name="Comma 6 2 2 3 2" xfId="846" xr:uid="{0B37EF54-3597-4629-AEC2-B9D6DD0A28BF}"/>
    <cellStyle name="Comma 6 2 3" xfId="847" xr:uid="{F62744F7-3280-4990-A700-3BE612E0169E}"/>
    <cellStyle name="Comma 6 2 3 2" xfId="848" xr:uid="{68F733FA-99FC-4BEC-B918-9F75B67C25BE}"/>
    <cellStyle name="Comma 6 2 3 3" xfId="849" xr:uid="{D288164A-13A3-46C8-BC4A-D0843797B33C}"/>
    <cellStyle name="Comma 6 2 3 3 2" xfId="850" xr:uid="{22D2A650-012C-44F0-8E12-6B6FBADC6001}"/>
    <cellStyle name="Comma 6 2 4" xfId="851" xr:uid="{4EE3E0B0-D57D-446C-A719-A02440681F67}"/>
    <cellStyle name="Comma 6 2 4 2" xfId="852" xr:uid="{14A57EBA-0C5A-4E97-968F-360698DD3327}"/>
    <cellStyle name="Comma 6 2 5" xfId="853" xr:uid="{73C91244-5C85-4B73-98D9-FC9C04CCFAC0}"/>
    <cellStyle name="Comma 6 2 6" xfId="854" xr:uid="{89EC6002-C3EF-4E35-92FF-5EAEFF6484F5}"/>
    <cellStyle name="Comma 6 2 6 2" xfId="855" xr:uid="{84479D43-2739-4CD9-96D4-896421BD4D31}"/>
    <cellStyle name="Comma 6 3" xfId="856" xr:uid="{2152417F-BB3F-45E8-9E40-2B188E4EBE93}"/>
    <cellStyle name="Comma 6 3 2" xfId="857" xr:uid="{C62DB684-E3D7-43A7-B48E-B40528127CC9}"/>
    <cellStyle name="Comma 6 3 2 2" xfId="858" xr:uid="{B6593E62-5FB4-4F67-87A7-E4275C8D58AA}"/>
    <cellStyle name="Comma 6 4" xfId="859" xr:uid="{1784677E-BF0E-4B47-B900-4A2BAF132838}"/>
    <cellStyle name="Comma 6 4 2" xfId="860" xr:uid="{F8F34D1D-5A91-4A7F-89A7-820C3C66BBC0}"/>
    <cellStyle name="Comma 7" xfId="861" xr:uid="{69430497-0C38-4316-B731-F82B0BB9359D}"/>
    <cellStyle name="Comma 7 2" xfId="862" xr:uid="{30161D6E-6256-45E7-9F14-3FF24E30F9BC}"/>
    <cellStyle name="Comma 7 2 2" xfId="863" xr:uid="{137FFE6C-FB4C-42A5-9B67-FD1319CC4120}"/>
    <cellStyle name="Comma 7 2 2 2" xfId="864" xr:uid="{65322408-3E3B-4302-844A-23788BCBE7C1}"/>
    <cellStyle name="Comma 7 2 2 2 2" xfId="865" xr:uid="{776F3AAD-3FDD-4A20-82CD-114D31382BDC}"/>
    <cellStyle name="Comma 7 2 2 2 2 2" xfId="866" xr:uid="{8ED0EBEE-0662-49D1-B6F4-DDC05EE41EA0}"/>
    <cellStyle name="Comma 7 2 2 3" xfId="867" xr:uid="{5F5E1156-C279-48B6-8D3F-4998DBD8E1B5}"/>
    <cellStyle name="Comma 7 2 2 3 2" xfId="868" xr:uid="{ACE36874-D791-4144-8EB5-A997E457B8D0}"/>
    <cellStyle name="Comma 7 2 3" xfId="869" xr:uid="{C0127481-DDF0-413E-BFB8-5A5FD8422290}"/>
    <cellStyle name="Comma 7 2 3 2" xfId="870" xr:uid="{9B271A99-670F-4D23-9FE4-1647AC68E237}"/>
    <cellStyle name="Comma 7 2 3 3" xfId="871" xr:uid="{61D9F3FF-90D4-4B40-A0B4-818A4562B08B}"/>
    <cellStyle name="Comma 7 2 3 3 2" xfId="872" xr:uid="{87535562-1F2A-4425-A86B-7A862E0543F0}"/>
    <cellStyle name="Comma 7 2 4" xfId="873" xr:uid="{1BE04C66-3A00-4D6D-B1F2-EF6D7E52D7F4}"/>
    <cellStyle name="Comma 7 2 5" xfId="874" xr:uid="{60CDE802-943B-49AC-A1DF-0B8C6313A212}"/>
    <cellStyle name="Comma 7 2 5 2" xfId="875" xr:uid="{FAFDBA5E-9511-42F0-A30A-0918AFCB9262}"/>
    <cellStyle name="Comma 7 3" xfId="876" xr:uid="{49067F8E-CA4C-4045-B267-3682EE4BEC43}"/>
    <cellStyle name="Comma 7 3 2" xfId="877" xr:uid="{7D6A4CD7-E720-4A0F-8834-6022A9B7FE26}"/>
    <cellStyle name="Comma 7 3 2 2" xfId="878" xr:uid="{7266B1F3-06DE-4933-BABE-C08AE32E90CA}"/>
    <cellStyle name="Comma 7 3 2 2 2" xfId="879" xr:uid="{688BDDE8-AA39-4163-B4B8-9A934E313448}"/>
    <cellStyle name="Comma 7 3 3" xfId="880" xr:uid="{20A510D7-A93A-47F8-B9D1-6075821F0161}"/>
    <cellStyle name="Comma 7 3 3 2" xfId="881" xr:uid="{A14676D9-8EF9-4B81-9CE2-5D420F53085C}"/>
    <cellStyle name="Comma 7 4" xfId="882" xr:uid="{640B4FDA-A620-4B77-BE1F-660DC83F6C9C}"/>
    <cellStyle name="Comma 7 4 2" xfId="883" xr:uid="{84139006-C656-459B-A5C4-46C846E28B4D}"/>
    <cellStyle name="Comma 7 4 2 2" xfId="884" xr:uid="{5E479B92-7700-4CBF-9962-E7A39A94D7B0}"/>
    <cellStyle name="Comma 7 5" xfId="885" xr:uid="{13BCFBCF-7EB8-4842-BB71-2DAB3920A394}"/>
    <cellStyle name="Comma 7 5 2" xfId="886" xr:uid="{CED09E3B-EC3F-43E3-8855-F2E47ED121AF}"/>
    <cellStyle name="Comma 76" xfId="887" xr:uid="{76BD4A7F-9E4C-49C0-A27F-990F3A371141}"/>
    <cellStyle name="Comma 76 2" xfId="888" xr:uid="{3E4DE7A2-554A-458C-AF83-44DB58EF57C4}"/>
    <cellStyle name="Comma 77" xfId="889" xr:uid="{99E23AC2-0C69-48CE-93AA-4AEB4AF220D4}"/>
    <cellStyle name="Comma 77 2" xfId="890" xr:uid="{32CCC964-C999-4D66-B7B2-2F45945B465A}"/>
    <cellStyle name="Comma 78" xfId="891" xr:uid="{8F57816A-FCE9-4C08-B144-6235C4C6710F}"/>
    <cellStyle name="Comma 78 2" xfId="892" xr:uid="{407714D9-627E-47BC-873F-1EBF5689DBB2}"/>
    <cellStyle name="Comma 79" xfId="893" xr:uid="{20268606-189C-4DC2-876D-1D3BBADB305D}"/>
    <cellStyle name="Comma 79 2" xfId="894" xr:uid="{328DA36B-9C91-4415-87D8-7576E1F82A1C}"/>
    <cellStyle name="Comma 8" xfId="895" xr:uid="{C300D1C7-A5AD-42CF-A1ED-60C9A24D82FF}"/>
    <cellStyle name="Comma 8 2" xfId="896" xr:uid="{E909EFC6-AA95-4DEC-80C9-F7F8204AF3B4}"/>
    <cellStyle name="Comma 8 2 2" xfId="897" xr:uid="{02671CBB-F9F8-4481-9845-700DEAC55380}"/>
    <cellStyle name="Comma 8 2 2 2" xfId="898" xr:uid="{04EE59CD-1E08-41C8-B3B5-DD596515A694}"/>
    <cellStyle name="Comma 8 2 2 2 2" xfId="899" xr:uid="{893E020F-854C-4EFE-840C-29F0D35D1EAF}"/>
    <cellStyle name="Comma 8 2 2 2 2 2" xfId="900" xr:uid="{A9A394BE-014C-4CE5-B5CE-5E53B16234E4}"/>
    <cellStyle name="Comma 8 2 2 3" xfId="901" xr:uid="{8C675F3E-78FC-4816-B124-ABE14FC95A30}"/>
    <cellStyle name="Comma 8 2 2 3 2" xfId="902" xr:uid="{4F41A594-8EFB-4056-8892-4565DA162968}"/>
    <cellStyle name="Comma 8 2 3" xfId="903" xr:uid="{4164F132-54E9-4B27-8C4D-4C2971191F3B}"/>
    <cellStyle name="Comma 8 2 3 2" xfId="904" xr:uid="{F5E445CC-5585-4592-BA9A-1693BC61BE38}"/>
    <cellStyle name="Comma 8 2 4" xfId="905" xr:uid="{C044E010-FBB9-4BFA-918B-99806F7AD6B0}"/>
    <cellStyle name="Comma 8 2 4 2" xfId="906" xr:uid="{150CA933-BBD7-47AF-B237-A64C1BC31402}"/>
    <cellStyle name="Comma 8 3" xfId="907" xr:uid="{E599DF1A-4946-4FAC-B234-1BE8D3A6133F}"/>
    <cellStyle name="Comma 8 3 2" xfId="908" xr:uid="{7657662F-7BC9-4720-86F3-0A45C36ABBC7}"/>
    <cellStyle name="Comma 8 3 2 2" xfId="909" xr:uid="{179C0A97-D20B-47CE-BC04-7C00683B54CB}"/>
    <cellStyle name="Comma 8 3 2 2 2" xfId="910" xr:uid="{54CEB155-AAD9-4201-9CC8-0142C08700DD}"/>
    <cellStyle name="Comma 8 3 3" xfId="911" xr:uid="{6F4B83D7-6400-4768-B2DC-4033AB528BC4}"/>
    <cellStyle name="Comma 8 3 3 2" xfId="912" xr:uid="{3E9984AF-21E1-4C35-9793-9F5B2EEE0D45}"/>
    <cellStyle name="Comma 8 4" xfId="913" xr:uid="{14C400D5-779E-4AD8-AC7B-46C4DADB0D09}"/>
    <cellStyle name="Comma 8 4 2" xfId="914" xr:uid="{A675D098-6F51-4329-98A3-D8C6E7069E7B}"/>
    <cellStyle name="Comma 8 4 2 2" xfId="915" xr:uid="{01FA80BF-FC48-47C2-A096-8455CB043D2A}"/>
    <cellStyle name="Comma 8 4 3" xfId="916" xr:uid="{4782E841-0899-42D3-BF21-66A68E422F6F}"/>
    <cellStyle name="Comma 8 5" xfId="917" xr:uid="{FCB5D2D0-CCEE-4DC8-A8B4-FC96FB8FDF38}"/>
    <cellStyle name="Comma 8 5 2" xfId="918" xr:uid="{5B2BD99C-AC7F-424C-AC2D-B1D14A8F88E7}"/>
    <cellStyle name="Comma 81" xfId="919" xr:uid="{2C7E3DE7-6F90-41C0-A8E1-D69ED5DC6166}"/>
    <cellStyle name="Comma 81 2" xfId="920" xr:uid="{7E386885-8095-43BB-9A6B-9EFE3B217F2C}"/>
    <cellStyle name="Comma 82" xfId="921" xr:uid="{7AB51623-0D6A-4FBF-9759-FC1307AA5597}"/>
    <cellStyle name="Comma 82 2" xfId="922" xr:uid="{101F7B64-D671-403A-8DBF-95B96B44A2F5}"/>
    <cellStyle name="Comma 83" xfId="923" xr:uid="{235E6F9E-F3C8-4D59-9658-A35EEF6818B0}"/>
    <cellStyle name="Comma 83 2" xfId="924" xr:uid="{933BAF60-8A71-4EEE-B903-E3AAF77A890F}"/>
    <cellStyle name="Comma 84" xfId="925" xr:uid="{5819EFDA-EEA2-472E-B13E-D977E628A867}"/>
    <cellStyle name="Comma 84 2" xfId="926" xr:uid="{68E93F6D-F680-4DB7-BFDA-BE45290EFE8B}"/>
    <cellStyle name="Comma 85" xfId="927" xr:uid="{9E5AF794-0A8C-40D3-9A4C-924552917A62}"/>
    <cellStyle name="Comma 85 2" xfId="928" xr:uid="{327D54C5-722E-4CBE-B2FB-6AD73E0C58DF}"/>
    <cellStyle name="Comma 86" xfId="929" xr:uid="{7D3639DF-CF29-4F45-A65F-C77F6386AEAB}"/>
    <cellStyle name="Comma 86 2" xfId="930" xr:uid="{9D6B1365-229E-4032-BD05-D77B6124E5E3}"/>
    <cellStyle name="Comma 87" xfId="931" xr:uid="{11B0C145-34F7-4CC6-A26A-1804023808F0}"/>
    <cellStyle name="Comma 87 2" xfId="932" xr:uid="{E4750638-EA00-41F9-930D-C7834933C7C3}"/>
    <cellStyle name="Comma 88" xfId="933" xr:uid="{654D56DD-0819-40CF-B36C-406A4449E848}"/>
    <cellStyle name="Comma 88 2" xfId="934" xr:uid="{8908E2FF-224B-4877-A028-C53B2241866D}"/>
    <cellStyle name="Comma 89" xfId="935" xr:uid="{3DF93C72-45E7-4EAF-98A0-2278D9B5931D}"/>
    <cellStyle name="Comma 89 2" xfId="936" xr:uid="{2E348569-0B1B-4272-B7B0-6AD4DE1DD4EB}"/>
    <cellStyle name="Comma 9" xfId="937" xr:uid="{AE463252-C589-47A1-9C7B-D57CF2FFCA96}"/>
    <cellStyle name="Comma 9 2" xfId="938" xr:uid="{7CC1AD2A-F56E-4C8D-A964-1EF89011615B}"/>
    <cellStyle name="Comma 9 2 2" xfId="939" xr:uid="{FFF5FEF5-1680-4E71-8E68-AE8D8105EC17}"/>
    <cellStyle name="Comma 9 2 2 2" xfId="940" xr:uid="{52F65328-33C0-4B82-8B9A-ECB22310CBBC}"/>
    <cellStyle name="Comma 9 2 2 2 2" xfId="941" xr:uid="{948D3ED3-B655-4CB3-95A1-5F8F92B322AC}"/>
    <cellStyle name="Comma 9 2 3" xfId="942" xr:uid="{BA5C6545-B188-400E-BE86-2C2E42084A65}"/>
    <cellStyle name="Comma 9 2 3 2" xfId="943" xr:uid="{45FD4C19-A9E9-481B-A533-DAD57F915F44}"/>
    <cellStyle name="Comma 9 3" xfId="944" xr:uid="{A22A0D49-3B39-43F7-B603-12CB236A68D8}"/>
    <cellStyle name="Comma 9 3 2" xfId="945" xr:uid="{AD28B70B-E4C1-4967-9B1F-459188D6EEE6}"/>
    <cellStyle name="Comma 9 3 2 2" xfId="946" xr:uid="{7A57AF9E-1E27-4DED-9CB5-A769BD5717F0}"/>
    <cellStyle name="Comma 9 4" xfId="947" xr:uid="{5326BBF7-55DE-4337-A9B0-FF05F5E80E3B}"/>
    <cellStyle name="Comma 9 5" xfId="948" xr:uid="{31189742-1414-442E-8FBD-B07700E494E9}"/>
    <cellStyle name="Comma 9 5 2" xfId="949" xr:uid="{08118B0B-01E5-4BFA-A422-B748156BAAFB}"/>
    <cellStyle name="Comma 94" xfId="950" xr:uid="{A1F38413-E6A5-4629-B51B-2285CB11B410}"/>
    <cellStyle name="Comma 94 2" xfId="951" xr:uid="{43825C81-8F82-4AE6-9DB6-E4F4D3F57ABE}"/>
    <cellStyle name="Comma 94 3" xfId="952" xr:uid="{0B23F54D-1C30-4248-A140-A06E265DFE17}"/>
    <cellStyle name="comma zerodec" xfId="953" xr:uid="{225EB59B-161D-4590-A53A-29C8ABE3CC45}"/>
    <cellStyle name="comma zerodec 2" xfId="954" xr:uid="{0AC1BCEF-7201-4E69-B363-FEF182AE928F}"/>
    <cellStyle name="Currency 2" xfId="955" xr:uid="{59E2D3FB-9054-4C2A-A423-5454B381B651}"/>
    <cellStyle name="Currency 2 2" xfId="956" xr:uid="{F740732A-78FD-4A28-B797-78322E3A8F15}"/>
    <cellStyle name="Currency 3 5" xfId="957" xr:uid="{52C7D864-6274-4C90-A74E-766A4BBCE69B}"/>
    <cellStyle name="Currency1" xfId="958" xr:uid="{00FDD71E-DB2E-452C-8769-1CC75812D9F2}"/>
    <cellStyle name="Currency1 2" xfId="959" xr:uid="{5FF6056D-B71F-4636-B24C-B84DBFCBE168}"/>
    <cellStyle name="Dollar (zero dec)" xfId="960" xr:uid="{CA18872E-626A-4C7D-B920-52CC9741AC8D}"/>
    <cellStyle name="Dollar (zero dec) 2" xfId="961" xr:uid="{EB67DF80-D317-465D-B70E-B6D845D11A6F}"/>
    <cellStyle name="E&amp;Y House" xfId="962" xr:uid="{CDA6EAFD-9E3D-4133-A90D-DA70FC6FE9D5}"/>
    <cellStyle name="E&amp;Y House 2" xfId="963" xr:uid="{D1852FD6-F08A-4DD8-84CD-02F6B163DBAD}"/>
    <cellStyle name="E&amp;Y House 3" xfId="964" xr:uid="{5E99AF25-EDCE-4DFB-9967-D49596872BF8}"/>
    <cellStyle name="Euro" xfId="965" xr:uid="{B18E64CC-BCC7-4A6E-84F4-B693DEEBEB1C}"/>
    <cellStyle name="Excel Built-in Normal" xfId="966" xr:uid="{D382D534-D4B4-4CF9-BAEA-75A41B645ED5}"/>
    <cellStyle name="Explanatory Text 10" xfId="967" xr:uid="{D83F1B54-4049-4DBE-AB15-1807601A936D}"/>
    <cellStyle name="Explanatory Text 11" xfId="968" xr:uid="{B35D1E4E-A958-4F4A-961A-F7237A4CC97A}"/>
    <cellStyle name="Explanatory Text 12" xfId="969" xr:uid="{E5222F7A-7DA5-430D-9C2E-F9FCE35F04AC}"/>
    <cellStyle name="Explanatory Text 13" xfId="970" xr:uid="{5727CD3F-3D1E-4357-AB7C-555A153527F5}"/>
    <cellStyle name="Explanatory Text 14" xfId="971" xr:uid="{317202E1-A4D0-4761-9CB1-EBFA90C1CEFC}"/>
    <cellStyle name="Explanatory Text 2" xfId="972" xr:uid="{CC3DDD2E-C9CB-43CE-820F-EEF88FA11A7E}"/>
    <cellStyle name="Explanatory Text 2 2" xfId="973" xr:uid="{477BA06E-9A42-4F8B-A76A-C47D675A08E8}"/>
    <cellStyle name="Explanatory Text 2 3" xfId="974" xr:uid="{62196FA3-E153-4B40-B6F8-12222CC1E95F}"/>
    <cellStyle name="Explanatory Text 3" xfId="975" xr:uid="{C2ED5280-40F6-4E2B-B69A-6F7FEF1B5851}"/>
    <cellStyle name="Explanatory Text 3 2" xfId="976" xr:uid="{B4A155E6-43B2-4501-B67D-AD936EA619DF}"/>
    <cellStyle name="Explanatory Text 4" xfId="977" xr:uid="{88053699-D682-4088-BDA4-9C9CD82563FC}"/>
    <cellStyle name="Explanatory Text 4 2" xfId="978" xr:uid="{9BE2842B-B74B-4912-BEAE-0A85E1B7688D}"/>
    <cellStyle name="Explanatory Text 5" xfId="979" xr:uid="{EBB6C655-4CC0-4DCE-B983-5F46BB61FDC9}"/>
    <cellStyle name="Explanatory Text 5 2" xfId="980" xr:uid="{64F17E9C-EE78-4F76-BA7A-4500CE692028}"/>
    <cellStyle name="Explanatory Text 6" xfId="981" xr:uid="{E31DDDAE-C06E-4D1B-87E0-FBB1F07E0F42}"/>
    <cellStyle name="Explanatory Text 6 2" xfId="982" xr:uid="{9C635783-6597-4BC0-984D-D58C8B25871E}"/>
    <cellStyle name="Explanatory Text 7" xfId="983" xr:uid="{17BAEA84-F6AD-4F18-A207-D7357BA64B3A}"/>
    <cellStyle name="Explanatory Text 7 2" xfId="984" xr:uid="{B2F27136-020F-4414-8E39-96DCCDA3C9F9}"/>
    <cellStyle name="Explanatory Text 8" xfId="985" xr:uid="{D86D7A4A-5A69-4D77-938C-4A786DBFD10B}"/>
    <cellStyle name="Explanatory Text 8 2" xfId="986" xr:uid="{85F0F23E-ADD0-4E80-9040-F7DD6FE54D12}"/>
    <cellStyle name="Explanatory Text 9" xfId="987" xr:uid="{48C92215-07FA-4111-B572-2AFE826119AB}"/>
    <cellStyle name="Good 10" xfId="988" xr:uid="{422B2C95-3B70-4F0D-BA5D-80B6211489B4}"/>
    <cellStyle name="Good 11" xfId="989" xr:uid="{C1F7C890-7388-4EDF-A62A-17E9CD626CC1}"/>
    <cellStyle name="Good 12" xfId="990" xr:uid="{0ED5D958-A015-4FDB-99F4-015C9BC56CD4}"/>
    <cellStyle name="Good 13" xfId="991" xr:uid="{8EC5097B-D34A-4206-9914-2E8368B8B7FF}"/>
    <cellStyle name="Good 14" xfId="992" xr:uid="{36E41757-94D2-462A-AACF-3B933A7618B8}"/>
    <cellStyle name="Good 2" xfId="993" xr:uid="{D8B19D6E-637E-417B-A8EA-1915B61E8052}"/>
    <cellStyle name="Good 2 2" xfId="994" xr:uid="{A803CD6B-979E-476B-8324-D1FD4ABA7849}"/>
    <cellStyle name="Good 2 3" xfId="995" xr:uid="{AD7EE83B-5D36-4A29-801A-7A221763AA0A}"/>
    <cellStyle name="Good 3" xfId="996" xr:uid="{97B46066-D09C-420E-A87E-97941130291B}"/>
    <cellStyle name="Good 3 2" xfId="997" xr:uid="{33B7E91B-E347-4329-91E9-F09F07A6826C}"/>
    <cellStyle name="Good 4" xfId="998" xr:uid="{770AD8B9-ABD6-478E-BB65-6E6FF0AE6EEA}"/>
    <cellStyle name="Good 4 2" xfId="999" xr:uid="{881922FF-A4C0-4357-91B3-9D86A38FF6BD}"/>
    <cellStyle name="Good 5" xfId="1000" xr:uid="{E6EEBB00-B6BC-4E2C-8CDF-A3E868F45715}"/>
    <cellStyle name="Good 5 2" xfId="1001" xr:uid="{C3066E31-9C7B-4926-A84E-72A2C7C57889}"/>
    <cellStyle name="Good 6" xfId="1002" xr:uid="{083301FC-503D-4589-9F1A-78C51E32C281}"/>
    <cellStyle name="Good 6 2" xfId="1003" xr:uid="{217D453F-A30F-4535-8B4D-1708722A58D6}"/>
    <cellStyle name="Good 7" xfId="1004" xr:uid="{5AB3BE2D-3259-4EFF-8B9A-1E1ECC1CF262}"/>
    <cellStyle name="Good 7 2" xfId="1005" xr:uid="{69D4733A-8178-42C1-87B5-7E2F15FBCB1E}"/>
    <cellStyle name="Good 8" xfId="1006" xr:uid="{E0DC5825-646E-4E89-A028-4DB298F3B1AE}"/>
    <cellStyle name="Good 8 2" xfId="1007" xr:uid="{E18235F9-DCEE-4A0D-85E4-D73360F4289B}"/>
    <cellStyle name="Good 9" xfId="1008" xr:uid="{1242464A-FE4D-4EDF-B863-2080ADA4B10D}"/>
    <cellStyle name="Grey" xfId="1009" xr:uid="{84E123BC-D440-44A4-A304-7091FE060474}"/>
    <cellStyle name="Header1" xfId="1010" xr:uid="{1275A1DC-743D-4279-A8A0-F99DB1BCB254}"/>
    <cellStyle name="Header2" xfId="1011" xr:uid="{6454F91F-2AFA-4BD6-957E-67A7C915357E}"/>
    <cellStyle name="Heading 1 10" xfId="1012" xr:uid="{AD81101D-AFA2-4A0D-AC19-C32CB852D3C4}"/>
    <cellStyle name="Heading 1 11" xfId="1013" xr:uid="{AD959AA9-92C2-4436-85F3-9D3530FE8D9B}"/>
    <cellStyle name="Heading 1 12" xfId="1014" xr:uid="{8453995F-6E86-445B-9CAB-05E2081A56C4}"/>
    <cellStyle name="Heading 1 13" xfId="1015" xr:uid="{6908FA64-C208-4A02-A95B-270144150471}"/>
    <cellStyle name="Heading 1 14" xfId="1016" xr:uid="{21D0250A-78DB-4CED-B1A2-DB229B252B81}"/>
    <cellStyle name="Heading 1 2" xfId="1017" xr:uid="{C114DD39-DABE-4A81-A810-DBC7A8A427DB}"/>
    <cellStyle name="Heading 1 2 2" xfId="1018" xr:uid="{CF9BDDA3-56A2-407E-BF1E-DFAF558E3989}"/>
    <cellStyle name="Heading 1 2 3" xfId="1019" xr:uid="{160DFDE9-922D-41C0-B465-E4CE3439738D}"/>
    <cellStyle name="Heading 1 3" xfId="1020" xr:uid="{1F67B8E4-D24E-4001-BF36-BC2BF9FFEDBB}"/>
    <cellStyle name="Heading 1 3 2" xfId="1021" xr:uid="{769817EF-84F2-4C06-B3D7-5161AE05A2F9}"/>
    <cellStyle name="Heading 1 4" xfId="1022" xr:uid="{5EF4D311-137A-47CE-A16F-67948B51E857}"/>
    <cellStyle name="Heading 1 4 2" xfId="1023" xr:uid="{2BE6C3E6-8931-4A9F-ABCC-FD194E50E0F3}"/>
    <cellStyle name="Heading 1 5" xfId="1024" xr:uid="{B83D043F-4733-42BE-97E4-74D95340CDC0}"/>
    <cellStyle name="Heading 1 5 2" xfId="1025" xr:uid="{26C20800-E9F5-42CB-B9F1-0142DF8F310D}"/>
    <cellStyle name="Heading 1 6" xfId="1026" xr:uid="{412DAB33-CD51-4494-960F-8D30DB29691D}"/>
    <cellStyle name="Heading 1 6 2" xfId="1027" xr:uid="{09C5FA8F-EEF4-4CED-AA89-B58292247307}"/>
    <cellStyle name="Heading 1 7" xfId="1028" xr:uid="{98B28FA7-99B2-4B86-AEC5-6076098D3855}"/>
    <cellStyle name="Heading 1 7 2" xfId="1029" xr:uid="{2457A46E-C796-4199-B075-657CE4BC934B}"/>
    <cellStyle name="Heading 1 8" xfId="1030" xr:uid="{AA780E48-606C-43C2-AC12-715CED7848A5}"/>
    <cellStyle name="Heading 1 8 2" xfId="1031" xr:uid="{B92F31C5-0821-4086-85D7-3D1E759A94E4}"/>
    <cellStyle name="Heading 1 9" xfId="1032" xr:uid="{ABD01D16-CEFA-4EA7-9391-9B0C9FE6167E}"/>
    <cellStyle name="Heading 2 10" xfId="1033" xr:uid="{E2877461-CF3C-49A7-8C44-8F51E9DF6211}"/>
    <cellStyle name="Heading 2 11" xfId="1034" xr:uid="{C34FEB58-BB39-41DF-8BD1-1E6BCD3AC9EE}"/>
    <cellStyle name="Heading 2 12" xfId="1035" xr:uid="{1C500C0D-D47C-4F0F-BD8B-535AB4BE092F}"/>
    <cellStyle name="Heading 2 13" xfId="1036" xr:uid="{14B779F5-C138-47AF-9704-39745AB2FA41}"/>
    <cellStyle name="Heading 2 14" xfId="1037" xr:uid="{ED4AD1C6-6A13-4691-B4C2-5F5D8F2C0BAF}"/>
    <cellStyle name="Heading 2 2" xfId="1038" xr:uid="{21583170-9C6E-4A2B-B54F-2BACA9F5A2F1}"/>
    <cellStyle name="Heading 2 2 2" xfId="1039" xr:uid="{A34F3096-DBDC-4A45-B552-2E1E47B75A36}"/>
    <cellStyle name="Heading 2 2 3" xfId="1040" xr:uid="{46F681B9-9AD6-4A85-9A6F-DBC6E6285A96}"/>
    <cellStyle name="Heading 2 3" xfId="1041" xr:uid="{219A27C4-5DE9-43D7-9C75-D70C8CEA1EBF}"/>
    <cellStyle name="Heading 2 3 2" xfId="1042" xr:uid="{D5E9E50B-8554-45BA-9E1E-E521AB54B562}"/>
    <cellStyle name="Heading 2 4" xfId="1043" xr:uid="{9F560014-9F11-47F9-9C72-3C7DA3E32915}"/>
    <cellStyle name="Heading 2 4 2" xfId="1044" xr:uid="{1F362D36-C42F-4327-9FB0-36B088AA3E11}"/>
    <cellStyle name="Heading 2 5" xfId="1045" xr:uid="{DFD859FB-2460-430F-A545-2DA2BC7115CF}"/>
    <cellStyle name="Heading 2 5 2" xfId="1046" xr:uid="{58322CCB-5D66-4E08-B1F9-DE53EE1C4333}"/>
    <cellStyle name="Heading 2 6" xfId="1047" xr:uid="{4F95C644-85DC-4879-9DEE-744D51EB7DB9}"/>
    <cellStyle name="Heading 2 6 2" xfId="1048" xr:uid="{92FA0934-3214-498F-9836-CDEDB4F89607}"/>
    <cellStyle name="Heading 2 7" xfId="1049" xr:uid="{C2BC4B4B-62F4-48D9-A8D6-62029B15B162}"/>
    <cellStyle name="Heading 2 7 2" xfId="1050" xr:uid="{D8F1A4B3-1673-4ADF-B496-A41DCFC3355E}"/>
    <cellStyle name="Heading 2 8" xfId="1051" xr:uid="{4E7B1C1E-C083-4163-A465-C2161CB73126}"/>
    <cellStyle name="Heading 2 8 2" xfId="1052" xr:uid="{2D5F3D54-32D0-4B27-8AB4-835D6DEBB3E0}"/>
    <cellStyle name="Heading 2 9" xfId="1053" xr:uid="{3E5AD8FA-058F-4052-B44A-A3739E1FBBCA}"/>
    <cellStyle name="Heading 3 10" xfId="1054" xr:uid="{0FDDF7C3-3EE5-42E9-8A67-EBA608462237}"/>
    <cellStyle name="Heading 3 11" xfId="1055" xr:uid="{05AFC65B-0AD7-4D89-B859-F35D60556D91}"/>
    <cellStyle name="Heading 3 12" xfId="1056" xr:uid="{604CC33F-13E3-4669-87B1-73B13E898E56}"/>
    <cellStyle name="Heading 3 13" xfId="1057" xr:uid="{1A7644DB-E97B-46B3-98EB-B693248A948A}"/>
    <cellStyle name="Heading 3 14" xfId="1058" xr:uid="{12B71C11-8BB9-4A1C-A8C0-CAA844A85E16}"/>
    <cellStyle name="Heading 3 2" xfId="1059" xr:uid="{2D16DA47-9556-4331-8A4F-F080F1BB6B22}"/>
    <cellStyle name="Heading 3 2 2" xfId="1060" xr:uid="{BFDA8F4E-B650-4A4B-AC0B-DDB0F7EE84EB}"/>
    <cellStyle name="Heading 3 2 3" xfId="1061" xr:uid="{55AF9920-577A-4CD8-AC01-3753C6228FD3}"/>
    <cellStyle name="Heading 3 3" xfId="1062" xr:uid="{36BF438C-E7F8-4190-AEFB-0C4C0EA2D9DA}"/>
    <cellStyle name="Heading 3 3 2" xfId="1063" xr:uid="{E908D86D-28FE-4F5B-8CEF-6CEAE40B9527}"/>
    <cellStyle name="Heading 3 4" xfId="1064" xr:uid="{E1B83F48-CB9D-4A59-905F-E9A7341BCEC2}"/>
    <cellStyle name="Heading 3 4 2" xfId="1065" xr:uid="{A22CC790-B51D-45F5-BBFC-7D9A4AECCC90}"/>
    <cellStyle name="Heading 3 5" xfId="1066" xr:uid="{0ED8FF27-81A9-461F-8D5A-7AE759705E4C}"/>
    <cellStyle name="Heading 3 5 2" xfId="1067" xr:uid="{90308431-C59D-4557-A48E-A81724541759}"/>
    <cellStyle name="Heading 3 6" xfId="1068" xr:uid="{4C68D297-CACA-4127-A19A-B4E13EC8DD4E}"/>
    <cellStyle name="Heading 3 6 2" xfId="1069" xr:uid="{0D3DEDA4-BB68-4C4D-A805-EB95F4187B08}"/>
    <cellStyle name="Heading 3 7" xfId="1070" xr:uid="{B1DBFCE2-8486-4F4A-B254-55B4B1BB0B5C}"/>
    <cellStyle name="Heading 3 7 2" xfId="1071" xr:uid="{559FB3AD-7CC4-4053-8F86-81693993F8C5}"/>
    <cellStyle name="Heading 3 8" xfId="1072" xr:uid="{8F3CB451-EEA8-4128-AB27-7D83A6DB2663}"/>
    <cellStyle name="Heading 3 8 2" xfId="1073" xr:uid="{F89376AB-634A-410F-94A1-E830D1F5E412}"/>
    <cellStyle name="Heading 3 9" xfId="1074" xr:uid="{A5A19040-AFC8-48A8-9D56-2CD0D917F760}"/>
    <cellStyle name="Heading 4 10" xfId="1075" xr:uid="{FCFFE205-015C-43FC-A209-6AD72826227C}"/>
    <cellStyle name="Heading 4 11" xfId="1076" xr:uid="{B675E4F6-6977-46C6-B64F-C664BCB6D9AC}"/>
    <cellStyle name="Heading 4 12" xfId="1077" xr:uid="{07D31B95-0577-43EF-97A2-32AF06C69647}"/>
    <cellStyle name="Heading 4 13" xfId="1078" xr:uid="{DD47305C-399E-4D15-82CE-F335FC93E5D4}"/>
    <cellStyle name="Heading 4 14" xfId="1079" xr:uid="{24385C9E-A905-4641-8A52-7FB7DA86FF64}"/>
    <cellStyle name="Heading 4 2" xfId="1080" xr:uid="{1EC0ACEC-6DF7-4206-90E3-D0F72573D3F7}"/>
    <cellStyle name="Heading 4 2 2" xfId="1081" xr:uid="{951191FB-A3F3-472B-817F-A44CFCE34A28}"/>
    <cellStyle name="Heading 4 2 3" xfId="1082" xr:uid="{75F59FAD-8DF0-4F70-88D4-B225D769283E}"/>
    <cellStyle name="Heading 4 3" xfId="1083" xr:uid="{56061759-95CF-4872-87CB-466C1167733D}"/>
    <cellStyle name="Heading 4 3 2" xfId="1084" xr:uid="{9EC53338-3B24-47C8-AB88-2923DEAC6F37}"/>
    <cellStyle name="Heading 4 4" xfId="1085" xr:uid="{9041772B-4883-4F55-B244-CD524B3CDBB0}"/>
    <cellStyle name="Heading 4 4 2" xfId="1086" xr:uid="{94303341-10F2-49CF-B37D-368DC88EEC79}"/>
    <cellStyle name="Heading 4 5" xfId="1087" xr:uid="{20F1DC1C-8A6A-451C-AF37-0B6F79F56DF3}"/>
    <cellStyle name="Heading 4 5 2" xfId="1088" xr:uid="{CACC9951-A978-47C1-8E9F-688E856A181F}"/>
    <cellStyle name="Heading 4 6" xfId="1089" xr:uid="{880F6188-00B6-4841-8877-6F5F059D5714}"/>
    <cellStyle name="Heading 4 6 2" xfId="1090" xr:uid="{6A1F948D-BBDE-43D3-A63F-F466BEF82A40}"/>
    <cellStyle name="Heading 4 7" xfId="1091" xr:uid="{12C48E33-D220-4D31-9E05-0AD56476CD88}"/>
    <cellStyle name="Heading 4 7 2" xfId="1092" xr:uid="{3594A342-CAAA-4001-A666-DC6E105C9E3B}"/>
    <cellStyle name="Heading 4 8" xfId="1093" xr:uid="{D408A9B7-D99D-4D1D-8157-1A1C9C75496E}"/>
    <cellStyle name="Heading 4 8 2" xfId="1094" xr:uid="{57D8D0B5-A350-45E3-8052-831A53B9B921}"/>
    <cellStyle name="Heading 4 9" xfId="1095" xr:uid="{A09E1DA0-074A-4FCD-AB0F-CE23B2A39358}"/>
    <cellStyle name="Hyperlink 2" xfId="1096" xr:uid="{E6ADF6EF-BD7C-4FE1-BA84-6E57772D8017}"/>
    <cellStyle name="Hyperlink 2 2" xfId="1097" xr:uid="{9543092D-6D4E-4FA1-9C78-16C08C7B9676}"/>
    <cellStyle name="Hyperlink 3" xfId="1098" xr:uid="{2A6BB16D-3135-4227-BE56-214E9C8EF554}"/>
    <cellStyle name="Hyperlink 4" xfId="1099" xr:uid="{0C2D8842-6C36-48EB-93DF-8C1005EB5D65}"/>
    <cellStyle name="Input [yellow]" xfId="1100" xr:uid="{362044FD-FB9A-4585-91CF-318154E24B3B}"/>
    <cellStyle name="Input 10" xfId="1101" xr:uid="{901937A1-4679-4F56-8275-4D8F751F32AD}"/>
    <cellStyle name="Input 11" xfId="1102" xr:uid="{36EA63B5-D4AA-4DB9-89E0-7D21181AA141}"/>
    <cellStyle name="Input 12" xfId="1103" xr:uid="{44E1DC39-EA4B-4B71-8DC2-8BFDA2507D4F}"/>
    <cellStyle name="Input 13" xfId="1104" xr:uid="{9D98AE19-456D-4429-AB6B-4C33048E7555}"/>
    <cellStyle name="Input 14" xfId="1105" xr:uid="{3C170B29-8A54-4E53-A4F2-5B5694AF26EF}"/>
    <cellStyle name="Input 2" xfId="1106" xr:uid="{B0885D54-006A-42EA-B16C-DEBFB08FEF42}"/>
    <cellStyle name="Input 2 2" xfId="1107" xr:uid="{3DF8B482-828D-440E-8315-DB9D471B796E}"/>
    <cellStyle name="Input 2 3" xfId="1108" xr:uid="{3C512ABD-290B-432F-AC34-33BABDCA4B9B}"/>
    <cellStyle name="Input 3" xfId="1109" xr:uid="{003BB0CC-8385-4540-B8F0-42AF93E93B37}"/>
    <cellStyle name="Input 3 2" xfId="1110" xr:uid="{2B78C72D-FC44-470C-B04D-070F18370031}"/>
    <cellStyle name="Input 4" xfId="1111" xr:uid="{867F05D8-2400-4B00-98B5-94610664CCED}"/>
    <cellStyle name="Input 4 2" xfId="1112" xr:uid="{99E767B2-3952-41A6-9A9E-F6F7AB862076}"/>
    <cellStyle name="Input 5" xfId="1113" xr:uid="{E742790B-E055-445D-A6D1-1F4E649F44F0}"/>
    <cellStyle name="Input 5 2" xfId="1114" xr:uid="{5692A4AB-4DF7-4F43-88CF-703C26F517EA}"/>
    <cellStyle name="Input 6" xfId="1115" xr:uid="{B710A2E4-EC28-4938-8D46-5819998EECB2}"/>
    <cellStyle name="Input 6 2" xfId="1116" xr:uid="{B16615C7-10BF-4BB2-BFF1-332853C1AE0D}"/>
    <cellStyle name="Input 7" xfId="1117" xr:uid="{F9CF200F-9BA4-4717-A473-739DAD73019C}"/>
    <cellStyle name="Input 7 2" xfId="1118" xr:uid="{3C99841B-6A41-4FF9-B866-C86A5F2AE358}"/>
    <cellStyle name="Input 8" xfId="1119" xr:uid="{27473714-73D0-4005-8B0A-948B61738AA4}"/>
    <cellStyle name="Input 8 2" xfId="1120" xr:uid="{E997ADEC-4038-4846-AAFE-42EEC9020C14}"/>
    <cellStyle name="Input 9" xfId="1121" xr:uid="{A46E847F-69A1-449D-B6EA-A1C20ED82764}"/>
    <cellStyle name="Linked Cell 10" xfId="1122" xr:uid="{70E8EC5F-08C1-4E67-95F9-BA86297495F4}"/>
    <cellStyle name="Linked Cell 11" xfId="1123" xr:uid="{805B4053-9072-4958-8A9C-CFC87A7E6D93}"/>
    <cellStyle name="Linked Cell 12" xfId="1124" xr:uid="{30940322-571B-49EA-A058-EC8F66EE7816}"/>
    <cellStyle name="Linked Cell 13" xfId="1125" xr:uid="{92BE8FC8-2B53-4A01-857D-49EF0C22CC08}"/>
    <cellStyle name="Linked Cell 14" xfId="1126" xr:uid="{BE058F38-069D-4E76-B6EF-93C28EB14969}"/>
    <cellStyle name="Linked Cell 2" xfId="1127" xr:uid="{D030769D-77FC-4B9D-BAEA-F7CD27BCCED7}"/>
    <cellStyle name="Linked Cell 2 2" xfId="1128" xr:uid="{8427064B-33E2-4704-9F54-FF78A282A17B}"/>
    <cellStyle name="Linked Cell 2 3" xfId="1129" xr:uid="{A2EF3BFD-17D5-46C2-AF04-7AC5F0E43926}"/>
    <cellStyle name="Linked Cell 3" xfId="1130" xr:uid="{B84B2A04-167C-4173-9C6E-C7C51D7E43AC}"/>
    <cellStyle name="Linked Cell 3 2" xfId="1131" xr:uid="{D463F18C-EDC2-4C4D-B082-89BFF8BFAB14}"/>
    <cellStyle name="Linked Cell 4" xfId="1132" xr:uid="{E5734EBA-3C5A-41A7-9C18-1FD727423064}"/>
    <cellStyle name="Linked Cell 4 2" xfId="1133" xr:uid="{155F4962-C136-4B35-84CD-B84A79173B04}"/>
    <cellStyle name="Linked Cell 5" xfId="1134" xr:uid="{B2E462E3-98AD-4AD8-938D-E2596C310A6C}"/>
    <cellStyle name="Linked Cell 5 2" xfId="1135" xr:uid="{53FAC1F6-551A-4207-828B-356F19D51707}"/>
    <cellStyle name="Linked Cell 6" xfId="1136" xr:uid="{02EA3083-BC53-421E-B0B2-B7F8A14C3348}"/>
    <cellStyle name="Linked Cell 6 2" xfId="1137" xr:uid="{9A2A6B31-8915-40A8-A50B-0609E896E749}"/>
    <cellStyle name="Linked Cell 7" xfId="1138" xr:uid="{2420BF5B-4F9F-4DB8-8C02-A98C7C6F0576}"/>
    <cellStyle name="Linked Cell 7 2" xfId="1139" xr:uid="{ED3D1AC0-E54E-4BDA-82ED-9489E7C3A91C}"/>
    <cellStyle name="Linked Cell 8" xfId="1140" xr:uid="{556037E7-976A-4CEA-AB8C-53221E83625A}"/>
    <cellStyle name="Linked Cell 8 2" xfId="1141" xr:uid="{5309CBA4-FE36-4495-A84F-191141B3691F}"/>
    <cellStyle name="Linked Cell 9" xfId="1142" xr:uid="{1FDC5C48-6EC2-4183-A837-1D6A656807D1}"/>
    <cellStyle name="Neutral 10" xfId="1143" xr:uid="{4EC6DEAD-8E04-42DA-A58B-A8C6BAF0AF63}"/>
    <cellStyle name="Neutral 11" xfId="1144" xr:uid="{F2E4E110-EFF2-479E-B2E8-95316A87FBF3}"/>
    <cellStyle name="Neutral 12" xfId="1145" xr:uid="{13C9CA08-4592-437D-ADBD-0D4CB1247C61}"/>
    <cellStyle name="Neutral 13" xfId="1146" xr:uid="{C99ED246-C54E-46D0-B926-8382888E77D0}"/>
    <cellStyle name="Neutral 14" xfId="1147" xr:uid="{18633BD2-D9E2-4D9F-AB86-2B5275E8DB33}"/>
    <cellStyle name="Neutral 2" xfId="1148" xr:uid="{F43E6957-E319-47E4-A39E-640236A05C9B}"/>
    <cellStyle name="Neutral 2 2" xfId="1149" xr:uid="{6BF9E3D3-6FAA-4E31-911C-8F761E185FD1}"/>
    <cellStyle name="Neutral 2 3" xfId="1150" xr:uid="{5F17CA17-D091-4922-91F9-2823BA8B658E}"/>
    <cellStyle name="Neutral 3" xfId="1151" xr:uid="{1CFFF80B-CE82-4057-AA15-2573DDA60214}"/>
    <cellStyle name="Neutral 3 2" xfId="1152" xr:uid="{3B82305D-2B7E-4E6F-A9B7-23ABF0ADCDEF}"/>
    <cellStyle name="Neutral 4" xfId="1153" xr:uid="{269903DC-6F55-49B8-AD9C-B9FB34191A15}"/>
    <cellStyle name="Neutral 4 2" xfId="1154" xr:uid="{C70F3AE0-4C85-40F2-832F-007F04AE8730}"/>
    <cellStyle name="Neutral 5" xfId="1155" xr:uid="{B4A9F8A4-83C8-460A-B352-CD23E1136DAE}"/>
    <cellStyle name="Neutral 5 2" xfId="1156" xr:uid="{9A921C71-A7AC-4CC8-B39D-6020EEDB06D4}"/>
    <cellStyle name="Neutral 6" xfId="1157" xr:uid="{6C387370-07C9-42AE-98E7-2D384B82BA71}"/>
    <cellStyle name="Neutral 6 2" xfId="1158" xr:uid="{E1DA78EC-74D5-43AF-A400-A93E357C8544}"/>
    <cellStyle name="Neutral 7" xfId="1159" xr:uid="{5019BF73-5D20-4D02-8DBC-B7E55D3F8654}"/>
    <cellStyle name="Neutral 7 2" xfId="1160" xr:uid="{8986F98A-2795-48D1-A6C0-BCE8BC78B101}"/>
    <cellStyle name="Neutral 8" xfId="1161" xr:uid="{1578C591-E4D8-415E-B0A0-833B364CA5B8}"/>
    <cellStyle name="Neutral 8 2" xfId="1162" xr:uid="{12172EC2-2FB6-45FD-9A16-B08BF7485F2A}"/>
    <cellStyle name="Neutral 9" xfId="1163" xr:uid="{71137626-2053-4200-AE4E-55F1B97E47F9}"/>
    <cellStyle name="no dec" xfId="1164" xr:uid="{F7E69C2A-6FA4-4C0D-8AB7-218402CDB651}"/>
    <cellStyle name="no dec 2" xfId="1165" xr:uid="{56100E85-770E-4160-995B-222913E240C5}"/>
    <cellStyle name="Normal" xfId="0" builtinId="0"/>
    <cellStyle name="Normal - Style1" xfId="1166" xr:uid="{CB919AD1-F86F-4F82-A348-1BD60857B9B4}"/>
    <cellStyle name="Normal - Style1 2" xfId="1167" xr:uid="{0EDA80C8-EC5B-41A9-A64C-BB4367E58732}"/>
    <cellStyle name="Normal 10" xfId="1168" xr:uid="{B7B42E76-80E6-48FD-A468-F9C1B3EA7355}"/>
    <cellStyle name="Normal 10 2" xfId="1169" xr:uid="{600F776D-E24D-47F6-9D64-F57CB30A90ED}"/>
    <cellStyle name="Normal 10 2 2" xfId="1170" xr:uid="{949427D5-1B50-4D85-8D7F-52334491FE14}"/>
    <cellStyle name="Normal 10 2 3" xfId="1171" xr:uid="{EAA426C2-8C94-441B-BACD-B3CA5BCA5232}"/>
    <cellStyle name="Normal 10 3" xfId="1172" xr:uid="{C9FC0833-7F89-4C99-A816-039612C2D6B2}"/>
    <cellStyle name="Normal 10 4" xfId="1173" xr:uid="{D856F9CE-5A70-4745-9980-62B9FB309954}"/>
    <cellStyle name="Normal 10 5 4" xfId="1174" xr:uid="{FCB81DC4-8950-4116-8EB4-54C305E9E660}"/>
    <cellStyle name="Normal 101" xfId="1175" xr:uid="{12098A02-B181-48A2-86D0-0FA5D65EA329}"/>
    <cellStyle name="Normal 11" xfId="1176" xr:uid="{BBE9BBDC-7E20-426F-81E2-6A7E0F8A22F5}"/>
    <cellStyle name="Normal 11 2" xfId="1177" xr:uid="{2D0502E8-A398-48BF-A153-75F116F3C326}"/>
    <cellStyle name="Normal 11 2 2" xfId="1178" xr:uid="{72E7BBF8-1D7D-4F41-B5C9-9C9D71354CA0}"/>
    <cellStyle name="Normal 11 2 3" xfId="1179" xr:uid="{CC07FFFD-62C7-4735-990B-E68BF11CF85C}"/>
    <cellStyle name="Normal 11 2 3 2" xfId="1180" xr:uid="{A517B0A3-DAC8-4B3A-A3C8-E8135F7A1FE5}"/>
    <cellStyle name="Normal 11 2 4" xfId="1181" xr:uid="{59F5D827-8D4C-4FDE-B46D-EE2E3D1344DB}"/>
    <cellStyle name="Normal 11 2 5" xfId="1182" xr:uid="{A48ED7AA-9949-442A-A05B-00E00F19568F}"/>
    <cellStyle name="Normal 11 3" xfId="1183" xr:uid="{00B9D207-8B4E-458F-8249-0853A68A40A6}"/>
    <cellStyle name="Normal 11 3 2" xfId="1184" xr:uid="{81D43713-7B56-41C3-92FB-03E32D0D4D6B}"/>
    <cellStyle name="Normal 11 3 3" xfId="1185" xr:uid="{739DEA6B-5433-48E9-8DAD-1289A2DFCCA4}"/>
    <cellStyle name="Normal 11 3 4" xfId="1186" xr:uid="{5C79FAA9-DE91-4BDC-9DDF-2FE4C981F080}"/>
    <cellStyle name="Normal 11 4" xfId="1187" xr:uid="{F0BA7ABF-ED1F-4E44-805A-8EDFCF40F1A5}"/>
    <cellStyle name="Normal 11 5" xfId="1188" xr:uid="{7E6CE96A-76D4-4F71-BB9D-388992DB4F7B}"/>
    <cellStyle name="Normal 110" xfId="1189" xr:uid="{AA6F3E25-35F6-4F97-BD39-637187E0537D}"/>
    <cellStyle name="Normal 111" xfId="1190" xr:uid="{474C7608-A5EF-4A7B-8DC7-FF430A364248}"/>
    <cellStyle name="Normal 12" xfId="1191" xr:uid="{62B2F9D0-5397-4A9C-93BD-48D5C0DF3AE4}"/>
    <cellStyle name="Normal 12 2" xfId="1192" xr:uid="{30B6D453-2EDA-41AF-9232-A708F9C0CA98}"/>
    <cellStyle name="Normal 12 2 2" xfId="1193" xr:uid="{5AF37BEB-C27B-43E5-8CA2-F31805542875}"/>
    <cellStyle name="Normal 12 3" xfId="1194" xr:uid="{6B149D69-6F15-4615-83A4-BCA72C9A6654}"/>
    <cellStyle name="Normal 13" xfId="1195" xr:uid="{EFA98400-612F-479B-82BA-DC77BB648329}"/>
    <cellStyle name="Normal 13 2" xfId="1196" xr:uid="{1D5D3E35-16CF-44F9-8D0E-28AD5E202AD3}"/>
    <cellStyle name="Normal 13 2 2" xfId="1197" xr:uid="{9706ED26-56F2-40F7-B154-51215985AC24}"/>
    <cellStyle name="Normal 13 2 2 2" xfId="1198" xr:uid="{6EF96BFB-D0CB-42FF-BE13-ACC504841B4E}"/>
    <cellStyle name="Normal 13 2 3" xfId="1199" xr:uid="{BB751023-341D-4DC3-98AF-7E2355E0CA5F}"/>
    <cellStyle name="Normal 13 2 4" xfId="1200" xr:uid="{5AFBA7B3-2101-4492-8975-5960618C3185}"/>
    <cellStyle name="Normal 13 3" xfId="1201" xr:uid="{22D92DE2-FC45-40B3-BEA7-52C68C554D79}"/>
    <cellStyle name="Normal 13 3 2" xfId="1202" xr:uid="{0E811C32-AFEB-4BCB-9FC9-06453AEB8657}"/>
    <cellStyle name="Normal 13 4" xfId="1203" xr:uid="{FE2D7D08-B4DB-4055-93CC-3322D44EC1FB}"/>
    <cellStyle name="Normal 13 4 2" xfId="1204" xr:uid="{7332258B-9A36-4725-BC33-396E19C5F973}"/>
    <cellStyle name="Normal 13 5" xfId="1205" xr:uid="{3E74D69F-BF69-44B8-9DA1-BCAD5768F10C}"/>
    <cellStyle name="Normal 13 6" xfId="1206" xr:uid="{A8643568-309E-42B4-965C-A30BF7093F29}"/>
    <cellStyle name="Normal 14" xfId="1207" xr:uid="{4FA810E9-6075-4AD2-A2F8-D193465E8839}"/>
    <cellStyle name="Normal 14 2" xfId="1208" xr:uid="{BED94EAE-6E2E-4272-8B9D-3CC414F496EB}"/>
    <cellStyle name="Normal 14 2 2" xfId="1209" xr:uid="{70E3B259-116B-430D-AC35-4676F5F858E2}"/>
    <cellStyle name="Normal 14 2 3" xfId="1210" xr:uid="{69B622CD-6FD7-434D-A689-87C0F4B30667}"/>
    <cellStyle name="Normal 14 3" xfId="1211" xr:uid="{9A30BB3A-BEBF-4B63-9B4A-8564219538DB}"/>
    <cellStyle name="Normal 14 4" xfId="1212" xr:uid="{E8761016-4842-49A4-A7A9-95D4D3DF457D}"/>
    <cellStyle name="Normal 15" xfId="1213" xr:uid="{7897F1A8-8E8E-4466-8C54-8E9DA2EC7C57}"/>
    <cellStyle name="Normal 15 2" xfId="1214" xr:uid="{56AA36E3-BC0E-43C7-AB7D-D71482D4AC18}"/>
    <cellStyle name="Normal 16" xfId="1215" xr:uid="{6523CA82-82A1-4E4B-BBB0-EE2551F93917}"/>
    <cellStyle name="Normal 16 2" xfId="1216" xr:uid="{F24B06B3-F204-48A2-BDC2-6A5A311CB7E4}"/>
    <cellStyle name="Normal 16 2 2" xfId="1217" xr:uid="{D2C788EA-437C-4918-B090-66961FE46FF8}"/>
    <cellStyle name="Normal 16 3" xfId="1218" xr:uid="{1655B943-F30A-4300-80EB-F47B1486600D}"/>
    <cellStyle name="Normal 16 4" xfId="1219" xr:uid="{C1C734DD-9B07-46A0-9C2F-A8FB2F09B39C}"/>
    <cellStyle name="Normal 17" xfId="1220" xr:uid="{E342BAE7-C62E-46FB-869D-8F8E1E6C894C}"/>
    <cellStyle name="Normal 17 2" xfId="1221" xr:uid="{C2A1C2DF-5BBE-463A-BC26-295AC958A19B}"/>
    <cellStyle name="Normal 17 2 2" xfId="1222" xr:uid="{5ABE22D5-C026-4FB5-A0D7-FFB9F424F13D}"/>
    <cellStyle name="Normal 17 2 3" xfId="1223" xr:uid="{8A871280-85F7-41D7-80F8-9A5F22663493}"/>
    <cellStyle name="Normal 17 3" xfId="1224" xr:uid="{ECC7BAB7-389C-4128-BBCD-7DD2D960C1DF}"/>
    <cellStyle name="Normal 17 3 2" xfId="1225" xr:uid="{90037FC2-950B-4A32-B9F1-05F5168E83B0}"/>
    <cellStyle name="Normal 17 3 3" xfId="1226" xr:uid="{DE60337B-92E1-4324-A5B4-E4F1F99B88DC}"/>
    <cellStyle name="Normal 17 4" xfId="1227" xr:uid="{D93FCAB2-8B43-42C1-9030-DFF096030C48}"/>
    <cellStyle name="Normal 17 4 2" xfId="1228" xr:uid="{3889A90C-5F07-4EE7-9FF3-220AA3E519FA}"/>
    <cellStyle name="Normal 18" xfId="1229" xr:uid="{FC30BF4D-8633-462D-A1DF-91ED06E6C858}"/>
    <cellStyle name="Normal 18 2" xfId="1230" xr:uid="{6E3470FC-18BA-4688-A5DC-E7B29352110E}"/>
    <cellStyle name="Normal 18 3" xfId="1231" xr:uid="{BDAA052B-376E-4673-B2C0-D5A89FEE5244}"/>
    <cellStyle name="Normal 19" xfId="1232" xr:uid="{AF836807-3164-403F-A513-90673751218D}"/>
    <cellStyle name="Normal 19 2" xfId="1233" xr:uid="{45BCD680-7F15-4AA7-BEDD-1C5C312E68DF}"/>
    <cellStyle name="Normal 19 3" xfId="1234" xr:uid="{C01A4269-00EE-41CA-9BDC-81C94CFB2FC1}"/>
    <cellStyle name="Normal 2" xfId="1235" xr:uid="{CA71048B-1710-4D71-B5D3-936067E077E7}"/>
    <cellStyle name="Normal 2 10" xfId="1236" xr:uid="{768441DA-AC11-46A3-A880-7D78A1EDAFC4}"/>
    <cellStyle name="Normal 2 11" xfId="1237" xr:uid="{6278F0F2-804D-4798-8651-7291540D43A8}"/>
    <cellStyle name="Normal 2 12" xfId="1238" xr:uid="{78255957-2829-4AB8-9951-40BDA2DA9BD0}"/>
    <cellStyle name="Normal 2 12 2" xfId="1239" xr:uid="{B661729A-84D3-4A1B-AE03-DE1D48DDD2D9}"/>
    <cellStyle name="Normal 2 13" xfId="1240" xr:uid="{34F971B6-8065-4AE4-84FA-127DE5DBECA3}"/>
    <cellStyle name="Normal 2 2" xfId="1241" xr:uid="{39DED3B0-D5EF-41EC-8DFF-D890A9137952}"/>
    <cellStyle name="Normal 2 2 2" xfId="1242" xr:uid="{05A0CD39-B872-43E1-942D-7C64345271CF}"/>
    <cellStyle name="Normal 2 2 2 2" xfId="1243" xr:uid="{B161D994-F2A0-4E69-9DBA-706FE8BA07B5}"/>
    <cellStyle name="Normal 2 2 2 3" xfId="1244" xr:uid="{E706A385-096A-43B6-95C1-395D2E9DAEAE}"/>
    <cellStyle name="Normal 2 2 3" xfId="1245" xr:uid="{81066850-F6C1-4705-A64F-73C34D47D39C}"/>
    <cellStyle name="Normal 2 2 3 2" xfId="1246" xr:uid="{99857C84-F044-4647-969E-BF195442DB25}"/>
    <cellStyle name="Normal 2 2 3 2 2" xfId="1247" xr:uid="{0ADF62D8-FC25-46DD-907C-9A2CDC26EBB6}"/>
    <cellStyle name="Normal 2 2 3 2 3" xfId="1248" xr:uid="{29C88452-67DF-426F-9401-DA91F4C6D8D3}"/>
    <cellStyle name="Normal 2 2 3 3" xfId="1249" xr:uid="{80EE51F7-2E9D-4F58-99E6-EF2BDE0D50B1}"/>
    <cellStyle name="Normal 2 2 4" xfId="1250" xr:uid="{6E9852BC-3729-4863-8663-A7DDD0A98252}"/>
    <cellStyle name="Normal 2 2 4 2" xfId="1251" xr:uid="{E50122B2-46DC-4961-94D2-1F723751AE10}"/>
    <cellStyle name="Normal 2 2 4 3" xfId="1252" xr:uid="{32CBF4F9-D265-4E71-B780-1EE210B1CCF4}"/>
    <cellStyle name="Normal 2 2 5" xfId="1253" xr:uid="{FB4B4E0A-4097-4C4F-B2A4-3786FE40C90F}"/>
    <cellStyle name="Normal 2 2 6" xfId="1254" xr:uid="{C94B8A1C-C455-4BE3-9022-07F42CCCD08A}"/>
    <cellStyle name="Normal 2 2 7" xfId="1255" xr:uid="{F99D36F6-C364-4A43-B2EF-A14922D32C25}"/>
    <cellStyle name="Normal 2 2_งบการเงิน6-2010" xfId="1256" xr:uid="{FF329ED5-0E84-41B8-AEE1-4D7A1DDA1E65}"/>
    <cellStyle name="Normal 2 3" xfId="1257" xr:uid="{D63BB425-F47A-4A58-B8BF-62A1B923ED91}"/>
    <cellStyle name="Normal 2 3 2" xfId="1258" xr:uid="{5394BED4-B559-4392-B253-A433A825468C}"/>
    <cellStyle name="Normal 2 3 3" xfId="1259" xr:uid="{52419578-5C87-4F0F-B315-CF81714E7E51}"/>
    <cellStyle name="Normal 2 4" xfId="1260" xr:uid="{4E8007C5-6F1A-4255-B40A-5395480A120E}"/>
    <cellStyle name="Normal 2 4 2" xfId="1261" xr:uid="{ACB5BA93-A347-40DE-BB1C-9E6BD6C61095}"/>
    <cellStyle name="Normal 2 4 3" xfId="1262" xr:uid="{F282F1FE-E20E-4B90-9B40-D6BDF6A64115}"/>
    <cellStyle name="Normal 2 5" xfId="1263" xr:uid="{58C66E0E-A0C8-4C96-9B2F-A6CCDB25706E}"/>
    <cellStyle name="Normal 2 5 2" xfId="1264" xr:uid="{2F87ED59-9F3B-4167-A786-EC78C7BCB7E7}"/>
    <cellStyle name="Normal 2 6" xfId="1265" xr:uid="{BEB5B258-9C5C-4F06-9C6B-1ADC7858CBB5}"/>
    <cellStyle name="Normal 2 7" xfId="1266" xr:uid="{B931DD9E-AD81-43A5-9E11-9DD70C09528C}"/>
    <cellStyle name="Normal 2 8" xfId="1267" xr:uid="{21A06C7B-190C-4DBD-BBE9-D453CF51E807}"/>
    <cellStyle name="Normal 2 9" xfId="1268" xr:uid="{670A8799-39F6-49B5-97B6-054607A0EC80}"/>
    <cellStyle name="Normal 20" xfId="1269" xr:uid="{AA56E9BF-7C5E-4B2A-BB3C-A71CB3094538}"/>
    <cellStyle name="Normal 20 2" xfId="1270" xr:uid="{4CFB4031-081A-4EBC-805D-0690C842B4AD}"/>
    <cellStyle name="Normal 20 3" xfId="1271" xr:uid="{7CB260CB-4A5A-4EF4-B446-D921E5211279}"/>
    <cellStyle name="Normal 21" xfId="1272" xr:uid="{9DA609DF-1334-4D31-8D3C-DDD8DD07DB7E}"/>
    <cellStyle name="Normal 21 2" xfId="1273" xr:uid="{DDCDFDA2-6AAA-4583-B6C6-1CE956717E3D}"/>
    <cellStyle name="Normal 21 2 2" xfId="1274" xr:uid="{5CFB99B1-E730-46D1-AFF0-A46FD1B5F1DC}"/>
    <cellStyle name="Normal 21 3" xfId="1275" xr:uid="{01E3AF70-4899-4D45-B372-FCE8A2086BE8}"/>
    <cellStyle name="Normal 21 4" xfId="1276" xr:uid="{0B14DE19-03C9-4F92-B987-DE25EC50D858}"/>
    <cellStyle name="Normal 22" xfId="1277" xr:uid="{E2B5B18A-25A8-4683-8D50-8586130C9869}"/>
    <cellStyle name="Normal 22 2" xfId="1278" xr:uid="{F45F86AA-A2ED-4A59-B123-350199DDD1E2}"/>
    <cellStyle name="Normal 22 2 2" xfId="1279" xr:uid="{F6D0D09F-6C70-4CD9-A6A0-6BC325508EA7}"/>
    <cellStyle name="Normal 22 3" xfId="1280" xr:uid="{64899B3B-E622-4144-A302-2B802472DA41}"/>
    <cellStyle name="Normal 23" xfId="1281" xr:uid="{034A54EC-4B81-49AC-A09B-533484ED0971}"/>
    <cellStyle name="Normal 23 2" xfId="1282" xr:uid="{A469AB27-8932-45E9-A9EC-2C101D0D0907}"/>
    <cellStyle name="Normal 23 2 2" xfId="1283" xr:uid="{8DA30C07-73B4-4B3D-9EDA-0113DF9617E9}"/>
    <cellStyle name="Normal 23 3" xfId="1284" xr:uid="{E4A21271-C24E-4621-AE92-801BD41EA560}"/>
    <cellStyle name="Normal 24" xfId="1285" xr:uid="{3FC431C5-BFE7-49D3-928B-A8655FFFF196}"/>
    <cellStyle name="Normal 24 2" xfId="1286" xr:uid="{5F0699C9-1617-4340-AB7B-8E5E4A9E7F7A}"/>
    <cellStyle name="Normal 24 3" xfId="1287" xr:uid="{1184EEB6-4587-4292-9EC7-30A4567329BC}"/>
    <cellStyle name="Normal 25" xfId="1288" xr:uid="{88764AEF-2C4E-4B49-864C-C78611113D3A}"/>
    <cellStyle name="Normal 25 2" xfId="1289" xr:uid="{995D8465-416E-492B-B7A0-230823E25FC9}"/>
    <cellStyle name="Normal 26" xfId="1290" xr:uid="{67354C92-4B69-4F44-8C31-46C1E3B54522}"/>
    <cellStyle name="Normal 27" xfId="1291" xr:uid="{8EE79D90-61C4-499A-B563-34E6F0CCB364}"/>
    <cellStyle name="Normal 28" xfId="1292" xr:uid="{41CB9499-AEEA-4F9A-B8F5-424D4A167A20}"/>
    <cellStyle name="Normal 29" xfId="1293" xr:uid="{1C87DB56-4DA2-4159-8237-7ADBB835D671}"/>
    <cellStyle name="Normal 3" xfId="1294" xr:uid="{AD01F749-D351-4D32-B8E1-CF063A05A9C5}"/>
    <cellStyle name="Normal 3 10" xfId="1295" xr:uid="{73895942-3D63-4EA1-9971-D76DD030F50D}"/>
    <cellStyle name="Normal 3 2" xfId="1296" xr:uid="{0C19A67D-F30B-4F7B-9E29-A6BE080E7E45}"/>
    <cellStyle name="Normal 3 2 2" xfId="1297" xr:uid="{DE728A6F-7077-48B5-AFA5-6B03F9A6A724}"/>
    <cellStyle name="Normal 3 2 2 2" xfId="1298" xr:uid="{9F05318A-6BDE-4ACA-BF3A-4D58BC2B00CA}"/>
    <cellStyle name="Normal 3 2 2 3" xfId="1299" xr:uid="{AC6CEF81-43AC-4786-B96A-77DEDFE08DA8}"/>
    <cellStyle name="Normal 3 2 3" xfId="1300" xr:uid="{05F34ED6-98DE-4EC7-B4A5-B7B92B3B6199}"/>
    <cellStyle name="Normal 3 2 4" xfId="1301" xr:uid="{5932C434-784E-4E75-891E-B4E81C300F09}"/>
    <cellStyle name="Normal 3 3" xfId="1302" xr:uid="{11EE4F6C-1C00-48D9-89C7-2CCE85681291}"/>
    <cellStyle name="Normal 3 3 2" xfId="1303" xr:uid="{7B230421-797A-4B2A-A123-7DF7AB732365}"/>
    <cellStyle name="Normal 3 3 2 2" xfId="1304" xr:uid="{EF49BA55-9FAE-4203-8BF7-D0FA099D1264}"/>
    <cellStyle name="Normal 3 3 3" xfId="1305" xr:uid="{2267A945-C8A3-4E41-A0D0-DB7499D57849}"/>
    <cellStyle name="Normal 3 3 4" xfId="1306" xr:uid="{420C7C1A-23C1-446E-A053-D193435ECFB1}"/>
    <cellStyle name="Normal 3 3 5" xfId="1307" xr:uid="{80D1E6F8-31D6-4FA1-8CD5-E81ECD0F870B}"/>
    <cellStyle name="Normal 3 3 6" xfId="1308" xr:uid="{30E89448-8FD5-4525-96FF-B813F249F331}"/>
    <cellStyle name="Normal 3 4" xfId="1309" xr:uid="{43FE3B6E-E336-4984-BE7F-17DDA94A1425}"/>
    <cellStyle name="Normal 3 4 2" xfId="1310" xr:uid="{10D0E4AA-233E-426A-AB28-DAD4A9D0F97A}"/>
    <cellStyle name="Normal 3 4 2 2" xfId="1311" xr:uid="{491DD25A-79CF-49D5-90F0-90D5B7FD1640}"/>
    <cellStyle name="Normal 3 4 3" xfId="1312" xr:uid="{4B95827E-0793-45D4-8DDD-8E07E99C18F6}"/>
    <cellStyle name="Normal 3 5" xfId="1313" xr:uid="{1D3A476C-DFFD-4490-BD57-F5D25ED874CE}"/>
    <cellStyle name="Normal 3 5 2" xfId="1314" xr:uid="{CD745A41-CC37-4763-8B0E-3D9EFC3960CC}"/>
    <cellStyle name="Normal 3 5 3" xfId="1315" xr:uid="{2C047933-65BD-45D8-9202-5629EE18B6BB}"/>
    <cellStyle name="Normal 3 6" xfId="1316" xr:uid="{4609CBF3-B530-445E-89E0-2276F91632BA}"/>
    <cellStyle name="Normal 3 7" xfId="1317" xr:uid="{D87755F6-F55A-4F77-A36B-65AF71FB7D0A}"/>
    <cellStyle name="Normal 3 8" xfId="1318" xr:uid="{221E207D-6971-410F-BEFE-189A4B9E4A05}"/>
    <cellStyle name="Normal 3 9" xfId="1319" xr:uid="{495D0199-28DE-4201-B8C9-2825075A45C4}"/>
    <cellStyle name="Normal 30" xfId="1320" xr:uid="{76EFF36D-394A-46CA-9819-0E354983D547}"/>
    <cellStyle name="Normal 30 2" xfId="1321" xr:uid="{704E172A-6518-4361-A492-F40604AD042B}"/>
    <cellStyle name="Normal 31" xfId="1322" xr:uid="{86DE8270-8705-48DD-963A-E8F203832826}"/>
    <cellStyle name="Normal 32" xfId="1323" xr:uid="{3486812E-8ECD-4B1B-BE0A-63510BCC4F1A}"/>
    <cellStyle name="Normal 33" xfId="1324" xr:uid="{C66700C2-D77D-438A-8B7B-BB2BDF373963}"/>
    <cellStyle name="Normal 34" xfId="1325" xr:uid="{3B3E176E-AD72-4B4C-BEA8-462D85D63C47}"/>
    <cellStyle name="Normal 35" xfId="1326" xr:uid="{707E1754-4C20-4857-8E07-F3B71876344D}"/>
    <cellStyle name="Normal 36" xfId="1327" xr:uid="{4E2A85A2-6337-4627-A986-B75874164C38}"/>
    <cellStyle name="Normal 37" xfId="1328" xr:uid="{ACEAF804-D22F-416A-9C32-B0D4CF47D923}"/>
    <cellStyle name="Normal 37 2" xfId="1329" xr:uid="{18E144FB-1E20-47B3-A6A9-385C2F021AA9}"/>
    <cellStyle name="Normal 38" xfId="1330" xr:uid="{6128C84A-CE8E-4165-BCFC-EC6783119964}"/>
    <cellStyle name="Normal 39" xfId="1331" xr:uid="{F4A65884-191E-4B96-9D9E-470EF64038EB}"/>
    <cellStyle name="Normal 4" xfId="1332" xr:uid="{E96C8938-1942-4A66-9DEB-2F097BAB0905}"/>
    <cellStyle name="Normal 4 2" xfId="1333" xr:uid="{4313A67F-3E57-4740-9EB5-A288F583DCA9}"/>
    <cellStyle name="Normal 4 2 2" xfId="1334" xr:uid="{BC645276-30B7-46C3-ACE2-C6B7D2C819B2}"/>
    <cellStyle name="Normal 4 2 2 2" xfId="1335" xr:uid="{11786A53-BCB0-458A-8FC5-2B3636192FAD}"/>
    <cellStyle name="Normal 4 2 2 3" xfId="1336" xr:uid="{7F3BA4F1-B5CD-40F3-AC32-11D42F06B74C}"/>
    <cellStyle name="Normal 4 2 2 4" xfId="1337" xr:uid="{9094973E-623A-44B8-9E11-A551178A4A82}"/>
    <cellStyle name="Normal 4 2 2 5" xfId="1338" xr:uid="{03A4842A-0012-432D-A694-34F827DAD23E}"/>
    <cellStyle name="Normal 4 2 3" xfId="1339" xr:uid="{38DEB8F3-9436-45E6-8A99-E2844787A909}"/>
    <cellStyle name="Normal 4 2 4" xfId="1340" xr:uid="{1DED1C8A-2997-4730-90EA-3A5BF519092A}"/>
    <cellStyle name="Normal 4 2 5" xfId="1341" xr:uid="{53164FB6-4C0C-4595-9341-70645C98754C}"/>
    <cellStyle name="Normal 4 3" xfId="1342" xr:uid="{031FBC67-D516-4A03-9620-9109F704594A}"/>
    <cellStyle name="Normal 4 3 2" xfId="1343" xr:uid="{96372B25-77CE-44D5-BBBC-7D42112D1442}"/>
    <cellStyle name="Normal 4 3 3" xfId="1344" xr:uid="{128A40D9-0B1B-45EE-9BC3-1E99373E1014}"/>
    <cellStyle name="Normal 4 3 4" xfId="1345" xr:uid="{BD34A47E-ECA9-4C6F-99D3-139219DE20A0}"/>
    <cellStyle name="Normal 4 3 5" xfId="1346" xr:uid="{F9B3CEEC-4416-4834-B832-0B8FDC943179}"/>
    <cellStyle name="Normal 4 4" xfId="1347" xr:uid="{6AA4B4D9-D7A2-41BA-97C5-C3A64C4259EB}"/>
    <cellStyle name="Normal 4 5" xfId="1348" xr:uid="{F3DA7FFB-5E88-44B1-B021-DCFF133198DE}"/>
    <cellStyle name="Normal 4 6" xfId="1349" xr:uid="{861A25B2-F88B-48A3-8EC3-B5DB4D79ECCD}"/>
    <cellStyle name="Normal 4 7" xfId="1350" xr:uid="{7E5156DD-88BB-48FF-9200-947256757481}"/>
    <cellStyle name="Normal 4 8" xfId="1351" xr:uid="{F6A25A0C-D5B4-487E-9C35-83B03C0835A1}"/>
    <cellStyle name="Normal 4 9" xfId="1352" xr:uid="{C000A1D6-2118-47A5-8F0C-29F021F5BEB7}"/>
    <cellStyle name="Normal 40" xfId="1353" xr:uid="{B37C34FF-638B-4101-801E-917ABB4FD67A}"/>
    <cellStyle name="Normal 41" xfId="1354" xr:uid="{705D36FF-54A1-498B-971B-75CA23C3B061}"/>
    <cellStyle name="Normal 42" xfId="1355" xr:uid="{CE8103BD-BF2B-4BBD-95FD-59D5E08EBBF1}"/>
    <cellStyle name="Normal 43" xfId="1356" xr:uid="{FC29D45B-F385-4D97-961D-150BC3E49357}"/>
    <cellStyle name="Normal 44" xfId="1357" xr:uid="{253562AA-4F82-47CE-B884-290B778E142C}"/>
    <cellStyle name="Normal 45" xfId="1358" xr:uid="{38762E39-AC5B-4B54-A95E-C41F35CE7996}"/>
    <cellStyle name="Normal 46" xfId="1359" xr:uid="{A4041891-B6E7-40A8-81E2-B8D6ABA7D701}"/>
    <cellStyle name="Normal 47" xfId="1360" xr:uid="{E247988D-1F9C-448F-965F-0B1E3B71005B}"/>
    <cellStyle name="Normal 48" xfId="1361" xr:uid="{A0ADE424-83C3-4BD5-85B5-A4B2CAA90E8D}"/>
    <cellStyle name="Normal 49" xfId="1362" xr:uid="{31D9AC9E-CAAC-40F0-8605-B24169295C41}"/>
    <cellStyle name="Normal 5" xfId="1363" xr:uid="{5DE797A9-A767-46C1-AE36-F5036E9D52E9}"/>
    <cellStyle name="Normal 5 2" xfId="1364" xr:uid="{CDE00B6B-FED0-4B73-9A39-96495C68B489}"/>
    <cellStyle name="Normal 5 2 2" xfId="1365" xr:uid="{1CCD48B9-8FAA-46AC-BD73-5EAFF46103CF}"/>
    <cellStyle name="Normal 5 3" xfId="1366" xr:uid="{A0C44F48-6B7D-4744-841E-1EA48511AD01}"/>
    <cellStyle name="Normal 5 4" xfId="1367" xr:uid="{5A62BDBC-6BC0-4F38-AE9C-925F57DE6E4B}"/>
    <cellStyle name="Normal 5 5" xfId="1368" xr:uid="{CCC3099E-F03C-44A3-B8F3-93F1252B812F}"/>
    <cellStyle name="Normal 50" xfId="1369" xr:uid="{3B947865-887E-4E58-818E-EED0C32C9C39}"/>
    <cellStyle name="Normal 51" xfId="1370" xr:uid="{87282A36-53B5-4ED3-8C33-A95EA1D6BF0F}"/>
    <cellStyle name="Normal 52" xfId="1371" xr:uid="{45F572DB-6C4B-4C3C-AEA6-DE7C18233A53}"/>
    <cellStyle name="Normal 53" xfId="1372" xr:uid="{128780FA-C011-418D-9428-220328389C42}"/>
    <cellStyle name="Normal 54" xfId="1373" xr:uid="{5FADB17D-955F-4BEF-8B29-70BBCCE4907C}"/>
    <cellStyle name="Normal 55" xfId="1374" xr:uid="{AEE19034-CEC2-450F-A530-40ACBDD08D57}"/>
    <cellStyle name="Normal 56" xfId="1375" xr:uid="{06D894D1-A8DE-4284-8401-20EB2168039C}"/>
    <cellStyle name="Normal 57" xfId="1376" xr:uid="{243C0476-875E-44C4-B318-D10D3B758D59}"/>
    <cellStyle name="Normal 58" xfId="1377" xr:uid="{5C03CC41-1903-47ED-B71C-0D10D0CF02BC}"/>
    <cellStyle name="Normal 59" xfId="1378" xr:uid="{D5B81E09-D724-4626-AB07-7EEB52B10A7A}"/>
    <cellStyle name="Normal 6" xfId="1379" xr:uid="{30EE7CD2-29FB-4B37-ABE2-CAECD42B8558}"/>
    <cellStyle name="Normal 6 2" xfId="1380" xr:uid="{84B0431E-D776-4F7C-A6D7-F8968E2101CA}"/>
    <cellStyle name="Normal 6 2 2" xfId="1381" xr:uid="{28581EC0-ABD0-4B23-8929-28BB5A80B25F}"/>
    <cellStyle name="Normal 6 3" xfId="1382" xr:uid="{9840A852-7273-492E-A59D-733A6F0FFEBF}"/>
    <cellStyle name="Normal 6 4" xfId="1383" xr:uid="{2E962546-66F1-46FA-9A92-7550FB593A60}"/>
    <cellStyle name="Normal 60" xfId="1384" xr:uid="{FF1A5F41-C63C-49E5-B4FA-235C100DE5D1}"/>
    <cellStyle name="Normal 61" xfId="1385" xr:uid="{0C25C011-AB85-4D18-924E-37B9996CB129}"/>
    <cellStyle name="Normal 62" xfId="1386" xr:uid="{31060900-DAD3-4BD0-AF6F-C18727107B35}"/>
    <cellStyle name="Normal 63" xfId="1387" xr:uid="{49F6C48A-CF14-457F-8ADE-944156FAB608}"/>
    <cellStyle name="Normal 64" xfId="1388" xr:uid="{A665DC87-0848-4A71-99D8-E630D489C2FF}"/>
    <cellStyle name="Normal 65" xfId="1389" xr:uid="{04885047-9843-4D49-8D1F-50DFA81DFA96}"/>
    <cellStyle name="Normal 66" xfId="1390" xr:uid="{E67E5736-9933-4FB2-97AC-48E1F2323573}"/>
    <cellStyle name="Normal 67" xfId="1391" xr:uid="{25693FF0-6475-4524-8189-702C5FAE2209}"/>
    <cellStyle name="Normal 68" xfId="1392" xr:uid="{878A0631-725A-42C3-A0A0-82D623C247D8}"/>
    <cellStyle name="Normal 69" xfId="1393" xr:uid="{25F88E23-13D5-4647-B474-6241D76915E6}"/>
    <cellStyle name="Normal 7" xfId="1394" xr:uid="{B7645322-88BB-4A56-B61D-0460B60073D7}"/>
    <cellStyle name="Normal 7 2" xfId="1395" xr:uid="{8415998D-389B-4478-8999-B3C2083389A3}"/>
    <cellStyle name="Normal 7 2 2" xfId="1396" xr:uid="{458E2F8A-4693-481B-903C-A81479C97C1E}"/>
    <cellStyle name="Normal 7 3" xfId="1397" xr:uid="{7A97EBCE-3B5D-4BCF-8490-24182DE9FC57}"/>
    <cellStyle name="Normal 7 3 2" xfId="1398" xr:uid="{08B12F87-F270-44FB-8022-8B64A78D5E4D}"/>
    <cellStyle name="Normal 7 3 3" xfId="1399" xr:uid="{4850D919-AEB1-43D9-AC7E-89BB8B2CC25C}"/>
    <cellStyle name="Normal 7 3 4" xfId="1400" xr:uid="{B0CD2FF5-AB6A-4707-A707-8317396734BC}"/>
    <cellStyle name="Normal 7 3 5" xfId="1401" xr:uid="{C604FB2C-F769-48BF-AC6E-07692E62C3E5}"/>
    <cellStyle name="Normal 70" xfId="1402" xr:uid="{7031F010-726B-4598-BEAF-AF0D78814D0E}"/>
    <cellStyle name="Normal 71" xfId="1403" xr:uid="{C4FB9496-DCE2-4374-BDD3-253A9AA491EF}"/>
    <cellStyle name="Normal 8" xfId="1404" xr:uid="{C6469C61-67EB-4A40-964D-5EDDA02A1092}"/>
    <cellStyle name="Normal 8 2" xfId="1405" xr:uid="{B57A3263-512A-4787-92FF-73EB72BB4558}"/>
    <cellStyle name="Normal 8 2 2" xfId="1406" xr:uid="{F8C260BD-F477-4DCF-8CB1-48D6E9FDACE6}"/>
    <cellStyle name="Normal 8 3" xfId="1407" xr:uid="{46CC6700-7E08-4FBF-8467-2ECF03BDBA01}"/>
    <cellStyle name="Normal 8 4" xfId="1408" xr:uid="{326809F7-31AC-4399-9930-7F2F68181E93}"/>
    <cellStyle name="Normal 8 5" xfId="1409" xr:uid="{EF8CC694-384D-4787-9678-4F3035FB42B1}"/>
    <cellStyle name="Normal 9" xfId="1410" xr:uid="{6B1FA65D-17C1-4DA2-BD39-23CFE0D76A45}"/>
    <cellStyle name="Normal 9 2" xfId="1411" xr:uid="{7DB05F36-C8CC-4A8A-8DCC-EC84AE687B96}"/>
    <cellStyle name="Normal 9 2 2" xfId="1412" xr:uid="{F8B51C1B-E60E-4304-9EDD-08518B908CDC}"/>
    <cellStyle name="Normal 9 3" xfId="1413" xr:uid="{D7F9EDC3-3114-48FA-83C8-FCF8BD4DF306}"/>
    <cellStyle name="Normal 9 4" xfId="1414" xr:uid="{00349626-2D62-46B0-AD2A-491C07BF4847}"/>
    <cellStyle name="Normal 9 5" xfId="1415" xr:uid="{5EF77B90-B99B-4EDB-9794-9B3AF2E4FF12}"/>
    <cellStyle name="Normal_BS&amp;PL" xfId="1416" xr:uid="{4BFFDE9A-6826-40D2-AA4B-702F0BEC62B9}"/>
    <cellStyle name="Normal_BS&amp;PL (2)" xfId="1417" xr:uid="{BB67BF41-7F15-4FEF-BDDA-BDE854E83BFA}"/>
    <cellStyle name="Normal_T-59-Q1" xfId="1418" xr:uid="{D44FAE15-371C-4E67-AEBF-6BE1E3BF6CB8}"/>
    <cellStyle name="Note 10" xfId="1419" xr:uid="{DB67C465-C77F-495D-9B80-3BB69EF89FC1}"/>
    <cellStyle name="Note 11" xfId="1420" xr:uid="{76CA4FAB-9E70-48C4-8B62-543E37B45C80}"/>
    <cellStyle name="Note 12" xfId="1421" xr:uid="{0C062E0C-3473-43DF-A433-0ACF2B0AB42C}"/>
    <cellStyle name="Note 13" xfId="1422" xr:uid="{A1E45DA1-5333-49DB-BD16-0FA97E7D4393}"/>
    <cellStyle name="Note 14" xfId="1423" xr:uid="{EC10D210-4DD0-41F5-BBB1-8F9DEE80E2F4}"/>
    <cellStyle name="Note 2" xfId="1424" xr:uid="{3AB4E855-77E1-4419-95DE-21E172790A38}"/>
    <cellStyle name="Note 2 2" xfId="1425" xr:uid="{F9670104-A133-4F05-97D4-F332258FB6A3}"/>
    <cellStyle name="Note 2 2 2" xfId="1426" xr:uid="{F0E9DCD4-FC88-45BB-8400-B0E72A900B51}"/>
    <cellStyle name="Note 2 3" xfId="1427" xr:uid="{90641257-C84E-44BD-9D14-8DD6EE719D13}"/>
    <cellStyle name="Note 3" xfId="1428" xr:uid="{E32E42BE-8D19-4200-9C4C-B3F6FE71C233}"/>
    <cellStyle name="Note 3 2" xfId="1429" xr:uid="{07F545C9-B88C-4BB6-AF37-E6C0AA142E46}"/>
    <cellStyle name="Note 4" xfId="1430" xr:uid="{308437E8-CB21-4167-8A9E-ACF2DAF56143}"/>
    <cellStyle name="Note 4 2" xfId="1431" xr:uid="{1794C05F-1F5C-461E-95C2-87E7BA63B9C3}"/>
    <cellStyle name="Note 5" xfId="1432" xr:uid="{BCFDA293-089F-4FA2-A383-930886042561}"/>
    <cellStyle name="Note 5 2" xfId="1433" xr:uid="{74D945EF-5E10-45E5-AB36-162EF95758B2}"/>
    <cellStyle name="Note 6" xfId="1434" xr:uid="{AB0F166E-4F9E-4B58-9BED-4B87954C2C6F}"/>
    <cellStyle name="Note 6 2" xfId="1435" xr:uid="{6DFA42A9-D69B-42D8-9C10-0F98F281C2BE}"/>
    <cellStyle name="Note 7" xfId="1436" xr:uid="{C31BBF0E-2F11-43D5-9684-F5230D94F1CA}"/>
    <cellStyle name="Note 7 2" xfId="1437" xr:uid="{AA36ABCC-0D7E-4293-8ED4-6752AFD14B78}"/>
    <cellStyle name="Note 8" xfId="1438" xr:uid="{AF9FF991-09AF-4BBB-9377-F3DAB86264ED}"/>
    <cellStyle name="Note 8 2" xfId="1439" xr:uid="{34AA6E39-3610-4465-85B4-B740DB8107F4}"/>
    <cellStyle name="Note 9" xfId="1440" xr:uid="{C2737C57-DB6D-45B3-A446-6CB3A7F6750E}"/>
    <cellStyle name="Output 10" xfId="1441" xr:uid="{2421BBF4-E1C8-4BAF-8A3F-F141C15A531A}"/>
    <cellStyle name="Output 11" xfId="1442" xr:uid="{4605CE90-C65A-4E42-A0B5-4F02E85A9E54}"/>
    <cellStyle name="Output 12" xfId="1443" xr:uid="{A08D19A8-93F4-4C11-9360-761068D2B19B}"/>
    <cellStyle name="Output 13" xfId="1444" xr:uid="{712A5452-CF66-49F9-93C0-40B411F369FD}"/>
    <cellStyle name="Output 14" xfId="1445" xr:uid="{7AF90F83-3212-4078-B99B-E4F84C35E2C0}"/>
    <cellStyle name="Output 2" xfId="1446" xr:uid="{CDFE6242-89B4-4F07-95DA-53C03E52CE24}"/>
    <cellStyle name="Output 2 2" xfId="1447" xr:uid="{36EDC263-4635-4051-AFB3-80BB13157B8A}"/>
    <cellStyle name="Output 2 3" xfId="1448" xr:uid="{BF5C4B06-B02A-4590-BE61-10041FBECB7E}"/>
    <cellStyle name="Output 3" xfId="1449" xr:uid="{F416EC91-4C5D-4F1B-8BF9-41841518DF09}"/>
    <cellStyle name="Output 3 2" xfId="1450" xr:uid="{B044E65A-28FC-435E-A3C9-F40FDE63D22C}"/>
    <cellStyle name="Output 4" xfId="1451" xr:uid="{9CE2D7BD-7826-4E0A-B4D4-33C1224E2087}"/>
    <cellStyle name="Output 4 2" xfId="1452" xr:uid="{DFFF3490-3DED-4370-9721-6726D30FC890}"/>
    <cellStyle name="Output 5" xfId="1453" xr:uid="{195E01CE-BEB6-42CE-944E-EC546F6CE0CB}"/>
    <cellStyle name="Output 5 2" xfId="1454" xr:uid="{C1F7FE8A-C990-418F-A291-374B60C56F55}"/>
    <cellStyle name="Output 6" xfId="1455" xr:uid="{130EC0F2-B9CA-40B0-AF69-7E1BE8CF61D1}"/>
    <cellStyle name="Output 6 2" xfId="1456" xr:uid="{138DBF87-7743-482E-A8E0-DB84A64DFB15}"/>
    <cellStyle name="Output 7" xfId="1457" xr:uid="{CF11087F-65A3-487A-929C-FF194B9060D7}"/>
    <cellStyle name="Output 7 2" xfId="1458" xr:uid="{B5E1F933-9DBE-43D2-AA43-C465E7BE0CE8}"/>
    <cellStyle name="Output 8" xfId="1459" xr:uid="{89562FC8-1752-409D-AB5B-DA795DA00D05}"/>
    <cellStyle name="Output 8 2" xfId="1460" xr:uid="{FDE57A78-3A71-4B54-B36A-DF17C354F12C}"/>
    <cellStyle name="Output 9" xfId="1461" xr:uid="{130047CB-3476-4AAC-8D12-314B2FDC5F86}"/>
    <cellStyle name="Output Amounts" xfId="1462" xr:uid="{40D5D822-EE68-4343-8CCE-982ABE56C8F6}"/>
    <cellStyle name="Output Line Items" xfId="1463" xr:uid="{C1A5480A-8D6C-4B42-B288-3A4DDFE9285D}"/>
    <cellStyle name="Percent" xfId="1464" builtinId="5"/>
    <cellStyle name="Percent [2]" xfId="1465" xr:uid="{D88F15A7-33AD-4A3A-988B-775C05BA4C7E}"/>
    <cellStyle name="Percent [2] 2" xfId="1466" xr:uid="{44493C3F-F24C-472E-A68A-62A8186025AC}"/>
    <cellStyle name="Percent 10" xfId="1467" xr:uid="{DB76B3A3-496B-4B38-ACD8-B1E7A9956B67}"/>
    <cellStyle name="Percent 10 2" xfId="1468" xr:uid="{B7460F61-041A-4435-9E81-06B615BA8590}"/>
    <cellStyle name="Percent 11" xfId="1469" xr:uid="{DF926DEA-EAC2-49D0-A668-A7F88D0D7594}"/>
    <cellStyle name="Percent 11 2" xfId="1470" xr:uid="{4527B16A-53FC-4761-B0F9-2A88D9681CAF}"/>
    <cellStyle name="Percent 12" xfId="1471" xr:uid="{17C46701-B371-4B45-B338-9FDC96F72F30}"/>
    <cellStyle name="Percent 12 2" xfId="1472" xr:uid="{403F13A5-080E-4C51-8D1F-2F088081211F}"/>
    <cellStyle name="Percent 13" xfId="1473" xr:uid="{5DF18AEC-AF3B-4EC1-8031-B5F2E207DDDF}"/>
    <cellStyle name="Percent 13 2" xfId="1474" xr:uid="{C721614E-869F-4497-85B2-6FF042DB66DE}"/>
    <cellStyle name="Percent 14" xfId="1475" xr:uid="{C4D8B744-B9E4-4543-885F-176DCABEFFB6}"/>
    <cellStyle name="Percent 14 2" xfId="1476" xr:uid="{C29F4394-07FF-450F-804C-7A9A1F8DE2A1}"/>
    <cellStyle name="Percent 15" xfId="1477" xr:uid="{8F752C1C-27FB-4E2F-8D89-833D8BAFC3B5}"/>
    <cellStyle name="Percent 15 2" xfId="1478" xr:uid="{B9A4501C-4E9A-472A-83FD-F7C2FC054679}"/>
    <cellStyle name="Percent 16" xfId="1479" xr:uid="{057FF7DA-652F-4E5C-B962-ECCE0651E8B0}"/>
    <cellStyle name="Percent 16 2" xfId="1480" xr:uid="{10024DA3-36F6-46DA-8922-5644765D8F5F}"/>
    <cellStyle name="Percent 17" xfId="1481" xr:uid="{F0E1A126-8545-49BA-8FF2-4B199CEB39B5}"/>
    <cellStyle name="Percent 17 2" xfId="1482" xr:uid="{6B7D7E6F-DD3B-4E1E-9D68-8264BC1F1A7E}"/>
    <cellStyle name="Percent 18" xfId="1483" xr:uid="{50520E84-2242-4E35-8548-7E1D0A0096DD}"/>
    <cellStyle name="Percent 19" xfId="1484" xr:uid="{D43425F3-EE13-4C7E-B8F1-246A7B0B4499}"/>
    <cellStyle name="Percent 2" xfId="1485" xr:uid="{C9BA2024-775D-422D-BB3B-1CB12616EAB5}"/>
    <cellStyle name="Percent 2 2" xfId="1486" xr:uid="{E4956862-2723-4E3D-8426-FFBC39E3DD04}"/>
    <cellStyle name="Percent 2 2 2" xfId="1487" xr:uid="{80148A8C-2355-407E-9349-B515E0B600C0}"/>
    <cellStyle name="Percent 2 2 2 2" xfId="1488" xr:uid="{69281421-8828-4027-AE23-CAAD4B0BB1F0}"/>
    <cellStyle name="Percent 2 3" xfId="1489" xr:uid="{5979FD04-03D8-4A1D-974C-D7A876F6F6AC}"/>
    <cellStyle name="Percent 2 4" xfId="1490" xr:uid="{8C54196A-3C81-4F37-BF2F-3B7E7DB7DC43}"/>
    <cellStyle name="Percent 2 4 2" xfId="1491" xr:uid="{1CB929B8-3A13-4184-8250-E9BFEAE35A3D}"/>
    <cellStyle name="Percent 2 4 2 2" xfId="1492" xr:uid="{1FBBA8FC-348E-458E-9E92-31FBEC699BCD}"/>
    <cellStyle name="Percent 2 5" xfId="1493" xr:uid="{148E06EF-84B5-4555-89A9-2656311CB944}"/>
    <cellStyle name="Percent 2 6" xfId="1494" xr:uid="{D59E27CD-482A-479D-BADE-580AF8CEFF89}"/>
    <cellStyle name="Percent 2 7" xfId="1495" xr:uid="{65C8C164-2EB6-4421-84DD-B07B54EFB2BE}"/>
    <cellStyle name="Percent 2 8" xfId="1496" xr:uid="{BEFC4CEA-52EA-4758-8787-5E04801D1F14}"/>
    <cellStyle name="Percent 2 9" xfId="1497" xr:uid="{3AE6959B-D2DC-4566-8BFE-938538FFBD64}"/>
    <cellStyle name="Percent 20" xfId="1498" xr:uid="{0E23424D-2FB1-43D0-AC7D-F5D6E3412B0D}"/>
    <cellStyle name="Percent 21" xfId="1499" xr:uid="{8AA205CD-B349-4F92-81C9-F5D1B7F684B0}"/>
    <cellStyle name="Percent 22" xfId="1500" xr:uid="{D2FF884E-8D41-41BE-8955-1B5613E94FC6}"/>
    <cellStyle name="Percent 23" xfId="1501" xr:uid="{AECD62E4-32F8-43F5-8808-3C04FC1B461E}"/>
    <cellStyle name="Percent 24" xfId="1502" xr:uid="{FC0E2DFE-D2E2-478E-8F7E-737F3FE57B80}"/>
    <cellStyle name="Percent 3" xfId="1503" xr:uid="{3E3AA9FB-7809-4846-9613-7EEEFFBA747C}"/>
    <cellStyle name="Percent 3 2" xfId="1504" xr:uid="{B2E884C1-F406-4495-B764-88A14D9E0838}"/>
    <cellStyle name="Percent 3 2 2" xfId="1505" xr:uid="{02DA8516-A04B-47E4-A6DE-59DF641D42AC}"/>
    <cellStyle name="Percent 3 2 3" xfId="1506" xr:uid="{CCB3E4C4-F0C5-4C8C-ABB4-DF33DBCF2084}"/>
    <cellStyle name="Percent 3 3" xfId="1507" xr:uid="{6EFB7009-8161-4120-854E-75E930E94810}"/>
    <cellStyle name="Percent 3 3 2" xfId="1508" xr:uid="{1CBC1340-1D89-483F-9876-88EBFB5FB8F6}"/>
    <cellStyle name="Percent 3 3 3" xfId="1509" xr:uid="{8D7ED080-D8FA-45DA-966A-D78B8426E670}"/>
    <cellStyle name="Percent 3 3 3 2" xfId="1510" xr:uid="{DFD03FAF-B87E-4A6D-A33C-912BE0FB9D26}"/>
    <cellStyle name="Percent 3 3 4" xfId="1511" xr:uid="{39074795-B0EB-4FFA-92A7-943F6A3B774F}"/>
    <cellStyle name="Percent 3 3 4 2" xfId="1512" xr:uid="{5E0E7D1E-2AA9-4B0D-BD3A-5129C4966FBC}"/>
    <cellStyle name="Percent 3 3 5" xfId="1513" xr:uid="{7E279A6B-6DF7-404E-9A8F-5EBD60B1603A}"/>
    <cellStyle name="Percent 3 4" xfId="1514" xr:uid="{F1B8DC30-3B1F-4EBA-8A44-4B20449AED97}"/>
    <cellStyle name="Percent 3 5" xfId="1515" xr:uid="{6FB7578E-BE25-4E60-8758-997321154DF2}"/>
    <cellStyle name="Percent 3 6" xfId="1516" xr:uid="{4EF85123-9CC4-4977-BAE3-A32449DEEDA6}"/>
    <cellStyle name="Percent 3 7" xfId="1517" xr:uid="{FFF0D5A4-65EA-4B4E-8473-461EECF329F3}"/>
    <cellStyle name="Percent 4" xfId="1518" xr:uid="{E20DF10A-63E4-4C8B-92DE-2D8E93B866B5}"/>
    <cellStyle name="Percent 4 2" xfId="1519" xr:uid="{C8BC8B32-FB52-418E-B0AB-35408440B9D6}"/>
    <cellStyle name="Percent 4 2 2" xfId="1520" xr:uid="{91CCBA62-E515-4F60-B11D-2A10D0B8BB97}"/>
    <cellStyle name="Percent 4 2 2 2" xfId="1521" xr:uid="{96A13C07-C45F-4EB6-B107-5B5A4A55C05C}"/>
    <cellStyle name="Percent 4 2 3" xfId="1522" xr:uid="{5DD44B99-7529-4F78-91CB-6EF811302EE2}"/>
    <cellStyle name="Percent 4 2 3 2" xfId="1523" xr:uid="{5B06E282-6809-4AD8-B393-D84102C40429}"/>
    <cellStyle name="Percent 4 2 4" xfId="1524" xr:uid="{F3BEB806-4989-41DE-B5DE-863A454E03C7}"/>
    <cellStyle name="Percent 4 2 4 2" xfId="1525" xr:uid="{4A9A4EC8-21F1-4603-9641-34334F6971EA}"/>
    <cellStyle name="Percent 4 2 5" xfId="1526" xr:uid="{404CA7CA-B0B3-4EB9-B474-4F665B6F94D7}"/>
    <cellStyle name="Percent 4 2 6" xfId="1527" xr:uid="{C154B348-C7D6-49FA-9E47-2E20A70CAED9}"/>
    <cellStyle name="Percent 4 3" xfId="1528" xr:uid="{A23946AE-1C1E-40EC-A811-F08F0630D1DC}"/>
    <cellStyle name="Percent 4 3 2" xfId="1529" xr:uid="{907C3FCC-1FE9-4691-A1CE-6177814958DD}"/>
    <cellStyle name="Percent 4 3 3" xfId="1530" xr:uid="{E7F9F15E-3670-4C9A-A3CB-D4E9C9ACA4C7}"/>
    <cellStyle name="Percent 4 3 3 2" xfId="1531" xr:uid="{F6929BFD-0E48-4CAB-9D8E-9F50BADCC775}"/>
    <cellStyle name="Percent 4 3 4" xfId="1532" xr:uid="{BE6F74B3-337E-417A-A43F-7A65AD9308D8}"/>
    <cellStyle name="Percent 4 3 4 2" xfId="1533" xr:uid="{EA2074D2-F740-42AD-95CD-6093C5E4BCAD}"/>
    <cellStyle name="Percent 4 3 5" xfId="1534" xr:uid="{AC600ED8-4DAA-4DC9-AF63-73A139064EE7}"/>
    <cellStyle name="Percent 4 4" xfId="1535" xr:uid="{297E5274-0820-4CBB-9120-61DFA17091D7}"/>
    <cellStyle name="Percent 4 5" xfId="1536" xr:uid="{05B234B2-E12C-48D6-9725-3604134871DC}"/>
    <cellStyle name="Percent 5" xfId="1537" xr:uid="{F63008C2-9911-43FB-B4FF-E4252F5A2184}"/>
    <cellStyle name="Percent 5 2" xfId="1538" xr:uid="{F460AE19-1FF6-48D2-8DE6-4DF420A0E90E}"/>
    <cellStyle name="Percent 5 2 2" xfId="1539" xr:uid="{0BC4FCC3-2B89-4313-85A7-BE5E1928497B}"/>
    <cellStyle name="Percent 5 2 3" xfId="1540" xr:uid="{877DC1EC-E86E-431B-97AE-DBF8E7063701}"/>
    <cellStyle name="Percent 5 2 4" xfId="1541" xr:uid="{F47BA6A4-7F29-46B8-A74D-6887D9ED2A2E}"/>
    <cellStyle name="Percent 5 3" xfId="1542" xr:uid="{96B35E6C-9272-4597-972E-23E5844769C6}"/>
    <cellStyle name="Percent 5 4" xfId="1543" xr:uid="{C080E7D9-98E4-45F9-BC8C-D4371C6BE251}"/>
    <cellStyle name="Percent 6" xfId="1544" xr:uid="{B77E989C-1E6E-4924-BC3F-0ED3DB962532}"/>
    <cellStyle name="Percent 6 2" xfId="1545" xr:uid="{D0211230-D4F4-4A5A-A044-F3890FC8017F}"/>
    <cellStyle name="Percent 7" xfId="1546" xr:uid="{EFFE7F9D-91F3-4144-AE03-E3FABB3B9D24}"/>
    <cellStyle name="Percent 7 2" xfId="1547" xr:uid="{2CBDEF40-5D68-4162-A201-A2DF5620AF63}"/>
    <cellStyle name="Percent 7 3" xfId="1548" xr:uid="{27918D82-EE20-49B3-B807-95C5DF418FCF}"/>
    <cellStyle name="Percent 8" xfId="1549" xr:uid="{589DFF89-276C-47D1-AD6A-24ADE5C516BD}"/>
    <cellStyle name="Percent 8 2" xfId="1550" xr:uid="{D1927F36-F963-4B63-AA7D-0352A21B173B}"/>
    <cellStyle name="Percent 8 2 2" xfId="1551" xr:uid="{0A47397C-AE93-4F0F-BEDC-1576AB47A4AB}"/>
    <cellStyle name="Percent 8 3" xfId="1552" xr:uid="{667ED866-21EE-4338-BFDE-9460DDB58299}"/>
    <cellStyle name="Percent 8 3 2" xfId="1553" xr:uid="{3BB8489B-582D-4B86-94F0-D199184E7B3C}"/>
    <cellStyle name="Percent 8 4" xfId="1554" xr:uid="{9F36EE17-ECDA-4BF0-944A-4873F159C3BF}"/>
    <cellStyle name="Percent 8 4 2" xfId="1555" xr:uid="{9FBC8DD7-DFDA-4F00-A55E-B205F8099066}"/>
    <cellStyle name="Percent 8 5" xfId="1556" xr:uid="{F478A0DA-BDE6-48B5-A9C1-A518D60096A9}"/>
    <cellStyle name="Percent 9" xfId="1557" xr:uid="{20D33ECC-3D41-499C-A65A-6BAE1E846D61}"/>
    <cellStyle name="Percent 9 2" xfId="1558" xr:uid="{6BF126D3-B9D3-44BA-83E3-BA0E45CBE215}"/>
    <cellStyle name="Quantity" xfId="1559" xr:uid="{372730E1-A5E1-4509-9399-FB8E550D0C0D}"/>
    <cellStyle name="Quantity 2" xfId="1560" xr:uid="{C637FF7D-E1A7-4099-844D-ECB2BD9181B2}"/>
    <cellStyle name="Result" xfId="1561" xr:uid="{C9AFA138-08F9-48BB-873D-A9F824A3B8B5}"/>
    <cellStyle name="Result 1" xfId="1562" xr:uid="{C9C6A5B1-FFB5-4C96-86C6-E6F2CA0F4016}"/>
    <cellStyle name="Result 1 2" xfId="1563" xr:uid="{1ADD9791-2DAC-43EC-8329-943CA8D692D5}"/>
    <cellStyle name="Result 2" xfId="1564" xr:uid="{F24E8B33-3F0C-4F88-9313-FE604EC6F105}"/>
    <cellStyle name="Result 2 2" xfId="1565" xr:uid="{2CEEEBA7-212C-48E5-BA0C-5F620F8AC15A}"/>
    <cellStyle name="Result 3" xfId="1566" xr:uid="{DC7AF5C6-1B34-4D4B-BC6E-16C06D0804B2}"/>
    <cellStyle name="Result 4" xfId="1567" xr:uid="{6B658F70-EA38-454D-87C1-4FE270652008}"/>
    <cellStyle name="Result 4 2" xfId="1568" xr:uid="{031ABA25-F56A-456B-9C65-E9F9B82B91B2}"/>
    <cellStyle name="Result 5" xfId="1569" xr:uid="{4914493C-8D7D-45E9-8C00-7D09ED709FBB}"/>
    <cellStyle name="Style 1" xfId="1570" xr:uid="{D49825B3-C609-44AD-B135-E6B19A4AC1B4}"/>
    <cellStyle name="Style 1 2" xfId="1571" xr:uid="{751929B8-9A5A-4B04-B288-AA5E526AC069}"/>
    <cellStyle name="Style 1 3" xfId="1572" xr:uid="{D9A7E0DA-419E-46B7-95C4-864A7306BDB5}"/>
    <cellStyle name="Title 10" xfId="1573" xr:uid="{B9FE177E-BFD1-47F9-947F-89EB0D2D5757}"/>
    <cellStyle name="Title 10 2" xfId="1574" xr:uid="{75CBA92D-51C0-4C0A-B981-982434E82608}"/>
    <cellStyle name="Title 11" xfId="1575" xr:uid="{BB06CDF4-D011-40D5-81C2-5E836E8F4B70}"/>
    <cellStyle name="Title 11 2" xfId="1576" xr:uid="{FDDBA52B-EFC7-4C9E-8D52-DED0E9F1E901}"/>
    <cellStyle name="Title 12" xfId="1577" xr:uid="{20252AFF-90D6-4E69-8626-1E5C507DAE8D}"/>
    <cellStyle name="Title 12 2" xfId="1578" xr:uid="{6AAA8560-23C0-440B-BBEA-3B7ACA0755E8}"/>
    <cellStyle name="Title 13" xfId="1579" xr:uid="{FDF9617D-5911-4111-B78D-6B9B46056515}"/>
    <cellStyle name="Title 13 2" xfId="1580" xr:uid="{0F47C347-3EE0-42DE-A784-695DA08D3705}"/>
    <cellStyle name="Title 14" xfId="1581" xr:uid="{F82AACD2-4B78-493E-85F0-E2B7D6BC0F78}"/>
    <cellStyle name="Title 14 2" xfId="1582" xr:uid="{0BE1095A-3E38-4A81-8493-2C70115CD7BE}"/>
    <cellStyle name="Title 2" xfId="1583" xr:uid="{DA5DA9FE-788F-468F-A53B-829454F6F1A1}"/>
    <cellStyle name="Title 2 2" xfId="1584" xr:uid="{32878FE1-C2BA-486E-A155-75A7FDA21D08}"/>
    <cellStyle name="Title 2 2 2" xfId="1585" xr:uid="{FD243C4A-DA51-4FEE-B144-E78337FC3D43}"/>
    <cellStyle name="Title 2 3" xfId="1586" xr:uid="{C96D7659-BCA4-4BF8-A67B-5042B96EDAE7}"/>
    <cellStyle name="Title 2 4" xfId="1587" xr:uid="{A935D1C4-747D-4A97-B623-FD8E0DE263EC}"/>
    <cellStyle name="Title 3" xfId="1588" xr:uid="{1191A893-C29F-4B74-9FCB-C161550C4280}"/>
    <cellStyle name="Title 3 2" xfId="1589" xr:uid="{2BC1F89B-89D8-4C5F-8F43-3842E28F3278}"/>
    <cellStyle name="Title 3 2 2" xfId="1590" xr:uid="{3700708A-7760-44EE-A7DF-9A787FC9749B}"/>
    <cellStyle name="Title 3 3" xfId="1591" xr:uid="{F052E200-975B-4C7B-937C-4E9EEF1A0EB5}"/>
    <cellStyle name="Title 4" xfId="1592" xr:uid="{B58C714C-E8CC-4922-8A23-976F0621C39C}"/>
    <cellStyle name="Title 4 2" xfId="1593" xr:uid="{9AEE261C-B395-4A9E-852F-060C5CB278B0}"/>
    <cellStyle name="Title 4 2 2" xfId="1594" xr:uid="{49D9F6B9-9425-4992-ACC8-82EDDC2068F8}"/>
    <cellStyle name="Title 4 3" xfId="1595" xr:uid="{24733EA9-8010-40BF-AB9A-8338D7F0451B}"/>
    <cellStyle name="Title 5" xfId="1596" xr:uid="{4BBFF73E-F945-499D-855B-2B8F163B2F85}"/>
    <cellStyle name="Title 5 2" xfId="1597" xr:uid="{C5EE4F57-77AB-4EE5-9A28-947A07A64D43}"/>
    <cellStyle name="Title 5 2 2" xfId="1598" xr:uid="{A65CAB88-0EAE-4AA3-9E23-28C536A60F55}"/>
    <cellStyle name="Title 5 3" xfId="1599" xr:uid="{8859688C-555A-4DB6-B45A-86658AB68440}"/>
    <cellStyle name="Title 6" xfId="1600" xr:uid="{DD0B9781-4193-440C-9AF5-BA2AD4BF5464}"/>
    <cellStyle name="Title 6 2" xfId="1601" xr:uid="{9C1F0774-F8DA-4261-BB61-CD1ADA7A6FDC}"/>
    <cellStyle name="Title 6 2 2" xfId="1602" xr:uid="{45C7352E-3C97-4941-BBBD-BB5453E372E7}"/>
    <cellStyle name="Title 6 3" xfId="1603" xr:uid="{0D66FF05-1A51-4507-8901-88440770A18D}"/>
    <cellStyle name="Title 7" xfId="1604" xr:uid="{1F28DBD5-4F1F-485C-B11F-466A13FA94D5}"/>
    <cellStyle name="Title 7 2" xfId="1605" xr:uid="{2B38D83E-2B48-42D5-8597-CEF7F8B31F9A}"/>
    <cellStyle name="Title 7 2 2" xfId="1606" xr:uid="{799E346D-AB29-4499-A03B-C2D887F67A45}"/>
    <cellStyle name="Title 7 3" xfId="1607" xr:uid="{47C2B100-DE57-4119-BCA2-A5406084B442}"/>
    <cellStyle name="Title 8" xfId="1608" xr:uid="{133DC540-BFB0-4455-A0D6-6787E9C85C2A}"/>
    <cellStyle name="Title 8 2" xfId="1609" xr:uid="{C4177DA8-3180-4F02-8AB4-FE1349065F3E}"/>
    <cellStyle name="Title 8 2 2" xfId="1610" xr:uid="{19998332-93BF-4BF2-8F56-DC6B14B84D64}"/>
    <cellStyle name="Title 8 3" xfId="1611" xr:uid="{4244CD94-6C59-4E72-A053-A742E2E8765F}"/>
    <cellStyle name="Title 9" xfId="1612" xr:uid="{782F086C-D02F-491D-89D5-068EC0A60E6D}"/>
    <cellStyle name="Title 9 2" xfId="1613" xr:uid="{A4F45566-E400-4724-9965-00654E7A68FC}"/>
    <cellStyle name="Total 10" xfId="1614" xr:uid="{3F6C56CB-D15C-44DA-B637-68C96D151C78}"/>
    <cellStyle name="Total 11" xfId="1615" xr:uid="{1C8B4345-593F-48C7-85D3-F73471E92BA5}"/>
    <cellStyle name="Total 12" xfId="1616" xr:uid="{AAB845DD-4A01-42DB-A11B-BF2FD0DB0094}"/>
    <cellStyle name="Total 13" xfId="1617" xr:uid="{2E73A26D-D9C6-4A06-8D77-4A9F16686862}"/>
    <cellStyle name="Total 14" xfId="1618" xr:uid="{A816C3AA-DD1C-4BF4-AFDE-B34CB9B83DBE}"/>
    <cellStyle name="Total 2" xfId="1619" xr:uid="{9256944C-9615-4B80-A295-F6F2A5386D2C}"/>
    <cellStyle name="Total 2 2" xfId="1620" xr:uid="{08DA899C-6713-4DD1-8118-6DCE96FC9BE6}"/>
    <cellStyle name="Total 2 3" xfId="1621" xr:uid="{D60169E5-77D8-419C-B52A-EE19C911289E}"/>
    <cellStyle name="Total 3" xfId="1622" xr:uid="{6B730DBA-CF5F-4415-9823-BE4280A5ADB9}"/>
    <cellStyle name="Total 3 2" xfId="1623" xr:uid="{91305E9C-58E9-4965-A62C-298DCFB761B4}"/>
    <cellStyle name="Total 4" xfId="1624" xr:uid="{0CA430ED-9058-4443-88A9-5EDA80DA435F}"/>
    <cellStyle name="Total 4 2" xfId="1625" xr:uid="{C111C06E-C082-434B-A55F-CDC2D37EB981}"/>
    <cellStyle name="Total 5" xfId="1626" xr:uid="{6D3C7F94-4864-4D94-B9FF-40204D476086}"/>
    <cellStyle name="Total 5 2" xfId="1627" xr:uid="{87DB27DA-39B8-4C73-AFF8-5361605D45E8}"/>
    <cellStyle name="Total 6" xfId="1628" xr:uid="{B7B8756A-A679-48A7-B1CA-18F7E04B31A4}"/>
    <cellStyle name="Total 6 2" xfId="1629" xr:uid="{04F351C6-300C-45AE-AA8A-83DC062A612F}"/>
    <cellStyle name="Total 7" xfId="1630" xr:uid="{0B64D13C-7E19-4C53-9225-63810EBA61AB}"/>
    <cellStyle name="Total 7 2" xfId="1631" xr:uid="{3FC171FA-6D81-4655-A69A-61CCC6102433}"/>
    <cellStyle name="Total 8" xfId="1632" xr:uid="{4F06CD2D-8589-411F-BC45-27C5B0C1FF11}"/>
    <cellStyle name="Total 8 2" xfId="1633" xr:uid="{8AF77325-6D27-4C78-AEEA-EADD9172E5E9}"/>
    <cellStyle name="Total 9" xfId="1634" xr:uid="{06CF8DFC-55D3-494B-8F27-8BF6DBA2FB44}"/>
    <cellStyle name="Warning Text 10" xfId="1635" xr:uid="{068653FF-5ABF-4F48-8FD1-C54D32BA8F31}"/>
    <cellStyle name="Warning Text 11" xfId="1636" xr:uid="{54107989-8A38-4192-9260-BC185DD12CEA}"/>
    <cellStyle name="Warning Text 12" xfId="1637" xr:uid="{79E9C94E-0733-4AE0-8D93-EF989B188B87}"/>
    <cellStyle name="Warning Text 13" xfId="1638" xr:uid="{6E9F4287-BB03-4515-B1CF-2C798E26C1C8}"/>
    <cellStyle name="Warning Text 14" xfId="1639" xr:uid="{83651E12-953F-4C4E-95F2-ED7496D8F31B}"/>
    <cellStyle name="Warning Text 2" xfId="1640" xr:uid="{4FB6FADE-DD18-49ED-8A4A-67F70A009F9C}"/>
    <cellStyle name="Warning Text 2 2" xfId="1641" xr:uid="{0AEAD982-D937-499A-82AD-8047E20A7518}"/>
    <cellStyle name="Warning Text 2 3" xfId="1642" xr:uid="{678D226C-5E4A-42C7-A34A-9251236934AB}"/>
    <cellStyle name="Warning Text 3" xfId="1643" xr:uid="{98C4F180-9E06-43D7-AEAF-15782DFC99E2}"/>
    <cellStyle name="Warning Text 3 2" xfId="1644" xr:uid="{8D0F7E1E-D6A2-40F0-8F17-8E4EE59B3B0B}"/>
    <cellStyle name="Warning Text 4" xfId="1645" xr:uid="{F1715A76-DB0D-4726-A182-2B4C095A2E98}"/>
    <cellStyle name="Warning Text 4 2" xfId="1646" xr:uid="{FC737924-51EE-4388-B705-47A52A15E865}"/>
    <cellStyle name="Warning Text 5" xfId="1647" xr:uid="{3867BADC-5E61-4CC4-A0CF-9F29F8D4BD87}"/>
    <cellStyle name="Warning Text 5 2" xfId="1648" xr:uid="{00BBC09A-63EF-430F-84DA-10C7AF8FE99C}"/>
    <cellStyle name="Warning Text 6" xfId="1649" xr:uid="{0ED8D493-6C79-48A4-82F4-746B20A338CB}"/>
    <cellStyle name="Warning Text 6 2" xfId="1650" xr:uid="{615816C0-0322-48F7-B3E6-B0A14F6CB5CF}"/>
    <cellStyle name="Warning Text 7" xfId="1651" xr:uid="{7E393DBB-C305-4E4F-86D7-DEA2B64EA708}"/>
    <cellStyle name="Warning Text 7 2" xfId="1652" xr:uid="{1DD83F4B-BD58-4A11-9C54-9823A60FB801}"/>
    <cellStyle name="Warning Text 8" xfId="1653" xr:uid="{CCFBD60A-4AC1-4940-BD7D-C12F60DA17A8}"/>
    <cellStyle name="Warning Text 8 2" xfId="1654" xr:uid="{696DABBB-7A92-4B44-B407-AE36F0BC0EBC}"/>
    <cellStyle name="Warning Text 9" xfId="1655" xr:uid="{B58CAC50-4291-4B42-A067-28476B42B692}"/>
    <cellStyle name="เครื่องหมายจุลภาค 2" xfId="1656" xr:uid="{935CFA2B-C3DA-4184-9B16-BF936DD3884E}"/>
    <cellStyle name="เครื่องหมายจุลภาค 2 2" xfId="1657" xr:uid="{CC873656-E46B-40AC-98FA-4D0DEC2D1C47}"/>
    <cellStyle name="เครื่องหมายจุลภาค 2 2 2" xfId="1658" xr:uid="{42BAF3CC-37F9-469D-B504-AA6250CBCFD2}"/>
    <cellStyle name="เครื่องหมายจุลภาค 2 2 2 2" xfId="1659" xr:uid="{F3E4D974-2E55-49B3-9B64-2CA66EE32E55}"/>
    <cellStyle name="เครื่องหมายจุลภาค 2 2 3" xfId="1660" xr:uid="{240A6F23-4DFB-4CAF-80DF-719F041F7242}"/>
    <cellStyle name="เครื่องหมายจุลภาค 2 3" xfId="1661" xr:uid="{43FF7E5B-EE03-4FDF-BF06-F6D984754660}"/>
    <cellStyle name="เครื่องหมายจุลภาค 2 4" xfId="1662" xr:uid="{3AE45588-7266-41AE-8883-05D6FF068156}"/>
    <cellStyle name="เครื่องหมายจุลภาค 2 4 2" xfId="1663" xr:uid="{3E6FD109-349B-4CF4-909C-40A7E8567E2F}"/>
    <cellStyle name="เครื่องหมายจุลภาค 2 5" xfId="1664" xr:uid="{474B0CD7-5E48-4C2F-B4B6-91183E537A7B}"/>
    <cellStyle name="เครื่องหมายจุลภาค 3" xfId="1665" xr:uid="{4D09B7A0-A615-4681-928B-C54744CEE1C9}"/>
    <cellStyle name="เครื่องหมายจุลภาค 3 2" xfId="1666" xr:uid="{0D1FFDA2-4B48-4F91-BEDF-2D3507963A68}"/>
    <cellStyle name="เครื่องหมายจุลภาค 3 2 2" xfId="1667" xr:uid="{0D8A4BF6-8301-4432-A00B-C880CF71AF53}"/>
    <cellStyle name="เครื่องหมายจุลภาค 3 3" xfId="1668" xr:uid="{02FA0414-7AF0-4FDD-86B0-BBD8B2055ADE}"/>
    <cellStyle name="เครื่องหมายจุลภาค 4" xfId="1669" xr:uid="{8CDAC380-B18C-46DD-ABEC-31DB8336047E}"/>
    <cellStyle name="เครื่องหมายจุลภาค 4 2" xfId="1670" xr:uid="{D6518F53-5C5A-4ACF-A695-9EA187AC864D}"/>
    <cellStyle name="เครื่องหมายจุลภาค 5" xfId="1671" xr:uid="{3F514DB1-0944-426F-B023-27FADAF0A80B}"/>
    <cellStyle name="เครื่องหมายจุลภาค 6" xfId="1672" xr:uid="{DAEBB9AB-15A2-4EB8-9C03-E9C32079666A}"/>
    <cellStyle name="เครื่องหมายจุลภาค 6 2" xfId="1673" xr:uid="{91435733-9FB9-4DE3-B760-322E0FB67B53}"/>
    <cellStyle name="เครื่องหมายจุลภาค_Book2" xfId="1674" xr:uid="{D6D5BD88-274D-4CFA-AB63-BEA8AF5D8C67}"/>
    <cellStyle name="เครื่องหมายเปอร์เซ็นต์_NRV Q4-48" xfId="1675" xr:uid="{5F8F5A9C-FE9B-4C1B-8571-ACD74B365D6A}"/>
    <cellStyle name="เชื่อมโยงหลายมิติ" xfId="1676" xr:uid="{95894668-E3E4-4648-B706-35B4AD68EB45}"/>
    <cellStyle name="เซลล์ที่มีการเชื่อมโยง" xfId="1677" xr:uid="{1608FF78-5676-4268-9DA5-497911C9A4C9}"/>
    <cellStyle name="ตามการเชื่อมโยงหลายมิติ" xfId="1678" xr:uid="{0F064E47-3857-47C8-AA7F-877F2E905859}"/>
    <cellStyle name="น้บะภฒ_95" xfId="1679" xr:uid="{6DF6B5A0-8B95-4777-9B1D-5F705658F8C0}"/>
    <cellStyle name="ปกติ 2" xfId="1680" xr:uid="{13F8B236-67BB-4078-8500-DE3E09F089CD}"/>
    <cellStyle name="ปกติ 2 2" xfId="1681" xr:uid="{1045DFB4-95D0-4542-8FC2-ECD069F4E0A3}"/>
    <cellStyle name="ปกติ 2 2 2" xfId="1682" xr:uid="{D687E416-D408-4936-9EAC-29C6688171EC}"/>
    <cellStyle name="ปกติ 2 2 3" xfId="1683" xr:uid="{3CE6E8B1-CE18-4B9B-83F4-2F5CAAD7E15D}"/>
    <cellStyle name="ปกติ 2 3" xfId="1684" xr:uid="{ABE12C0A-FFC2-4189-A1E9-B13186BB6A10}"/>
    <cellStyle name="ปกติ 2_DD JJ Q1'52" xfId="1685" xr:uid="{F6BD696F-5B99-4759-BB6C-991BD932304D}"/>
    <cellStyle name="ปกติ 3" xfId="1686" xr:uid="{E42A7125-1B43-4F91-B408-4FAC81126D34}"/>
    <cellStyle name="ปกติ 3 2" xfId="1687" xr:uid="{6A3F5F40-E11C-41E8-B266-10A247FC89DD}"/>
    <cellStyle name="ปกติ 3 3" xfId="1688" xr:uid="{91EC8FE9-930F-4AFF-B5AC-9A18FE1C881D}"/>
    <cellStyle name="ปกติ 3_DD JJ Q1'52" xfId="1689" xr:uid="{98F3E3AA-986D-4701-B6AD-A6036B1FFCA3}"/>
    <cellStyle name="ปกติ 4" xfId="1690" xr:uid="{0DEBCA79-5849-45B6-99DE-9CABE74812D5}"/>
    <cellStyle name="ปกติ 4 2" xfId="1691" xr:uid="{C529D8D4-6410-4A5A-8B78-2733D076FB98}"/>
    <cellStyle name="ปกติ 5" xfId="1692" xr:uid="{8A67272C-7E20-43D8-9235-BD8064F1F0AD}"/>
    <cellStyle name="ปกติ 6" xfId="1693" xr:uid="{1E9427D8-C4C0-45A9-AF4A-030ED213E1F0}"/>
    <cellStyle name="ปกติ 7" xfId="1694" xr:uid="{3F8925C2-B25D-4297-859E-CE111C6D1CD6}"/>
    <cellStyle name="ปกติ 9" xfId="1695" xr:uid="{26B8B902-4959-4466-AB9B-02BFAE65FD8D}"/>
    <cellStyle name="เปอร์เซ็นต์ 2" xfId="1696" xr:uid="{369955FA-E23A-4EA6-B1EA-F6DF9EE11B3F}"/>
    <cellStyle name="เปอร์เซ็นต์ 2 2" xfId="1697" xr:uid="{AC018E02-D3EC-45E0-8C1B-A6E6C2FB407F}"/>
    <cellStyle name="เปอร์เซ็นต์ 2 3" xfId="1698" xr:uid="{78320F74-9887-4A39-9F24-AFB1F8E7DE46}"/>
    <cellStyle name="เปอร์เซ็นต์ 3" xfId="1699" xr:uid="{BEEE7C79-7A2A-4CF2-B9F4-725E9CF8D925}"/>
    <cellStyle name="เปอร์เซ็นต์ 3 2" xfId="1700" xr:uid="{97CF8B6B-FABD-46E1-84D1-3EE0FA77A8F4}"/>
    <cellStyle name="ฤธถ [0]_95" xfId="1701" xr:uid="{601784B8-64D4-40F4-B80D-04126E155384}"/>
    <cellStyle name="ฤธถ_95" xfId="1702" xr:uid="{4A70BF4A-DC50-4028-8FD5-0C7109738D33}"/>
    <cellStyle name="ล๋ศญ [0]_95" xfId="1703" xr:uid="{984E37B8-575D-42FE-955D-DB35816D1E67}"/>
    <cellStyle name="ล๋ศญ_95" xfId="1704" xr:uid="{E3309AFD-9776-49BC-B8FA-D0A6E857C3F8}"/>
    <cellStyle name="ลักษณะ 1" xfId="1705" xr:uid="{24A0BACA-DE9D-426C-B16E-681522A3BD0D}"/>
    <cellStyle name="ลักษณะ 1 2" xfId="1706" xr:uid="{A33D5B96-EA36-446F-BFE4-DCD19C48948E}"/>
    <cellStyle name="วฅมุ_4ฟ๙ฝวภ๛" xfId="1707" xr:uid="{A28628B2-2A92-4692-925F-6C2CF2E439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ge311299TAS"/>
      <sheetName val="TASintDec00"/>
      <sheetName val="P4DDBFTAS"/>
      <sheetName val="C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e006"/>
      <sheetName val="Subscriber Report"/>
      <sheetName val="Macro1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2">
          <cell r="A2">
            <v>10000000</v>
          </cell>
        </row>
      </sheetData>
      <sheetData sheetId="145">
        <row r="2">
          <cell r="A2">
            <v>10000000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2">
          <cell r="A2">
            <v>10000000</v>
          </cell>
        </row>
      </sheetData>
      <sheetData sheetId="160">
        <row r="6">
          <cell r="A6" t="str">
            <v>1-01-01-03-020</v>
          </cell>
        </row>
      </sheetData>
      <sheetData sheetId="161" refreshError="1"/>
      <sheetData sheetId="162" refreshError="1"/>
      <sheetData sheetId="163">
        <row r="6">
          <cell r="A6" t="str">
            <v>1-01-01-03-020</v>
          </cell>
        </row>
      </sheetData>
      <sheetData sheetId="164">
        <row r="6">
          <cell r="A6" t="str">
            <v>1-01-01-03-020</v>
          </cell>
        </row>
      </sheetData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Sheet1"/>
      <sheetName val="List valid date"/>
      <sheetName val="PL-Kip(after adj)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D3E-BBF1-4899-AB20-17406CCB2A8E}">
  <sheetPr>
    <tabColor theme="8" tint="0.79998168889431442"/>
  </sheetPr>
  <dimension ref="A1:U101"/>
  <sheetViews>
    <sheetView tabSelected="1" view="pageBreakPreview" zoomScaleNormal="100" zoomScaleSheetLayoutView="100" workbookViewId="0">
      <selection activeCell="A3" sqref="A3:M3"/>
    </sheetView>
  </sheetViews>
  <sheetFormatPr defaultColWidth="10.6640625" defaultRowHeight="24" customHeight="1"/>
  <cols>
    <col min="1" max="1" width="1.44140625" style="17" customWidth="1"/>
    <col min="2" max="3" width="1.44140625" style="9" customWidth="1"/>
    <col min="4" max="4" width="30.6640625" style="9" customWidth="1"/>
    <col min="5" max="5" width="8.88671875" style="9" customWidth="1"/>
    <col min="6" max="6" width="0.5546875" style="9" customWidth="1"/>
    <col min="7" max="7" width="10.44140625" style="9" customWidth="1"/>
    <col min="8" max="8" width="0.5546875" style="9" customWidth="1"/>
    <col min="9" max="9" width="10.44140625" style="9" customWidth="1"/>
    <col min="10" max="10" width="0.5546875" style="9" customWidth="1"/>
    <col min="11" max="11" width="10.44140625" style="9" customWidth="1"/>
    <col min="12" max="12" width="0.5546875" style="9" customWidth="1"/>
    <col min="13" max="13" width="10.44140625" style="9" customWidth="1"/>
    <col min="14" max="14" width="15.6640625" style="9" bestFit="1" customWidth="1"/>
    <col min="15" max="15" width="2.33203125" style="9" customWidth="1"/>
    <col min="16" max="16" width="13.33203125" style="9" bestFit="1" customWidth="1"/>
    <col min="17" max="17" width="3" style="9" customWidth="1"/>
    <col min="18" max="18" width="14.44140625" style="9" bestFit="1" customWidth="1"/>
    <col min="19" max="19" width="1.33203125" style="9" customWidth="1"/>
    <col min="20" max="20" width="13.33203125" style="9" bestFit="1" customWidth="1"/>
    <col min="21" max="16384" width="10.6640625" style="9"/>
  </cols>
  <sheetData>
    <row r="1" spans="1:13" ht="24" customHeight="1">
      <c r="M1" s="155" t="s">
        <v>153</v>
      </c>
    </row>
    <row r="2" spans="1:13" ht="24" customHeight="1">
      <c r="M2" s="155" t="s">
        <v>154</v>
      </c>
    </row>
    <row r="3" spans="1:13" ht="24" customHeight="1">
      <c r="A3" s="310" t="s">
        <v>157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 ht="24" customHeight="1">
      <c r="A4" s="309" t="s">
        <v>37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3" ht="24" customHeight="1">
      <c r="A5" s="309" t="s">
        <v>143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</row>
    <row r="6" spans="1:13" ht="24" customHeight="1">
      <c r="A6" s="309" t="s">
        <v>178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</row>
    <row r="7" spans="1:13" ht="14.25" customHeight="1">
      <c r="D7" s="5" t="s">
        <v>30</v>
      </c>
      <c r="E7" s="5"/>
      <c r="F7" s="5"/>
      <c r="G7" s="5"/>
      <c r="H7" s="5"/>
      <c r="I7" s="5"/>
      <c r="J7" s="5"/>
      <c r="K7" s="5"/>
      <c r="L7" s="5"/>
      <c r="M7" s="5"/>
    </row>
    <row r="8" spans="1:13" s="20" customFormat="1" ht="20.100000000000001" customHeight="1">
      <c r="A8" s="17"/>
      <c r="B8" s="9"/>
      <c r="C8" s="9"/>
      <c r="D8" s="9"/>
      <c r="E8" s="45"/>
      <c r="F8" s="45"/>
      <c r="G8" s="45"/>
      <c r="H8" s="9"/>
      <c r="I8" s="45"/>
      <c r="J8" s="9"/>
      <c r="K8" s="28"/>
      <c r="L8" s="9"/>
      <c r="M8" s="28" t="s">
        <v>152</v>
      </c>
    </row>
    <row r="9" spans="1:13" s="23" customFormat="1" ht="20.100000000000001" customHeight="1">
      <c r="A9" s="29"/>
      <c r="B9" s="30"/>
      <c r="C9" s="30"/>
      <c r="D9" s="30"/>
      <c r="E9" s="6"/>
      <c r="F9" s="6"/>
      <c r="G9" s="312" t="s">
        <v>0</v>
      </c>
      <c r="H9" s="312"/>
      <c r="I9" s="312"/>
      <c r="J9" s="31"/>
      <c r="K9" s="312" t="s">
        <v>64</v>
      </c>
      <c r="L9" s="312"/>
      <c r="M9" s="312"/>
    </row>
    <row r="10" spans="1:13" s="23" customFormat="1" ht="20.100000000000001" customHeight="1">
      <c r="A10" s="29"/>
      <c r="B10" s="30"/>
      <c r="C10" s="30"/>
      <c r="D10" s="30"/>
      <c r="E10" s="28"/>
      <c r="F10" s="28"/>
      <c r="G10" s="156" t="s">
        <v>179</v>
      </c>
      <c r="H10" s="157"/>
      <c r="I10" s="156" t="s">
        <v>155</v>
      </c>
      <c r="J10" s="157"/>
      <c r="K10" s="156" t="s">
        <v>179</v>
      </c>
      <c r="L10" s="157"/>
      <c r="M10" s="156" t="s">
        <v>155</v>
      </c>
    </row>
    <row r="11" spans="1:13" s="20" customFormat="1" ht="20.100000000000001" customHeight="1">
      <c r="A11" s="17"/>
      <c r="B11" s="9"/>
      <c r="C11" s="9"/>
      <c r="D11" s="9"/>
      <c r="E11" s="28" t="s">
        <v>1</v>
      </c>
      <c r="F11" s="28"/>
      <c r="G11" s="33" t="s">
        <v>180</v>
      </c>
      <c r="H11" s="34"/>
      <c r="I11" s="33" t="s">
        <v>156</v>
      </c>
      <c r="J11" s="34"/>
      <c r="K11" s="33" t="s">
        <v>180</v>
      </c>
      <c r="L11" s="34"/>
      <c r="M11" s="33" t="s">
        <v>156</v>
      </c>
    </row>
    <row r="12" spans="1:13" s="20" customFormat="1" ht="20.100000000000001" customHeight="1">
      <c r="A12" s="313" t="s">
        <v>2</v>
      </c>
      <c r="B12" s="313"/>
      <c r="C12" s="313"/>
      <c r="D12" s="313"/>
      <c r="E12" s="135"/>
      <c r="F12" s="32"/>
      <c r="G12" s="46"/>
      <c r="H12" s="34"/>
      <c r="I12" s="46"/>
      <c r="J12" s="34"/>
      <c r="K12" s="46"/>
      <c r="L12" s="34"/>
      <c r="M12" s="46"/>
    </row>
    <row r="13" spans="1:13" s="23" customFormat="1" ht="20.100000000000001" customHeight="1">
      <c r="A13" s="29" t="s">
        <v>3</v>
      </c>
      <c r="B13" s="30"/>
      <c r="C13" s="30"/>
      <c r="D13" s="30"/>
      <c r="E13" s="136"/>
      <c r="F13" s="47"/>
      <c r="G13" s="48"/>
      <c r="H13" s="49"/>
      <c r="I13" s="48"/>
      <c r="J13" s="49"/>
      <c r="K13" s="49"/>
      <c r="L13" s="50"/>
      <c r="M13" s="49"/>
    </row>
    <row r="14" spans="1:13" s="20" customFormat="1" ht="20.100000000000001" customHeight="1">
      <c r="A14" s="9"/>
      <c r="B14" s="17" t="s">
        <v>31</v>
      </c>
      <c r="C14" s="9"/>
      <c r="D14" s="9"/>
      <c r="E14" s="137">
        <v>5</v>
      </c>
      <c r="F14" s="40"/>
      <c r="G14" s="39">
        <v>200600</v>
      </c>
      <c r="H14" s="51"/>
      <c r="I14" s="39">
        <v>147026</v>
      </c>
      <c r="J14" s="39"/>
      <c r="K14" s="39">
        <v>176222</v>
      </c>
      <c r="L14" s="39"/>
      <c r="M14" s="39">
        <v>143765</v>
      </c>
    </row>
    <row r="15" spans="1:13" s="20" customFormat="1" ht="20.100000000000001" customHeight="1">
      <c r="A15" s="9"/>
      <c r="B15" s="17" t="s">
        <v>117</v>
      </c>
      <c r="C15" s="9"/>
      <c r="D15" s="9"/>
      <c r="E15" s="137" t="s">
        <v>160</v>
      </c>
      <c r="F15" s="40"/>
      <c r="G15" s="52">
        <v>599258</v>
      </c>
      <c r="H15" s="51"/>
      <c r="I15" s="52">
        <v>638783</v>
      </c>
      <c r="J15" s="39"/>
      <c r="K15" s="39">
        <v>626021</v>
      </c>
      <c r="L15" s="39"/>
      <c r="M15" s="39">
        <v>647788</v>
      </c>
    </row>
    <row r="16" spans="1:13" s="20" customFormat="1" ht="20.100000000000001" customHeight="1">
      <c r="A16" s="9"/>
      <c r="B16" s="17" t="s">
        <v>118</v>
      </c>
      <c r="C16" s="9"/>
      <c r="D16" s="9"/>
      <c r="E16" s="137">
        <v>7</v>
      </c>
      <c r="F16" s="40"/>
      <c r="G16" s="52">
        <v>41448</v>
      </c>
      <c r="H16" s="51"/>
      <c r="I16" s="52">
        <v>39860</v>
      </c>
      <c r="J16" s="51"/>
      <c r="K16" s="36">
        <v>0</v>
      </c>
      <c r="L16" s="39"/>
      <c r="M16" s="36">
        <v>0</v>
      </c>
    </row>
    <row r="17" spans="1:21" s="20" customFormat="1" ht="20.100000000000001" customHeight="1">
      <c r="A17" s="9"/>
      <c r="B17" s="17" t="s">
        <v>32</v>
      </c>
      <c r="C17" s="9"/>
      <c r="D17" s="9"/>
      <c r="E17" s="137">
        <v>8</v>
      </c>
      <c r="F17" s="40"/>
      <c r="G17" s="53">
        <v>323007</v>
      </c>
      <c r="H17" s="51"/>
      <c r="I17" s="53">
        <v>334901</v>
      </c>
      <c r="J17" s="39"/>
      <c r="K17" s="39">
        <v>269356</v>
      </c>
      <c r="L17" s="39"/>
      <c r="M17" s="39">
        <v>322478</v>
      </c>
    </row>
    <row r="18" spans="1:21" s="20" customFormat="1" ht="20.100000000000001" customHeight="1">
      <c r="A18" s="9"/>
      <c r="B18" s="17" t="s">
        <v>102</v>
      </c>
      <c r="C18" s="9"/>
      <c r="D18" s="9"/>
      <c r="E18" s="137">
        <v>9</v>
      </c>
      <c r="F18" s="40"/>
      <c r="G18" s="53">
        <v>18109</v>
      </c>
      <c r="H18" s="51"/>
      <c r="I18" s="53">
        <v>41695</v>
      </c>
      <c r="J18" s="39"/>
      <c r="K18" s="39">
        <v>18109</v>
      </c>
      <c r="L18" s="39"/>
      <c r="M18" s="39">
        <v>41695</v>
      </c>
    </row>
    <row r="19" spans="1:21" s="20" customFormat="1" ht="20.100000000000001" customHeight="1">
      <c r="A19" s="9"/>
      <c r="B19" s="17" t="s">
        <v>26</v>
      </c>
      <c r="C19" s="9"/>
      <c r="D19" s="9"/>
      <c r="E19" s="137">
        <v>10</v>
      </c>
      <c r="F19" s="40"/>
      <c r="G19" s="39">
        <v>12436</v>
      </c>
      <c r="H19" s="51"/>
      <c r="I19" s="39">
        <v>10589</v>
      </c>
      <c r="J19" s="39"/>
      <c r="K19" s="39">
        <v>7900</v>
      </c>
      <c r="L19" s="39"/>
      <c r="M19" s="39">
        <v>9750</v>
      </c>
    </row>
    <row r="20" spans="1:21" s="20" customFormat="1" ht="20.100000000000001" customHeight="1">
      <c r="A20" s="9"/>
      <c r="B20" s="9"/>
      <c r="C20" s="29" t="s">
        <v>4</v>
      </c>
      <c r="D20" s="9"/>
      <c r="E20" s="137"/>
      <c r="F20" s="40"/>
      <c r="G20" s="54">
        <v>1194858</v>
      </c>
      <c r="H20" s="51"/>
      <c r="I20" s="54">
        <v>1212854</v>
      </c>
      <c r="J20" s="39"/>
      <c r="K20" s="54">
        <v>1097608</v>
      </c>
      <c r="L20" s="39"/>
      <c r="M20" s="54">
        <v>1165476</v>
      </c>
      <c r="N20" s="126">
        <f>SUM(G14:G19)-G20</f>
        <v>0</v>
      </c>
      <c r="O20" s="126"/>
      <c r="P20" s="126">
        <f>SUM(I14:I19)-I20</f>
        <v>0</v>
      </c>
      <c r="Q20" s="126"/>
      <c r="R20" s="126">
        <f>SUM(K14:K19)-K20</f>
        <v>0</v>
      </c>
      <c r="S20" s="126"/>
      <c r="T20" s="126">
        <f>SUM(M14:M19)-M20</f>
        <v>0</v>
      </c>
      <c r="U20" s="126"/>
    </row>
    <row r="21" spans="1:21" s="20" customFormat="1" ht="20.100000000000001" customHeight="1">
      <c r="A21" s="29" t="s">
        <v>5</v>
      </c>
      <c r="B21" s="9"/>
      <c r="C21" s="9"/>
      <c r="D21" s="9"/>
      <c r="E21" s="137"/>
      <c r="F21" s="40"/>
      <c r="G21" s="9"/>
      <c r="H21" s="9"/>
      <c r="I21" s="9"/>
      <c r="J21" s="39"/>
      <c r="K21" s="39"/>
      <c r="L21" s="39"/>
      <c r="M21" s="39"/>
    </row>
    <row r="22" spans="1:21" s="20" customFormat="1" ht="20.100000000000001" customHeight="1">
      <c r="A22" s="9"/>
      <c r="B22" s="17" t="s">
        <v>33</v>
      </c>
      <c r="C22" s="9"/>
      <c r="D22" s="9"/>
      <c r="E22" s="137">
        <v>11</v>
      </c>
      <c r="F22" s="40"/>
      <c r="G22" s="36">
        <v>0</v>
      </c>
      <c r="H22" s="51"/>
      <c r="I22" s="36">
        <v>0</v>
      </c>
      <c r="J22" s="39"/>
      <c r="K22" s="36">
        <v>35625</v>
      </c>
      <c r="L22" s="39"/>
      <c r="M22" s="36">
        <v>35625</v>
      </c>
    </row>
    <row r="23" spans="1:21" s="20" customFormat="1" ht="20.100000000000001" customHeight="1">
      <c r="A23" s="9"/>
      <c r="B23" s="17" t="s">
        <v>144</v>
      </c>
      <c r="C23" s="9"/>
      <c r="D23" s="9"/>
      <c r="E23" s="137">
        <v>12</v>
      </c>
      <c r="F23" s="40"/>
      <c r="G23" s="36">
        <v>99506</v>
      </c>
      <c r="H23" s="51"/>
      <c r="I23" s="36">
        <v>51414</v>
      </c>
      <c r="J23" s="39"/>
      <c r="K23" s="39">
        <v>103275</v>
      </c>
      <c r="L23" s="39"/>
      <c r="M23" s="36">
        <v>53550</v>
      </c>
    </row>
    <row r="24" spans="1:21" s="20" customFormat="1" ht="20.100000000000001" customHeight="1">
      <c r="A24" s="9"/>
      <c r="B24" s="17" t="s">
        <v>34</v>
      </c>
      <c r="C24" s="9"/>
      <c r="D24" s="9"/>
      <c r="E24" s="137">
        <v>13</v>
      </c>
      <c r="F24" s="40"/>
      <c r="G24" s="55">
        <v>13959</v>
      </c>
      <c r="H24" s="51"/>
      <c r="I24" s="55">
        <v>13959</v>
      </c>
      <c r="J24" s="39"/>
      <c r="K24" s="39">
        <v>13959</v>
      </c>
      <c r="L24" s="39"/>
      <c r="M24" s="39">
        <v>13959</v>
      </c>
    </row>
    <row r="25" spans="1:21" s="20" customFormat="1" ht="20.100000000000001" customHeight="1">
      <c r="A25" s="9"/>
      <c r="B25" s="17" t="s">
        <v>35</v>
      </c>
      <c r="C25" s="9"/>
      <c r="D25" s="9"/>
      <c r="E25" s="137">
        <v>14</v>
      </c>
      <c r="F25" s="40"/>
      <c r="G25" s="51">
        <v>360740</v>
      </c>
      <c r="H25" s="51"/>
      <c r="I25" s="51">
        <v>342623</v>
      </c>
      <c r="J25" s="39"/>
      <c r="K25" s="39">
        <v>357052</v>
      </c>
      <c r="L25" s="39"/>
      <c r="M25" s="39">
        <v>338785</v>
      </c>
    </row>
    <row r="26" spans="1:21" s="20" customFormat="1" ht="20.100000000000001" customHeight="1">
      <c r="A26" s="9"/>
      <c r="B26" s="17" t="s">
        <v>98</v>
      </c>
      <c r="C26" s="9"/>
      <c r="D26" s="9"/>
      <c r="E26" s="137">
        <v>15</v>
      </c>
      <c r="F26" s="40"/>
      <c r="G26" s="51">
        <v>74860</v>
      </c>
      <c r="H26" s="51"/>
      <c r="I26" s="51">
        <v>79740</v>
      </c>
      <c r="J26" s="39"/>
      <c r="K26" s="39">
        <v>74545</v>
      </c>
      <c r="L26" s="39"/>
      <c r="M26" s="39">
        <v>79372</v>
      </c>
    </row>
    <row r="27" spans="1:21" s="20" customFormat="1" ht="20.100000000000001" customHeight="1">
      <c r="A27" s="9"/>
      <c r="B27" s="17" t="s">
        <v>36</v>
      </c>
      <c r="C27" s="9"/>
      <c r="D27" s="9"/>
      <c r="E27" s="137">
        <v>16</v>
      </c>
      <c r="F27" s="40"/>
      <c r="G27" s="51">
        <v>7686</v>
      </c>
      <c r="H27" s="51"/>
      <c r="I27" s="161">
        <v>7644</v>
      </c>
      <c r="J27" s="39"/>
      <c r="K27" s="39">
        <v>7614</v>
      </c>
      <c r="L27" s="39"/>
      <c r="M27" s="39">
        <v>7572</v>
      </c>
    </row>
    <row r="28" spans="1:21" s="20" customFormat="1" ht="20.100000000000001" customHeight="1">
      <c r="A28" s="9"/>
      <c r="B28" s="17" t="s">
        <v>27</v>
      </c>
      <c r="C28" s="9"/>
      <c r="D28" s="9"/>
      <c r="E28" s="137">
        <v>17</v>
      </c>
      <c r="F28" s="40"/>
      <c r="G28" s="51">
        <v>20187</v>
      </c>
      <c r="H28" s="51"/>
      <c r="I28" s="51">
        <v>28348</v>
      </c>
      <c r="J28" s="39"/>
      <c r="K28" s="39">
        <v>19766</v>
      </c>
      <c r="L28" s="39"/>
      <c r="M28" s="39">
        <v>27889</v>
      </c>
    </row>
    <row r="29" spans="1:21" s="20" customFormat="1" ht="20.100000000000001" customHeight="1">
      <c r="A29" s="9"/>
      <c r="B29" s="9"/>
      <c r="C29" s="29" t="s">
        <v>6</v>
      </c>
      <c r="D29" s="9"/>
      <c r="E29" s="135"/>
      <c r="F29" s="40"/>
      <c r="G29" s="56">
        <v>576938</v>
      </c>
      <c r="H29" s="57"/>
      <c r="I29" s="56">
        <v>523728</v>
      </c>
      <c r="J29" s="39"/>
      <c r="K29" s="56">
        <v>611836</v>
      </c>
      <c r="L29" s="39"/>
      <c r="M29" s="56">
        <v>556752</v>
      </c>
      <c r="N29" s="126">
        <f>SUM(G22:G28)-G29</f>
        <v>0</v>
      </c>
      <c r="O29" s="126"/>
      <c r="P29" s="126">
        <f>SUM(I22:I28)-I29</f>
        <v>0</v>
      </c>
      <c r="Q29" s="126"/>
      <c r="R29" s="126">
        <f>SUM(K22:K28)-K29</f>
        <v>0</v>
      </c>
      <c r="S29" s="126"/>
      <c r="T29" s="126">
        <f>SUM(M22:M28)-M29</f>
        <v>0</v>
      </c>
      <c r="U29" s="126"/>
    </row>
    <row r="30" spans="1:21" s="20" customFormat="1" ht="20.100000000000001" customHeight="1" thickBot="1">
      <c r="A30" s="29" t="s">
        <v>7</v>
      </c>
      <c r="B30" s="9"/>
      <c r="C30" s="9"/>
      <c r="D30" s="9"/>
      <c r="E30" s="135"/>
      <c r="F30" s="40"/>
      <c r="G30" s="58">
        <v>1771796</v>
      </c>
      <c r="H30" s="51"/>
      <c r="I30" s="58">
        <v>1736582</v>
      </c>
      <c r="J30" s="39"/>
      <c r="K30" s="58">
        <v>1709444</v>
      </c>
      <c r="L30" s="39"/>
      <c r="M30" s="58">
        <v>1722228</v>
      </c>
      <c r="N30" s="126">
        <f>G20+G29-G30</f>
        <v>0</v>
      </c>
      <c r="O30" s="126"/>
      <c r="P30" s="126">
        <f>I20+I29-I30</f>
        <v>0</v>
      </c>
      <c r="Q30" s="126"/>
      <c r="R30" s="126">
        <f>K20+K29-K30</f>
        <v>0</v>
      </c>
      <c r="S30" s="126"/>
      <c r="T30" s="126">
        <f>M20+M29-M30</f>
        <v>0</v>
      </c>
      <c r="U30" s="126"/>
    </row>
    <row r="31" spans="1:21" s="21" customFormat="1" ht="20.100000000000001" customHeight="1" thickTop="1">
      <c r="A31" s="19"/>
      <c r="D31" s="22"/>
      <c r="E31" s="138"/>
      <c r="G31" s="26"/>
      <c r="H31" s="26"/>
      <c r="I31" s="26"/>
      <c r="J31" s="26"/>
      <c r="K31" s="26"/>
      <c r="L31" s="26"/>
      <c r="M31" s="26"/>
      <c r="N31" s="132"/>
    </row>
    <row r="32" spans="1:21" s="21" customFormat="1" ht="20.100000000000001" customHeight="1">
      <c r="A32" s="19"/>
      <c r="D32" s="22"/>
      <c r="G32" s="26"/>
      <c r="H32" s="26"/>
      <c r="I32" s="26"/>
      <c r="J32" s="26"/>
      <c r="K32" s="26"/>
      <c r="L32" s="26"/>
      <c r="M32" s="26"/>
      <c r="N32" s="131"/>
    </row>
    <row r="33" spans="1:14" s="8" customFormat="1" ht="20.100000000000001" customHeight="1">
      <c r="A33" s="18"/>
      <c r="D33" s="12"/>
      <c r="G33" s="10"/>
      <c r="H33" s="10"/>
      <c r="I33" s="10"/>
      <c r="J33" s="10"/>
      <c r="K33" s="10"/>
      <c r="L33" s="10"/>
      <c r="M33" s="10"/>
    </row>
    <row r="34" spans="1:14" s="8" customFormat="1" ht="23.4">
      <c r="A34" s="18"/>
      <c r="D34" s="12"/>
      <c r="G34" s="10"/>
      <c r="H34" s="10"/>
      <c r="I34" s="10"/>
      <c r="J34" s="10"/>
      <c r="K34" s="9"/>
      <c r="L34" s="9"/>
      <c r="M34" s="155" t="s">
        <v>153</v>
      </c>
    </row>
    <row r="35" spans="1:14" s="8" customFormat="1" ht="23.4">
      <c r="A35" s="18"/>
      <c r="D35" s="12"/>
      <c r="G35" s="10"/>
      <c r="H35" s="10"/>
      <c r="I35" s="10"/>
      <c r="J35" s="10"/>
      <c r="K35" s="9"/>
      <c r="L35" s="9"/>
      <c r="M35" s="155" t="s">
        <v>154</v>
      </c>
    </row>
    <row r="36" spans="1:14" ht="24" customHeight="1">
      <c r="A36" s="310" t="s">
        <v>158</v>
      </c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4" s="11" customFormat="1" ht="24" customHeight="1">
      <c r="A37" s="309" t="s">
        <v>37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14"/>
    </row>
    <row r="38" spans="1:14" s="11" customFormat="1" ht="24" customHeight="1">
      <c r="A38" s="309" t="s">
        <v>142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14"/>
    </row>
    <row r="39" spans="1:14" s="11" customFormat="1" ht="24" customHeight="1">
      <c r="A39" s="309" t="s">
        <v>178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14"/>
    </row>
    <row r="40" spans="1:14" ht="14.25" customHeight="1"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4" s="20" customFormat="1" ht="20.100000000000001" customHeight="1">
      <c r="A41" s="17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  <c r="M41" s="28" t="s">
        <v>152</v>
      </c>
      <c r="N41" s="23"/>
    </row>
    <row r="42" spans="1:14" s="23" customFormat="1" ht="20.100000000000001" customHeight="1">
      <c r="A42" s="29"/>
      <c r="B42" s="30"/>
      <c r="C42" s="30"/>
      <c r="D42" s="30"/>
      <c r="E42" s="6"/>
      <c r="F42" s="6"/>
      <c r="G42" s="314" t="s">
        <v>0</v>
      </c>
      <c r="H42" s="314"/>
      <c r="I42" s="314"/>
      <c r="J42" s="31"/>
      <c r="K42" s="312" t="s">
        <v>64</v>
      </c>
      <c r="L42" s="312"/>
      <c r="M42" s="312"/>
    </row>
    <row r="43" spans="1:14" s="23" customFormat="1" ht="20.100000000000001" customHeight="1">
      <c r="A43" s="29"/>
      <c r="B43" s="30"/>
      <c r="C43" s="30"/>
      <c r="D43" s="30"/>
      <c r="E43" s="28"/>
      <c r="F43" s="28"/>
      <c r="G43" s="156" t="s">
        <v>179</v>
      </c>
      <c r="H43" s="157"/>
      <c r="I43" s="156" t="s">
        <v>155</v>
      </c>
      <c r="J43" s="157"/>
      <c r="K43" s="156" t="s">
        <v>179</v>
      </c>
      <c r="L43" s="157"/>
      <c r="M43" s="156" t="s">
        <v>155</v>
      </c>
    </row>
    <row r="44" spans="1:14" s="20" customFormat="1" ht="20.100000000000001" customHeight="1">
      <c r="A44" s="17"/>
      <c r="B44" s="9"/>
      <c r="C44" s="9"/>
      <c r="D44" s="6"/>
      <c r="E44" s="28" t="s">
        <v>1</v>
      </c>
      <c r="F44" s="28"/>
      <c r="G44" s="33" t="s">
        <v>180</v>
      </c>
      <c r="H44" s="34"/>
      <c r="I44" s="33" t="s">
        <v>156</v>
      </c>
      <c r="J44" s="34"/>
      <c r="K44" s="33" t="s">
        <v>180</v>
      </c>
      <c r="L44" s="34"/>
      <c r="M44" s="33" t="s">
        <v>156</v>
      </c>
    </row>
    <row r="45" spans="1:14" s="20" customFormat="1" ht="20.100000000000001" customHeight="1">
      <c r="A45" s="313" t="s">
        <v>60</v>
      </c>
      <c r="B45" s="313"/>
      <c r="C45" s="313"/>
      <c r="D45" s="313"/>
      <c r="E45" s="9"/>
      <c r="F45" s="9"/>
      <c r="G45" s="9"/>
      <c r="H45" s="9"/>
      <c r="I45" s="9"/>
      <c r="J45" s="9"/>
      <c r="K45" s="9"/>
      <c r="L45" s="9"/>
      <c r="M45" s="9"/>
    </row>
    <row r="46" spans="1:14" s="20" customFormat="1" ht="20.100000000000001" customHeight="1">
      <c r="A46" s="29" t="s">
        <v>8</v>
      </c>
      <c r="B46" s="9"/>
      <c r="C46" s="9"/>
      <c r="D46" s="9"/>
      <c r="E46" s="9"/>
      <c r="F46" s="9"/>
      <c r="G46" s="35"/>
      <c r="H46" s="35"/>
      <c r="I46" s="35"/>
      <c r="J46" s="35"/>
      <c r="K46" s="35"/>
      <c r="L46" s="35"/>
      <c r="M46" s="35"/>
    </row>
    <row r="47" spans="1:14" s="20" customFormat="1" ht="20.100000000000001" customHeight="1">
      <c r="A47" s="9"/>
      <c r="B47" s="17" t="s">
        <v>38</v>
      </c>
      <c r="C47" s="9"/>
      <c r="D47" s="9"/>
      <c r="E47" s="137">
        <v>18</v>
      </c>
      <c r="F47" s="9"/>
      <c r="G47" s="36">
        <v>642525</v>
      </c>
      <c r="H47" s="35"/>
      <c r="I47" s="36">
        <v>649614</v>
      </c>
      <c r="J47" s="36"/>
      <c r="K47" s="36">
        <v>631059</v>
      </c>
      <c r="L47" s="36"/>
      <c r="M47" s="36">
        <v>649614</v>
      </c>
    </row>
    <row r="48" spans="1:14" s="20" customFormat="1" ht="20.100000000000001" customHeight="1">
      <c r="A48" s="9"/>
      <c r="B48" s="17" t="s">
        <v>119</v>
      </c>
      <c r="C48" s="9"/>
      <c r="D48" s="9"/>
      <c r="E48" s="137" t="s">
        <v>176</v>
      </c>
      <c r="F48" s="40"/>
      <c r="G48" s="36">
        <v>263938</v>
      </c>
      <c r="H48" s="37"/>
      <c r="I48" s="36">
        <v>228266</v>
      </c>
      <c r="J48" s="36"/>
      <c r="K48" s="36">
        <v>241551</v>
      </c>
      <c r="L48" s="36"/>
      <c r="M48" s="36">
        <v>234429</v>
      </c>
    </row>
    <row r="49" spans="1:21" s="20" customFormat="1" ht="20.100000000000001" customHeight="1">
      <c r="A49" s="9"/>
      <c r="B49" s="17" t="s">
        <v>100</v>
      </c>
      <c r="C49" s="9"/>
      <c r="D49" s="9"/>
      <c r="E49" s="137"/>
      <c r="F49" s="40"/>
      <c r="G49" s="36"/>
      <c r="H49" s="37"/>
      <c r="I49" s="36"/>
      <c r="J49" s="36"/>
      <c r="K49" s="36"/>
      <c r="L49" s="36"/>
      <c r="M49" s="36"/>
    </row>
    <row r="50" spans="1:21" s="20" customFormat="1" ht="20.100000000000001" customHeight="1">
      <c r="A50" s="9"/>
      <c r="C50" s="17" t="s">
        <v>93</v>
      </c>
      <c r="D50" s="9"/>
      <c r="E50" s="137">
        <v>15</v>
      </c>
      <c r="F50" s="40"/>
      <c r="G50" s="36">
        <v>28288</v>
      </c>
      <c r="H50" s="37"/>
      <c r="I50" s="36">
        <v>28702</v>
      </c>
      <c r="J50" s="36"/>
      <c r="K50" s="36">
        <v>28176</v>
      </c>
      <c r="L50" s="36"/>
      <c r="M50" s="36">
        <v>28592</v>
      </c>
    </row>
    <row r="51" spans="1:21" s="20" customFormat="1" ht="20.100000000000001" customHeight="1">
      <c r="A51" s="9"/>
      <c r="B51" s="17" t="s">
        <v>39</v>
      </c>
      <c r="C51" s="9"/>
      <c r="D51" s="9"/>
      <c r="E51" s="137"/>
      <c r="F51" s="40"/>
      <c r="G51" s="36">
        <v>5779</v>
      </c>
      <c r="H51" s="37"/>
      <c r="I51" s="36">
        <v>393</v>
      </c>
      <c r="J51" s="37"/>
      <c r="K51" s="36">
        <v>5385</v>
      </c>
      <c r="L51" s="39"/>
      <c r="M51" s="36">
        <v>0</v>
      </c>
    </row>
    <row r="52" spans="1:21" s="20" customFormat="1" ht="20.100000000000001" customHeight="1">
      <c r="A52" s="9"/>
      <c r="B52" s="17" t="s">
        <v>29</v>
      </c>
      <c r="C52" s="9"/>
      <c r="D52" s="9"/>
      <c r="E52" s="137"/>
      <c r="F52" s="40"/>
      <c r="G52" s="36">
        <v>2818</v>
      </c>
      <c r="H52" s="37"/>
      <c r="I52" s="36">
        <v>2293</v>
      </c>
      <c r="J52" s="37"/>
      <c r="K52" s="36">
        <v>2764</v>
      </c>
      <c r="L52" s="39"/>
      <c r="M52" s="36">
        <v>2246</v>
      </c>
    </row>
    <row r="53" spans="1:21" s="20" customFormat="1" ht="20.100000000000001" customHeight="1">
      <c r="A53" s="9"/>
      <c r="B53" s="9"/>
      <c r="C53" s="29" t="s">
        <v>9</v>
      </c>
      <c r="D53" s="9"/>
      <c r="E53" s="137"/>
      <c r="F53" s="40"/>
      <c r="G53" s="44">
        <v>943348</v>
      </c>
      <c r="H53" s="37"/>
      <c r="I53" s="44">
        <v>909268</v>
      </c>
      <c r="J53" s="39"/>
      <c r="K53" s="44">
        <v>908935</v>
      </c>
      <c r="L53" s="39"/>
      <c r="M53" s="44">
        <v>914881</v>
      </c>
      <c r="N53" s="126">
        <f>SUM(G45:G52)-G53</f>
        <v>0</v>
      </c>
      <c r="O53" s="126"/>
      <c r="P53" s="126">
        <f>SUM(I45:I52)-I53</f>
        <v>0</v>
      </c>
      <c r="Q53" s="126"/>
      <c r="R53" s="126">
        <f>SUM(K45:K52)-K53</f>
        <v>0</v>
      </c>
      <c r="S53" s="126"/>
      <c r="T53" s="126">
        <f>SUM(M45:M52)-M53</f>
        <v>0</v>
      </c>
      <c r="U53" s="126"/>
    </row>
    <row r="54" spans="1:21" s="20" customFormat="1" ht="20.100000000000001" customHeight="1">
      <c r="A54" s="29" t="s">
        <v>10</v>
      </c>
      <c r="B54" s="9"/>
      <c r="C54" s="9"/>
      <c r="D54" s="9"/>
      <c r="E54" s="137"/>
      <c r="F54" s="40"/>
      <c r="G54" s="36"/>
      <c r="H54" s="39"/>
      <c r="I54" s="36"/>
      <c r="J54" s="37"/>
      <c r="K54" s="36"/>
      <c r="L54" s="37"/>
      <c r="M54" s="36"/>
    </row>
    <row r="55" spans="1:21" s="20" customFormat="1" ht="20.100000000000001" customHeight="1">
      <c r="A55" s="9"/>
      <c r="B55" s="17" t="s">
        <v>101</v>
      </c>
      <c r="C55" s="9"/>
      <c r="D55" s="9"/>
      <c r="E55" s="137"/>
      <c r="F55" s="40"/>
      <c r="G55" s="37"/>
      <c r="H55" s="37"/>
      <c r="I55" s="37"/>
      <c r="J55" s="39"/>
      <c r="K55" s="37"/>
      <c r="L55" s="39"/>
      <c r="M55" s="37"/>
    </row>
    <row r="56" spans="1:21" s="20" customFormat="1" ht="20.100000000000001" customHeight="1">
      <c r="A56" s="9"/>
      <c r="C56" s="17" t="s">
        <v>92</v>
      </c>
      <c r="D56" s="9"/>
      <c r="E56" s="137">
        <v>15</v>
      </c>
      <c r="F56" s="40"/>
      <c r="G56" s="36">
        <v>25104</v>
      </c>
      <c r="H56" s="39"/>
      <c r="I56" s="36">
        <v>34058</v>
      </c>
      <c r="J56" s="39"/>
      <c r="K56" s="36">
        <v>24868</v>
      </c>
      <c r="L56" s="39"/>
      <c r="M56" s="36">
        <v>33765</v>
      </c>
    </row>
    <row r="57" spans="1:21" s="20" customFormat="1" ht="20.100000000000001" customHeight="1">
      <c r="A57" s="9"/>
      <c r="B57" s="17" t="s">
        <v>123</v>
      </c>
      <c r="C57" s="17"/>
      <c r="D57" s="9"/>
      <c r="E57" s="137"/>
      <c r="F57" s="40"/>
      <c r="G57" s="36"/>
      <c r="H57" s="39"/>
      <c r="I57" s="36"/>
      <c r="J57" s="39"/>
      <c r="K57" s="36"/>
      <c r="L57" s="39"/>
      <c r="M57" s="36"/>
    </row>
    <row r="58" spans="1:21" s="20" customFormat="1" ht="20.100000000000001" customHeight="1">
      <c r="A58" s="9"/>
      <c r="B58" s="17"/>
      <c r="C58" s="9" t="s">
        <v>124</v>
      </c>
      <c r="D58" s="9"/>
      <c r="E58" s="137">
        <v>20</v>
      </c>
      <c r="F58" s="40"/>
      <c r="G58" s="36">
        <v>28586</v>
      </c>
      <c r="H58" s="39"/>
      <c r="I58" s="36">
        <v>27862</v>
      </c>
      <c r="J58" s="39"/>
      <c r="K58" s="36">
        <v>28586</v>
      </c>
      <c r="L58" s="39"/>
      <c r="M58" s="36">
        <v>27862</v>
      </c>
    </row>
    <row r="59" spans="1:21" s="20" customFormat="1" ht="20.100000000000001" customHeight="1">
      <c r="A59" s="9"/>
      <c r="B59" s="17" t="s">
        <v>139</v>
      </c>
      <c r="C59" s="9"/>
      <c r="D59" s="9"/>
      <c r="E59" s="137"/>
      <c r="F59" s="40"/>
      <c r="G59" s="41">
        <v>2223</v>
      </c>
      <c r="H59" s="39"/>
      <c r="I59" s="41">
        <v>12537</v>
      </c>
      <c r="J59" s="39"/>
      <c r="K59" s="41">
        <v>2223</v>
      </c>
      <c r="L59" s="39"/>
      <c r="M59" s="41">
        <v>12537</v>
      </c>
    </row>
    <row r="60" spans="1:21" s="20" customFormat="1" ht="20.100000000000001" customHeight="1">
      <c r="A60" s="9"/>
      <c r="B60" s="9"/>
      <c r="C60" s="29" t="s">
        <v>11</v>
      </c>
      <c r="D60" s="9"/>
      <c r="E60" s="137"/>
      <c r="F60" s="40"/>
      <c r="G60" s="43">
        <v>55913</v>
      </c>
      <c r="H60" s="39"/>
      <c r="I60" s="43">
        <v>74457</v>
      </c>
      <c r="J60" s="37"/>
      <c r="K60" s="43">
        <v>55677</v>
      </c>
      <c r="L60" s="37"/>
      <c r="M60" s="43">
        <v>74164</v>
      </c>
      <c r="N60" s="126">
        <f>SUM(G55:G59)-G60</f>
        <v>0</v>
      </c>
      <c r="O60" s="126"/>
      <c r="P60" s="126">
        <f>SUM(I55:I59)-I60</f>
        <v>0</v>
      </c>
      <c r="Q60" s="126"/>
      <c r="R60" s="126">
        <f>SUM(K55:K59)-K60</f>
        <v>0</v>
      </c>
      <c r="S60" s="126"/>
      <c r="T60" s="126">
        <f>SUM(M55:M59)-M60</f>
        <v>0</v>
      </c>
      <c r="U60" s="126"/>
    </row>
    <row r="61" spans="1:21" s="20" customFormat="1" ht="20.100000000000001" customHeight="1">
      <c r="A61" s="29" t="s">
        <v>12</v>
      </c>
      <c r="B61" s="9"/>
      <c r="C61" s="30"/>
      <c r="D61" s="9"/>
      <c r="E61" s="137"/>
      <c r="F61" s="40"/>
      <c r="G61" s="43">
        <v>999261</v>
      </c>
      <c r="H61" s="37"/>
      <c r="I61" s="43">
        <v>983725</v>
      </c>
      <c r="J61" s="37"/>
      <c r="K61" s="142">
        <v>964612</v>
      </c>
      <c r="L61" s="37"/>
      <c r="M61" s="142">
        <v>989045</v>
      </c>
      <c r="N61" s="126">
        <f>G53+G60-G61</f>
        <v>0</v>
      </c>
      <c r="O61" s="126"/>
      <c r="P61" s="126">
        <f>I53+I60-I61</f>
        <v>0</v>
      </c>
      <c r="Q61" s="126"/>
      <c r="R61" s="126">
        <f>K53+K60-K61</f>
        <v>0</v>
      </c>
      <c r="S61" s="126">
        <f>L53+L60-L61</f>
        <v>0</v>
      </c>
      <c r="T61" s="126">
        <f>M53+M60-M61</f>
        <v>0</v>
      </c>
      <c r="U61" s="126"/>
    </row>
    <row r="62" spans="1:21" s="20" customFormat="1" ht="18" customHeight="1">
      <c r="A62" s="17"/>
      <c r="B62" s="9"/>
      <c r="C62" s="9"/>
      <c r="D62" s="9"/>
      <c r="E62" s="133"/>
      <c r="F62" s="40"/>
      <c r="G62" s="36"/>
      <c r="H62" s="37"/>
      <c r="I62" s="9"/>
      <c r="J62" s="9"/>
      <c r="K62" s="38"/>
      <c r="L62" s="9"/>
      <c r="M62" s="9"/>
    </row>
    <row r="63" spans="1:21" s="20" customFormat="1" ht="18" customHeight="1">
      <c r="A63" s="19"/>
      <c r="E63" s="134"/>
      <c r="F63" s="24"/>
      <c r="G63" s="25"/>
      <c r="H63" s="26"/>
      <c r="I63" s="25"/>
      <c r="J63" s="26"/>
      <c r="K63" s="27"/>
      <c r="L63" s="26"/>
      <c r="M63" s="25"/>
    </row>
    <row r="64" spans="1:21" s="20" customFormat="1" ht="18" customHeight="1">
      <c r="A64" s="19"/>
      <c r="E64" s="134"/>
      <c r="F64" s="24"/>
      <c r="G64" s="25"/>
      <c r="H64" s="26"/>
      <c r="I64" s="25"/>
      <c r="J64" s="26"/>
      <c r="K64" s="27"/>
      <c r="L64" s="26"/>
      <c r="M64" s="25"/>
    </row>
    <row r="65" spans="1:14" s="20" customFormat="1" ht="18" customHeight="1">
      <c r="A65" s="19"/>
      <c r="E65" s="134"/>
      <c r="F65" s="24"/>
      <c r="G65" s="25"/>
      <c r="H65" s="26"/>
      <c r="I65" s="25"/>
      <c r="J65" s="26"/>
      <c r="K65" s="27"/>
      <c r="L65" s="26"/>
      <c r="M65" s="25"/>
    </row>
    <row r="66" spans="1:14" s="20" customFormat="1" ht="18" customHeight="1">
      <c r="A66" s="19"/>
      <c r="E66" s="21"/>
      <c r="F66" s="24"/>
      <c r="G66" s="25"/>
      <c r="H66" s="26"/>
      <c r="I66" s="25"/>
      <c r="J66" s="26"/>
      <c r="K66" s="27"/>
      <c r="L66" s="26"/>
      <c r="M66" s="25"/>
    </row>
    <row r="67" spans="1:14" s="20" customFormat="1" ht="19.2">
      <c r="A67" s="19"/>
      <c r="E67" s="21"/>
      <c r="F67" s="24"/>
      <c r="G67" s="25"/>
      <c r="H67" s="26"/>
      <c r="I67" s="25"/>
      <c r="J67" s="26"/>
      <c r="K67" s="27"/>
      <c r="L67" s="26"/>
      <c r="M67" s="25"/>
    </row>
    <row r="68" spans="1:14" s="20" customFormat="1" ht="23.4">
      <c r="A68" s="19"/>
      <c r="E68" s="21"/>
      <c r="F68" s="24"/>
      <c r="G68" s="25"/>
      <c r="H68" s="26"/>
      <c r="I68" s="25"/>
      <c r="J68" s="26"/>
      <c r="K68" s="9"/>
      <c r="L68" s="9"/>
      <c r="M68" s="155" t="s">
        <v>153</v>
      </c>
    </row>
    <row r="69" spans="1:14" s="20" customFormat="1" ht="23.4">
      <c r="A69" s="19"/>
      <c r="E69" s="21"/>
      <c r="F69" s="24"/>
      <c r="G69" s="25"/>
      <c r="H69" s="26"/>
      <c r="I69" s="25"/>
      <c r="J69" s="26"/>
      <c r="K69" s="9"/>
      <c r="L69" s="9"/>
      <c r="M69" s="155" t="s">
        <v>154</v>
      </c>
    </row>
    <row r="70" spans="1:14" ht="24" customHeight="1">
      <c r="A70" s="310" t="s">
        <v>159</v>
      </c>
      <c r="B70" s="310"/>
      <c r="C70" s="310"/>
      <c r="D70" s="310"/>
      <c r="E70" s="310"/>
      <c r="F70" s="310"/>
      <c r="G70" s="310"/>
      <c r="H70" s="310"/>
      <c r="I70" s="310"/>
      <c r="J70" s="310"/>
      <c r="K70" s="310"/>
      <c r="L70" s="310"/>
      <c r="M70" s="310"/>
    </row>
    <row r="71" spans="1:14" s="11" customFormat="1" ht="24" customHeight="1">
      <c r="A71" s="309" t="s">
        <v>37</v>
      </c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14"/>
    </row>
    <row r="72" spans="1:14" s="11" customFormat="1" ht="24" customHeight="1">
      <c r="A72" s="309" t="s">
        <v>142</v>
      </c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14"/>
    </row>
    <row r="73" spans="1:14" s="11" customFormat="1" ht="24" customHeight="1">
      <c r="A73" s="309" t="s">
        <v>178</v>
      </c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14"/>
    </row>
    <row r="74" spans="1:14" ht="14.25" customHeight="1"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4" s="20" customFormat="1" ht="19.2" customHeight="1">
      <c r="A75" s="17"/>
      <c r="B75" s="9"/>
      <c r="C75" s="9"/>
      <c r="D75" s="9"/>
      <c r="E75" s="45"/>
      <c r="F75" s="45"/>
      <c r="G75" s="3"/>
      <c r="H75" s="16"/>
      <c r="I75" s="3"/>
      <c r="J75" s="16"/>
      <c r="K75" s="59"/>
      <c r="L75" s="16"/>
      <c r="M75" s="59" t="s">
        <v>152</v>
      </c>
    </row>
    <row r="76" spans="1:14" s="20" customFormat="1" ht="19.2" customHeight="1">
      <c r="A76" s="17"/>
      <c r="B76" s="9"/>
      <c r="C76" s="9"/>
      <c r="D76" s="9"/>
      <c r="E76" s="45"/>
      <c r="F76" s="45"/>
      <c r="G76" s="311" t="s">
        <v>0</v>
      </c>
      <c r="H76" s="311"/>
      <c r="I76" s="311"/>
      <c r="J76" s="45"/>
      <c r="K76" s="315" t="s">
        <v>64</v>
      </c>
      <c r="L76" s="315"/>
      <c r="M76" s="315"/>
    </row>
    <row r="77" spans="1:14" s="20" customFormat="1" ht="19.2" customHeight="1">
      <c r="A77" s="17"/>
      <c r="B77" s="9"/>
      <c r="C77" s="9"/>
      <c r="D77" s="9"/>
      <c r="E77" s="28"/>
      <c r="F77" s="28"/>
      <c r="G77" s="156" t="s">
        <v>179</v>
      </c>
      <c r="H77" s="157"/>
      <c r="I77" s="156" t="s">
        <v>155</v>
      </c>
      <c r="J77" s="157"/>
      <c r="K77" s="156" t="s">
        <v>179</v>
      </c>
      <c r="L77" s="157"/>
      <c r="M77" s="156" t="s">
        <v>155</v>
      </c>
    </row>
    <row r="78" spans="1:14" s="20" customFormat="1" ht="19.2" customHeight="1">
      <c r="A78" s="17"/>
      <c r="B78" s="9"/>
      <c r="C78" s="9"/>
      <c r="D78" s="6"/>
      <c r="E78" s="28" t="s">
        <v>1</v>
      </c>
      <c r="F78" s="28"/>
      <c r="G78" s="33" t="s">
        <v>180</v>
      </c>
      <c r="H78" s="34"/>
      <c r="I78" s="33" t="s">
        <v>156</v>
      </c>
      <c r="J78" s="34"/>
      <c r="K78" s="33" t="s">
        <v>180</v>
      </c>
      <c r="L78" s="34"/>
      <c r="M78" s="33" t="s">
        <v>156</v>
      </c>
    </row>
    <row r="79" spans="1:14" s="20" customFormat="1" ht="20.100000000000001" customHeight="1">
      <c r="A79" s="313" t="s">
        <v>78</v>
      </c>
      <c r="B79" s="313"/>
      <c r="C79" s="313"/>
      <c r="D79" s="313"/>
      <c r="E79" s="9"/>
      <c r="F79" s="9"/>
      <c r="G79" s="9"/>
      <c r="H79" s="9"/>
      <c r="I79" s="9"/>
      <c r="J79" s="9"/>
      <c r="K79" s="9"/>
      <c r="L79" s="9"/>
      <c r="M79" s="9"/>
    </row>
    <row r="80" spans="1:14" s="20" customFormat="1" ht="20.100000000000001" customHeight="1">
      <c r="A80" s="29" t="s">
        <v>13</v>
      </c>
      <c r="B80" s="6"/>
      <c r="C80" s="6"/>
      <c r="D80" s="6"/>
      <c r="E80" s="9"/>
      <c r="F80" s="9"/>
      <c r="G80" s="9"/>
      <c r="H80" s="9"/>
      <c r="I80" s="9"/>
      <c r="J80" s="9"/>
      <c r="K80" s="9"/>
      <c r="L80" s="9"/>
      <c r="M80" s="9"/>
    </row>
    <row r="81" spans="1:21" s="20" customFormat="1" ht="20.100000000000001" customHeight="1">
      <c r="A81" s="9"/>
      <c r="B81" s="17" t="s">
        <v>40</v>
      </c>
      <c r="C81" s="9"/>
      <c r="D81" s="9"/>
      <c r="E81" s="45"/>
      <c r="F81" s="9"/>
      <c r="G81" s="35"/>
      <c r="H81" s="35"/>
      <c r="I81" s="35"/>
      <c r="J81" s="35"/>
      <c r="K81" s="35"/>
      <c r="L81" s="9"/>
      <c r="M81" s="35"/>
    </row>
    <row r="82" spans="1:21" s="20" customFormat="1" ht="20.100000000000001" customHeight="1">
      <c r="A82" s="9"/>
      <c r="B82" s="9"/>
      <c r="C82" s="17" t="s">
        <v>79</v>
      </c>
      <c r="D82" s="9"/>
      <c r="E82" s="9"/>
      <c r="F82" s="9"/>
      <c r="G82" s="35"/>
      <c r="H82" s="35"/>
      <c r="I82" s="35"/>
      <c r="J82" s="35"/>
      <c r="K82" s="35"/>
      <c r="L82" s="35"/>
      <c r="M82" s="35"/>
    </row>
    <row r="83" spans="1:21" s="20" customFormat="1" ht="20.100000000000001" customHeight="1" thickBot="1">
      <c r="A83" s="9"/>
      <c r="B83" s="9"/>
      <c r="C83" s="17"/>
      <c r="D83" s="17" t="s">
        <v>115</v>
      </c>
      <c r="E83" s="9"/>
      <c r="F83" s="9"/>
      <c r="G83" s="60">
        <v>316285</v>
      </c>
      <c r="H83" s="35"/>
      <c r="I83" s="60">
        <v>316285</v>
      </c>
      <c r="J83" s="35"/>
      <c r="K83" s="60">
        <v>316285</v>
      </c>
      <c r="L83" s="35"/>
      <c r="M83" s="60">
        <v>316285</v>
      </c>
    </row>
    <row r="84" spans="1:21" s="20" customFormat="1" ht="20.100000000000001" customHeight="1" thickTop="1">
      <c r="A84" s="9"/>
      <c r="B84" s="9"/>
      <c r="C84" s="9" t="s">
        <v>122</v>
      </c>
      <c r="D84" s="17"/>
      <c r="E84" s="9"/>
      <c r="F84" s="9"/>
      <c r="G84" s="37"/>
      <c r="H84" s="37"/>
      <c r="I84" s="37"/>
      <c r="J84" s="37"/>
      <c r="K84" s="37"/>
      <c r="L84" s="37"/>
      <c r="M84" s="37"/>
    </row>
    <row r="85" spans="1:21" s="20" customFormat="1" ht="20.100000000000001" customHeight="1">
      <c r="A85" s="9"/>
      <c r="B85" s="9"/>
      <c r="C85" s="9"/>
      <c r="D85" s="17" t="s">
        <v>116</v>
      </c>
      <c r="E85" s="9"/>
      <c r="F85" s="9"/>
      <c r="G85" s="37">
        <v>290513</v>
      </c>
      <c r="H85" s="37"/>
      <c r="I85" s="37">
        <v>290513</v>
      </c>
      <c r="J85" s="37"/>
      <c r="K85" s="37">
        <v>290513</v>
      </c>
      <c r="L85" s="37"/>
      <c r="M85" s="37">
        <v>290513</v>
      </c>
    </row>
    <row r="86" spans="1:21" s="20" customFormat="1" ht="20.100000000000001" customHeight="1">
      <c r="A86" s="9"/>
      <c r="B86" s="17" t="s">
        <v>41</v>
      </c>
      <c r="C86" s="9"/>
      <c r="D86" s="9"/>
      <c r="E86" s="9"/>
      <c r="F86" s="9"/>
      <c r="G86" s="61">
        <v>87739</v>
      </c>
      <c r="H86" s="37"/>
      <c r="I86" s="61">
        <v>87739</v>
      </c>
      <c r="J86" s="37"/>
      <c r="K86" s="37">
        <v>87739</v>
      </c>
      <c r="L86" s="37"/>
      <c r="M86" s="37">
        <v>87739</v>
      </c>
    </row>
    <row r="87" spans="1:21" s="20" customFormat="1" ht="20.100000000000001" customHeight="1">
      <c r="A87" s="9"/>
      <c r="B87" s="9" t="s">
        <v>103</v>
      </c>
      <c r="C87" s="9"/>
      <c r="D87" s="17"/>
      <c r="E87" s="45">
        <v>21</v>
      </c>
      <c r="F87" s="9"/>
      <c r="G87" s="61">
        <v>-65922</v>
      </c>
      <c r="H87" s="62"/>
      <c r="I87" s="61">
        <v>-65922</v>
      </c>
      <c r="J87" s="62"/>
      <c r="K87" s="61">
        <v>-65922</v>
      </c>
      <c r="L87" s="62"/>
      <c r="M87" s="61">
        <v>-65922</v>
      </c>
    </row>
    <row r="88" spans="1:21" s="20" customFormat="1" ht="20.100000000000001" customHeight="1">
      <c r="A88" s="9"/>
      <c r="B88" s="17" t="s">
        <v>21</v>
      </c>
      <c r="C88" s="9"/>
      <c r="D88" s="9"/>
      <c r="E88" s="9"/>
      <c r="F88" s="9"/>
      <c r="G88" s="37"/>
      <c r="H88" s="37"/>
      <c r="I88" s="37"/>
      <c r="J88" s="37"/>
      <c r="K88" s="37"/>
      <c r="L88" s="37"/>
      <c r="M88" s="37"/>
    </row>
    <row r="89" spans="1:21" s="20" customFormat="1" ht="20.100000000000001" customHeight="1">
      <c r="A89" s="9"/>
      <c r="B89" s="17"/>
      <c r="C89" s="9" t="s">
        <v>104</v>
      </c>
      <c r="D89" s="9"/>
      <c r="E89" s="9"/>
      <c r="F89" s="9"/>
      <c r="G89" s="37"/>
      <c r="H89" s="37"/>
      <c r="I89" s="37"/>
      <c r="J89" s="37"/>
      <c r="K89" s="37"/>
      <c r="L89" s="37"/>
      <c r="M89" s="37"/>
    </row>
    <row r="90" spans="1:21" s="20" customFormat="1" ht="20.100000000000001" customHeight="1">
      <c r="A90" s="9"/>
      <c r="B90" s="9"/>
      <c r="C90" s="17"/>
      <c r="D90" s="9" t="s">
        <v>97</v>
      </c>
      <c r="E90" s="45"/>
      <c r="F90" s="9"/>
      <c r="G90" s="37">
        <v>31629</v>
      </c>
      <c r="H90" s="37"/>
      <c r="I90" s="37">
        <v>31629</v>
      </c>
      <c r="J90" s="37"/>
      <c r="K90" s="37">
        <v>31629</v>
      </c>
      <c r="L90" s="37"/>
      <c r="M90" s="37">
        <v>31629</v>
      </c>
    </row>
    <row r="91" spans="1:21" s="20" customFormat="1" ht="20.100000000000001" customHeight="1">
      <c r="A91" s="9"/>
      <c r="B91" s="9"/>
      <c r="C91" s="17"/>
      <c r="D91" s="9" t="s">
        <v>131</v>
      </c>
      <c r="E91" s="45">
        <v>21</v>
      </c>
      <c r="F91" s="9"/>
      <c r="G91" s="37">
        <v>65922</v>
      </c>
      <c r="H91" s="37"/>
      <c r="I91" s="37">
        <v>65922</v>
      </c>
      <c r="J91" s="37"/>
      <c r="K91" s="37">
        <v>65922</v>
      </c>
      <c r="L91" s="37"/>
      <c r="M91" s="37">
        <v>65922</v>
      </c>
    </row>
    <row r="92" spans="1:21" s="20" customFormat="1" ht="20.100000000000001" customHeight="1">
      <c r="A92" s="9"/>
      <c r="B92" s="9"/>
      <c r="C92" s="17" t="s">
        <v>23</v>
      </c>
      <c r="D92" s="9"/>
      <c r="E92" s="9"/>
      <c r="F92" s="9"/>
      <c r="G92" s="42">
        <v>357722</v>
      </c>
      <c r="H92" s="37"/>
      <c r="I92" s="42">
        <v>338650</v>
      </c>
      <c r="J92" s="37"/>
      <c r="K92" s="42">
        <v>334951</v>
      </c>
      <c r="L92" s="37"/>
      <c r="M92" s="42">
        <v>323302</v>
      </c>
    </row>
    <row r="93" spans="1:21" s="20" customFormat="1" ht="20.100000000000001" customHeight="1">
      <c r="A93" s="9"/>
      <c r="B93" s="17" t="s">
        <v>96</v>
      </c>
      <c r="C93" s="9"/>
      <c r="D93" s="9"/>
      <c r="E93" s="9"/>
      <c r="F93" s="9"/>
      <c r="G93" s="37">
        <v>767603</v>
      </c>
      <c r="H93" s="37"/>
      <c r="I93" s="37">
        <v>748531</v>
      </c>
      <c r="J93" s="37"/>
      <c r="K93" s="37">
        <v>744832</v>
      </c>
      <c r="L93" s="37"/>
      <c r="M93" s="37">
        <v>733183</v>
      </c>
      <c r="N93" s="126">
        <f>SUM(G86:G92)+G85-G93</f>
        <v>0</v>
      </c>
      <c r="O93" s="126"/>
      <c r="P93" s="126">
        <f>SUM(I86:I92)+I85-I93</f>
        <v>0</v>
      </c>
      <c r="Q93" s="126"/>
      <c r="R93" s="126">
        <f>SUM(K86:K92)+K85-K93</f>
        <v>0</v>
      </c>
      <c r="S93" s="126">
        <f>SUM(L86:L92)+L85-L93</f>
        <v>0</v>
      </c>
      <c r="T93" s="126">
        <f>SUM(M86:M92)+M85-M93</f>
        <v>0</v>
      </c>
      <c r="U93" s="126"/>
    </row>
    <row r="94" spans="1:21" s="20" customFormat="1" ht="20.100000000000001" customHeight="1">
      <c r="A94" s="9"/>
      <c r="B94" s="17" t="s">
        <v>43</v>
      </c>
      <c r="C94" s="9"/>
      <c r="D94" s="9"/>
      <c r="E94" s="9"/>
      <c r="F94" s="9"/>
      <c r="G94" s="42">
        <v>4932</v>
      </c>
      <c r="H94" s="37"/>
      <c r="I94" s="42">
        <v>4326</v>
      </c>
      <c r="J94" s="37"/>
      <c r="K94" s="41">
        <v>0</v>
      </c>
      <c r="L94" s="37"/>
      <c r="M94" s="41">
        <v>0</v>
      </c>
      <c r="N94" s="126"/>
      <c r="O94" s="126"/>
      <c r="P94" s="126"/>
      <c r="Q94" s="126"/>
      <c r="R94" s="126"/>
      <c r="S94" s="126"/>
      <c r="T94" s="126"/>
    </row>
    <row r="95" spans="1:21" s="20" customFormat="1" ht="20.100000000000001" customHeight="1">
      <c r="A95" s="29" t="s">
        <v>14</v>
      </c>
      <c r="B95" s="9"/>
      <c r="C95" s="9"/>
      <c r="D95" s="9"/>
      <c r="E95" s="9"/>
      <c r="F95" s="9"/>
      <c r="G95" s="42">
        <v>772535</v>
      </c>
      <c r="H95" s="37"/>
      <c r="I95" s="42">
        <v>752857</v>
      </c>
      <c r="J95" s="37"/>
      <c r="K95" s="42">
        <v>744832</v>
      </c>
      <c r="L95" s="37"/>
      <c r="M95" s="42">
        <v>733183</v>
      </c>
      <c r="N95" s="126">
        <f>SUM(G93:G94)-G95</f>
        <v>0</v>
      </c>
      <c r="O95" s="126"/>
      <c r="P95" s="126">
        <f>SUM(I93:I94)-I95</f>
        <v>0</v>
      </c>
      <c r="Q95" s="126"/>
      <c r="R95" s="126">
        <f>SUM(K93:K94)-K95</f>
        <v>0</v>
      </c>
      <c r="S95" s="126">
        <f>SUM(L93:L94)-L95</f>
        <v>0</v>
      </c>
      <c r="T95" s="126">
        <f>SUM(M93:M94)-M95</f>
        <v>0</v>
      </c>
      <c r="U95" s="126"/>
    </row>
    <row r="96" spans="1:21" s="20" customFormat="1" ht="20.100000000000001" customHeight="1" thickBot="1">
      <c r="A96" s="29" t="s">
        <v>15</v>
      </c>
      <c r="B96" s="9"/>
      <c r="C96" s="9"/>
      <c r="D96" s="9"/>
      <c r="E96" s="9"/>
      <c r="F96" s="9"/>
      <c r="G96" s="63">
        <v>1771796</v>
      </c>
      <c r="H96" s="37"/>
      <c r="I96" s="63">
        <v>1736582</v>
      </c>
      <c r="J96" s="37"/>
      <c r="K96" s="63">
        <v>1709444</v>
      </c>
      <c r="L96" s="37"/>
      <c r="M96" s="63">
        <v>1722228</v>
      </c>
      <c r="N96" s="126">
        <f>G61+G95-G96</f>
        <v>0</v>
      </c>
      <c r="O96" s="126"/>
      <c r="P96" s="126">
        <f>I61+I95-I96</f>
        <v>0</v>
      </c>
      <c r="Q96" s="126"/>
      <c r="R96" s="126">
        <f>K61+K95-K96</f>
        <v>0</v>
      </c>
      <c r="S96" s="126">
        <f>L61+L95-L96</f>
        <v>0</v>
      </c>
      <c r="T96" s="126">
        <f>M61+M95-M96</f>
        <v>0</v>
      </c>
      <c r="U96" s="126"/>
    </row>
    <row r="97" spans="1:20" s="20" customFormat="1" ht="22.5" customHeight="1" thickTop="1">
      <c r="A97" s="29"/>
      <c r="B97" s="9"/>
      <c r="C97" s="9"/>
      <c r="D97" s="9"/>
      <c r="E97" s="9"/>
      <c r="F97" s="9"/>
      <c r="G97" s="37"/>
      <c r="H97" s="37"/>
      <c r="I97" s="37"/>
      <c r="J97" s="37"/>
      <c r="K97" s="37"/>
      <c r="L97" s="37"/>
      <c r="M97" s="37"/>
      <c r="N97" s="126">
        <f>G96-G30</f>
        <v>0</v>
      </c>
      <c r="O97" s="126"/>
      <c r="P97" s="126">
        <f>I96-I30</f>
        <v>0</v>
      </c>
      <c r="Q97" s="126"/>
      <c r="R97" s="126">
        <f>K96-K30</f>
        <v>0</v>
      </c>
      <c r="S97" s="126">
        <f>L96-L30</f>
        <v>0</v>
      </c>
      <c r="T97" s="126">
        <f>M96-M30</f>
        <v>0</v>
      </c>
    </row>
    <row r="99" spans="1:20" ht="24" customHeight="1">
      <c r="G99" s="126"/>
      <c r="H99" s="126"/>
      <c r="I99" s="126"/>
      <c r="J99" s="126"/>
      <c r="K99" s="126"/>
      <c r="L99" s="126"/>
      <c r="M99" s="126"/>
    </row>
    <row r="100" spans="1:20" ht="0.75" customHeight="1"/>
    <row r="101" spans="1:20" ht="25.2" customHeight="1"/>
  </sheetData>
  <mergeCells count="21">
    <mergeCell ref="A79:D79"/>
    <mergeCell ref="A72:M72"/>
    <mergeCell ref="A6:M6"/>
    <mergeCell ref="A45:D45"/>
    <mergeCell ref="G42:I42"/>
    <mergeCell ref="K76:M76"/>
    <mergeCell ref="A4:M4"/>
    <mergeCell ref="A70:M70"/>
    <mergeCell ref="A37:M37"/>
    <mergeCell ref="G76:I76"/>
    <mergeCell ref="A3:M3"/>
    <mergeCell ref="A36:M36"/>
    <mergeCell ref="G9:I9"/>
    <mergeCell ref="K9:M9"/>
    <mergeCell ref="K42:M42"/>
    <mergeCell ref="A39:M39"/>
    <mergeCell ref="A73:M73"/>
    <mergeCell ref="A5:M5"/>
    <mergeCell ref="A71:M71"/>
    <mergeCell ref="A12:D12"/>
    <mergeCell ref="A38:M38"/>
  </mergeCells>
  <printOptions horizontalCentered="1"/>
  <pageMargins left="1.2598425196850394" right="0.39370078740157483" top="0.51181102362204722" bottom="1.181102362204724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2B9-E8DC-429D-AB28-70A67B11876E}">
  <sheetPr>
    <tabColor theme="8" tint="0.79998168889431442"/>
  </sheetPr>
  <dimension ref="A1:U99"/>
  <sheetViews>
    <sheetView view="pageBreakPreview" zoomScaleNormal="110" zoomScaleSheetLayoutView="100" workbookViewId="0">
      <selection activeCell="A3" sqref="A3:M3"/>
    </sheetView>
  </sheetViews>
  <sheetFormatPr defaultColWidth="10.6640625" defaultRowHeight="24" customHeight="1"/>
  <cols>
    <col min="1" max="3" width="1.33203125" style="9" customWidth="1"/>
    <col min="4" max="4" width="41.33203125" style="9" customWidth="1"/>
    <col min="5" max="5" width="3.44140625" style="9" customWidth="1"/>
    <col min="6" max="6" width="0.33203125" style="9" customWidth="1"/>
    <col min="7" max="7" width="9" style="9" customWidth="1"/>
    <col min="8" max="8" width="0.44140625" style="9" customWidth="1"/>
    <col min="9" max="9" width="9" style="9" customWidth="1"/>
    <col min="10" max="10" width="0.44140625" style="9" customWidth="1"/>
    <col min="11" max="11" width="9" style="9" customWidth="1"/>
    <col min="12" max="12" width="0.44140625" style="9" customWidth="1"/>
    <col min="13" max="13" width="9" style="9" customWidth="1"/>
    <col min="14" max="14" width="15.33203125" style="9" bestFit="1" customWidth="1"/>
    <col min="15" max="15" width="1.33203125" style="9" customWidth="1"/>
    <col min="16" max="16" width="14.6640625" style="9" bestFit="1" customWidth="1"/>
    <col min="17" max="17" width="0.6640625" style="9" customWidth="1"/>
    <col min="18" max="18" width="14.6640625" style="9" bestFit="1" customWidth="1"/>
    <col min="19" max="19" width="0.6640625" style="9" customWidth="1"/>
    <col min="20" max="20" width="13.44140625" style="9" bestFit="1" customWidth="1"/>
    <col min="21" max="16384" width="10.6640625" style="9"/>
  </cols>
  <sheetData>
    <row r="1" spans="1:14" ht="15.75" customHeight="1">
      <c r="M1" s="155" t="s">
        <v>153</v>
      </c>
    </row>
    <row r="2" spans="1:14" ht="15.75" customHeight="1">
      <c r="M2" s="155" t="s">
        <v>154</v>
      </c>
    </row>
    <row r="3" spans="1:14" ht="15.75" customHeight="1">
      <c r="A3" s="316" t="s">
        <v>168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4" s="13" customFormat="1" ht="19.5" customHeight="1">
      <c r="A4" s="317" t="s">
        <v>37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</row>
    <row r="5" spans="1:14" s="13" customFormat="1" ht="19.5" customHeight="1">
      <c r="A5" s="317" t="s">
        <v>16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</row>
    <row r="6" spans="1:14" s="13" customFormat="1" ht="21" customHeight="1">
      <c r="A6" s="317" t="s">
        <v>181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</row>
    <row r="7" spans="1:14" ht="8.6999999999999993" customHeight="1">
      <c r="A7" s="17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4" s="64" customFormat="1" ht="12" customHeight="1">
      <c r="D8" s="65"/>
      <c r="E8" s="70"/>
      <c r="F8" s="70"/>
      <c r="G8" s="84"/>
      <c r="H8" s="84"/>
      <c r="I8" s="84"/>
      <c r="J8" s="84"/>
      <c r="K8" s="84"/>
      <c r="L8" s="84"/>
      <c r="M8" s="66" t="s">
        <v>152</v>
      </c>
    </row>
    <row r="9" spans="1:14" s="67" customFormat="1" ht="12" customHeight="1">
      <c r="E9" s="68"/>
      <c r="F9" s="68"/>
      <c r="G9" s="2"/>
      <c r="H9" s="2" t="s">
        <v>0</v>
      </c>
      <c r="I9" s="2"/>
      <c r="J9" s="69"/>
      <c r="K9" s="318" t="s">
        <v>64</v>
      </c>
      <c r="L9" s="318"/>
      <c r="M9" s="318"/>
      <c r="N9" s="139"/>
    </row>
    <row r="10" spans="1:14" s="67" customFormat="1" ht="12" customHeight="1">
      <c r="E10" s="82" t="s">
        <v>1</v>
      </c>
      <c r="F10" s="70"/>
      <c r="G10" s="71">
        <v>2568</v>
      </c>
      <c r="H10" s="72"/>
      <c r="I10" s="71">
        <v>2567</v>
      </c>
      <c r="J10" s="72"/>
      <c r="K10" s="71">
        <v>2568</v>
      </c>
      <c r="L10" s="72"/>
      <c r="M10" s="71">
        <v>2567</v>
      </c>
    </row>
    <row r="11" spans="1:14" s="64" customFormat="1" ht="14.1" customHeight="1">
      <c r="A11" s="85" t="s">
        <v>128</v>
      </c>
      <c r="E11" s="86"/>
      <c r="F11" s="86"/>
      <c r="G11" s="86"/>
      <c r="H11" s="86"/>
      <c r="I11" s="86"/>
      <c r="J11" s="86"/>
      <c r="K11" s="86"/>
      <c r="L11" s="86"/>
      <c r="M11" s="86"/>
    </row>
    <row r="12" spans="1:14" s="64" customFormat="1" ht="14.1" customHeight="1">
      <c r="A12" s="85" t="s">
        <v>17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4" s="64" customFormat="1" ht="14.1" customHeight="1">
      <c r="B13" s="87" t="s">
        <v>125</v>
      </c>
      <c r="E13" s="124" t="s">
        <v>183</v>
      </c>
      <c r="F13" s="86"/>
      <c r="G13" s="88">
        <v>699239</v>
      </c>
      <c r="H13" s="88"/>
      <c r="I13" s="88">
        <v>856480</v>
      </c>
      <c r="J13" s="88"/>
      <c r="K13" s="88">
        <v>650826</v>
      </c>
      <c r="L13" s="88"/>
      <c r="M13" s="88">
        <v>847038</v>
      </c>
    </row>
    <row r="14" spans="1:14" s="64" customFormat="1" ht="14.1" customHeight="1">
      <c r="B14" s="87" t="s">
        <v>44</v>
      </c>
      <c r="E14" s="124">
        <v>4</v>
      </c>
      <c r="F14" s="86"/>
      <c r="G14" s="116"/>
      <c r="H14" s="88"/>
      <c r="I14" s="116"/>
      <c r="J14" s="88"/>
      <c r="K14" s="88"/>
      <c r="L14" s="88"/>
      <c r="M14" s="88"/>
    </row>
    <row r="15" spans="1:14" s="64" customFormat="1" ht="14.1" customHeight="1">
      <c r="B15" s="87"/>
      <c r="C15" s="64" t="s">
        <v>188</v>
      </c>
      <c r="E15" s="124"/>
      <c r="F15" s="86"/>
      <c r="G15" s="176">
        <v>2170</v>
      </c>
      <c r="H15" s="88"/>
      <c r="I15" s="116">
        <v>0</v>
      </c>
      <c r="J15" s="88"/>
      <c r="K15" s="88">
        <v>2170</v>
      </c>
      <c r="L15" s="88"/>
      <c r="M15" s="116">
        <v>0</v>
      </c>
    </row>
    <row r="16" spans="1:14" s="64" customFormat="1" ht="14.1" customHeight="1">
      <c r="C16" s="87" t="s">
        <v>80</v>
      </c>
      <c r="E16" s="117"/>
      <c r="F16" s="86"/>
      <c r="G16" s="88">
        <v>614</v>
      </c>
      <c r="H16" s="88"/>
      <c r="I16" s="88">
        <v>1445</v>
      </c>
      <c r="J16" s="88"/>
      <c r="K16" s="88">
        <v>1696</v>
      </c>
      <c r="L16" s="88"/>
      <c r="M16" s="88">
        <v>1412</v>
      </c>
    </row>
    <row r="17" spans="1:21" s="64" customFormat="1" ht="14.1" customHeight="1">
      <c r="B17" s="85" t="s">
        <v>18</v>
      </c>
      <c r="E17" s="118"/>
      <c r="F17" s="86"/>
      <c r="G17" s="89">
        <v>702023</v>
      </c>
      <c r="H17" s="88"/>
      <c r="I17" s="89">
        <v>857925</v>
      </c>
      <c r="J17" s="88"/>
      <c r="K17" s="89">
        <v>654692</v>
      </c>
      <c r="L17" s="88"/>
      <c r="M17" s="89">
        <v>848450</v>
      </c>
      <c r="N17" s="128">
        <f>SUM(G13:G16)-G17</f>
        <v>0</v>
      </c>
      <c r="O17" s="128"/>
      <c r="P17" s="128">
        <f>SUM(I13:I16)-I17</f>
        <v>0</v>
      </c>
      <c r="Q17" s="128"/>
      <c r="R17" s="128">
        <f>SUM(K13:K16)-K17</f>
        <v>0</v>
      </c>
      <c r="S17" s="128"/>
      <c r="T17" s="128">
        <f>SUM(M13:M16)-M17</f>
        <v>0</v>
      </c>
    </row>
    <row r="18" spans="1:21" s="64" customFormat="1" ht="14.1" customHeight="1">
      <c r="A18" s="85" t="s">
        <v>19</v>
      </c>
      <c r="E18" s="118"/>
      <c r="F18" s="86"/>
      <c r="G18" s="88"/>
      <c r="H18" s="88"/>
      <c r="I18" s="88"/>
      <c r="J18" s="88"/>
      <c r="K18" s="88"/>
      <c r="L18" s="88"/>
      <c r="M18" s="88"/>
      <c r="N18" s="126"/>
      <c r="O18" s="126"/>
      <c r="P18" s="126"/>
      <c r="Q18" s="126"/>
      <c r="R18" s="126"/>
      <c r="S18" s="126"/>
      <c r="T18" s="126"/>
    </row>
    <row r="19" spans="1:21" s="64" customFormat="1" ht="14.1" customHeight="1">
      <c r="B19" s="87" t="s">
        <v>126</v>
      </c>
      <c r="E19" s="124">
        <v>4</v>
      </c>
      <c r="F19" s="86"/>
      <c r="G19" s="88">
        <v>610613</v>
      </c>
      <c r="H19" s="88"/>
      <c r="I19" s="88">
        <v>787090</v>
      </c>
      <c r="J19" s="88"/>
      <c r="K19" s="88">
        <v>571319</v>
      </c>
      <c r="L19" s="88"/>
      <c r="M19" s="88">
        <v>780573</v>
      </c>
    </row>
    <row r="20" spans="1:21" s="64" customFormat="1" ht="14.1" customHeight="1">
      <c r="B20" s="87" t="s">
        <v>138</v>
      </c>
      <c r="E20" s="124"/>
      <c r="F20" s="86"/>
      <c r="G20" s="88">
        <v>26045</v>
      </c>
      <c r="H20" s="88"/>
      <c r="I20" s="88">
        <v>27108</v>
      </c>
      <c r="J20" s="88"/>
      <c r="K20" s="88">
        <v>24140</v>
      </c>
      <c r="L20" s="88"/>
      <c r="M20" s="88">
        <v>26596</v>
      </c>
    </row>
    <row r="21" spans="1:21" s="64" customFormat="1" ht="14.1" customHeight="1">
      <c r="B21" s="87" t="s">
        <v>45</v>
      </c>
      <c r="E21" s="124">
        <v>4</v>
      </c>
      <c r="F21" s="86"/>
      <c r="G21" s="88">
        <v>40657</v>
      </c>
      <c r="H21" s="88"/>
      <c r="I21" s="88">
        <v>44406</v>
      </c>
      <c r="J21" s="88"/>
      <c r="K21" s="88">
        <v>39378</v>
      </c>
      <c r="L21" s="88"/>
      <c r="M21" s="88">
        <v>43793</v>
      </c>
    </row>
    <row r="22" spans="1:21" s="64" customFormat="1" ht="14.1" customHeight="1">
      <c r="B22" s="87" t="s">
        <v>148</v>
      </c>
      <c r="E22" s="124"/>
      <c r="F22" s="86"/>
      <c r="G22" s="88"/>
      <c r="H22" s="88"/>
      <c r="I22" s="88"/>
      <c r="J22" s="88"/>
      <c r="K22" s="88"/>
      <c r="L22" s="88"/>
      <c r="M22" s="88"/>
    </row>
    <row r="23" spans="1:21" s="64" customFormat="1" ht="14.1" customHeight="1">
      <c r="B23" s="87"/>
      <c r="C23" s="64" t="s">
        <v>150</v>
      </c>
      <c r="E23" s="124"/>
      <c r="F23" s="86"/>
      <c r="G23" s="88"/>
      <c r="H23" s="88"/>
      <c r="I23" s="88"/>
      <c r="J23" s="88"/>
      <c r="K23" s="88"/>
      <c r="L23" s="88"/>
      <c r="M23" s="88"/>
    </row>
    <row r="24" spans="1:21" s="64" customFormat="1" ht="14.1" customHeight="1">
      <c r="B24" s="87"/>
      <c r="D24" s="64" t="s">
        <v>149</v>
      </c>
      <c r="E24" s="124"/>
      <c r="F24" s="86"/>
      <c r="G24" s="88">
        <v>90</v>
      </c>
      <c r="H24" s="88"/>
      <c r="I24" s="88">
        <v>48</v>
      </c>
      <c r="J24" s="88"/>
      <c r="K24" s="88">
        <v>90</v>
      </c>
      <c r="L24" s="88"/>
      <c r="M24" s="88">
        <v>48</v>
      </c>
    </row>
    <row r="25" spans="1:21" s="64" customFormat="1" ht="14.1" customHeight="1">
      <c r="B25" s="87"/>
      <c r="C25" s="64" t="s">
        <v>133</v>
      </c>
      <c r="E25" s="124"/>
      <c r="F25" s="86"/>
      <c r="G25" s="88"/>
      <c r="H25" s="88"/>
      <c r="I25" s="88"/>
      <c r="J25" s="88"/>
      <c r="K25" s="88"/>
      <c r="L25" s="88"/>
      <c r="M25" s="88"/>
    </row>
    <row r="26" spans="1:21" s="64" customFormat="1" ht="14.1" customHeight="1">
      <c r="B26" s="87"/>
      <c r="D26" s="64" t="s">
        <v>134</v>
      </c>
      <c r="E26" s="124"/>
      <c r="F26" s="86"/>
      <c r="G26" s="88">
        <v>575</v>
      </c>
      <c r="H26" s="88"/>
      <c r="I26" s="88">
        <v>1240</v>
      </c>
      <c r="J26" s="88"/>
      <c r="K26" s="88">
        <v>575</v>
      </c>
      <c r="L26" s="88"/>
      <c r="M26" s="88">
        <v>1240</v>
      </c>
    </row>
    <row r="27" spans="1:21" s="64" customFormat="1" ht="14.1" customHeight="1">
      <c r="B27" s="85" t="s">
        <v>20</v>
      </c>
      <c r="E27" s="118"/>
      <c r="F27" s="86"/>
      <c r="G27" s="89">
        <v>677980</v>
      </c>
      <c r="H27" s="88"/>
      <c r="I27" s="89">
        <v>859892</v>
      </c>
      <c r="J27" s="88"/>
      <c r="K27" s="89">
        <v>635502</v>
      </c>
      <c r="L27" s="88"/>
      <c r="M27" s="89">
        <v>852250</v>
      </c>
      <c r="N27" s="128">
        <f t="shared" ref="N27:T27" si="0">SUM(G19:G26)-G27</f>
        <v>0</v>
      </c>
      <c r="O27" s="128">
        <f t="shared" si="0"/>
        <v>0</v>
      </c>
      <c r="P27" s="128">
        <f>SUM(I19:I26)-I27</f>
        <v>0</v>
      </c>
      <c r="Q27" s="128">
        <f t="shared" si="0"/>
        <v>0</v>
      </c>
      <c r="R27" s="128">
        <f>SUM(K19:K26)-K27</f>
        <v>0</v>
      </c>
      <c r="S27" s="128">
        <f t="shared" si="0"/>
        <v>0</v>
      </c>
      <c r="T27" s="128">
        <f t="shared" si="0"/>
        <v>0</v>
      </c>
    </row>
    <row r="28" spans="1:21" s="64" customFormat="1" ht="14.1" customHeight="1">
      <c r="A28" s="90" t="s">
        <v>190</v>
      </c>
      <c r="E28" s="119"/>
      <c r="F28" s="86"/>
      <c r="G28" s="88">
        <v>24043</v>
      </c>
      <c r="H28" s="88"/>
      <c r="I28" s="88">
        <v>-1967</v>
      </c>
      <c r="J28" s="88"/>
      <c r="K28" s="88">
        <v>19190</v>
      </c>
      <c r="L28" s="88"/>
      <c r="M28" s="88">
        <v>-3800</v>
      </c>
      <c r="N28" s="128">
        <f t="shared" ref="N28:T28" si="1">G17-G27-G28</f>
        <v>0</v>
      </c>
      <c r="O28" s="128">
        <f t="shared" si="1"/>
        <v>0</v>
      </c>
      <c r="P28" s="128">
        <f t="shared" si="1"/>
        <v>0</v>
      </c>
      <c r="Q28" s="128">
        <f t="shared" si="1"/>
        <v>0</v>
      </c>
      <c r="R28" s="128">
        <f>K17-K27-K28</f>
        <v>0</v>
      </c>
      <c r="S28" s="128">
        <f t="shared" si="1"/>
        <v>0</v>
      </c>
      <c r="T28" s="128">
        <f t="shared" si="1"/>
        <v>0</v>
      </c>
    </row>
    <row r="29" spans="1:21" s="64" customFormat="1" ht="14.1" customHeight="1">
      <c r="B29" s="87" t="s">
        <v>132</v>
      </c>
      <c r="E29" s="119"/>
      <c r="F29" s="86"/>
      <c r="G29" s="88">
        <v>4328</v>
      </c>
      <c r="H29" s="88"/>
      <c r="I29" s="88">
        <v>6860</v>
      </c>
      <c r="J29" s="88"/>
      <c r="K29" s="88">
        <v>4243</v>
      </c>
      <c r="L29" s="88"/>
      <c r="M29" s="88">
        <v>6481</v>
      </c>
      <c r="N29" s="128"/>
      <c r="O29" s="128"/>
      <c r="P29" s="128"/>
      <c r="Q29" s="128"/>
      <c r="R29" s="128"/>
      <c r="S29" s="128"/>
      <c r="T29" s="128"/>
    </row>
    <row r="30" spans="1:21" s="64" customFormat="1" ht="14.1" customHeight="1">
      <c r="B30" s="87" t="s">
        <v>146</v>
      </c>
      <c r="E30" s="119"/>
      <c r="F30" s="86"/>
      <c r="G30" s="91">
        <v>-1382</v>
      </c>
      <c r="H30" s="88"/>
      <c r="I30" s="154">
        <v>0</v>
      </c>
      <c r="J30" s="88"/>
      <c r="K30" s="154">
        <v>0</v>
      </c>
      <c r="L30" s="88"/>
      <c r="M30" s="154">
        <v>0</v>
      </c>
      <c r="N30" s="128"/>
      <c r="O30" s="128"/>
      <c r="P30" s="128"/>
      <c r="Q30" s="128"/>
      <c r="R30" s="128"/>
      <c r="S30" s="128"/>
      <c r="T30" s="128"/>
    </row>
    <row r="31" spans="1:21" s="64" customFormat="1" ht="14.1" customHeight="1">
      <c r="A31" s="90" t="s">
        <v>191</v>
      </c>
      <c r="E31" s="123"/>
      <c r="F31" s="86"/>
      <c r="G31" s="88">
        <v>18333</v>
      </c>
      <c r="H31" s="88"/>
      <c r="I31" s="88">
        <v>-8827</v>
      </c>
      <c r="J31" s="88"/>
      <c r="K31" s="88">
        <v>14947</v>
      </c>
      <c r="L31" s="88"/>
      <c r="M31" s="88">
        <v>-10281</v>
      </c>
      <c r="N31" s="141">
        <f>G28-G29+G30-G31</f>
        <v>0</v>
      </c>
      <c r="O31" s="128">
        <f>SUM(H28:H29)-H31</f>
        <v>0</v>
      </c>
      <c r="P31" s="141">
        <f>I28-I29+I30-I31</f>
        <v>0</v>
      </c>
      <c r="Q31" s="128">
        <f>SUM(J28:J29)-J31</f>
        <v>0</v>
      </c>
      <c r="R31" s="141">
        <f>K28-K29+K30-K31</f>
        <v>0</v>
      </c>
      <c r="S31" s="128">
        <f>SUM(L28:L29)-L31</f>
        <v>0</v>
      </c>
      <c r="T31" s="141">
        <f>M28-M29+M30-M31</f>
        <v>0</v>
      </c>
      <c r="U31" s="126"/>
    </row>
    <row r="32" spans="1:21" s="64" customFormat="1" ht="14.1" customHeight="1">
      <c r="A32" s="64" t="s">
        <v>30</v>
      </c>
      <c r="B32" s="87" t="s">
        <v>192</v>
      </c>
      <c r="E32" s="124">
        <v>22</v>
      </c>
      <c r="F32" s="86"/>
      <c r="G32" s="91">
        <v>3271</v>
      </c>
      <c r="H32" s="88"/>
      <c r="I32" s="91">
        <v>-1611</v>
      </c>
      <c r="J32" s="88"/>
      <c r="K32" s="91">
        <v>3068</v>
      </c>
      <c r="L32" s="88"/>
      <c r="M32" s="91">
        <v>-1886</v>
      </c>
      <c r="N32" s="128"/>
      <c r="O32" s="128"/>
      <c r="P32" s="128"/>
      <c r="Q32" s="128"/>
      <c r="R32" s="128"/>
      <c r="S32" s="128"/>
      <c r="T32" s="128"/>
    </row>
    <row r="33" spans="1:21" s="64" customFormat="1" ht="14.1" customHeight="1">
      <c r="A33" s="85" t="s">
        <v>193</v>
      </c>
      <c r="E33" s="86"/>
      <c r="F33" s="86"/>
      <c r="G33" s="171">
        <v>15062</v>
      </c>
      <c r="H33" s="88"/>
      <c r="I33" s="171">
        <v>-7216</v>
      </c>
      <c r="J33" s="88"/>
      <c r="K33" s="171">
        <v>11879</v>
      </c>
      <c r="L33" s="88"/>
      <c r="M33" s="171">
        <v>-8395</v>
      </c>
      <c r="N33" s="128">
        <f>G31-G32-G33</f>
        <v>0</v>
      </c>
      <c r="O33" s="128">
        <f>H31+H32-H33</f>
        <v>0</v>
      </c>
      <c r="P33" s="128">
        <f>I31-I32-I33</f>
        <v>0</v>
      </c>
      <c r="Q33" s="128">
        <f>J31+J32-J33</f>
        <v>0</v>
      </c>
      <c r="R33" s="128">
        <f>K31-K32-K33</f>
        <v>0</v>
      </c>
      <c r="S33" s="128">
        <f>L31+L32-L33</f>
        <v>0</v>
      </c>
      <c r="T33" s="128">
        <f>M31-M32-M33</f>
        <v>0</v>
      </c>
      <c r="U33" s="126"/>
    </row>
    <row r="34" spans="1:21" s="20" customFormat="1" ht="14.1" customHeight="1">
      <c r="A34" s="93" t="s">
        <v>163</v>
      </c>
      <c r="B34" s="83"/>
      <c r="E34" s="125"/>
      <c r="F34" s="96"/>
      <c r="G34" s="115">
        <v>0</v>
      </c>
      <c r="H34" s="97"/>
      <c r="I34" s="115">
        <v>0</v>
      </c>
      <c r="J34" s="98"/>
      <c r="K34" s="115">
        <v>0</v>
      </c>
      <c r="L34" s="172"/>
      <c r="M34" s="115">
        <v>0</v>
      </c>
      <c r="N34" s="126"/>
      <c r="O34" s="126"/>
      <c r="P34" s="126"/>
      <c r="Q34" s="126"/>
      <c r="R34" s="126"/>
      <c r="S34" s="126"/>
      <c r="T34" s="126"/>
    </row>
    <row r="35" spans="1:21" s="20" customFormat="1" ht="14.1" customHeight="1" thickBot="1">
      <c r="A35" s="93" t="s">
        <v>164</v>
      </c>
      <c r="E35" s="94"/>
      <c r="F35" s="95"/>
      <c r="G35" s="99">
        <v>15062</v>
      </c>
      <c r="H35" s="97"/>
      <c r="I35" s="99">
        <v>-7216</v>
      </c>
      <c r="J35" s="98"/>
      <c r="K35" s="99">
        <v>11879</v>
      </c>
      <c r="L35" s="97"/>
      <c r="M35" s="99">
        <v>-8395</v>
      </c>
      <c r="N35" s="126">
        <f>G33+G34-G35</f>
        <v>0</v>
      </c>
      <c r="O35" s="126" t="e">
        <f>#REF!+H34-H35</f>
        <v>#REF!</v>
      </c>
      <c r="P35" s="126">
        <f>I33+I34-I35</f>
        <v>0</v>
      </c>
      <c r="Q35" s="126" t="e">
        <f>#REF!+J34-J35</f>
        <v>#REF!</v>
      </c>
      <c r="R35" s="126">
        <f>K33+K34-K35</f>
        <v>0</v>
      </c>
      <c r="S35" s="126" t="e">
        <f>#REF!+L34-L35</f>
        <v>#REF!</v>
      </c>
      <c r="T35" s="126">
        <f>M33+M34-M35</f>
        <v>0</v>
      </c>
    </row>
    <row r="36" spans="1:21" s="20" customFormat="1" ht="6.6" customHeight="1" thickTop="1">
      <c r="A36" s="93"/>
      <c r="E36" s="94"/>
      <c r="F36" s="95"/>
      <c r="G36" s="97"/>
      <c r="H36" s="97"/>
      <c r="I36" s="97"/>
      <c r="J36" s="98"/>
      <c r="K36" s="97"/>
      <c r="L36" s="97"/>
      <c r="M36" s="97"/>
      <c r="N36" s="126"/>
      <c r="O36" s="126"/>
      <c r="P36" s="126"/>
      <c r="Q36" s="126"/>
      <c r="R36" s="126"/>
      <c r="S36" s="126"/>
      <c r="T36" s="126"/>
    </row>
    <row r="37" spans="1:21" s="64" customFormat="1" ht="14.1" customHeight="1">
      <c r="A37" s="93" t="s">
        <v>129</v>
      </c>
      <c r="E37" s="94"/>
      <c r="F37" s="96"/>
      <c r="G37" s="143"/>
      <c r="H37" s="144"/>
      <c r="I37" s="143"/>
      <c r="J37" s="98"/>
      <c r="K37" s="97"/>
      <c r="L37" s="143"/>
      <c r="M37" s="97"/>
    </row>
    <row r="38" spans="1:21" s="64" customFormat="1" ht="14.1" customHeight="1" thickBot="1">
      <c r="B38" s="92" t="s">
        <v>105</v>
      </c>
      <c r="E38" s="94"/>
      <c r="F38" s="96"/>
      <c r="G38" s="97">
        <v>14751</v>
      </c>
      <c r="H38" s="98"/>
      <c r="I38" s="88">
        <v>-7509</v>
      </c>
      <c r="J38" s="98"/>
      <c r="K38" s="99">
        <v>11879</v>
      </c>
      <c r="L38" s="97"/>
      <c r="M38" s="99">
        <v>-8395</v>
      </c>
      <c r="N38" s="126"/>
      <c r="O38" s="126"/>
      <c r="P38" s="126"/>
      <c r="Q38" s="126"/>
      <c r="R38" s="126"/>
      <c r="S38" s="126"/>
      <c r="T38" s="126"/>
    </row>
    <row r="39" spans="1:21" s="64" customFormat="1" ht="14.1" customHeight="1" thickTop="1">
      <c r="B39" s="92" t="s">
        <v>46</v>
      </c>
      <c r="E39" s="94"/>
      <c r="F39" s="96"/>
      <c r="G39" s="97">
        <v>311</v>
      </c>
      <c r="H39" s="98"/>
      <c r="I39" s="158">
        <v>293</v>
      </c>
      <c r="J39" s="98"/>
      <c r="K39" s="97"/>
      <c r="L39" s="97"/>
      <c r="M39" s="97"/>
      <c r="N39" s="126"/>
      <c r="O39" s="126"/>
      <c r="P39" s="126"/>
      <c r="Q39" s="126"/>
      <c r="R39" s="126"/>
      <c r="S39" s="126"/>
      <c r="T39" s="126"/>
    </row>
    <row r="40" spans="1:21" s="64" customFormat="1" ht="14.1" customHeight="1" thickBot="1">
      <c r="B40" s="92"/>
      <c r="E40" s="94"/>
      <c r="F40" s="96"/>
      <c r="G40" s="173">
        <v>15062</v>
      </c>
      <c r="H40" s="98"/>
      <c r="I40" s="162">
        <v>-7216</v>
      </c>
      <c r="J40" s="98"/>
      <c r="K40" s="97"/>
      <c r="L40" s="97"/>
      <c r="M40" s="97"/>
      <c r="N40" s="126">
        <f>G40-G33</f>
        <v>0</v>
      </c>
      <c r="O40" s="126"/>
      <c r="P40" s="126">
        <f>I40-I33</f>
        <v>0</v>
      </c>
      <c r="Q40" s="126"/>
      <c r="R40" s="126"/>
      <c r="S40" s="126"/>
      <c r="T40" s="126"/>
    </row>
    <row r="41" spans="1:21" s="64" customFormat="1" ht="6.6" customHeight="1" thickTop="1">
      <c r="B41" s="74"/>
      <c r="E41" s="77"/>
      <c r="F41" s="78"/>
      <c r="G41" s="79"/>
      <c r="H41" s="80"/>
      <c r="I41" s="79"/>
      <c r="J41" s="80"/>
      <c r="K41" s="79"/>
      <c r="L41" s="79"/>
      <c r="M41" s="79"/>
      <c r="N41" s="128">
        <f>SUM(G38:G39)-G40</f>
        <v>0</v>
      </c>
      <c r="O41" s="126"/>
      <c r="P41" s="128">
        <f>SUM(I38:I39)-I40</f>
        <v>0</v>
      </c>
      <c r="Q41" s="126"/>
      <c r="R41" s="126"/>
      <c r="S41" s="126"/>
      <c r="T41" s="126"/>
    </row>
    <row r="42" spans="1:21" s="64" customFormat="1" ht="14.1" customHeight="1">
      <c r="A42" s="85" t="s">
        <v>47</v>
      </c>
      <c r="E42" s="118"/>
      <c r="F42" s="86"/>
      <c r="G42" s="97"/>
      <c r="H42" s="98"/>
      <c r="I42" s="97"/>
      <c r="J42" s="98"/>
      <c r="K42" s="97"/>
      <c r="L42" s="97"/>
      <c r="M42" s="97"/>
      <c r="N42" s="128"/>
      <c r="O42" s="128"/>
      <c r="P42" s="128"/>
      <c r="Q42" s="128"/>
      <c r="R42" s="128"/>
      <c r="S42" s="128"/>
      <c r="T42" s="128"/>
    </row>
    <row r="43" spans="1:21" s="64" customFormat="1" ht="14.1" customHeight="1" thickBot="1">
      <c r="B43" s="92" t="s">
        <v>105</v>
      </c>
      <c r="E43" s="118"/>
      <c r="F43" s="86"/>
      <c r="G43" s="97">
        <v>14751</v>
      </c>
      <c r="H43" s="98"/>
      <c r="I43" s="88">
        <v>-7509</v>
      </c>
      <c r="J43" s="98"/>
      <c r="K43" s="99">
        <v>11879</v>
      </c>
      <c r="L43" s="97"/>
      <c r="M43" s="99">
        <v>-8395</v>
      </c>
      <c r="N43" s="128"/>
      <c r="O43" s="128"/>
      <c r="P43" s="128"/>
      <c r="Q43" s="128"/>
      <c r="R43" s="128"/>
      <c r="S43" s="128"/>
      <c r="T43" s="128"/>
    </row>
    <row r="44" spans="1:21" s="64" customFormat="1" ht="14.1" customHeight="1" thickTop="1">
      <c r="B44" s="92" t="s">
        <v>46</v>
      </c>
      <c r="E44" s="118"/>
      <c r="F44" s="86"/>
      <c r="G44" s="97">
        <v>311</v>
      </c>
      <c r="H44" s="98"/>
      <c r="I44" s="158">
        <v>293</v>
      </c>
      <c r="J44" s="98"/>
      <c r="K44" s="97"/>
      <c r="L44" s="97"/>
      <c r="M44" s="97"/>
      <c r="N44" s="128"/>
      <c r="O44" s="128"/>
      <c r="P44" s="128"/>
      <c r="Q44" s="128"/>
      <c r="R44" s="128"/>
      <c r="S44" s="128"/>
      <c r="T44" s="128"/>
    </row>
    <row r="45" spans="1:21" s="64" customFormat="1" ht="14.1" customHeight="1" thickBot="1">
      <c r="B45" s="92"/>
      <c r="E45" s="118"/>
      <c r="F45" s="86"/>
      <c r="G45" s="173">
        <v>15062</v>
      </c>
      <c r="H45" s="98"/>
      <c r="I45" s="162">
        <v>-7216</v>
      </c>
      <c r="J45" s="98"/>
      <c r="K45" s="97"/>
      <c r="L45" s="97"/>
      <c r="M45" s="97"/>
      <c r="N45" s="128">
        <f>G45-G35</f>
        <v>0</v>
      </c>
      <c r="O45" s="128"/>
      <c r="P45" s="128">
        <f>I45-I35</f>
        <v>0</v>
      </c>
      <c r="Q45" s="128"/>
      <c r="R45" s="128"/>
      <c r="S45" s="128"/>
      <c r="T45" s="128"/>
    </row>
    <row r="46" spans="1:21" s="64" customFormat="1" ht="7.2" customHeight="1" thickTop="1">
      <c r="A46" s="74"/>
      <c r="E46" s="120"/>
      <c r="F46" s="73"/>
      <c r="G46" s="76"/>
      <c r="H46" s="76"/>
      <c r="I46" s="76"/>
      <c r="J46" s="76"/>
      <c r="K46" s="76"/>
      <c r="L46" s="76"/>
      <c r="M46" s="76"/>
      <c r="N46" s="128">
        <f>SUM(G43:G44)-G45</f>
        <v>0</v>
      </c>
      <c r="O46" s="126"/>
      <c r="P46" s="128">
        <f>SUM(I43:I44)-I45</f>
        <v>0</v>
      </c>
      <c r="Q46" s="128"/>
      <c r="R46" s="128"/>
      <c r="S46" s="128"/>
      <c r="T46" s="128"/>
    </row>
    <row r="47" spans="1:21" s="64" customFormat="1" ht="16.2" customHeight="1">
      <c r="A47" s="85" t="s">
        <v>194</v>
      </c>
      <c r="E47" s="124">
        <v>23</v>
      </c>
      <c r="F47" s="86"/>
      <c r="G47" s="145"/>
      <c r="H47" s="86"/>
      <c r="I47" s="145"/>
      <c r="J47" s="86"/>
      <c r="K47" s="145"/>
      <c r="L47" s="145"/>
      <c r="M47" s="145"/>
      <c r="N47" s="128"/>
      <c r="O47" s="128"/>
      <c r="P47" s="128"/>
      <c r="Q47" s="128"/>
      <c r="R47" s="128"/>
      <c r="S47" s="128"/>
      <c r="T47" s="128"/>
    </row>
    <row r="48" spans="1:21" s="64" customFormat="1" ht="16.2" customHeight="1">
      <c r="A48" s="92" t="s">
        <v>195</v>
      </c>
      <c r="E48" s="124"/>
      <c r="F48" s="86"/>
      <c r="G48" s="145"/>
      <c r="H48" s="86"/>
      <c r="I48" s="145"/>
      <c r="J48" s="86"/>
      <c r="K48" s="145"/>
      <c r="L48" s="145"/>
      <c r="M48" s="145"/>
      <c r="N48" s="128"/>
      <c r="O48" s="128"/>
      <c r="P48" s="128"/>
      <c r="Q48" s="128"/>
      <c r="R48" s="128"/>
      <c r="S48" s="128"/>
      <c r="T48" s="128"/>
    </row>
    <row r="49" spans="1:14" s="64" customFormat="1" ht="16.2" customHeight="1" thickBot="1">
      <c r="B49" s="75" t="s">
        <v>196</v>
      </c>
      <c r="E49" s="121"/>
      <c r="F49" s="73"/>
      <c r="G49" s="174">
        <v>1.4E-2</v>
      </c>
      <c r="H49" s="81"/>
      <c r="I49" s="175">
        <v>-7.0000000000000001E-3</v>
      </c>
      <c r="J49" s="81"/>
      <c r="K49" s="174">
        <v>1.0999999999999999E-2</v>
      </c>
      <c r="L49" s="81"/>
      <c r="M49" s="174">
        <v>-8.0000000000000002E-3</v>
      </c>
    </row>
    <row r="50" spans="1:14" ht="17.100000000000001" customHeight="1" thickTop="1">
      <c r="M50" s="155" t="s">
        <v>153</v>
      </c>
    </row>
    <row r="51" spans="1:14" ht="17.100000000000001" customHeight="1">
      <c r="M51" s="155" t="s">
        <v>154</v>
      </c>
    </row>
    <row r="52" spans="1:14" ht="17.100000000000001" customHeight="1">
      <c r="A52" s="316" t="s">
        <v>169</v>
      </c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</row>
    <row r="53" spans="1:14" s="13" customFormat="1" ht="19.5" customHeight="1">
      <c r="A53" s="317" t="s">
        <v>37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</row>
    <row r="54" spans="1:14" s="13" customFormat="1" ht="19.5" customHeight="1">
      <c r="A54" s="317" t="s">
        <v>16</v>
      </c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</row>
    <row r="55" spans="1:14" s="13" customFormat="1" ht="21" customHeight="1">
      <c r="A55" s="317" t="s">
        <v>182</v>
      </c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</row>
    <row r="56" spans="1:14" ht="8.6999999999999993" customHeight="1">
      <c r="A56" s="17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4" s="64" customFormat="1" ht="12" customHeight="1">
      <c r="D57" s="65"/>
      <c r="E57" s="70"/>
      <c r="F57" s="70"/>
      <c r="G57" s="84"/>
      <c r="H57" s="84"/>
      <c r="I57" s="84"/>
      <c r="J57" s="84"/>
      <c r="K57" s="84"/>
      <c r="L57" s="84"/>
      <c r="M57" s="66" t="s">
        <v>152</v>
      </c>
    </row>
    <row r="58" spans="1:14" s="67" customFormat="1" ht="12" customHeight="1">
      <c r="E58" s="68"/>
      <c r="F58" s="68"/>
      <c r="G58" s="2"/>
      <c r="H58" s="2" t="s">
        <v>0</v>
      </c>
      <c r="I58" s="2"/>
      <c r="J58" s="69"/>
      <c r="K58" s="318" t="s">
        <v>64</v>
      </c>
      <c r="L58" s="318"/>
      <c r="M58" s="318"/>
      <c r="N58" s="139"/>
    </row>
    <row r="59" spans="1:14" s="67" customFormat="1" ht="12" customHeight="1">
      <c r="E59" s="82" t="s">
        <v>1</v>
      </c>
      <c r="F59" s="70"/>
      <c r="G59" s="71">
        <v>2568</v>
      </c>
      <c r="H59" s="72"/>
      <c r="I59" s="71">
        <v>2567</v>
      </c>
      <c r="J59" s="72"/>
      <c r="K59" s="71">
        <v>2568</v>
      </c>
      <c r="L59" s="72"/>
      <c r="M59" s="71">
        <v>2567</v>
      </c>
    </row>
    <row r="60" spans="1:14" s="64" customFormat="1" ht="14.1" customHeight="1">
      <c r="A60" s="85" t="s">
        <v>128</v>
      </c>
      <c r="E60" s="86"/>
      <c r="F60" s="86"/>
      <c r="G60" s="86"/>
      <c r="H60" s="86"/>
      <c r="I60" s="86"/>
      <c r="J60" s="86"/>
      <c r="K60" s="86"/>
      <c r="L60" s="86"/>
      <c r="M60" s="86"/>
    </row>
    <row r="61" spans="1:14" s="64" customFormat="1" ht="14.1" customHeight="1">
      <c r="A61" s="85" t="s">
        <v>17</v>
      </c>
      <c r="E61" s="86"/>
      <c r="F61" s="86"/>
      <c r="G61" s="86"/>
      <c r="H61" s="86"/>
      <c r="I61" s="86"/>
      <c r="J61" s="86"/>
      <c r="K61" s="86"/>
      <c r="L61" s="86"/>
      <c r="M61" s="86"/>
    </row>
    <row r="62" spans="1:14" s="64" customFormat="1" ht="14.1" customHeight="1">
      <c r="B62" s="87" t="s">
        <v>125</v>
      </c>
      <c r="E62" s="124" t="s">
        <v>183</v>
      </c>
      <c r="F62" s="86"/>
      <c r="G62" s="88">
        <v>1446769</v>
      </c>
      <c r="H62" s="88"/>
      <c r="I62" s="88">
        <v>1686156</v>
      </c>
      <c r="J62" s="88"/>
      <c r="K62" s="88">
        <v>1368028</v>
      </c>
      <c r="L62" s="88"/>
      <c r="M62" s="88">
        <v>1667296</v>
      </c>
    </row>
    <row r="63" spans="1:14" s="64" customFormat="1" ht="14.1" customHeight="1">
      <c r="B63" s="87" t="s">
        <v>44</v>
      </c>
      <c r="E63" s="124">
        <v>4</v>
      </c>
      <c r="F63" s="86"/>
      <c r="G63" s="116"/>
      <c r="H63" s="88"/>
      <c r="I63" s="116"/>
      <c r="J63" s="88"/>
      <c r="K63" s="88"/>
      <c r="L63" s="88"/>
      <c r="M63" s="88"/>
    </row>
    <row r="64" spans="1:14" s="64" customFormat="1" ht="14.1" customHeight="1">
      <c r="B64" s="87"/>
      <c r="C64" s="64" t="s">
        <v>188</v>
      </c>
      <c r="E64" s="124"/>
      <c r="F64" s="86"/>
      <c r="G64" s="176">
        <v>2170</v>
      </c>
      <c r="H64" s="88"/>
      <c r="I64" s="116">
        <v>0</v>
      </c>
      <c r="J64" s="88"/>
      <c r="K64" s="88">
        <v>2170</v>
      </c>
      <c r="L64" s="88"/>
      <c r="M64" s="116">
        <v>0</v>
      </c>
    </row>
    <row r="65" spans="1:21" s="64" customFormat="1" ht="14.1" customHeight="1">
      <c r="C65" s="87" t="s">
        <v>80</v>
      </c>
      <c r="E65" s="117"/>
      <c r="F65" s="86"/>
      <c r="G65" s="88">
        <v>1091</v>
      </c>
      <c r="H65" s="88"/>
      <c r="I65" s="88">
        <v>2195</v>
      </c>
      <c r="J65" s="88"/>
      <c r="K65" s="88">
        <v>2687</v>
      </c>
      <c r="L65" s="88"/>
      <c r="M65" s="88">
        <v>2418</v>
      </c>
    </row>
    <row r="66" spans="1:21" s="64" customFormat="1" ht="14.1" customHeight="1">
      <c r="B66" s="85" t="s">
        <v>18</v>
      </c>
      <c r="E66" s="118"/>
      <c r="F66" s="86"/>
      <c r="G66" s="89">
        <v>1450030</v>
      </c>
      <c r="H66" s="88"/>
      <c r="I66" s="89">
        <v>1688351</v>
      </c>
      <c r="J66" s="88"/>
      <c r="K66" s="89">
        <v>1372885</v>
      </c>
      <c r="L66" s="88"/>
      <c r="M66" s="89">
        <v>1669714</v>
      </c>
      <c r="N66" s="128">
        <f>SUM(G62:G65)-G66</f>
        <v>0</v>
      </c>
      <c r="O66" s="128"/>
      <c r="P66" s="128">
        <f>SUM(I62:I65)-I66</f>
        <v>0</v>
      </c>
      <c r="Q66" s="128"/>
      <c r="R66" s="128">
        <f>SUM(K62:K65)-K66</f>
        <v>0</v>
      </c>
      <c r="S66" s="128"/>
      <c r="T66" s="128">
        <f>SUM(M62:M65)-M66</f>
        <v>0</v>
      </c>
    </row>
    <row r="67" spans="1:21" s="64" customFormat="1" ht="14.1" customHeight="1">
      <c r="A67" s="85" t="s">
        <v>19</v>
      </c>
      <c r="E67" s="118"/>
      <c r="F67" s="86"/>
      <c r="G67" s="88"/>
      <c r="H67" s="88"/>
      <c r="I67" s="88"/>
      <c r="J67" s="88"/>
      <c r="K67" s="88"/>
      <c r="L67" s="88"/>
      <c r="M67" s="88"/>
      <c r="N67" s="126"/>
      <c r="O67" s="126"/>
      <c r="P67" s="126"/>
      <c r="Q67" s="126"/>
      <c r="R67" s="126"/>
      <c r="S67" s="126"/>
      <c r="T67" s="126"/>
    </row>
    <row r="68" spans="1:21" s="64" customFormat="1" ht="14.1" customHeight="1">
      <c r="B68" s="87" t="s">
        <v>126</v>
      </c>
      <c r="E68" s="124">
        <v>4</v>
      </c>
      <c r="F68" s="86"/>
      <c r="G68" s="88">
        <v>1265675</v>
      </c>
      <c r="H68" s="88"/>
      <c r="I68" s="88">
        <v>1532610</v>
      </c>
      <c r="J68" s="88"/>
      <c r="K68" s="88">
        <v>1204659</v>
      </c>
      <c r="L68" s="88"/>
      <c r="M68" s="88">
        <v>1523492</v>
      </c>
    </row>
    <row r="69" spans="1:21" s="64" customFormat="1" ht="14.1" customHeight="1">
      <c r="B69" s="87" t="s">
        <v>138</v>
      </c>
      <c r="E69" s="124"/>
      <c r="F69" s="86"/>
      <c r="G69" s="88">
        <v>50434</v>
      </c>
      <c r="H69" s="88"/>
      <c r="I69" s="88">
        <v>51986</v>
      </c>
      <c r="J69" s="88"/>
      <c r="K69" s="88">
        <v>47039</v>
      </c>
      <c r="L69" s="88"/>
      <c r="M69" s="88">
        <v>51400</v>
      </c>
    </row>
    <row r="70" spans="1:21" s="64" customFormat="1" ht="14.1" customHeight="1">
      <c r="B70" s="87" t="s">
        <v>45</v>
      </c>
      <c r="E70" s="124">
        <v>4</v>
      </c>
      <c r="F70" s="86"/>
      <c r="G70" s="88">
        <v>84827</v>
      </c>
      <c r="H70" s="88"/>
      <c r="I70" s="88">
        <v>91151</v>
      </c>
      <c r="J70" s="88"/>
      <c r="K70" s="88">
        <v>82255</v>
      </c>
      <c r="L70" s="88"/>
      <c r="M70" s="88">
        <v>89575</v>
      </c>
    </row>
    <row r="71" spans="1:21" s="64" customFormat="1" ht="14.1" customHeight="1">
      <c r="B71" s="87" t="s">
        <v>148</v>
      </c>
      <c r="E71" s="124"/>
      <c r="F71" s="86"/>
      <c r="G71" s="88"/>
      <c r="H71" s="88"/>
      <c r="I71" s="88"/>
      <c r="J71" s="88"/>
      <c r="K71" s="88"/>
      <c r="L71" s="88"/>
      <c r="M71" s="88"/>
    </row>
    <row r="72" spans="1:21" s="64" customFormat="1" ht="14.1" customHeight="1">
      <c r="B72" s="87"/>
      <c r="C72" s="64" t="s">
        <v>150</v>
      </c>
      <c r="E72" s="124"/>
      <c r="F72" s="86"/>
      <c r="G72" s="88"/>
      <c r="H72" s="88"/>
      <c r="I72" s="88"/>
      <c r="J72" s="88"/>
      <c r="K72" s="88"/>
      <c r="L72" s="88"/>
      <c r="M72" s="88"/>
    </row>
    <row r="73" spans="1:21" s="64" customFormat="1" ht="14.1" customHeight="1">
      <c r="B73" s="87"/>
      <c r="D73" s="64" t="s">
        <v>149</v>
      </c>
      <c r="E73" s="124"/>
      <c r="F73" s="86"/>
      <c r="G73" s="88">
        <v>1473</v>
      </c>
      <c r="H73" s="88"/>
      <c r="I73" s="88">
        <v>-1180</v>
      </c>
      <c r="J73" s="88"/>
      <c r="K73" s="88">
        <v>1473</v>
      </c>
      <c r="L73" s="88"/>
      <c r="M73" s="88">
        <v>-1180</v>
      </c>
    </row>
    <row r="74" spans="1:21" s="64" customFormat="1" ht="14.1" customHeight="1">
      <c r="B74" s="87"/>
      <c r="C74" s="64" t="s">
        <v>133</v>
      </c>
      <c r="E74" s="124"/>
      <c r="F74" s="86"/>
      <c r="G74" s="88"/>
      <c r="H74" s="88"/>
      <c r="I74" s="88"/>
      <c r="J74" s="88"/>
      <c r="K74" s="88"/>
      <c r="L74" s="88"/>
      <c r="M74" s="88"/>
    </row>
    <row r="75" spans="1:21" s="64" customFormat="1" ht="14.1" customHeight="1">
      <c r="B75" s="87"/>
      <c r="D75" s="64" t="s">
        <v>134</v>
      </c>
      <c r="E75" s="124"/>
      <c r="F75" s="86"/>
      <c r="G75" s="88">
        <v>648</v>
      </c>
      <c r="H75" s="88"/>
      <c r="I75" s="88">
        <v>-14</v>
      </c>
      <c r="J75" s="88"/>
      <c r="K75" s="88">
        <v>648</v>
      </c>
      <c r="L75" s="88"/>
      <c r="M75" s="88">
        <v>-14</v>
      </c>
    </row>
    <row r="76" spans="1:21" s="64" customFormat="1" ht="14.1" customHeight="1">
      <c r="B76" s="85" t="s">
        <v>20</v>
      </c>
      <c r="E76" s="118"/>
      <c r="F76" s="86"/>
      <c r="G76" s="89">
        <v>1403057</v>
      </c>
      <c r="H76" s="88"/>
      <c r="I76" s="89">
        <v>1674553</v>
      </c>
      <c r="J76" s="88"/>
      <c r="K76" s="89">
        <v>1336074</v>
      </c>
      <c r="L76" s="88"/>
      <c r="M76" s="89">
        <v>1663273</v>
      </c>
      <c r="N76" s="128">
        <f t="shared" ref="N76" si="2">SUM(G68:G75)-G76</f>
        <v>0</v>
      </c>
      <c r="O76" s="128">
        <f t="shared" ref="O76" si="3">SUM(H68:H75)-H76</f>
        <v>0</v>
      </c>
      <c r="P76" s="128">
        <f t="shared" ref="P76" si="4">SUM(I68:I75)-I76</f>
        <v>0</v>
      </c>
      <c r="Q76" s="128">
        <f t="shared" ref="Q76" si="5">SUM(J68:J75)-J76</f>
        <v>0</v>
      </c>
      <c r="R76" s="128">
        <f>SUM(K68:K75)-K76</f>
        <v>0</v>
      </c>
      <c r="S76" s="128">
        <f t="shared" ref="S76" si="6">SUM(L68:L75)-L76</f>
        <v>0</v>
      </c>
      <c r="T76" s="128">
        <f t="shared" ref="T76" si="7">SUM(M68:M75)-M76</f>
        <v>0</v>
      </c>
    </row>
    <row r="77" spans="1:21" s="64" customFormat="1" ht="14.1" customHeight="1">
      <c r="A77" s="90" t="s">
        <v>190</v>
      </c>
      <c r="E77" s="119"/>
      <c r="F77" s="86"/>
      <c r="G77" s="88">
        <v>46973</v>
      </c>
      <c r="H77" s="88"/>
      <c r="I77" s="88">
        <v>13798</v>
      </c>
      <c r="J77" s="88"/>
      <c r="K77" s="88">
        <v>36811</v>
      </c>
      <c r="L77" s="88"/>
      <c r="M77" s="88">
        <v>6441</v>
      </c>
      <c r="N77" s="128">
        <f t="shared" ref="N77" si="8">G66-G76-G77</f>
        <v>0</v>
      </c>
      <c r="O77" s="128">
        <f t="shared" ref="O77" si="9">H66-H76-H77</f>
        <v>0</v>
      </c>
      <c r="P77" s="128">
        <f t="shared" ref="P77" si="10">I66-I76-I77</f>
        <v>0</v>
      </c>
      <c r="Q77" s="128">
        <f t="shared" ref="Q77" si="11">J66-J76-J77</f>
        <v>0</v>
      </c>
      <c r="R77" s="128">
        <f>K66-K76-K77</f>
        <v>0</v>
      </c>
      <c r="S77" s="128">
        <f t="shared" ref="S77" si="12">L66-L76-L77</f>
        <v>0</v>
      </c>
      <c r="T77" s="128">
        <f t="shared" ref="T77" si="13">M66-M76-M77</f>
        <v>0</v>
      </c>
    </row>
    <row r="78" spans="1:21" s="64" customFormat="1" ht="14.1" customHeight="1">
      <c r="B78" s="87" t="s">
        <v>132</v>
      </c>
      <c r="E78" s="119"/>
      <c r="F78" s="86"/>
      <c r="G78" s="88">
        <v>8541</v>
      </c>
      <c r="H78" s="88"/>
      <c r="I78" s="88">
        <v>12285</v>
      </c>
      <c r="J78" s="88"/>
      <c r="K78" s="88">
        <v>8453</v>
      </c>
      <c r="L78" s="88"/>
      <c r="M78" s="88">
        <v>11905</v>
      </c>
      <c r="N78" s="128"/>
      <c r="O78" s="128"/>
      <c r="P78" s="128"/>
      <c r="Q78" s="128"/>
      <c r="R78" s="128"/>
      <c r="S78" s="128"/>
      <c r="T78" s="128"/>
    </row>
    <row r="79" spans="1:21" s="64" customFormat="1" ht="14.1" customHeight="1">
      <c r="B79" s="87" t="s">
        <v>146</v>
      </c>
      <c r="E79" s="124">
        <v>12</v>
      </c>
      <c r="F79" s="86"/>
      <c r="G79" s="91">
        <v>-1633</v>
      </c>
      <c r="H79" s="88"/>
      <c r="I79" s="154">
        <v>0</v>
      </c>
      <c r="J79" s="88"/>
      <c r="K79" s="154">
        <v>0</v>
      </c>
      <c r="L79" s="88"/>
      <c r="M79" s="154">
        <v>0</v>
      </c>
      <c r="N79" s="128"/>
      <c r="O79" s="128"/>
      <c r="P79" s="128"/>
      <c r="Q79" s="128"/>
      <c r="R79" s="128"/>
      <c r="S79" s="128"/>
      <c r="T79" s="128"/>
    </row>
    <row r="80" spans="1:21" s="64" customFormat="1" ht="14.1" customHeight="1">
      <c r="A80" s="90" t="s">
        <v>191</v>
      </c>
      <c r="E80" s="123"/>
      <c r="F80" s="86"/>
      <c r="G80" s="88">
        <v>36799</v>
      </c>
      <c r="H80" s="88"/>
      <c r="I80" s="88">
        <v>1513</v>
      </c>
      <c r="J80" s="88"/>
      <c r="K80" s="88">
        <v>28358</v>
      </c>
      <c r="L80" s="88"/>
      <c r="M80" s="88">
        <v>-5464</v>
      </c>
      <c r="N80" s="141">
        <f>G77-G78+G79-G80</f>
        <v>0</v>
      </c>
      <c r="O80" s="128">
        <f>SUM(H77:H78)-H80</f>
        <v>0</v>
      </c>
      <c r="P80" s="141">
        <f>I77-I78+I79-I80</f>
        <v>0</v>
      </c>
      <c r="Q80" s="128">
        <f>SUM(J77:J78)-J80</f>
        <v>0</v>
      </c>
      <c r="R80" s="141">
        <f>K77-K78+K79-K80</f>
        <v>0</v>
      </c>
      <c r="S80" s="128">
        <f>SUM(L77:L78)-L80</f>
        <v>0</v>
      </c>
      <c r="T80" s="141">
        <f>M77-M78+M79-M80</f>
        <v>0</v>
      </c>
      <c r="U80" s="126"/>
    </row>
    <row r="81" spans="1:21" s="64" customFormat="1" ht="14.1" customHeight="1">
      <c r="A81" s="64" t="s">
        <v>30</v>
      </c>
      <c r="B81" s="87" t="s">
        <v>192</v>
      </c>
      <c r="E81" s="124">
        <v>22</v>
      </c>
      <c r="F81" s="86"/>
      <c r="G81" s="91">
        <v>6285</v>
      </c>
      <c r="H81" s="88"/>
      <c r="I81" s="91">
        <v>-420</v>
      </c>
      <c r="J81" s="88"/>
      <c r="K81" s="91">
        <v>5873</v>
      </c>
      <c r="L81" s="88"/>
      <c r="M81" s="91">
        <v>-790</v>
      </c>
      <c r="N81" s="128"/>
      <c r="O81" s="128"/>
      <c r="P81" s="128"/>
      <c r="Q81" s="128"/>
      <c r="R81" s="128"/>
      <c r="S81" s="128"/>
      <c r="T81" s="128"/>
    </row>
    <row r="82" spans="1:21" s="64" customFormat="1" ht="14.1" customHeight="1">
      <c r="A82" s="85" t="s">
        <v>193</v>
      </c>
      <c r="E82" s="86"/>
      <c r="F82" s="86"/>
      <c r="G82" s="171">
        <v>30514</v>
      </c>
      <c r="H82" s="88"/>
      <c r="I82" s="171">
        <v>1933</v>
      </c>
      <c r="J82" s="88"/>
      <c r="K82" s="171">
        <v>22485</v>
      </c>
      <c r="L82" s="88"/>
      <c r="M82" s="171">
        <v>-4674</v>
      </c>
      <c r="N82" s="128">
        <f>G80-G81-G82</f>
        <v>0</v>
      </c>
      <c r="O82" s="128">
        <f>H80+H81-H82</f>
        <v>0</v>
      </c>
      <c r="P82" s="128">
        <f>I80-I81-I82</f>
        <v>0</v>
      </c>
      <c r="Q82" s="128">
        <f>J80+J81-J82</f>
        <v>0</v>
      </c>
      <c r="R82" s="128">
        <f>K80-K81-K82</f>
        <v>0</v>
      </c>
      <c r="S82" s="128">
        <f>L80+L81-L82</f>
        <v>0</v>
      </c>
      <c r="T82" s="128">
        <f>M80-M81-M82</f>
        <v>0</v>
      </c>
      <c r="U82" s="126"/>
    </row>
    <row r="83" spans="1:21" s="20" customFormat="1" ht="14.1" customHeight="1">
      <c r="A83" s="93" t="s">
        <v>163</v>
      </c>
      <c r="B83" s="83"/>
      <c r="E83" s="125"/>
      <c r="F83" s="96"/>
      <c r="G83" s="115">
        <v>0</v>
      </c>
      <c r="H83" s="97"/>
      <c r="I83" s="115">
        <v>0</v>
      </c>
      <c r="J83" s="98"/>
      <c r="K83" s="115">
        <v>0</v>
      </c>
      <c r="L83" s="172"/>
      <c r="M83" s="115">
        <v>0</v>
      </c>
      <c r="N83" s="126"/>
      <c r="O83" s="126"/>
      <c r="P83" s="126"/>
      <c r="Q83" s="126"/>
      <c r="R83" s="126"/>
      <c r="S83" s="126"/>
      <c r="T83" s="126"/>
    </row>
    <row r="84" spans="1:21" s="20" customFormat="1" ht="14.1" customHeight="1" thickBot="1">
      <c r="A84" s="93" t="s">
        <v>164</v>
      </c>
      <c r="E84" s="94"/>
      <c r="F84" s="95"/>
      <c r="G84" s="99">
        <v>30514</v>
      </c>
      <c r="H84" s="97"/>
      <c r="I84" s="99">
        <v>1933</v>
      </c>
      <c r="J84" s="98"/>
      <c r="K84" s="99">
        <v>22485</v>
      </c>
      <c r="L84" s="97"/>
      <c r="M84" s="99">
        <v>-4674</v>
      </c>
      <c r="N84" s="126">
        <f>G82+G83-G84</f>
        <v>0</v>
      </c>
      <c r="O84" s="126" t="e">
        <f>#REF!+H83-H84</f>
        <v>#REF!</v>
      </c>
      <c r="P84" s="126">
        <f>I82+I83-I84</f>
        <v>0</v>
      </c>
      <c r="Q84" s="126" t="e">
        <f>#REF!+J83-J84</f>
        <v>#REF!</v>
      </c>
      <c r="R84" s="126">
        <f>K82+K83-K84</f>
        <v>0</v>
      </c>
      <c r="S84" s="126" t="e">
        <f>#REF!+L83-L84</f>
        <v>#REF!</v>
      </c>
      <c r="T84" s="126">
        <f>M82+M83-M84</f>
        <v>0</v>
      </c>
    </row>
    <row r="85" spans="1:21" s="20" customFormat="1" ht="6.6" customHeight="1" thickTop="1">
      <c r="A85" s="93"/>
      <c r="E85" s="94"/>
      <c r="F85" s="95"/>
      <c r="G85" s="97"/>
      <c r="H85" s="97"/>
      <c r="I85" s="97"/>
      <c r="J85" s="98"/>
      <c r="K85" s="97"/>
      <c r="L85" s="97"/>
      <c r="M85" s="97"/>
      <c r="N85" s="126"/>
      <c r="O85" s="126"/>
      <c r="P85" s="126"/>
      <c r="Q85" s="126"/>
      <c r="R85" s="126"/>
      <c r="S85" s="126"/>
      <c r="T85" s="126"/>
    </row>
    <row r="86" spans="1:21" s="64" customFormat="1" ht="14.1" customHeight="1">
      <c r="A86" s="93" t="s">
        <v>129</v>
      </c>
      <c r="E86" s="94"/>
      <c r="F86" s="96"/>
      <c r="G86" s="143"/>
      <c r="H86" s="144"/>
      <c r="I86" s="143"/>
      <c r="J86" s="98"/>
      <c r="K86" s="97"/>
      <c r="L86" s="143"/>
      <c r="M86" s="97"/>
    </row>
    <row r="87" spans="1:21" s="64" customFormat="1" ht="14.1" customHeight="1" thickBot="1">
      <c r="B87" s="92" t="s">
        <v>105</v>
      </c>
      <c r="E87" s="94"/>
      <c r="F87" s="96"/>
      <c r="G87" s="97">
        <v>29908</v>
      </c>
      <c r="H87" s="98"/>
      <c r="I87" s="88">
        <v>1353</v>
      </c>
      <c r="J87" s="98"/>
      <c r="K87" s="99">
        <v>22485</v>
      </c>
      <c r="L87" s="97"/>
      <c r="M87" s="99">
        <v>-4674</v>
      </c>
      <c r="N87" s="126"/>
      <c r="O87" s="126"/>
      <c r="P87" s="126"/>
      <c r="Q87" s="126"/>
      <c r="R87" s="126"/>
      <c r="S87" s="126"/>
      <c r="T87" s="126"/>
    </row>
    <row r="88" spans="1:21" s="64" customFormat="1" ht="14.1" customHeight="1" thickTop="1">
      <c r="B88" s="92" t="s">
        <v>46</v>
      </c>
      <c r="E88" s="94"/>
      <c r="F88" s="96"/>
      <c r="G88" s="97">
        <v>606</v>
      </c>
      <c r="H88" s="98"/>
      <c r="I88" s="158">
        <v>580</v>
      </c>
      <c r="J88" s="98"/>
      <c r="K88" s="97"/>
      <c r="L88" s="97"/>
      <c r="M88" s="97"/>
      <c r="N88" s="126"/>
      <c r="O88" s="126"/>
      <c r="P88" s="126"/>
      <c r="Q88" s="126"/>
      <c r="R88" s="126"/>
      <c r="S88" s="126"/>
      <c r="T88" s="126"/>
    </row>
    <row r="89" spans="1:21" s="64" customFormat="1" ht="14.1" customHeight="1" thickBot="1">
      <c r="B89" s="92"/>
      <c r="E89" s="94"/>
      <c r="F89" s="96"/>
      <c r="G89" s="173">
        <v>30514</v>
      </c>
      <c r="H89" s="98"/>
      <c r="I89" s="162">
        <v>1933</v>
      </c>
      <c r="J89" s="98"/>
      <c r="K89" s="97"/>
      <c r="L89" s="97"/>
      <c r="M89" s="97"/>
      <c r="N89" s="126">
        <f>G89-G82</f>
        <v>0</v>
      </c>
      <c r="O89" s="126"/>
      <c r="P89" s="126">
        <f>I89-I82</f>
        <v>0</v>
      </c>
      <c r="Q89" s="126"/>
      <c r="R89" s="126"/>
      <c r="S89" s="126"/>
      <c r="T89" s="126"/>
    </row>
    <row r="90" spans="1:21" s="64" customFormat="1" ht="6.6" customHeight="1" thickTop="1">
      <c r="B90" s="74"/>
      <c r="E90" s="77"/>
      <c r="F90" s="78"/>
      <c r="G90" s="79"/>
      <c r="H90" s="80"/>
      <c r="I90" s="79"/>
      <c r="J90" s="80"/>
      <c r="K90" s="79"/>
      <c r="L90" s="79"/>
      <c r="M90" s="79"/>
      <c r="N90" s="128">
        <f>SUM(G87:G88)-G89</f>
        <v>0</v>
      </c>
      <c r="O90" s="126"/>
      <c r="P90" s="128">
        <f>SUM(I87:I88)-I89</f>
        <v>0</v>
      </c>
      <c r="Q90" s="126"/>
      <c r="R90" s="126"/>
      <c r="S90" s="126"/>
      <c r="T90" s="126"/>
    </row>
    <row r="91" spans="1:21" s="64" customFormat="1" ht="14.1" customHeight="1">
      <c r="A91" s="85" t="s">
        <v>47</v>
      </c>
      <c r="E91" s="118"/>
      <c r="F91" s="86"/>
      <c r="G91" s="97"/>
      <c r="H91" s="98"/>
      <c r="I91" s="97"/>
      <c r="J91" s="98"/>
      <c r="K91" s="97"/>
      <c r="L91" s="97"/>
      <c r="M91" s="97"/>
      <c r="N91" s="128"/>
      <c r="O91" s="128"/>
      <c r="P91" s="128"/>
      <c r="Q91" s="128"/>
      <c r="R91" s="128"/>
      <c r="S91" s="128"/>
      <c r="T91" s="128"/>
    </row>
    <row r="92" spans="1:21" s="64" customFormat="1" ht="14.1" customHeight="1" thickBot="1">
      <c r="B92" s="92" t="s">
        <v>105</v>
      </c>
      <c r="E92" s="118"/>
      <c r="F92" s="86"/>
      <c r="G92" s="97">
        <v>29908</v>
      </c>
      <c r="H92" s="98"/>
      <c r="I92" s="88">
        <v>1353</v>
      </c>
      <c r="J92" s="98"/>
      <c r="K92" s="99">
        <v>22485</v>
      </c>
      <c r="L92" s="97"/>
      <c r="M92" s="99">
        <v>-4674</v>
      </c>
      <c r="N92" s="128"/>
      <c r="O92" s="128"/>
      <c r="P92" s="128"/>
      <c r="Q92" s="128"/>
      <c r="R92" s="128"/>
      <c r="S92" s="128"/>
      <c r="T92" s="128"/>
    </row>
    <row r="93" spans="1:21" s="64" customFormat="1" ht="14.1" customHeight="1" thickTop="1">
      <c r="B93" s="92" t="s">
        <v>46</v>
      </c>
      <c r="E93" s="118"/>
      <c r="F93" s="86"/>
      <c r="G93" s="97">
        <v>606</v>
      </c>
      <c r="H93" s="98"/>
      <c r="I93" s="158">
        <v>580</v>
      </c>
      <c r="J93" s="98"/>
      <c r="K93" s="97"/>
      <c r="L93" s="97"/>
      <c r="M93" s="97"/>
      <c r="N93" s="128"/>
      <c r="O93" s="128"/>
      <c r="P93" s="128"/>
      <c r="Q93" s="128"/>
      <c r="R93" s="128"/>
      <c r="S93" s="128"/>
      <c r="T93" s="128"/>
    </row>
    <row r="94" spans="1:21" s="64" customFormat="1" ht="14.1" customHeight="1" thickBot="1">
      <c r="B94" s="92"/>
      <c r="E94" s="118"/>
      <c r="F94" s="86"/>
      <c r="G94" s="173">
        <v>30514</v>
      </c>
      <c r="H94" s="98"/>
      <c r="I94" s="163">
        <v>1933</v>
      </c>
      <c r="J94" s="98"/>
      <c r="K94" s="97"/>
      <c r="L94" s="97"/>
      <c r="M94" s="97"/>
      <c r="N94" s="128">
        <f>G94-G84</f>
        <v>0</v>
      </c>
      <c r="O94" s="128"/>
      <c r="P94" s="128">
        <f>I94-I84</f>
        <v>0</v>
      </c>
      <c r="Q94" s="128"/>
      <c r="R94" s="128"/>
      <c r="S94" s="128"/>
      <c r="T94" s="128"/>
    </row>
    <row r="95" spans="1:21" s="64" customFormat="1" ht="7.2" customHeight="1" thickTop="1">
      <c r="A95" s="74"/>
      <c r="E95" s="120"/>
      <c r="F95" s="73"/>
      <c r="G95" s="76"/>
      <c r="H95" s="76"/>
      <c r="I95" s="76"/>
      <c r="J95" s="76"/>
      <c r="K95" s="76"/>
      <c r="L95" s="76"/>
      <c r="M95" s="76"/>
      <c r="N95" s="128">
        <f>SUM(G92:G93)-G94</f>
        <v>0</v>
      </c>
      <c r="O95" s="126"/>
      <c r="P95" s="128">
        <f>SUM(I92:I93)-I94</f>
        <v>0</v>
      </c>
      <c r="Q95" s="128"/>
      <c r="R95" s="128"/>
      <c r="S95" s="128"/>
      <c r="T95" s="128"/>
    </row>
    <row r="96" spans="1:21" s="64" customFormat="1" ht="16.2" customHeight="1">
      <c r="A96" s="85" t="s">
        <v>194</v>
      </c>
      <c r="E96" s="124">
        <v>23</v>
      </c>
      <c r="F96" s="86"/>
      <c r="G96" s="145"/>
      <c r="H96" s="86"/>
      <c r="I96" s="145"/>
      <c r="J96" s="86"/>
      <c r="K96" s="145"/>
      <c r="L96" s="145"/>
      <c r="M96" s="145"/>
      <c r="N96" s="128"/>
      <c r="O96" s="128"/>
      <c r="P96" s="128"/>
      <c r="Q96" s="128"/>
      <c r="R96" s="128"/>
      <c r="S96" s="128"/>
      <c r="T96" s="128"/>
    </row>
    <row r="97" spans="1:20" s="64" customFormat="1" ht="16.2" customHeight="1">
      <c r="A97" s="92" t="s">
        <v>195</v>
      </c>
      <c r="E97" s="124"/>
      <c r="F97" s="86"/>
      <c r="G97" s="145"/>
      <c r="H97" s="86"/>
      <c r="I97" s="145"/>
      <c r="J97" s="86"/>
      <c r="K97" s="145"/>
      <c r="L97" s="145"/>
      <c r="M97" s="145"/>
      <c r="N97" s="128"/>
      <c r="O97" s="128"/>
      <c r="P97" s="128"/>
      <c r="Q97" s="128"/>
      <c r="R97" s="128"/>
      <c r="S97" s="128"/>
      <c r="T97" s="128"/>
    </row>
    <row r="98" spans="1:20" s="64" customFormat="1" ht="16.2" customHeight="1" thickBot="1">
      <c r="B98" s="75" t="s">
        <v>196</v>
      </c>
      <c r="E98" s="121"/>
      <c r="F98" s="73"/>
      <c r="G98" s="174">
        <v>2.8000000000000001E-2</v>
      </c>
      <c r="H98" s="81"/>
      <c r="I98" s="175">
        <v>1E-3</v>
      </c>
      <c r="J98" s="81"/>
      <c r="K98" s="174">
        <v>2.1000000000000001E-2</v>
      </c>
      <c r="L98" s="81"/>
      <c r="M98" s="174">
        <v>-4.0000000000000001E-3</v>
      </c>
    </row>
    <row r="99" spans="1:20" ht="24" customHeight="1" thickTop="1"/>
  </sheetData>
  <mergeCells count="10">
    <mergeCell ref="A3:M3"/>
    <mergeCell ref="A4:M4"/>
    <mergeCell ref="A5:M5"/>
    <mergeCell ref="A6:M6"/>
    <mergeCell ref="K9:M9"/>
    <mergeCell ref="A52:M52"/>
    <mergeCell ref="A53:M53"/>
    <mergeCell ref="A54:M54"/>
    <mergeCell ref="A55:M55"/>
    <mergeCell ref="K58:M58"/>
  </mergeCells>
  <printOptions horizontalCentered="1"/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3959-ABFE-4D3E-9535-790301FF0527}">
  <sheetPr>
    <tabColor theme="8" tint="0.79998168889431442"/>
  </sheetPr>
  <dimension ref="A1:AD109"/>
  <sheetViews>
    <sheetView view="pageBreakPreview" zoomScaleNormal="110" zoomScaleSheetLayoutView="100" workbookViewId="0">
      <selection activeCell="A3" sqref="A3:AA3"/>
    </sheetView>
  </sheetViews>
  <sheetFormatPr defaultColWidth="9.33203125" defaultRowHeight="20.100000000000001" customHeight="1"/>
  <cols>
    <col min="1" max="1" width="1" style="100" customWidth="1"/>
    <col min="2" max="2" width="1.33203125" style="100" customWidth="1"/>
    <col min="3" max="3" width="0.44140625" style="100" customWidth="1"/>
    <col min="4" max="4" width="0.6640625" style="100" hidden="1" customWidth="1"/>
    <col min="5" max="5" width="19.44140625" style="100" customWidth="1"/>
    <col min="6" max="6" width="3.33203125" style="101" customWidth="1"/>
    <col min="7" max="7" width="7.33203125" style="102" customWidth="1"/>
    <col min="8" max="8" width="0.44140625" style="102" customWidth="1"/>
    <col min="9" max="9" width="9.5546875" style="102" customWidth="1"/>
    <col min="10" max="10" width="0.44140625" style="102" customWidth="1"/>
    <col min="11" max="11" width="13.33203125" style="102" customWidth="1"/>
    <col min="12" max="12" width="0.44140625" style="103" customWidth="1"/>
    <col min="13" max="13" width="12.33203125" style="102" customWidth="1"/>
    <col min="14" max="14" width="0.44140625" style="103" customWidth="1"/>
    <col min="15" max="15" width="7.88671875" style="103" customWidth="1"/>
    <col min="16" max="16" width="0.44140625" style="103" customWidth="1"/>
    <col min="17" max="17" width="7.6640625" style="102" customWidth="1"/>
    <col min="18" max="18" width="0.33203125" style="102" customWidth="1"/>
    <col min="19" max="19" width="7.6640625" style="102" customWidth="1"/>
    <col min="20" max="20" width="0.44140625" style="102" customWidth="1"/>
    <col min="21" max="21" width="8.6640625" style="15" customWidth="1"/>
    <col min="22" max="22" width="0.44140625" style="103" customWidth="1"/>
    <col min="23" max="23" width="10.109375" style="103" customWidth="1"/>
    <col min="24" max="24" width="0.44140625" style="100" customWidth="1"/>
    <col min="25" max="25" width="11.44140625" style="100" customWidth="1"/>
    <col min="26" max="26" width="0.33203125" style="100" customWidth="1"/>
    <col min="27" max="27" width="8.6640625" style="100" customWidth="1"/>
    <col min="28" max="254" width="9.33203125" style="100"/>
    <col min="255" max="255" width="1" style="100" customWidth="1"/>
    <col min="256" max="256" width="1.33203125" style="100" customWidth="1"/>
    <col min="257" max="257" width="0.44140625" style="100" customWidth="1"/>
    <col min="258" max="258" width="0" style="100" hidden="1" customWidth="1"/>
    <col min="259" max="259" width="22.33203125" style="100" customWidth="1"/>
    <col min="260" max="260" width="3.33203125" style="100" customWidth="1"/>
    <col min="261" max="261" width="7.6640625" style="100" customWidth="1"/>
    <col min="262" max="262" width="0.44140625" style="100" customWidth="1"/>
    <col min="263" max="263" width="7.5546875" style="100" customWidth="1"/>
    <col min="264" max="264" width="0.44140625" style="100" customWidth="1"/>
    <col min="265" max="265" width="11.33203125" style="100" customWidth="1"/>
    <col min="266" max="266" width="0.44140625" style="100" customWidth="1"/>
    <col min="267" max="267" width="10.6640625" style="100" customWidth="1"/>
    <col min="268" max="268" width="0.44140625" style="100" customWidth="1"/>
    <col min="269" max="269" width="7.33203125" style="100" customWidth="1"/>
    <col min="270" max="270" width="0.44140625" style="100" customWidth="1"/>
    <col min="271" max="271" width="7.6640625" style="100" customWidth="1"/>
    <col min="272" max="272" width="0.33203125" style="100" customWidth="1"/>
    <col min="273" max="273" width="7.6640625" style="100" customWidth="1"/>
    <col min="274" max="274" width="0.44140625" style="100" customWidth="1"/>
    <col min="275" max="275" width="8.6640625" style="100" customWidth="1"/>
    <col min="276" max="276" width="0.44140625" style="100" customWidth="1"/>
    <col min="277" max="277" width="8" style="100" customWidth="1"/>
    <col min="278" max="278" width="0.44140625" style="100" customWidth="1"/>
    <col min="279" max="279" width="9.33203125" style="100"/>
    <col min="280" max="280" width="0.44140625" style="100" customWidth="1"/>
    <col min="281" max="281" width="9.44140625" style="100" customWidth="1"/>
    <col min="282" max="282" width="0.33203125" style="100" customWidth="1"/>
    <col min="283" max="283" width="9" style="100" customWidth="1"/>
    <col min="284" max="510" width="9.33203125" style="100"/>
    <col min="511" max="511" width="1" style="100" customWidth="1"/>
    <col min="512" max="512" width="1.33203125" style="100" customWidth="1"/>
    <col min="513" max="513" width="0.44140625" style="100" customWidth="1"/>
    <col min="514" max="514" width="0" style="100" hidden="1" customWidth="1"/>
    <col min="515" max="515" width="22.33203125" style="100" customWidth="1"/>
    <col min="516" max="516" width="3.33203125" style="100" customWidth="1"/>
    <col min="517" max="517" width="7.6640625" style="100" customWidth="1"/>
    <col min="518" max="518" width="0.44140625" style="100" customWidth="1"/>
    <col min="519" max="519" width="7.5546875" style="100" customWidth="1"/>
    <col min="520" max="520" width="0.44140625" style="100" customWidth="1"/>
    <col min="521" max="521" width="11.33203125" style="100" customWidth="1"/>
    <col min="522" max="522" width="0.44140625" style="100" customWidth="1"/>
    <col min="523" max="523" width="10.6640625" style="100" customWidth="1"/>
    <col min="524" max="524" width="0.44140625" style="100" customWidth="1"/>
    <col min="525" max="525" width="7.33203125" style="100" customWidth="1"/>
    <col min="526" max="526" width="0.44140625" style="100" customWidth="1"/>
    <col min="527" max="527" width="7.6640625" style="100" customWidth="1"/>
    <col min="528" max="528" width="0.33203125" style="100" customWidth="1"/>
    <col min="529" max="529" width="7.6640625" style="100" customWidth="1"/>
    <col min="530" max="530" width="0.44140625" style="100" customWidth="1"/>
    <col min="531" max="531" width="8.6640625" style="100" customWidth="1"/>
    <col min="532" max="532" width="0.44140625" style="100" customWidth="1"/>
    <col min="533" max="533" width="8" style="100" customWidth="1"/>
    <col min="534" max="534" width="0.44140625" style="100" customWidth="1"/>
    <col min="535" max="535" width="9.33203125" style="100"/>
    <col min="536" max="536" width="0.44140625" style="100" customWidth="1"/>
    <col min="537" max="537" width="9.44140625" style="100" customWidth="1"/>
    <col min="538" max="538" width="0.33203125" style="100" customWidth="1"/>
    <col min="539" max="539" width="9" style="100" customWidth="1"/>
    <col min="540" max="766" width="9.33203125" style="100"/>
    <col min="767" max="767" width="1" style="100" customWidth="1"/>
    <col min="768" max="768" width="1.33203125" style="100" customWidth="1"/>
    <col min="769" max="769" width="0.44140625" style="100" customWidth="1"/>
    <col min="770" max="770" width="0" style="100" hidden="1" customWidth="1"/>
    <col min="771" max="771" width="22.33203125" style="100" customWidth="1"/>
    <col min="772" max="772" width="3.33203125" style="100" customWidth="1"/>
    <col min="773" max="773" width="7.6640625" style="100" customWidth="1"/>
    <col min="774" max="774" width="0.44140625" style="100" customWidth="1"/>
    <col min="775" max="775" width="7.5546875" style="100" customWidth="1"/>
    <col min="776" max="776" width="0.44140625" style="100" customWidth="1"/>
    <col min="777" max="777" width="11.33203125" style="100" customWidth="1"/>
    <col min="778" max="778" width="0.44140625" style="100" customWidth="1"/>
    <col min="779" max="779" width="10.6640625" style="100" customWidth="1"/>
    <col min="780" max="780" width="0.44140625" style="100" customWidth="1"/>
    <col min="781" max="781" width="7.33203125" style="100" customWidth="1"/>
    <col min="782" max="782" width="0.44140625" style="100" customWidth="1"/>
    <col min="783" max="783" width="7.6640625" style="100" customWidth="1"/>
    <col min="784" max="784" width="0.33203125" style="100" customWidth="1"/>
    <col min="785" max="785" width="7.6640625" style="100" customWidth="1"/>
    <col min="786" max="786" width="0.44140625" style="100" customWidth="1"/>
    <col min="787" max="787" width="8.6640625" style="100" customWidth="1"/>
    <col min="788" max="788" width="0.44140625" style="100" customWidth="1"/>
    <col min="789" max="789" width="8" style="100" customWidth="1"/>
    <col min="790" max="790" width="0.44140625" style="100" customWidth="1"/>
    <col min="791" max="791" width="9.33203125" style="100"/>
    <col min="792" max="792" width="0.44140625" style="100" customWidth="1"/>
    <col min="793" max="793" width="9.44140625" style="100" customWidth="1"/>
    <col min="794" max="794" width="0.33203125" style="100" customWidth="1"/>
    <col min="795" max="795" width="9" style="100" customWidth="1"/>
    <col min="796" max="1022" width="9.33203125" style="100"/>
    <col min="1023" max="1023" width="1" style="100" customWidth="1"/>
    <col min="1024" max="1024" width="1.33203125" style="100" customWidth="1"/>
    <col min="1025" max="1025" width="0.44140625" style="100" customWidth="1"/>
    <col min="1026" max="1026" width="0" style="100" hidden="1" customWidth="1"/>
    <col min="1027" max="1027" width="22.33203125" style="100" customWidth="1"/>
    <col min="1028" max="1028" width="3.33203125" style="100" customWidth="1"/>
    <col min="1029" max="1029" width="7.6640625" style="100" customWidth="1"/>
    <col min="1030" max="1030" width="0.44140625" style="100" customWidth="1"/>
    <col min="1031" max="1031" width="7.5546875" style="100" customWidth="1"/>
    <col min="1032" max="1032" width="0.44140625" style="100" customWidth="1"/>
    <col min="1033" max="1033" width="11.33203125" style="100" customWidth="1"/>
    <col min="1034" max="1034" width="0.44140625" style="100" customWidth="1"/>
    <col min="1035" max="1035" width="10.6640625" style="100" customWidth="1"/>
    <col min="1036" max="1036" width="0.44140625" style="100" customWidth="1"/>
    <col min="1037" max="1037" width="7.33203125" style="100" customWidth="1"/>
    <col min="1038" max="1038" width="0.44140625" style="100" customWidth="1"/>
    <col min="1039" max="1039" width="7.6640625" style="100" customWidth="1"/>
    <col min="1040" max="1040" width="0.33203125" style="100" customWidth="1"/>
    <col min="1041" max="1041" width="7.6640625" style="100" customWidth="1"/>
    <col min="1042" max="1042" width="0.44140625" style="100" customWidth="1"/>
    <col min="1043" max="1043" width="8.6640625" style="100" customWidth="1"/>
    <col min="1044" max="1044" width="0.44140625" style="100" customWidth="1"/>
    <col min="1045" max="1045" width="8" style="100" customWidth="1"/>
    <col min="1046" max="1046" width="0.44140625" style="100" customWidth="1"/>
    <col min="1047" max="1047" width="9.33203125" style="100"/>
    <col min="1048" max="1048" width="0.44140625" style="100" customWidth="1"/>
    <col min="1049" max="1049" width="9.44140625" style="100" customWidth="1"/>
    <col min="1050" max="1050" width="0.33203125" style="100" customWidth="1"/>
    <col min="1051" max="1051" width="9" style="100" customWidth="1"/>
    <col min="1052" max="1278" width="9.33203125" style="100"/>
    <col min="1279" max="1279" width="1" style="100" customWidth="1"/>
    <col min="1280" max="1280" width="1.33203125" style="100" customWidth="1"/>
    <col min="1281" max="1281" width="0.44140625" style="100" customWidth="1"/>
    <col min="1282" max="1282" width="0" style="100" hidden="1" customWidth="1"/>
    <col min="1283" max="1283" width="22.33203125" style="100" customWidth="1"/>
    <col min="1284" max="1284" width="3.33203125" style="100" customWidth="1"/>
    <col min="1285" max="1285" width="7.6640625" style="100" customWidth="1"/>
    <col min="1286" max="1286" width="0.44140625" style="100" customWidth="1"/>
    <col min="1287" max="1287" width="7.5546875" style="100" customWidth="1"/>
    <col min="1288" max="1288" width="0.44140625" style="100" customWidth="1"/>
    <col min="1289" max="1289" width="11.33203125" style="100" customWidth="1"/>
    <col min="1290" max="1290" width="0.44140625" style="100" customWidth="1"/>
    <col min="1291" max="1291" width="10.6640625" style="100" customWidth="1"/>
    <col min="1292" max="1292" width="0.44140625" style="100" customWidth="1"/>
    <col min="1293" max="1293" width="7.33203125" style="100" customWidth="1"/>
    <col min="1294" max="1294" width="0.44140625" style="100" customWidth="1"/>
    <col min="1295" max="1295" width="7.6640625" style="100" customWidth="1"/>
    <col min="1296" max="1296" width="0.33203125" style="100" customWidth="1"/>
    <col min="1297" max="1297" width="7.6640625" style="100" customWidth="1"/>
    <col min="1298" max="1298" width="0.44140625" style="100" customWidth="1"/>
    <col min="1299" max="1299" width="8.6640625" style="100" customWidth="1"/>
    <col min="1300" max="1300" width="0.44140625" style="100" customWidth="1"/>
    <col min="1301" max="1301" width="8" style="100" customWidth="1"/>
    <col min="1302" max="1302" width="0.44140625" style="100" customWidth="1"/>
    <col min="1303" max="1303" width="9.33203125" style="100"/>
    <col min="1304" max="1304" width="0.44140625" style="100" customWidth="1"/>
    <col min="1305" max="1305" width="9.44140625" style="100" customWidth="1"/>
    <col min="1306" max="1306" width="0.33203125" style="100" customWidth="1"/>
    <col min="1307" max="1307" width="9" style="100" customWidth="1"/>
    <col min="1308" max="1534" width="9.33203125" style="100"/>
    <col min="1535" max="1535" width="1" style="100" customWidth="1"/>
    <col min="1536" max="1536" width="1.33203125" style="100" customWidth="1"/>
    <col min="1537" max="1537" width="0.44140625" style="100" customWidth="1"/>
    <col min="1538" max="1538" width="0" style="100" hidden="1" customWidth="1"/>
    <col min="1539" max="1539" width="22.33203125" style="100" customWidth="1"/>
    <col min="1540" max="1540" width="3.33203125" style="100" customWidth="1"/>
    <col min="1541" max="1541" width="7.6640625" style="100" customWidth="1"/>
    <col min="1542" max="1542" width="0.44140625" style="100" customWidth="1"/>
    <col min="1543" max="1543" width="7.5546875" style="100" customWidth="1"/>
    <col min="1544" max="1544" width="0.44140625" style="100" customWidth="1"/>
    <col min="1545" max="1545" width="11.33203125" style="100" customWidth="1"/>
    <col min="1546" max="1546" width="0.44140625" style="100" customWidth="1"/>
    <col min="1547" max="1547" width="10.6640625" style="100" customWidth="1"/>
    <col min="1548" max="1548" width="0.44140625" style="100" customWidth="1"/>
    <col min="1549" max="1549" width="7.33203125" style="100" customWidth="1"/>
    <col min="1550" max="1550" width="0.44140625" style="100" customWidth="1"/>
    <col min="1551" max="1551" width="7.6640625" style="100" customWidth="1"/>
    <col min="1552" max="1552" width="0.33203125" style="100" customWidth="1"/>
    <col min="1553" max="1553" width="7.6640625" style="100" customWidth="1"/>
    <col min="1554" max="1554" width="0.44140625" style="100" customWidth="1"/>
    <col min="1555" max="1555" width="8.6640625" style="100" customWidth="1"/>
    <col min="1556" max="1556" width="0.44140625" style="100" customWidth="1"/>
    <col min="1557" max="1557" width="8" style="100" customWidth="1"/>
    <col min="1558" max="1558" width="0.44140625" style="100" customWidth="1"/>
    <col min="1559" max="1559" width="9.33203125" style="100"/>
    <col min="1560" max="1560" width="0.44140625" style="100" customWidth="1"/>
    <col min="1561" max="1561" width="9.44140625" style="100" customWidth="1"/>
    <col min="1562" max="1562" width="0.33203125" style="100" customWidth="1"/>
    <col min="1563" max="1563" width="9" style="100" customWidth="1"/>
    <col min="1564" max="1790" width="9.33203125" style="100"/>
    <col min="1791" max="1791" width="1" style="100" customWidth="1"/>
    <col min="1792" max="1792" width="1.33203125" style="100" customWidth="1"/>
    <col min="1793" max="1793" width="0.44140625" style="100" customWidth="1"/>
    <col min="1794" max="1794" width="0" style="100" hidden="1" customWidth="1"/>
    <col min="1795" max="1795" width="22.33203125" style="100" customWidth="1"/>
    <col min="1796" max="1796" width="3.33203125" style="100" customWidth="1"/>
    <col min="1797" max="1797" width="7.6640625" style="100" customWidth="1"/>
    <col min="1798" max="1798" width="0.44140625" style="100" customWidth="1"/>
    <col min="1799" max="1799" width="7.5546875" style="100" customWidth="1"/>
    <col min="1800" max="1800" width="0.44140625" style="100" customWidth="1"/>
    <col min="1801" max="1801" width="11.33203125" style="100" customWidth="1"/>
    <col min="1802" max="1802" width="0.44140625" style="100" customWidth="1"/>
    <col min="1803" max="1803" width="10.6640625" style="100" customWidth="1"/>
    <col min="1804" max="1804" width="0.44140625" style="100" customWidth="1"/>
    <col min="1805" max="1805" width="7.33203125" style="100" customWidth="1"/>
    <col min="1806" max="1806" width="0.44140625" style="100" customWidth="1"/>
    <col min="1807" max="1807" width="7.6640625" style="100" customWidth="1"/>
    <col min="1808" max="1808" width="0.33203125" style="100" customWidth="1"/>
    <col min="1809" max="1809" width="7.6640625" style="100" customWidth="1"/>
    <col min="1810" max="1810" width="0.44140625" style="100" customWidth="1"/>
    <col min="1811" max="1811" width="8.6640625" style="100" customWidth="1"/>
    <col min="1812" max="1812" width="0.44140625" style="100" customWidth="1"/>
    <col min="1813" max="1813" width="8" style="100" customWidth="1"/>
    <col min="1814" max="1814" width="0.44140625" style="100" customWidth="1"/>
    <col min="1815" max="1815" width="9.33203125" style="100"/>
    <col min="1816" max="1816" width="0.44140625" style="100" customWidth="1"/>
    <col min="1817" max="1817" width="9.44140625" style="100" customWidth="1"/>
    <col min="1818" max="1818" width="0.33203125" style="100" customWidth="1"/>
    <col min="1819" max="1819" width="9" style="100" customWidth="1"/>
    <col min="1820" max="2046" width="9.33203125" style="100"/>
    <col min="2047" max="2047" width="1" style="100" customWidth="1"/>
    <col min="2048" max="2048" width="1.33203125" style="100" customWidth="1"/>
    <col min="2049" max="2049" width="0.44140625" style="100" customWidth="1"/>
    <col min="2050" max="2050" width="0" style="100" hidden="1" customWidth="1"/>
    <col min="2051" max="2051" width="22.33203125" style="100" customWidth="1"/>
    <col min="2052" max="2052" width="3.33203125" style="100" customWidth="1"/>
    <col min="2053" max="2053" width="7.6640625" style="100" customWidth="1"/>
    <col min="2054" max="2054" width="0.44140625" style="100" customWidth="1"/>
    <col min="2055" max="2055" width="7.5546875" style="100" customWidth="1"/>
    <col min="2056" max="2056" width="0.44140625" style="100" customWidth="1"/>
    <col min="2057" max="2057" width="11.33203125" style="100" customWidth="1"/>
    <col min="2058" max="2058" width="0.44140625" style="100" customWidth="1"/>
    <col min="2059" max="2059" width="10.6640625" style="100" customWidth="1"/>
    <col min="2060" max="2060" width="0.44140625" style="100" customWidth="1"/>
    <col min="2061" max="2061" width="7.33203125" style="100" customWidth="1"/>
    <col min="2062" max="2062" width="0.44140625" style="100" customWidth="1"/>
    <col min="2063" max="2063" width="7.6640625" style="100" customWidth="1"/>
    <col min="2064" max="2064" width="0.33203125" style="100" customWidth="1"/>
    <col min="2065" max="2065" width="7.6640625" style="100" customWidth="1"/>
    <col min="2066" max="2066" width="0.44140625" style="100" customWidth="1"/>
    <col min="2067" max="2067" width="8.6640625" style="100" customWidth="1"/>
    <col min="2068" max="2068" width="0.44140625" style="100" customWidth="1"/>
    <col min="2069" max="2069" width="8" style="100" customWidth="1"/>
    <col min="2070" max="2070" width="0.44140625" style="100" customWidth="1"/>
    <col min="2071" max="2071" width="9.33203125" style="100"/>
    <col min="2072" max="2072" width="0.44140625" style="100" customWidth="1"/>
    <col min="2073" max="2073" width="9.44140625" style="100" customWidth="1"/>
    <col min="2074" max="2074" width="0.33203125" style="100" customWidth="1"/>
    <col min="2075" max="2075" width="9" style="100" customWidth="1"/>
    <col min="2076" max="2302" width="9.33203125" style="100"/>
    <col min="2303" max="2303" width="1" style="100" customWidth="1"/>
    <col min="2304" max="2304" width="1.33203125" style="100" customWidth="1"/>
    <col min="2305" max="2305" width="0.44140625" style="100" customWidth="1"/>
    <col min="2306" max="2306" width="0" style="100" hidden="1" customWidth="1"/>
    <col min="2307" max="2307" width="22.33203125" style="100" customWidth="1"/>
    <col min="2308" max="2308" width="3.33203125" style="100" customWidth="1"/>
    <col min="2309" max="2309" width="7.6640625" style="100" customWidth="1"/>
    <col min="2310" max="2310" width="0.44140625" style="100" customWidth="1"/>
    <col min="2311" max="2311" width="7.5546875" style="100" customWidth="1"/>
    <col min="2312" max="2312" width="0.44140625" style="100" customWidth="1"/>
    <col min="2313" max="2313" width="11.33203125" style="100" customWidth="1"/>
    <col min="2314" max="2314" width="0.44140625" style="100" customWidth="1"/>
    <col min="2315" max="2315" width="10.6640625" style="100" customWidth="1"/>
    <col min="2316" max="2316" width="0.44140625" style="100" customWidth="1"/>
    <col min="2317" max="2317" width="7.33203125" style="100" customWidth="1"/>
    <col min="2318" max="2318" width="0.44140625" style="100" customWidth="1"/>
    <col min="2319" max="2319" width="7.6640625" style="100" customWidth="1"/>
    <col min="2320" max="2320" width="0.33203125" style="100" customWidth="1"/>
    <col min="2321" max="2321" width="7.6640625" style="100" customWidth="1"/>
    <col min="2322" max="2322" width="0.44140625" style="100" customWidth="1"/>
    <col min="2323" max="2323" width="8.6640625" style="100" customWidth="1"/>
    <col min="2324" max="2324" width="0.44140625" style="100" customWidth="1"/>
    <col min="2325" max="2325" width="8" style="100" customWidth="1"/>
    <col min="2326" max="2326" width="0.44140625" style="100" customWidth="1"/>
    <col min="2327" max="2327" width="9.33203125" style="100"/>
    <col min="2328" max="2328" width="0.44140625" style="100" customWidth="1"/>
    <col min="2329" max="2329" width="9.44140625" style="100" customWidth="1"/>
    <col min="2330" max="2330" width="0.33203125" style="100" customWidth="1"/>
    <col min="2331" max="2331" width="9" style="100" customWidth="1"/>
    <col min="2332" max="2558" width="9.33203125" style="100"/>
    <col min="2559" max="2559" width="1" style="100" customWidth="1"/>
    <col min="2560" max="2560" width="1.33203125" style="100" customWidth="1"/>
    <col min="2561" max="2561" width="0.44140625" style="100" customWidth="1"/>
    <col min="2562" max="2562" width="0" style="100" hidden="1" customWidth="1"/>
    <col min="2563" max="2563" width="22.33203125" style="100" customWidth="1"/>
    <col min="2564" max="2564" width="3.33203125" style="100" customWidth="1"/>
    <col min="2565" max="2565" width="7.6640625" style="100" customWidth="1"/>
    <col min="2566" max="2566" width="0.44140625" style="100" customWidth="1"/>
    <col min="2567" max="2567" width="7.5546875" style="100" customWidth="1"/>
    <col min="2568" max="2568" width="0.44140625" style="100" customWidth="1"/>
    <col min="2569" max="2569" width="11.33203125" style="100" customWidth="1"/>
    <col min="2570" max="2570" width="0.44140625" style="100" customWidth="1"/>
    <col min="2571" max="2571" width="10.6640625" style="100" customWidth="1"/>
    <col min="2572" max="2572" width="0.44140625" style="100" customWidth="1"/>
    <col min="2573" max="2573" width="7.33203125" style="100" customWidth="1"/>
    <col min="2574" max="2574" width="0.44140625" style="100" customWidth="1"/>
    <col min="2575" max="2575" width="7.6640625" style="100" customWidth="1"/>
    <col min="2576" max="2576" width="0.33203125" style="100" customWidth="1"/>
    <col min="2577" max="2577" width="7.6640625" style="100" customWidth="1"/>
    <col min="2578" max="2578" width="0.44140625" style="100" customWidth="1"/>
    <col min="2579" max="2579" width="8.6640625" style="100" customWidth="1"/>
    <col min="2580" max="2580" width="0.44140625" style="100" customWidth="1"/>
    <col min="2581" max="2581" width="8" style="100" customWidth="1"/>
    <col min="2582" max="2582" width="0.44140625" style="100" customWidth="1"/>
    <col min="2583" max="2583" width="9.33203125" style="100"/>
    <col min="2584" max="2584" width="0.44140625" style="100" customWidth="1"/>
    <col min="2585" max="2585" width="9.44140625" style="100" customWidth="1"/>
    <col min="2586" max="2586" width="0.33203125" style="100" customWidth="1"/>
    <col min="2587" max="2587" width="9" style="100" customWidth="1"/>
    <col min="2588" max="2814" width="9.33203125" style="100"/>
    <col min="2815" max="2815" width="1" style="100" customWidth="1"/>
    <col min="2816" max="2816" width="1.33203125" style="100" customWidth="1"/>
    <col min="2817" max="2817" width="0.44140625" style="100" customWidth="1"/>
    <col min="2818" max="2818" width="0" style="100" hidden="1" customWidth="1"/>
    <col min="2819" max="2819" width="22.33203125" style="100" customWidth="1"/>
    <col min="2820" max="2820" width="3.33203125" style="100" customWidth="1"/>
    <col min="2821" max="2821" width="7.6640625" style="100" customWidth="1"/>
    <col min="2822" max="2822" width="0.44140625" style="100" customWidth="1"/>
    <col min="2823" max="2823" width="7.5546875" style="100" customWidth="1"/>
    <col min="2824" max="2824" width="0.44140625" style="100" customWidth="1"/>
    <col min="2825" max="2825" width="11.33203125" style="100" customWidth="1"/>
    <col min="2826" max="2826" width="0.44140625" style="100" customWidth="1"/>
    <col min="2827" max="2827" width="10.6640625" style="100" customWidth="1"/>
    <col min="2828" max="2828" width="0.44140625" style="100" customWidth="1"/>
    <col min="2829" max="2829" width="7.33203125" style="100" customWidth="1"/>
    <col min="2830" max="2830" width="0.44140625" style="100" customWidth="1"/>
    <col min="2831" max="2831" width="7.6640625" style="100" customWidth="1"/>
    <col min="2832" max="2832" width="0.33203125" style="100" customWidth="1"/>
    <col min="2833" max="2833" width="7.6640625" style="100" customWidth="1"/>
    <col min="2834" max="2834" width="0.44140625" style="100" customWidth="1"/>
    <col min="2835" max="2835" width="8.6640625" style="100" customWidth="1"/>
    <col min="2836" max="2836" width="0.44140625" style="100" customWidth="1"/>
    <col min="2837" max="2837" width="8" style="100" customWidth="1"/>
    <col min="2838" max="2838" width="0.44140625" style="100" customWidth="1"/>
    <col min="2839" max="2839" width="9.33203125" style="100"/>
    <col min="2840" max="2840" width="0.44140625" style="100" customWidth="1"/>
    <col min="2841" max="2841" width="9.44140625" style="100" customWidth="1"/>
    <col min="2842" max="2842" width="0.33203125" style="100" customWidth="1"/>
    <col min="2843" max="2843" width="9" style="100" customWidth="1"/>
    <col min="2844" max="3070" width="9.33203125" style="100"/>
    <col min="3071" max="3071" width="1" style="100" customWidth="1"/>
    <col min="3072" max="3072" width="1.33203125" style="100" customWidth="1"/>
    <col min="3073" max="3073" width="0.44140625" style="100" customWidth="1"/>
    <col min="3074" max="3074" width="0" style="100" hidden="1" customWidth="1"/>
    <col min="3075" max="3075" width="22.33203125" style="100" customWidth="1"/>
    <col min="3076" max="3076" width="3.33203125" style="100" customWidth="1"/>
    <col min="3077" max="3077" width="7.6640625" style="100" customWidth="1"/>
    <col min="3078" max="3078" width="0.44140625" style="100" customWidth="1"/>
    <col min="3079" max="3079" width="7.5546875" style="100" customWidth="1"/>
    <col min="3080" max="3080" width="0.44140625" style="100" customWidth="1"/>
    <col min="3081" max="3081" width="11.33203125" style="100" customWidth="1"/>
    <col min="3082" max="3082" width="0.44140625" style="100" customWidth="1"/>
    <col min="3083" max="3083" width="10.6640625" style="100" customWidth="1"/>
    <col min="3084" max="3084" width="0.44140625" style="100" customWidth="1"/>
    <col min="3085" max="3085" width="7.33203125" style="100" customWidth="1"/>
    <col min="3086" max="3086" width="0.44140625" style="100" customWidth="1"/>
    <col min="3087" max="3087" width="7.6640625" style="100" customWidth="1"/>
    <col min="3088" max="3088" width="0.33203125" style="100" customWidth="1"/>
    <col min="3089" max="3089" width="7.6640625" style="100" customWidth="1"/>
    <col min="3090" max="3090" width="0.44140625" style="100" customWidth="1"/>
    <col min="3091" max="3091" width="8.6640625" style="100" customWidth="1"/>
    <col min="3092" max="3092" width="0.44140625" style="100" customWidth="1"/>
    <col min="3093" max="3093" width="8" style="100" customWidth="1"/>
    <col min="3094" max="3094" width="0.44140625" style="100" customWidth="1"/>
    <col min="3095" max="3095" width="9.33203125" style="100"/>
    <col min="3096" max="3096" width="0.44140625" style="100" customWidth="1"/>
    <col min="3097" max="3097" width="9.44140625" style="100" customWidth="1"/>
    <col min="3098" max="3098" width="0.33203125" style="100" customWidth="1"/>
    <col min="3099" max="3099" width="9" style="100" customWidth="1"/>
    <col min="3100" max="3326" width="9.33203125" style="100"/>
    <col min="3327" max="3327" width="1" style="100" customWidth="1"/>
    <col min="3328" max="3328" width="1.33203125" style="100" customWidth="1"/>
    <col min="3329" max="3329" width="0.44140625" style="100" customWidth="1"/>
    <col min="3330" max="3330" width="0" style="100" hidden="1" customWidth="1"/>
    <col min="3331" max="3331" width="22.33203125" style="100" customWidth="1"/>
    <col min="3332" max="3332" width="3.33203125" style="100" customWidth="1"/>
    <col min="3333" max="3333" width="7.6640625" style="100" customWidth="1"/>
    <col min="3334" max="3334" width="0.44140625" style="100" customWidth="1"/>
    <col min="3335" max="3335" width="7.5546875" style="100" customWidth="1"/>
    <col min="3336" max="3336" width="0.44140625" style="100" customWidth="1"/>
    <col min="3337" max="3337" width="11.33203125" style="100" customWidth="1"/>
    <col min="3338" max="3338" width="0.44140625" style="100" customWidth="1"/>
    <col min="3339" max="3339" width="10.6640625" style="100" customWidth="1"/>
    <col min="3340" max="3340" width="0.44140625" style="100" customWidth="1"/>
    <col min="3341" max="3341" width="7.33203125" style="100" customWidth="1"/>
    <col min="3342" max="3342" width="0.44140625" style="100" customWidth="1"/>
    <col min="3343" max="3343" width="7.6640625" style="100" customWidth="1"/>
    <col min="3344" max="3344" width="0.33203125" style="100" customWidth="1"/>
    <col min="3345" max="3345" width="7.6640625" style="100" customWidth="1"/>
    <col min="3346" max="3346" width="0.44140625" style="100" customWidth="1"/>
    <col min="3347" max="3347" width="8.6640625" style="100" customWidth="1"/>
    <col min="3348" max="3348" width="0.44140625" style="100" customWidth="1"/>
    <col min="3349" max="3349" width="8" style="100" customWidth="1"/>
    <col min="3350" max="3350" width="0.44140625" style="100" customWidth="1"/>
    <col min="3351" max="3351" width="9.33203125" style="100"/>
    <col min="3352" max="3352" width="0.44140625" style="100" customWidth="1"/>
    <col min="3353" max="3353" width="9.44140625" style="100" customWidth="1"/>
    <col min="3354" max="3354" width="0.33203125" style="100" customWidth="1"/>
    <col min="3355" max="3355" width="9" style="100" customWidth="1"/>
    <col min="3356" max="3582" width="9.33203125" style="100"/>
    <col min="3583" max="3583" width="1" style="100" customWidth="1"/>
    <col min="3584" max="3584" width="1.33203125" style="100" customWidth="1"/>
    <col min="3585" max="3585" width="0.44140625" style="100" customWidth="1"/>
    <col min="3586" max="3586" width="0" style="100" hidden="1" customWidth="1"/>
    <col min="3587" max="3587" width="22.33203125" style="100" customWidth="1"/>
    <col min="3588" max="3588" width="3.33203125" style="100" customWidth="1"/>
    <col min="3589" max="3589" width="7.6640625" style="100" customWidth="1"/>
    <col min="3590" max="3590" width="0.44140625" style="100" customWidth="1"/>
    <col min="3591" max="3591" width="7.5546875" style="100" customWidth="1"/>
    <col min="3592" max="3592" width="0.44140625" style="100" customWidth="1"/>
    <col min="3593" max="3593" width="11.33203125" style="100" customWidth="1"/>
    <col min="3594" max="3594" width="0.44140625" style="100" customWidth="1"/>
    <col min="3595" max="3595" width="10.6640625" style="100" customWidth="1"/>
    <col min="3596" max="3596" width="0.44140625" style="100" customWidth="1"/>
    <col min="3597" max="3597" width="7.33203125" style="100" customWidth="1"/>
    <col min="3598" max="3598" width="0.44140625" style="100" customWidth="1"/>
    <col min="3599" max="3599" width="7.6640625" style="100" customWidth="1"/>
    <col min="3600" max="3600" width="0.33203125" style="100" customWidth="1"/>
    <col min="3601" max="3601" width="7.6640625" style="100" customWidth="1"/>
    <col min="3602" max="3602" width="0.44140625" style="100" customWidth="1"/>
    <col min="3603" max="3603" width="8.6640625" style="100" customWidth="1"/>
    <col min="3604" max="3604" width="0.44140625" style="100" customWidth="1"/>
    <col min="3605" max="3605" width="8" style="100" customWidth="1"/>
    <col min="3606" max="3606" width="0.44140625" style="100" customWidth="1"/>
    <col min="3607" max="3607" width="9.33203125" style="100"/>
    <col min="3608" max="3608" width="0.44140625" style="100" customWidth="1"/>
    <col min="3609" max="3609" width="9.44140625" style="100" customWidth="1"/>
    <col min="3610" max="3610" width="0.33203125" style="100" customWidth="1"/>
    <col min="3611" max="3611" width="9" style="100" customWidth="1"/>
    <col min="3612" max="3838" width="9.33203125" style="100"/>
    <col min="3839" max="3839" width="1" style="100" customWidth="1"/>
    <col min="3840" max="3840" width="1.33203125" style="100" customWidth="1"/>
    <col min="3841" max="3841" width="0.44140625" style="100" customWidth="1"/>
    <col min="3842" max="3842" width="0" style="100" hidden="1" customWidth="1"/>
    <col min="3843" max="3843" width="22.33203125" style="100" customWidth="1"/>
    <col min="3844" max="3844" width="3.33203125" style="100" customWidth="1"/>
    <col min="3845" max="3845" width="7.6640625" style="100" customWidth="1"/>
    <col min="3846" max="3846" width="0.44140625" style="100" customWidth="1"/>
    <col min="3847" max="3847" width="7.5546875" style="100" customWidth="1"/>
    <col min="3848" max="3848" width="0.44140625" style="100" customWidth="1"/>
    <col min="3849" max="3849" width="11.33203125" style="100" customWidth="1"/>
    <col min="3850" max="3850" width="0.44140625" style="100" customWidth="1"/>
    <col min="3851" max="3851" width="10.6640625" style="100" customWidth="1"/>
    <col min="3852" max="3852" width="0.44140625" style="100" customWidth="1"/>
    <col min="3853" max="3853" width="7.33203125" style="100" customWidth="1"/>
    <col min="3854" max="3854" width="0.44140625" style="100" customWidth="1"/>
    <col min="3855" max="3855" width="7.6640625" style="100" customWidth="1"/>
    <col min="3856" max="3856" width="0.33203125" style="100" customWidth="1"/>
    <col min="3857" max="3857" width="7.6640625" style="100" customWidth="1"/>
    <col min="3858" max="3858" width="0.44140625" style="100" customWidth="1"/>
    <col min="3859" max="3859" width="8.6640625" style="100" customWidth="1"/>
    <col min="3860" max="3860" width="0.44140625" style="100" customWidth="1"/>
    <col min="3861" max="3861" width="8" style="100" customWidth="1"/>
    <col min="3862" max="3862" width="0.44140625" style="100" customWidth="1"/>
    <col min="3863" max="3863" width="9.33203125" style="100"/>
    <col min="3864" max="3864" width="0.44140625" style="100" customWidth="1"/>
    <col min="3865" max="3865" width="9.44140625" style="100" customWidth="1"/>
    <col min="3866" max="3866" width="0.33203125" style="100" customWidth="1"/>
    <col min="3867" max="3867" width="9" style="100" customWidth="1"/>
    <col min="3868" max="4094" width="9.33203125" style="100"/>
    <col min="4095" max="4095" width="1" style="100" customWidth="1"/>
    <col min="4096" max="4096" width="1.33203125" style="100" customWidth="1"/>
    <col min="4097" max="4097" width="0.44140625" style="100" customWidth="1"/>
    <col min="4098" max="4098" width="0" style="100" hidden="1" customWidth="1"/>
    <col min="4099" max="4099" width="22.33203125" style="100" customWidth="1"/>
    <col min="4100" max="4100" width="3.33203125" style="100" customWidth="1"/>
    <col min="4101" max="4101" width="7.6640625" style="100" customWidth="1"/>
    <col min="4102" max="4102" width="0.44140625" style="100" customWidth="1"/>
    <col min="4103" max="4103" width="7.5546875" style="100" customWidth="1"/>
    <col min="4104" max="4104" width="0.44140625" style="100" customWidth="1"/>
    <col min="4105" max="4105" width="11.33203125" style="100" customWidth="1"/>
    <col min="4106" max="4106" width="0.44140625" style="100" customWidth="1"/>
    <col min="4107" max="4107" width="10.6640625" style="100" customWidth="1"/>
    <col min="4108" max="4108" width="0.44140625" style="100" customWidth="1"/>
    <col min="4109" max="4109" width="7.33203125" style="100" customWidth="1"/>
    <col min="4110" max="4110" width="0.44140625" style="100" customWidth="1"/>
    <col min="4111" max="4111" width="7.6640625" style="100" customWidth="1"/>
    <col min="4112" max="4112" width="0.33203125" style="100" customWidth="1"/>
    <col min="4113" max="4113" width="7.6640625" style="100" customWidth="1"/>
    <col min="4114" max="4114" width="0.44140625" style="100" customWidth="1"/>
    <col min="4115" max="4115" width="8.6640625" style="100" customWidth="1"/>
    <col min="4116" max="4116" width="0.44140625" style="100" customWidth="1"/>
    <col min="4117" max="4117" width="8" style="100" customWidth="1"/>
    <col min="4118" max="4118" width="0.44140625" style="100" customWidth="1"/>
    <col min="4119" max="4119" width="9.33203125" style="100"/>
    <col min="4120" max="4120" width="0.44140625" style="100" customWidth="1"/>
    <col min="4121" max="4121" width="9.44140625" style="100" customWidth="1"/>
    <col min="4122" max="4122" width="0.33203125" style="100" customWidth="1"/>
    <col min="4123" max="4123" width="9" style="100" customWidth="1"/>
    <col min="4124" max="4350" width="9.33203125" style="100"/>
    <col min="4351" max="4351" width="1" style="100" customWidth="1"/>
    <col min="4352" max="4352" width="1.33203125" style="100" customWidth="1"/>
    <col min="4353" max="4353" width="0.44140625" style="100" customWidth="1"/>
    <col min="4354" max="4354" width="0" style="100" hidden="1" customWidth="1"/>
    <col min="4355" max="4355" width="22.33203125" style="100" customWidth="1"/>
    <col min="4356" max="4356" width="3.33203125" style="100" customWidth="1"/>
    <col min="4357" max="4357" width="7.6640625" style="100" customWidth="1"/>
    <col min="4358" max="4358" width="0.44140625" style="100" customWidth="1"/>
    <col min="4359" max="4359" width="7.5546875" style="100" customWidth="1"/>
    <col min="4360" max="4360" width="0.44140625" style="100" customWidth="1"/>
    <col min="4361" max="4361" width="11.33203125" style="100" customWidth="1"/>
    <col min="4362" max="4362" width="0.44140625" style="100" customWidth="1"/>
    <col min="4363" max="4363" width="10.6640625" style="100" customWidth="1"/>
    <col min="4364" max="4364" width="0.44140625" style="100" customWidth="1"/>
    <col min="4365" max="4365" width="7.33203125" style="100" customWidth="1"/>
    <col min="4366" max="4366" width="0.44140625" style="100" customWidth="1"/>
    <col min="4367" max="4367" width="7.6640625" style="100" customWidth="1"/>
    <col min="4368" max="4368" width="0.33203125" style="100" customWidth="1"/>
    <col min="4369" max="4369" width="7.6640625" style="100" customWidth="1"/>
    <col min="4370" max="4370" width="0.44140625" style="100" customWidth="1"/>
    <col min="4371" max="4371" width="8.6640625" style="100" customWidth="1"/>
    <col min="4372" max="4372" width="0.44140625" style="100" customWidth="1"/>
    <col min="4373" max="4373" width="8" style="100" customWidth="1"/>
    <col min="4374" max="4374" width="0.44140625" style="100" customWidth="1"/>
    <col min="4375" max="4375" width="9.33203125" style="100"/>
    <col min="4376" max="4376" width="0.44140625" style="100" customWidth="1"/>
    <col min="4377" max="4377" width="9.44140625" style="100" customWidth="1"/>
    <col min="4378" max="4378" width="0.33203125" style="100" customWidth="1"/>
    <col min="4379" max="4379" width="9" style="100" customWidth="1"/>
    <col min="4380" max="4606" width="9.33203125" style="100"/>
    <col min="4607" max="4607" width="1" style="100" customWidth="1"/>
    <col min="4608" max="4608" width="1.33203125" style="100" customWidth="1"/>
    <col min="4609" max="4609" width="0.44140625" style="100" customWidth="1"/>
    <col min="4610" max="4610" width="0" style="100" hidden="1" customWidth="1"/>
    <col min="4611" max="4611" width="22.33203125" style="100" customWidth="1"/>
    <col min="4612" max="4612" width="3.33203125" style="100" customWidth="1"/>
    <col min="4613" max="4613" width="7.6640625" style="100" customWidth="1"/>
    <col min="4614" max="4614" width="0.44140625" style="100" customWidth="1"/>
    <col min="4615" max="4615" width="7.5546875" style="100" customWidth="1"/>
    <col min="4616" max="4616" width="0.44140625" style="100" customWidth="1"/>
    <col min="4617" max="4617" width="11.33203125" style="100" customWidth="1"/>
    <col min="4618" max="4618" width="0.44140625" style="100" customWidth="1"/>
    <col min="4619" max="4619" width="10.6640625" style="100" customWidth="1"/>
    <col min="4620" max="4620" width="0.44140625" style="100" customWidth="1"/>
    <col min="4621" max="4621" width="7.33203125" style="100" customWidth="1"/>
    <col min="4622" max="4622" width="0.44140625" style="100" customWidth="1"/>
    <col min="4623" max="4623" width="7.6640625" style="100" customWidth="1"/>
    <col min="4624" max="4624" width="0.33203125" style="100" customWidth="1"/>
    <col min="4625" max="4625" width="7.6640625" style="100" customWidth="1"/>
    <col min="4626" max="4626" width="0.44140625" style="100" customWidth="1"/>
    <col min="4627" max="4627" width="8.6640625" style="100" customWidth="1"/>
    <col min="4628" max="4628" width="0.44140625" style="100" customWidth="1"/>
    <col min="4629" max="4629" width="8" style="100" customWidth="1"/>
    <col min="4630" max="4630" width="0.44140625" style="100" customWidth="1"/>
    <col min="4631" max="4631" width="9.33203125" style="100"/>
    <col min="4632" max="4632" width="0.44140625" style="100" customWidth="1"/>
    <col min="4633" max="4633" width="9.44140625" style="100" customWidth="1"/>
    <col min="4634" max="4634" width="0.33203125" style="100" customWidth="1"/>
    <col min="4635" max="4635" width="9" style="100" customWidth="1"/>
    <col min="4636" max="4862" width="9.33203125" style="100"/>
    <col min="4863" max="4863" width="1" style="100" customWidth="1"/>
    <col min="4864" max="4864" width="1.33203125" style="100" customWidth="1"/>
    <col min="4865" max="4865" width="0.44140625" style="100" customWidth="1"/>
    <col min="4866" max="4866" width="0" style="100" hidden="1" customWidth="1"/>
    <col min="4867" max="4867" width="22.33203125" style="100" customWidth="1"/>
    <col min="4868" max="4868" width="3.33203125" style="100" customWidth="1"/>
    <col min="4869" max="4869" width="7.6640625" style="100" customWidth="1"/>
    <col min="4870" max="4870" width="0.44140625" style="100" customWidth="1"/>
    <col min="4871" max="4871" width="7.5546875" style="100" customWidth="1"/>
    <col min="4872" max="4872" width="0.44140625" style="100" customWidth="1"/>
    <col min="4873" max="4873" width="11.33203125" style="100" customWidth="1"/>
    <col min="4874" max="4874" width="0.44140625" style="100" customWidth="1"/>
    <col min="4875" max="4875" width="10.6640625" style="100" customWidth="1"/>
    <col min="4876" max="4876" width="0.44140625" style="100" customWidth="1"/>
    <col min="4877" max="4877" width="7.33203125" style="100" customWidth="1"/>
    <col min="4878" max="4878" width="0.44140625" style="100" customWidth="1"/>
    <col min="4879" max="4879" width="7.6640625" style="100" customWidth="1"/>
    <col min="4880" max="4880" width="0.33203125" style="100" customWidth="1"/>
    <col min="4881" max="4881" width="7.6640625" style="100" customWidth="1"/>
    <col min="4882" max="4882" width="0.44140625" style="100" customWidth="1"/>
    <col min="4883" max="4883" width="8.6640625" style="100" customWidth="1"/>
    <col min="4884" max="4884" width="0.44140625" style="100" customWidth="1"/>
    <col min="4885" max="4885" width="8" style="100" customWidth="1"/>
    <col min="4886" max="4886" width="0.44140625" style="100" customWidth="1"/>
    <col min="4887" max="4887" width="9.33203125" style="100"/>
    <col min="4888" max="4888" width="0.44140625" style="100" customWidth="1"/>
    <col min="4889" max="4889" width="9.44140625" style="100" customWidth="1"/>
    <col min="4890" max="4890" width="0.33203125" style="100" customWidth="1"/>
    <col min="4891" max="4891" width="9" style="100" customWidth="1"/>
    <col min="4892" max="5118" width="9.33203125" style="100"/>
    <col min="5119" max="5119" width="1" style="100" customWidth="1"/>
    <col min="5120" max="5120" width="1.33203125" style="100" customWidth="1"/>
    <col min="5121" max="5121" width="0.44140625" style="100" customWidth="1"/>
    <col min="5122" max="5122" width="0" style="100" hidden="1" customWidth="1"/>
    <col min="5123" max="5123" width="22.33203125" style="100" customWidth="1"/>
    <col min="5124" max="5124" width="3.33203125" style="100" customWidth="1"/>
    <col min="5125" max="5125" width="7.6640625" style="100" customWidth="1"/>
    <col min="5126" max="5126" width="0.44140625" style="100" customWidth="1"/>
    <col min="5127" max="5127" width="7.5546875" style="100" customWidth="1"/>
    <col min="5128" max="5128" width="0.44140625" style="100" customWidth="1"/>
    <col min="5129" max="5129" width="11.33203125" style="100" customWidth="1"/>
    <col min="5130" max="5130" width="0.44140625" style="100" customWidth="1"/>
    <col min="5131" max="5131" width="10.6640625" style="100" customWidth="1"/>
    <col min="5132" max="5132" width="0.44140625" style="100" customWidth="1"/>
    <col min="5133" max="5133" width="7.33203125" style="100" customWidth="1"/>
    <col min="5134" max="5134" width="0.44140625" style="100" customWidth="1"/>
    <col min="5135" max="5135" width="7.6640625" style="100" customWidth="1"/>
    <col min="5136" max="5136" width="0.33203125" style="100" customWidth="1"/>
    <col min="5137" max="5137" width="7.6640625" style="100" customWidth="1"/>
    <col min="5138" max="5138" width="0.44140625" style="100" customWidth="1"/>
    <col min="5139" max="5139" width="8.6640625" style="100" customWidth="1"/>
    <col min="5140" max="5140" width="0.44140625" style="100" customWidth="1"/>
    <col min="5141" max="5141" width="8" style="100" customWidth="1"/>
    <col min="5142" max="5142" width="0.44140625" style="100" customWidth="1"/>
    <col min="5143" max="5143" width="9.33203125" style="100"/>
    <col min="5144" max="5144" width="0.44140625" style="100" customWidth="1"/>
    <col min="5145" max="5145" width="9.44140625" style="100" customWidth="1"/>
    <col min="5146" max="5146" width="0.33203125" style="100" customWidth="1"/>
    <col min="5147" max="5147" width="9" style="100" customWidth="1"/>
    <col min="5148" max="5374" width="9.33203125" style="100"/>
    <col min="5375" max="5375" width="1" style="100" customWidth="1"/>
    <col min="5376" max="5376" width="1.33203125" style="100" customWidth="1"/>
    <col min="5377" max="5377" width="0.44140625" style="100" customWidth="1"/>
    <col min="5378" max="5378" width="0" style="100" hidden="1" customWidth="1"/>
    <col min="5379" max="5379" width="22.33203125" style="100" customWidth="1"/>
    <col min="5380" max="5380" width="3.33203125" style="100" customWidth="1"/>
    <col min="5381" max="5381" width="7.6640625" style="100" customWidth="1"/>
    <col min="5382" max="5382" width="0.44140625" style="100" customWidth="1"/>
    <col min="5383" max="5383" width="7.5546875" style="100" customWidth="1"/>
    <col min="5384" max="5384" width="0.44140625" style="100" customWidth="1"/>
    <col min="5385" max="5385" width="11.33203125" style="100" customWidth="1"/>
    <col min="5386" max="5386" width="0.44140625" style="100" customWidth="1"/>
    <col min="5387" max="5387" width="10.6640625" style="100" customWidth="1"/>
    <col min="5388" max="5388" width="0.44140625" style="100" customWidth="1"/>
    <col min="5389" max="5389" width="7.33203125" style="100" customWidth="1"/>
    <col min="5390" max="5390" width="0.44140625" style="100" customWidth="1"/>
    <col min="5391" max="5391" width="7.6640625" style="100" customWidth="1"/>
    <col min="5392" max="5392" width="0.33203125" style="100" customWidth="1"/>
    <col min="5393" max="5393" width="7.6640625" style="100" customWidth="1"/>
    <col min="5394" max="5394" width="0.44140625" style="100" customWidth="1"/>
    <col min="5395" max="5395" width="8.6640625" style="100" customWidth="1"/>
    <col min="5396" max="5396" width="0.44140625" style="100" customWidth="1"/>
    <col min="5397" max="5397" width="8" style="100" customWidth="1"/>
    <col min="5398" max="5398" width="0.44140625" style="100" customWidth="1"/>
    <col min="5399" max="5399" width="9.33203125" style="100"/>
    <col min="5400" max="5400" width="0.44140625" style="100" customWidth="1"/>
    <col min="5401" max="5401" width="9.44140625" style="100" customWidth="1"/>
    <col min="5402" max="5402" width="0.33203125" style="100" customWidth="1"/>
    <col min="5403" max="5403" width="9" style="100" customWidth="1"/>
    <col min="5404" max="5630" width="9.33203125" style="100"/>
    <col min="5631" max="5631" width="1" style="100" customWidth="1"/>
    <col min="5632" max="5632" width="1.33203125" style="100" customWidth="1"/>
    <col min="5633" max="5633" width="0.44140625" style="100" customWidth="1"/>
    <col min="5634" max="5634" width="0" style="100" hidden="1" customWidth="1"/>
    <col min="5635" max="5635" width="22.33203125" style="100" customWidth="1"/>
    <col min="5636" max="5636" width="3.33203125" style="100" customWidth="1"/>
    <col min="5637" max="5637" width="7.6640625" style="100" customWidth="1"/>
    <col min="5638" max="5638" width="0.44140625" style="100" customWidth="1"/>
    <col min="5639" max="5639" width="7.5546875" style="100" customWidth="1"/>
    <col min="5640" max="5640" width="0.44140625" style="100" customWidth="1"/>
    <col min="5641" max="5641" width="11.33203125" style="100" customWidth="1"/>
    <col min="5642" max="5642" width="0.44140625" style="100" customWidth="1"/>
    <col min="5643" max="5643" width="10.6640625" style="100" customWidth="1"/>
    <col min="5644" max="5644" width="0.44140625" style="100" customWidth="1"/>
    <col min="5645" max="5645" width="7.33203125" style="100" customWidth="1"/>
    <col min="5646" max="5646" width="0.44140625" style="100" customWidth="1"/>
    <col min="5647" max="5647" width="7.6640625" style="100" customWidth="1"/>
    <col min="5648" max="5648" width="0.33203125" style="100" customWidth="1"/>
    <col min="5649" max="5649" width="7.6640625" style="100" customWidth="1"/>
    <col min="5650" max="5650" width="0.44140625" style="100" customWidth="1"/>
    <col min="5651" max="5651" width="8.6640625" style="100" customWidth="1"/>
    <col min="5652" max="5652" width="0.44140625" style="100" customWidth="1"/>
    <col min="5653" max="5653" width="8" style="100" customWidth="1"/>
    <col min="5654" max="5654" width="0.44140625" style="100" customWidth="1"/>
    <col min="5655" max="5655" width="9.33203125" style="100"/>
    <col min="5656" max="5656" width="0.44140625" style="100" customWidth="1"/>
    <col min="5657" max="5657" width="9.44140625" style="100" customWidth="1"/>
    <col min="5658" max="5658" width="0.33203125" style="100" customWidth="1"/>
    <col min="5659" max="5659" width="9" style="100" customWidth="1"/>
    <col min="5660" max="5886" width="9.33203125" style="100"/>
    <col min="5887" max="5887" width="1" style="100" customWidth="1"/>
    <col min="5888" max="5888" width="1.33203125" style="100" customWidth="1"/>
    <col min="5889" max="5889" width="0.44140625" style="100" customWidth="1"/>
    <col min="5890" max="5890" width="0" style="100" hidden="1" customWidth="1"/>
    <col min="5891" max="5891" width="22.33203125" style="100" customWidth="1"/>
    <col min="5892" max="5892" width="3.33203125" style="100" customWidth="1"/>
    <col min="5893" max="5893" width="7.6640625" style="100" customWidth="1"/>
    <col min="5894" max="5894" width="0.44140625" style="100" customWidth="1"/>
    <col min="5895" max="5895" width="7.5546875" style="100" customWidth="1"/>
    <col min="5896" max="5896" width="0.44140625" style="100" customWidth="1"/>
    <col min="5897" max="5897" width="11.33203125" style="100" customWidth="1"/>
    <col min="5898" max="5898" width="0.44140625" style="100" customWidth="1"/>
    <col min="5899" max="5899" width="10.6640625" style="100" customWidth="1"/>
    <col min="5900" max="5900" width="0.44140625" style="100" customWidth="1"/>
    <col min="5901" max="5901" width="7.33203125" style="100" customWidth="1"/>
    <col min="5902" max="5902" width="0.44140625" style="100" customWidth="1"/>
    <col min="5903" max="5903" width="7.6640625" style="100" customWidth="1"/>
    <col min="5904" max="5904" width="0.33203125" style="100" customWidth="1"/>
    <col min="5905" max="5905" width="7.6640625" style="100" customWidth="1"/>
    <col min="5906" max="5906" width="0.44140625" style="100" customWidth="1"/>
    <col min="5907" max="5907" width="8.6640625" style="100" customWidth="1"/>
    <col min="5908" max="5908" width="0.44140625" style="100" customWidth="1"/>
    <col min="5909" max="5909" width="8" style="100" customWidth="1"/>
    <col min="5910" max="5910" width="0.44140625" style="100" customWidth="1"/>
    <col min="5911" max="5911" width="9.33203125" style="100"/>
    <col min="5912" max="5912" width="0.44140625" style="100" customWidth="1"/>
    <col min="5913" max="5913" width="9.44140625" style="100" customWidth="1"/>
    <col min="5914" max="5914" width="0.33203125" style="100" customWidth="1"/>
    <col min="5915" max="5915" width="9" style="100" customWidth="1"/>
    <col min="5916" max="6142" width="9.33203125" style="100"/>
    <col min="6143" max="6143" width="1" style="100" customWidth="1"/>
    <col min="6144" max="6144" width="1.33203125" style="100" customWidth="1"/>
    <col min="6145" max="6145" width="0.44140625" style="100" customWidth="1"/>
    <col min="6146" max="6146" width="0" style="100" hidden="1" customWidth="1"/>
    <col min="6147" max="6147" width="22.33203125" style="100" customWidth="1"/>
    <col min="6148" max="6148" width="3.33203125" style="100" customWidth="1"/>
    <col min="6149" max="6149" width="7.6640625" style="100" customWidth="1"/>
    <col min="6150" max="6150" width="0.44140625" style="100" customWidth="1"/>
    <col min="6151" max="6151" width="7.5546875" style="100" customWidth="1"/>
    <col min="6152" max="6152" width="0.44140625" style="100" customWidth="1"/>
    <col min="6153" max="6153" width="11.33203125" style="100" customWidth="1"/>
    <col min="6154" max="6154" width="0.44140625" style="100" customWidth="1"/>
    <col min="6155" max="6155" width="10.6640625" style="100" customWidth="1"/>
    <col min="6156" max="6156" width="0.44140625" style="100" customWidth="1"/>
    <col min="6157" max="6157" width="7.33203125" style="100" customWidth="1"/>
    <col min="6158" max="6158" width="0.44140625" style="100" customWidth="1"/>
    <col min="6159" max="6159" width="7.6640625" style="100" customWidth="1"/>
    <col min="6160" max="6160" width="0.33203125" style="100" customWidth="1"/>
    <col min="6161" max="6161" width="7.6640625" style="100" customWidth="1"/>
    <col min="6162" max="6162" width="0.44140625" style="100" customWidth="1"/>
    <col min="6163" max="6163" width="8.6640625" style="100" customWidth="1"/>
    <col min="6164" max="6164" width="0.44140625" style="100" customWidth="1"/>
    <col min="6165" max="6165" width="8" style="100" customWidth="1"/>
    <col min="6166" max="6166" width="0.44140625" style="100" customWidth="1"/>
    <col min="6167" max="6167" width="9.33203125" style="100"/>
    <col min="6168" max="6168" width="0.44140625" style="100" customWidth="1"/>
    <col min="6169" max="6169" width="9.44140625" style="100" customWidth="1"/>
    <col min="6170" max="6170" width="0.33203125" style="100" customWidth="1"/>
    <col min="6171" max="6171" width="9" style="100" customWidth="1"/>
    <col min="6172" max="6398" width="9.33203125" style="100"/>
    <col min="6399" max="6399" width="1" style="100" customWidth="1"/>
    <col min="6400" max="6400" width="1.33203125" style="100" customWidth="1"/>
    <col min="6401" max="6401" width="0.44140625" style="100" customWidth="1"/>
    <col min="6402" max="6402" width="0" style="100" hidden="1" customWidth="1"/>
    <col min="6403" max="6403" width="22.33203125" style="100" customWidth="1"/>
    <col min="6404" max="6404" width="3.33203125" style="100" customWidth="1"/>
    <col min="6405" max="6405" width="7.6640625" style="100" customWidth="1"/>
    <col min="6406" max="6406" width="0.44140625" style="100" customWidth="1"/>
    <col min="6407" max="6407" width="7.5546875" style="100" customWidth="1"/>
    <col min="6408" max="6408" width="0.44140625" style="100" customWidth="1"/>
    <col min="6409" max="6409" width="11.33203125" style="100" customWidth="1"/>
    <col min="6410" max="6410" width="0.44140625" style="100" customWidth="1"/>
    <col min="6411" max="6411" width="10.6640625" style="100" customWidth="1"/>
    <col min="6412" max="6412" width="0.44140625" style="100" customWidth="1"/>
    <col min="6413" max="6413" width="7.33203125" style="100" customWidth="1"/>
    <col min="6414" max="6414" width="0.44140625" style="100" customWidth="1"/>
    <col min="6415" max="6415" width="7.6640625" style="100" customWidth="1"/>
    <col min="6416" max="6416" width="0.33203125" style="100" customWidth="1"/>
    <col min="6417" max="6417" width="7.6640625" style="100" customWidth="1"/>
    <col min="6418" max="6418" width="0.44140625" style="100" customWidth="1"/>
    <col min="6419" max="6419" width="8.6640625" style="100" customWidth="1"/>
    <col min="6420" max="6420" width="0.44140625" style="100" customWidth="1"/>
    <col min="6421" max="6421" width="8" style="100" customWidth="1"/>
    <col min="6422" max="6422" width="0.44140625" style="100" customWidth="1"/>
    <col min="6423" max="6423" width="9.33203125" style="100"/>
    <col min="6424" max="6424" width="0.44140625" style="100" customWidth="1"/>
    <col min="6425" max="6425" width="9.44140625" style="100" customWidth="1"/>
    <col min="6426" max="6426" width="0.33203125" style="100" customWidth="1"/>
    <col min="6427" max="6427" width="9" style="100" customWidth="1"/>
    <col min="6428" max="6654" width="9.33203125" style="100"/>
    <col min="6655" max="6655" width="1" style="100" customWidth="1"/>
    <col min="6656" max="6656" width="1.33203125" style="100" customWidth="1"/>
    <col min="6657" max="6657" width="0.44140625" style="100" customWidth="1"/>
    <col min="6658" max="6658" width="0" style="100" hidden="1" customWidth="1"/>
    <col min="6659" max="6659" width="22.33203125" style="100" customWidth="1"/>
    <col min="6660" max="6660" width="3.33203125" style="100" customWidth="1"/>
    <col min="6661" max="6661" width="7.6640625" style="100" customWidth="1"/>
    <col min="6662" max="6662" width="0.44140625" style="100" customWidth="1"/>
    <col min="6663" max="6663" width="7.5546875" style="100" customWidth="1"/>
    <col min="6664" max="6664" width="0.44140625" style="100" customWidth="1"/>
    <col min="6665" max="6665" width="11.33203125" style="100" customWidth="1"/>
    <col min="6666" max="6666" width="0.44140625" style="100" customWidth="1"/>
    <col min="6667" max="6667" width="10.6640625" style="100" customWidth="1"/>
    <col min="6668" max="6668" width="0.44140625" style="100" customWidth="1"/>
    <col min="6669" max="6669" width="7.33203125" style="100" customWidth="1"/>
    <col min="6670" max="6670" width="0.44140625" style="100" customWidth="1"/>
    <col min="6671" max="6671" width="7.6640625" style="100" customWidth="1"/>
    <col min="6672" max="6672" width="0.33203125" style="100" customWidth="1"/>
    <col min="6673" max="6673" width="7.6640625" style="100" customWidth="1"/>
    <col min="6674" max="6674" width="0.44140625" style="100" customWidth="1"/>
    <col min="6675" max="6675" width="8.6640625" style="100" customWidth="1"/>
    <col min="6676" max="6676" width="0.44140625" style="100" customWidth="1"/>
    <col min="6677" max="6677" width="8" style="100" customWidth="1"/>
    <col min="6678" max="6678" width="0.44140625" style="100" customWidth="1"/>
    <col min="6679" max="6679" width="9.33203125" style="100"/>
    <col min="6680" max="6680" width="0.44140625" style="100" customWidth="1"/>
    <col min="6681" max="6681" width="9.44140625" style="100" customWidth="1"/>
    <col min="6682" max="6682" width="0.33203125" style="100" customWidth="1"/>
    <col min="6683" max="6683" width="9" style="100" customWidth="1"/>
    <col min="6684" max="6910" width="9.33203125" style="100"/>
    <col min="6911" max="6911" width="1" style="100" customWidth="1"/>
    <col min="6912" max="6912" width="1.33203125" style="100" customWidth="1"/>
    <col min="6913" max="6913" width="0.44140625" style="100" customWidth="1"/>
    <col min="6914" max="6914" width="0" style="100" hidden="1" customWidth="1"/>
    <col min="6915" max="6915" width="22.33203125" style="100" customWidth="1"/>
    <col min="6916" max="6916" width="3.33203125" style="100" customWidth="1"/>
    <col min="6917" max="6917" width="7.6640625" style="100" customWidth="1"/>
    <col min="6918" max="6918" width="0.44140625" style="100" customWidth="1"/>
    <col min="6919" max="6919" width="7.5546875" style="100" customWidth="1"/>
    <col min="6920" max="6920" width="0.44140625" style="100" customWidth="1"/>
    <col min="6921" max="6921" width="11.33203125" style="100" customWidth="1"/>
    <col min="6922" max="6922" width="0.44140625" style="100" customWidth="1"/>
    <col min="6923" max="6923" width="10.6640625" style="100" customWidth="1"/>
    <col min="6924" max="6924" width="0.44140625" style="100" customWidth="1"/>
    <col min="6925" max="6925" width="7.33203125" style="100" customWidth="1"/>
    <col min="6926" max="6926" width="0.44140625" style="100" customWidth="1"/>
    <col min="6927" max="6927" width="7.6640625" style="100" customWidth="1"/>
    <col min="6928" max="6928" width="0.33203125" style="100" customWidth="1"/>
    <col min="6929" max="6929" width="7.6640625" style="100" customWidth="1"/>
    <col min="6930" max="6930" width="0.44140625" style="100" customWidth="1"/>
    <col min="6931" max="6931" width="8.6640625" style="100" customWidth="1"/>
    <col min="6932" max="6932" width="0.44140625" style="100" customWidth="1"/>
    <col min="6933" max="6933" width="8" style="100" customWidth="1"/>
    <col min="6934" max="6934" width="0.44140625" style="100" customWidth="1"/>
    <col min="6935" max="6935" width="9.33203125" style="100"/>
    <col min="6936" max="6936" width="0.44140625" style="100" customWidth="1"/>
    <col min="6937" max="6937" width="9.44140625" style="100" customWidth="1"/>
    <col min="6938" max="6938" width="0.33203125" style="100" customWidth="1"/>
    <col min="6939" max="6939" width="9" style="100" customWidth="1"/>
    <col min="6940" max="7166" width="9.33203125" style="100"/>
    <col min="7167" max="7167" width="1" style="100" customWidth="1"/>
    <col min="7168" max="7168" width="1.33203125" style="100" customWidth="1"/>
    <col min="7169" max="7169" width="0.44140625" style="100" customWidth="1"/>
    <col min="7170" max="7170" width="0" style="100" hidden="1" customWidth="1"/>
    <col min="7171" max="7171" width="22.33203125" style="100" customWidth="1"/>
    <col min="7172" max="7172" width="3.33203125" style="100" customWidth="1"/>
    <col min="7173" max="7173" width="7.6640625" style="100" customWidth="1"/>
    <col min="7174" max="7174" width="0.44140625" style="100" customWidth="1"/>
    <col min="7175" max="7175" width="7.5546875" style="100" customWidth="1"/>
    <col min="7176" max="7176" width="0.44140625" style="100" customWidth="1"/>
    <col min="7177" max="7177" width="11.33203125" style="100" customWidth="1"/>
    <col min="7178" max="7178" width="0.44140625" style="100" customWidth="1"/>
    <col min="7179" max="7179" width="10.6640625" style="100" customWidth="1"/>
    <col min="7180" max="7180" width="0.44140625" style="100" customWidth="1"/>
    <col min="7181" max="7181" width="7.33203125" style="100" customWidth="1"/>
    <col min="7182" max="7182" width="0.44140625" style="100" customWidth="1"/>
    <col min="7183" max="7183" width="7.6640625" style="100" customWidth="1"/>
    <col min="7184" max="7184" width="0.33203125" style="100" customWidth="1"/>
    <col min="7185" max="7185" width="7.6640625" style="100" customWidth="1"/>
    <col min="7186" max="7186" width="0.44140625" style="100" customWidth="1"/>
    <col min="7187" max="7187" width="8.6640625" style="100" customWidth="1"/>
    <col min="7188" max="7188" width="0.44140625" style="100" customWidth="1"/>
    <col min="7189" max="7189" width="8" style="100" customWidth="1"/>
    <col min="7190" max="7190" width="0.44140625" style="100" customWidth="1"/>
    <col min="7191" max="7191" width="9.33203125" style="100"/>
    <col min="7192" max="7192" width="0.44140625" style="100" customWidth="1"/>
    <col min="7193" max="7193" width="9.44140625" style="100" customWidth="1"/>
    <col min="7194" max="7194" width="0.33203125" style="100" customWidth="1"/>
    <col min="7195" max="7195" width="9" style="100" customWidth="1"/>
    <col min="7196" max="7422" width="9.33203125" style="100"/>
    <col min="7423" max="7423" width="1" style="100" customWidth="1"/>
    <col min="7424" max="7424" width="1.33203125" style="100" customWidth="1"/>
    <col min="7425" max="7425" width="0.44140625" style="100" customWidth="1"/>
    <col min="7426" max="7426" width="0" style="100" hidden="1" customWidth="1"/>
    <col min="7427" max="7427" width="22.33203125" style="100" customWidth="1"/>
    <col min="7428" max="7428" width="3.33203125" style="100" customWidth="1"/>
    <col min="7429" max="7429" width="7.6640625" style="100" customWidth="1"/>
    <col min="7430" max="7430" width="0.44140625" style="100" customWidth="1"/>
    <col min="7431" max="7431" width="7.5546875" style="100" customWidth="1"/>
    <col min="7432" max="7432" width="0.44140625" style="100" customWidth="1"/>
    <col min="7433" max="7433" width="11.33203125" style="100" customWidth="1"/>
    <col min="7434" max="7434" width="0.44140625" style="100" customWidth="1"/>
    <col min="7435" max="7435" width="10.6640625" style="100" customWidth="1"/>
    <col min="7436" max="7436" width="0.44140625" style="100" customWidth="1"/>
    <col min="7437" max="7437" width="7.33203125" style="100" customWidth="1"/>
    <col min="7438" max="7438" width="0.44140625" style="100" customWidth="1"/>
    <col min="7439" max="7439" width="7.6640625" style="100" customWidth="1"/>
    <col min="7440" max="7440" width="0.33203125" style="100" customWidth="1"/>
    <col min="7441" max="7441" width="7.6640625" style="100" customWidth="1"/>
    <col min="7442" max="7442" width="0.44140625" style="100" customWidth="1"/>
    <col min="7443" max="7443" width="8.6640625" style="100" customWidth="1"/>
    <col min="7444" max="7444" width="0.44140625" style="100" customWidth="1"/>
    <col min="7445" max="7445" width="8" style="100" customWidth="1"/>
    <col min="7446" max="7446" width="0.44140625" style="100" customWidth="1"/>
    <col min="7447" max="7447" width="9.33203125" style="100"/>
    <col min="7448" max="7448" width="0.44140625" style="100" customWidth="1"/>
    <col min="7449" max="7449" width="9.44140625" style="100" customWidth="1"/>
    <col min="7450" max="7450" width="0.33203125" style="100" customWidth="1"/>
    <col min="7451" max="7451" width="9" style="100" customWidth="1"/>
    <col min="7452" max="7678" width="9.33203125" style="100"/>
    <col min="7679" max="7679" width="1" style="100" customWidth="1"/>
    <col min="7680" max="7680" width="1.33203125" style="100" customWidth="1"/>
    <col min="7681" max="7681" width="0.44140625" style="100" customWidth="1"/>
    <col min="7682" max="7682" width="0" style="100" hidden="1" customWidth="1"/>
    <col min="7683" max="7683" width="22.33203125" style="100" customWidth="1"/>
    <col min="7684" max="7684" width="3.33203125" style="100" customWidth="1"/>
    <col min="7685" max="7685" width="7.6640625" style="100" customWidth="1"/>
    <col min="7686" max="7686" width="0.44140625" style="100" customWidth="1"/>
    <col min="7687" max="7687" width="7.5546875" style="100" customWidth="1"/>
    <col min="7688" max="7688" width="0.44140625" style="100" customWidth="1"/>
    <col min="7689" max="7689" width="11.33203125" style="100" customWidth="1"/>
    <col min="7690" max="7690" width="0.44140625" style="100" customWidth="1"/>
    <col min="7691" max="7691" width="10.6640625" style="100" customWidth="1"/>
    <col min="7692" max="7692" width="0.44140625" style="100" customWidth="1"/>
    <col min="7693" max="7693" width="7.33203125" style="100" customWidth="1"/>
    <col min="7694" max="7694" width="0.44140625" style="100" customWidth="1"/>
    <col min="7695" max="7695" width="7.6640625" style="100" customWidth="1"/>
    <col min="7696" max="7696" width="0.33203125" style="100" customWidth="1"/>
    <col min="7697" max="7697" width="7.6640625" style="100" customWidth="1"/>
    <col min="7698" max="7698" width="0.44140625" style="100" customWidth="1"/>
    <col min="7699" max="7699" width="8.6640625" style="100" customWidth="1"/>
    <col min="7700" max="7700" width="0.44140625" style="100" customWidth="1"/>
    <col min="7701" max="7701" width="8" style="100" customWidth="1"/>
    <col min="7702" max="7702" width="0.44140625" style="100" customWidth="1"/>
    <col min="7703" max="7703" width="9.33203125" style="100"/>
    <col min="7704" max="7704" width="0.44140625" style="100" customWidth="1"/>
    <col min="7705" max="7705" width="9.44140625" style="100" customWidth="1"/>
    <col min="7706" max="7706" width="0.33203125" style="100" customWidth="1"/>
    <col min="7707" max="7707" width="9" style="100" customWidth="1"/>
    <col min="7708" max="7934" width="9.33203125" style="100"/>
    <col min="7935" max="7935" width="1" style="100" customWidth="1"/>
    <col min="7936" max="7936" width="1.33203125" style="100" customWidth="1"/>
    <col min="7937" max="7937" width="0.44140625" style="100" customWidth="1"/>
    <col min="7938" max="7938" width="0" style="100" hidden="1" customWidth="1"/>
    <col min="7939" max="7939" width="22.33203125" style="100" customWidth="1"/>
    <col min="7940" max="7940" width="3.33203125" style="100" customWidth="1"/>
    <col min="7941" max="7941" width="7.6640625" style="100" customWidth="1"/>
    <col min="7942" max="7942" width="0.44140625" style="100" customWidth="1"/>
    <col min="7943" max="7943" width="7.5546875" style="100" customWidth="1"/>
    <col min="7944" max="7944" width="0.44140625" style="100" customWidth="1"/>
    <col min="7945" max="7945" width="11.33203125" style="100" customWidth="1"/>
    <col min="7946" max="7946" width="0.44140625" style="100" customWidth="1"/>
    <col min="7947" max="7947" width="10.6640625" style="100" customWidth="1"/>
    <col min="7948" max="7948" width="0.44140625" style="100" customWidth="1"/>
    <col min="7949" max="7949" width="7.33203125" style="100" customWidth="1"/>
    <col min="7950" max="7950" width="0.44140625" style="100" customWidth="1"/>
    <col min="7951" max="7951" width="7.6640625" style="100" customWidth="1"/>
    <col min="7952" max="7952" width="0.33203125" style="100" customWidth="1"/>
    <col min="7953" max="7953" width="7.6640625" style="100" customWidth="1"/>
    <col min="7954" max="7954" width="0.44140625" style="100" customWidth="1"/>
    <col min="7955" max="7955" width="8.6640625" style="100" customWidth="1"/>
    <col min="7956" max="7956" width="0.44140625" style="100" customWidth="1"/>
    <col min="7957" max="7957" width="8" style="100" customWidth="1"/>
    <col min="7958" max="7958" width="0.44140625" style="100" customWidth="1"/>
    <col min="7959" max="7959" width="9.33203125" style="100"/>
    <col min="7960" max="7960" width="0.44140625" style="100" customWidth="1"/>
    <col min="7961" max="7961" width="9.44140625" style="100" customWidth="1"/>
    <col min="7962" max="7962" width="0.33203125" style="100" customWidth="1"/>
    <col min="7963" max="7963" width="9" style="100" customWidth="1"/>
    <col min="7964" max="8190" width="9.33203125" style="100"/>
    <col min="8191" max="8191" width="1" style="100" customWidth="1"/>
    <col min="8192" max="8192" width="1.33203125" style="100" customWidth="1"/>
    <col min="8193" max="8193" width="0.44140625" style="100" customWidth="1"/>
    <col min="8194" max="8194" width="0" style="100" hidden="1" customWidth="1"/>
    <col min="8195" max="8195" width="22.33203125" style="100" customWidth="1"/>
    <col min="8196" max="8196" width="3.33203125" style="100" customWidth="1"/>
    <col min="8197" max="8197" width="7.6640625" style="100" customWidth="1"/>
    <col min="8198" max="8198" width="0.44140625" style="100" customWidth="1"/>
    <col min="8199" max="8199" width="7.5546875" style="100" customWidth="1"/>
    <col min="8200" max="8200" width="0.44140625" style="100" customWidth="1"/>
    <col min="8201" max="8201" width="11.33203125" style="100" customWidth="1"/>
    <col min="8202" max="8202" width="0.44140625" style="100" customWidth="1"/>
    <col min="8203" max="8203" width="10.6640625" style="100" customWidth="1"/>
    <col min="8204" max="8204" width="0.44140625" style="100" customWidth="1"/>
    <col min="8205" max="8205" width="7.33203125" style="100" customWidth="1"/>
    <col min="8206" max="8206" width="0.44140625" style="100" customWidth="1"/>
    <col min="8207" max="8207" width="7.6640625" style="100" customWidth="1"/>
    <col min="8208" max="8208" width="0.33203125" style="100" customWidth="1"/>
    <col min="8209" max="8209" width="7.6640625" style="100" customWidth="1"/>
    <col min="8210" max="8210" width="0.44140625" style="100" customWidth="1"/>
    <col min="8211" max="8211" width="8.6640625" style="100" customWidth="1"/>
    <col min="8212" max="8212" width="0.44140625" style="100" customWidth="1"/>
    <col min="8213" max="8213" width="8" style="100" customWidth="1"/>
    <col min="8214" max="8214" width="0.44140625" style="100" customWidth="1"/>
    <col min="8215" max="8215" width="9.33203125" style="100"/>
    <col min="8216" max="8216" width="0.44140625" style="100" customWidth="1"/>
    <col min="8217" max="8217" width="9.44140625" style="100" customWidth="1"/>
    <col min="8218" max="8218" width="0.33203125" style="100" customWidth="1"/>
    <col min="8219" max="8219" width="9" style="100" customWidth="1"/>
    <col min="8220" max="8446" width="9.33203125" style="100"/>
    <col min="8447" max="8447" width="1" style="100" customWidth="1"/>
    <col min="8448" max="8448" width="1.33203125" style="100" customWidth="1"/>
    <col min="8449" max="8449" width="0.44140625" style="100" customWidth="1"/>
    <col min="8450" max="8450" width="0" style="100" hidden="1" customWidth="1"/>
    <col min="8451" max="8451" width="22.33203125" style="100" customWidth="1"/>
    <col min="8452" max="8452" width="3.33203125" style="100" customWidth="1"/>
    <col min="8453" max="8453" width="7.6640625" style="100" customWidth="1"/>
    <col min="8454" max="8454" width="0.44140625" style="100" customWidth="1"/>
    <col min="8455" max="8455" width="7.5546875" style="100" customWidth="1"/>
    <col min="8456" max="8456" width="0.44140625" style="100" customWidth="1"/>
    <col min="8457" max="8457" width="11.33203125" style="100" customWidth="1"/>
    <col min="8458" max="8458" width="0.44140625" style="100" customWidth="1"/>
    <col min="8459" max="8459" width="10.6640625" style="100" customWidth="1"/>
    <col min="8460" max="8460" width="0.44140625" style="100" customWidth="1"/>
    <col min="8461" max="8461" width="7.33203125" style="100" customWidth="1"/>
    <col min="8462" max="8462" width="0.44140625" style="100" customWidth="1"/>
    <col min="8463" max="8463" width="7.6640625" style="100" customWidth="1"/>
    <col min="8464" max="8464" width="0.33203125" style="100" customWidth="1"/>
    <col min="8465" max="8465" width="7.6640625" style="100" customWidth="1"/>
    <col min="8466" max="8466" width="0.44140625" style="100" customWidth="1"/>
    <col min="8467" max="8467" width="8.6640625" style="100" customWidth="1"/>
    <col min="8468" max="8468" width="0.44140625" style="100" customWidth="1"/>
    <col min="8469" max="8469" width="8" style="100" customWidth="1"/>
    <col min="8470" max="8470" width="0.44140625" style="100" customWidth="1"/>
    <col min="8471" max="8471" width="9.33203125" style="100"/>
    <col min="8472" max="8472" width="0.44140625" style="100" customWidth="1"/>
    <col min="8473" max="8473" width="9.44140625" style="100" customWidth="1"/>
    <col min="8474" max="8474" width="0.33203125" style="100" customWidth="1"/>
    <col min="8475" max="8475" width="9" style="100" customWidth="1"/>
    <col min="8476" max="8702" width="9.33203125" style="100"/>
    <col min="8703" max="8703" width="1" style="100" customWidth="1"/>
    <col min="8704" max="8704" width="1.33203125" style="100" customWidth="1"/>
    <col min="8705" max="8705" width="0.44140625" style="100" customWidth="1"/>
    <col min="8706" max="8706" width="0" style="100" hidden="1" customWidth="1"/>
    <col min="8707" max="8707" width="22.33203125" style="100" customWidth="1"/>
    <col min="8708" max="8708" width="3.33203125" style="100" customWidth="1"/>
    <col min="8709" max="8709" width="7.6640625" style="100" customWidth="1"/>
    <col min="8710" max="8710" width="0.44140625" style="100" customWidth="1"/>
    <col min="8711" max="8711" width="7.5546875" style="100" customWidth="1"/>
    <col min="8712" max="8712" width="0.44140625" style="100" customWidth="1"/>
    <col min="8713" max="8713" width="11.33203125" style="100" customWidth="1"/>
    <col min="8714" max="8714" width="0.44140625" style="100" customWidth="1"/>
    <col min="8715" max="8715" width="10.6640625" style="100" customWidth="1"/>
    <col min="8716" max="8716" width="0.44140625" style="100" customWidth="1"/>
    <col min="8717" max="8717" width="7.33203125" style="100" customWidth="1"/>
    <col min="8718" max="8718" width="0.44140625" style="100" customWidth="1"/>
    <col min="8719" max="8719" width="7.6640625" style="100" customWidth="1"/>
    <col min="8720" max="8720" width="0.33203125" style="100" customWidth="1"/>
    <col min="8721" max="8721" width="7.6640625" style="100" customWidth="1"/>
    <col min="8722" max="8722" width="0.44140625" style="100" customWidth="1"/>
    <col min="8723" max="8723" width="8.6640625" style="100" customWidth="1"/>
    <col min="8724" max="8724" width="0.44140625" style="100" customWidth="1"/>
    <col min="8725" max="8725" width="8" style="100" customWidth="1"/>
    <col min="8726" max="8726" width="0.44140625" style="100" customWidth="1"/>
    <col min="8727" max="8727" width="9.33203125" style="100"/>
    <col min="8728" max="8728" width="0.44140625" style="100" customWidth="1"/>
    <col min="8729" max="8729" width="9.44140625" style="100" customWidth="1"/>
    <col min="8730" max="8730" width="0.33203125" style="100" customWidth="1"/>
    <col min="8731" max="8731" width="9" style="100" customWidth="1"/>
    <col min="8732" max="8958" width="9.33203125" style="100"/>
    <col min="8959" max="8959" width="1" style="100" customWidth="1"/>
    <col min="8960" max="8960" width="1.33203125" style="100" customWidth="1"/>
    <col min="8961" max="8961" width="0.44140625" style="100" customWidth="1"/>
    <col min="8962" max="8962" width="0" style="100" hidden="1" customWidth="1"/>
    <col min="8963" max="8963" width="22.33203125" style="100" customWidth="1"/>
    <col min="8964" max="8964" width="3.33203125" style="100" customWidth="1"/>
    <col min="8965" max="8965" width="7.6640625" style="100" customWidth="1"/>
    <col min="8966" max="8966" width="0.44140625" style="100" customWidth="1"/>
    <col min="8967" max="8967" width="7.5546875" style="100" customWidth="1"/>
    <col min="8968" max="8968" width="0.44140625" style="100" customWidth="1"/>
    <col min="8969" max="8969" width="11.33203125" style="100" customWidth="1"/>
    <col min="8970" max="8970" width="0.44140625" style="100" customWidth="1"/>
    <col min="8971" max="8971" width="10.6640625" style="100" customWidth="1"/>
    <col min="8972" max="8972" width="0.44140625" style="100" customWidth="1"/>
    <col min="8973" max="8973" width="7.33203125" style="100" customWidth="1"/>
    <col min="8974" max="8974" width="0.44140625" style="100" customWidth="1"/>
    <col min="8975" max="8975" width="7.6640625" style="100" customWidth="1"/>
    <col min="8976" max="8976" width="0.33203125" style="100" customWidth="1"/>
    <col min="8977" max="8977" width="7.6640625" style="100" customWidth="1"/>
    <col min="8978" max="8978" width="0.44140625" style="100" customWidth="1"/>
    <col min="8979" max="8979" width="8.6640625" style="100" customWidth="1"/>
    <col min="8980" max="8980" width="0.44140625" style="100" customWidth="1"/>
    <col min="8981" max="8981" width="8" style="100" customWidth="1"/>
    <col min="8982" max="8982" width="0.44140625" style="100" customWidth="1"/>
    <col min="8983" max="8983" width="9.33203125" style="100"/>
    <col min="8984" max="8984" width="0.44140625" style="100" customWidth="1"/>
    <col min="8985" max="8985" width="9.44140625" style="100" customWidth="1"/>
    <col min="8986" max="8986" width="0.33203125" style="100" customWidth="1"/>
    <col min="8987" max="8987" width="9" style="100" customWidth="1"/>
    <col min="8988" max="9214" width="9.33203125" style="100"/>
    <col min="9215" max="9215" width="1" style="100" customWidth="1"/>
    <col min="9216" max="9216" width="1.33203125" style="100" customWidth="1"/>
    <col min="9217" max="9217" width="0.44140625" style="100" customWidth="1"/>
    <col min="9218" max="9218" width="0" style="100" hidden="1" customWidth="1"/>
    <col min="9219" max="9219" width="22.33203125" style="100" customWidth="1"/>
    <col min="9220" max="9220" width="3.33203125" style="100" customWidth="1"/>
    <col min="9221" max="9221" width="7.6640625" style="100" customWidth="1"/>
    <col min="9222" max="9222" width="0.44140625" style="100" customWidth="1"/>
    <col min="9223" max="9223" width="7.5546875" style="100" customWidth="1"/>
    <col min="9224" max="9224" width="0.44140625" style="100" customWidth="1"/>
    <col min="9225" max="9225" width="11.33203125" style="100" customWidth="1"/>
    <col min="9226" max="9226" width="0.44140625" style="100" customWidth="1"/>
    <col min="9227" max="9227" width="10.6640625" style="100" customWidth="1"/>
    <col min="9228" max="9228" width="0.44140625" style="100" customWidth="1"/>
    <col min="9229" max="9229" width="7.33203125" style="100" customWidth="1"/>
    <col min="9230" max="9230" width="0.44140625" style="100" customWidth="1"/>
    <col min="9231" max="9231" width="7.6640625" style="100" customWidth="1"/>
    <col min="9232" max="9232" width="0.33203125" style="100" customWidth="1"/>
    <col min="9233" max="9233" width="7.6640625" style="100" customWidth="1"/>
    <col min="9234" max="9234" width="0.44140625" style="100" customWidth="1"/>
    <col min="9235" max="9235" width="8.6640625" style="100" customWidth="1"/>
    <col min="9236" max="9236" width="0.44140625" style="100" customWidth="1"/>
    <col min="9237" max="9237" width="8" style="100" customWidth="1"/>
    <col min="9238" max="9238" width="0.44140625" style="100" customWidth="1"/>
    <col min="9239" max="9239" width="9.33203125" style="100"/>
    <col min="9240" max="9240" width="0.44140625" style="100" customWidth="1"/>
    <col min="9241" max="9241" width="9.44140625" style="100" customWidth="1"/>
    <col min="9242" max="9242" width="0.33203125" style="100" customWidth="1"/>
    <col min="9243" max="9243" width="9" style="100" customWidth="1"/>
    <col min="9244" max="9470" width="9.33203125" style="100"/>
    <col min="9471" max="9471" width="1" style="100" customWidth="1"/>
    <col min="9472" max="9472" width="1.33203125" style="100" customWidth="1"/>
    <col min="9473" max="9473" width="0.44140625" style="100" customWidth="1"/>
    <col min="9474" max="9474" width="0" style="100" hidden="1" customWidth="1"/>
    <col min="9475" max="9475" width="22.33203125" style="100" customWidth="1"/>
    <col min="9476" max="9476" width="3.33203125" style="100" customWidth="1"/>
    <col min="9477" max="9477" width="7.6640625" style="100" customWidth="1"/>
    <col min="9478" max="9478" width="0.44140625" style="100" customWidth="1"/>
    <col min="9479" max="9479" width="7.5546875" style="100" customWidth="1"/>
    <col min="9480" max="9480" width="0.44140625" style="100" customWidth="1"/>
    <col min="9481" max="9481" width="11.33203125" style="100" customWidth="1"/>
    <col min="9482" max="9482" width="0.44140625" style="100" customWidth="1"/>
    <col min="9483" max="9483" width="10.6640625" style="100" customWidth="1"/>
    <col min="9484" max="9484" width="0.44140625" style="100" customWidth="1"/>
    <col min="9485" max="9485" width="7.33203125" style="100" customWidth="1"/>
    <col min="9486" max="9486" width="0.44140625" style="100" customWidth="1"/>
    <col min="9487" max="9487" width="7.6640625" style="100" customWidth="1"/>
    <col min="9488" max="9488" width="0.33203125" style="100" customWidth="1"/>
    <col min="9489" max="9489" width="7.6640625" style="100" customWidth="1"/>
    <col min="9490" max="9490" width="0.44140625" style="100" customWidth="1"/>
    <col min="9491" max="9491" width="8.6640625" style="100" customWidth="1"/>
    <col min="9492" max="9492" width="0.44140625" style="100" customWidth="1"/>
    <col min="9493" max="9493" width="8" style="100" customWidth="1"/>
    <col min="9494" max="9494" width="0.44140625" style="100" customWidth="1"/>
    <col min="9495" max="9495" width="9.33203125" style="100"/>
    <col min="9496" max="9496" width="0.44140625" style="100" customWidth="1"/>
    <col min="9497" max="9497" width="9.44140625" style="100" customWidth="1"/>
    <col min="9498" max="9498" width="0.33203125" style="100" customWidth="1"/>
    <col min="9499" max="9499" width="9" style="100" customWidth="1"/>
    <col min="9500" max="9726" width="9.33203125" style="100"/>
    <col min="9727" max="9727" width="1" style="100" customWidth="1"/>
    <col min="9728" max="9728" width="1.33203125" style="100" customWidth="1"/>
    <col min="9729" max="9729" width="0.44140625" style="100" customWidth="1"/>
    <col min="9730" max="9730" width="0" style="100" hidden="1" customWidth="1"/>
    <col min="9731" max="9731" width="22.33203125" style="100" customWidth="1"/>
    <col min="9732" max="9732" width="3.33203125" style="100" customWidth="1"/>
    <col min="9733" max="9733" width="7.6640625" style="100" customWidth="1"/>
    <col min="9734" max="9734" width="0.44140625" style="100" customWidth="1"/>
    <col min="9735" max="9735" width="7.5546875" style="100" customWidth="1"/>
    <col min="9736" max="9736" width="0.44140625" style="100" customWidth="1"/>
    <col min="9737" max="9737" width="11.33203125" style="100" customWidth="1"/>
    <col min="9738" max="9738" width="0.44140625" style="100" customWidth="1"/>
    <col min="9739" max="9739" width="10.6640625" style="100" customWidth="1"/>
    <col min="9740" max="9740" width="0.44140625" style="100" customWidth="1"/>
    <col min="9741" max="9741" width="7.33203125" style="100" customWidth="1"/>
    <col min="9742" max="9742" width="0.44140625" style="100" customWidth="1"/>
    <col min="9743" max="9743" width="7.6640625" style="100" customWidth="1"/>
    <col min="9744" max="9744" width="0.33203125" style="100" customWidth="1"/>
    <col min="9745" max="9745" width="7.6640625" style="100" customWidth="1"/>
    <col min="9746" max="9746" width="0.44140625" style="100" customWidth="1"/>
    <col min="9747" max="9747" width="8.6640625" style="100" customWidth="1"/>
    <col min="9748" max="9748" width="0.44140625" style="100" customWidth="1"/>
    <col min="9749" max="9749" width="8" style="100" customWidth="1"/>
    <col min="9750" max="9750" width="0.44140625" style="100" customWidth="1"/>
    <col min="9751" max="9751" width="9.33203125" style="100"/>
    <col min="9752" max="9752" width="0.44140625" style="100" customWidth="1"/>
    <col min="9753" max="9753" width="9.44140625" style="100" customWidth="1"/>
    <col min="9754" max="9754" width="0.33203125" style="100" customWidth="1"/>
    <col min="9755" max="9755" width="9" style="100" customWidth="1"/>
    <col min="9756" max="9982" width="9.33203125" style="100"/>
    <col min="9983" max="9983" width="1" style="100" customWidth="1"/>
    <col min="9984" max="9984" width="1.33203125" style="100" customWidth="1"/>
    <col min="9985" max="9985" width="0.44140625" style="100" customWidth="1"/>
    <col min="9986" max="9986" width="0" style="100" hidden="1" customWidth="1"/>
    <col min="9987" max="9987" width="22.33203125" style="100" customWidth="1"/>
    <col min="9988" max="9988" width="3.33203125" style="100" customWidth="1"/>
    <col min="9989" max="9989" width="7.6640625" style="100" customWidth="1"/>
    <col min="9990" max="9990" width="0.44140625" style="100" customWidth="1"/>
    <col min="9991" max="9991" width="7.5546875" style="100" customWidth="1"/>
    <col min="9992" max="9992" width="0.44140625" style="100" customWidth="1"/>
    <col min="9993" max="9993" width="11.33203125" style="100" customWidth="1"/>
    <col min="9994" max="9994" width="0.44140625" style="100" customWidth="1"/>
    <col min="9995" max="9995" width="10.6640625" style="100" customWidth="1"/>
    <col min="9996" max="9996" width="0.44140625" style="100" customWidth="1"/>
    <col min="9997" max="9997" width="7.33203125" style="100" customWidth="1"/>
    <col min="9998" max="9998" width="0.44140625" style="100" customWidth="1"/>
    <col min="9999" max="9999" width="7.6640625" style="100" customWidth="1"/>
    <col min="10000" max="10000" width="0.33203125" style="100" customWidth="1"/>
    <col min="10001" max="10001" width="7.6640625" style="100" customWidth="1"/>
    <col min="10002" max="10002" width="0.44140625" style="100" customWidth="1"/>
    <col min="10003" max="10003" width="8.6640625" style="100" customWidth="1"/>
    <col min="10004" max="10004" width="0.44140625" style="100" customWidth="1"/>
    <col min="10005" max="10005" width="8" style="100" customWidth="1"/>
    <col min="10006" max="10006" width="0.44140625" style="100" customWidth="1"/>
    <col min="10007" max="10007" width="9.33203125" style="100"/>
    <col min="10008" max="10008" width="0.44140625" style="100" customWidth="1"/>
    <col min="10009" max="10009" width="9.44140625" style="100" customWidth="1"/>
    <col min="10010" max="10010" width="0.33203125" style="100" customWidth="1"/>
    <col min="10011" max="10011" width="9" style="100" customWidth="1"/>
    <col min="10012" max="10238" width="9.33203125" style="100"/>
    <col min="10239" max="10239" width="1" style="100" customWidth="1"/>
    <col min="10240" max="10240" width="1.33203125" style="100" customWidth="1"/>
    <col min="10241" max="10241" width="0.44140625" style="100" customWidth="1"/>
    <col min="10242" max="10242" width="0" style="100" hidden="1" customWidth="1"/>
    <col min="10243" max="10243" width="22.33203125" style="100" customWidth="1"/>
    <col min="10244" max="10244" width="3.33203125" style="100" customWidth="1"/>
    <col min="10245" max="10245" width="7.6640625" style="100" customWidth="1"/>
    <col min="10246" max="10246" width="0.44140625" style="100" customWidth="1"/>
    <col min="10247" max="10247" width="7.5546875" style="100" customWidth="1"/>
    <col min="10248" max="10248" width="0.44140625" style="100" customWidth="1"/>
    <col min="10249" max="10249" width="11.33203125" style="100" customWidth="1"/>
    <col min="10250" max="10250" width="0.44140625" style="100" customWidth="1"/>
    <col min="10251" max="10251" width="10.6640625" style="100" customWidth="1"/>
    <col min="10252" max="10252" width="0.44140625" style="100" customWidth="1"/>
    <col min="10253" max="10253" width="7.33203125" style="100" customWidth="1"/>
    <col min="10254" max="10254" width="0.44140625" style="100" customWidth="1"/>
    <col min="10255" max="10255" width="7.6640625" style="100" customWidth="1"/>
    <col min="10256" max="10256" width="0.33203125" style="100" customWidth="1"/>
    <col min="10257" max="10257" width="7.6640625" style="100" customWidth="1"/>
    <col min="10258" max="10258" width="0.44140625" style="100" customWidth="1"/>
    <col min="10259" max="10259" width="8.6640625" style="100" customWidth="1"/>
    <col min="10260" max="10260" width="0.44140625" style="100" customWidth="1"/>
    <col min="10261" max="10261" width="8" style="100" customWidth="1"/>
    <col min="10262" max="10262" width="0.44140625" style="100" customWidth="1"/>
    <col min="10263" max="10263" width="9.33203125" style="100"/>
    <col min="10264" max="10264" width="0.44140625" style="100" customWidth="1"/>
    <col min="10265" max="10265" width="9.44140625" style="100" customWidth="1"/>
    <col min="10266" max="10266" width="0.33203125" style="100" customWidth="1"/>
    <col min="10267" max="10267" width="9" style="100" customWidth="1"/>
    <col min="10268" max="10494" width="9.33203125" style="100"/>
    <col min="10495" max="10495" width="1" style="100" customWidth="1"/>
    <col min="10496" max="10496" width="1.33203125" style="100" customWidth="1"/>
    <col min="10497" max="10497" width="0.44140625" style="100" customWidth="1"/>
    <col min="10498" max="10498" width="0" style="100" hidden="1" customWidth="1"/>
    <col min="10499" max="10499" width="22.33203125" style="100" customWidth="1"/>
    <col min="10500" max="10500" width="3.33203125" style="100" customWidth="1"/>
    <col min="10501" max="10501" width="7.6640625" style="100" customWidth="1"/>
    <col min="10502" max="10502" width="0.44140625" style="100" customWidth="1"/>
    <col min="10503" max="10503" width="7.5546875" style="100" customWidth="1"/>
    <col min="10504" max="10504" width="0.44140625" style="100" customWidth="1"/>
    <col min="10505" max="10505" width="11.33203125" style="100" customWidth="1"/>
    <col min="10506" max="10506" width="0.44140625" style="100" customWidth="1"/>
    <col min="10507" max="10507" width="10.6640625" style="100" customWidth="1"/>
    <col min="10508" max="10508" width="0.44140625" style="100" customWidth="1"/>
    <col min="10509" max="10509" width="7.33203125" style="100" customWidth="1"/>
    <col min="10510" max="10510" width="0.44140625" style="100" customWidth="1"/>
    <col min="10511" max="10511" width="7.6640625" style="100" customWidth="1"/>
    <col min="10512" max="10512" width="0.33203125" style="100" customWidth="1"/>
    <col min="10513" max="10513" width="7.6640625" style="100" customWidth="1"/>
    <col min="10514" max="10514" width="0.44140625" style="100" customWidth="1"/>
    <col min="10515" max="10515" width="8.6640625" style="100" customWidth="1"/>
    <col min="10516" max="10516" width="0.44140625" style="100" customWidth="1"/>
    <col min="10517" max="10517" width="8" style="100" customWidth="1"/>
    <col min="10518" max="10518" width="0.44140625" style="100" customWidth="1"/>
    <col min="10519" max="10519" width="9.33203125" style="100"/>
    <col min="10520" max="10520" width="0.44140625" style="100" customWidth="1"/>
    <col min="10521" max="10521" width="9.44140625" style="100" customWidth="1"/>
    <col min="10522" max="10522" width="0.33203125" style="100" customWidth="1"/>
    <col min="10523" max="10523" width="9" style="100" customWidth="1"/>
    <col min="10524" max="10750" width="9.33203125" style="100"/>
    <col min="10751" max="10751" width="1" style="100" customWidth="1"/>
    <col min="10752" max="10752" width="1.33203125" style="100" customWidth="1"/>
    <col min="10753" max="10753" width="0.44140625" style="100" customWidth="1"/>
    <col min="10754" max="10754" width="0" style="100" hidden="1" customWidth="1"/>
    <col min="10755" max="10755" width="22.33203125" style="100" customWidth="1"/>
    <col min="10756" max="10756" width="3.33203125" style="100" customWidth="1"/>
    <col min="10757" max="10757" width="7.6640625" style="100" customWidth="1"/>
    <col min="10758" max="10758" width="0.44140625" style="100" customWidth="1"/>
    <col min="10759" max="10759" width="7.5546875" style="100" customWidth="1"/>
    <col min="10760" max="10760" width="0.44140625" style="100" customWidth="1"/>
    <col min="10761" max="10761" width="11.33203125" style="100" customWidth="1"/>
    <col min="10762" max="10762" width="0.44140625" style="100" customWidth="1"/>
    <col min="10763" max="10763" width="10.6640625" style="100" customWidth="1"/>
    <col min="10764" max="10764" width="0.44140625" style="100" customWidth="1"/>
    <col min="10765" max="10765" width="7.33203125" style="100" customWidth="1"/>
    <col min="10766" max="10766" width="0.44140625" style="100" customWidth="1"/>
    <col min="10767" max="10767" width="7.6640625" style="100" customWidth="1"/>
    <col min="10768" max="10768" width="0.33203125" style="100" customWidth="1"/>
    <col min="10769" max="10769" width="7.6640625" style="100" customWidth="1"/>
    <col min="10770" max="10770" width="0.44140625" style="100" customWidth="1"/>
    <col min="10771" max="10771" width="8.6640625" style="100" customWidth="1"/>
    <col min="10772" max="10772" width="0.44140625" style="100" customWidth="1"/>
    <col min="10773" max="10773" width="8" style="100" customWidth="1"/>
    <col min="10774" max="10774" width="0.44140625" style="100" customWidth="1"/>
    <col min="10775" max="10775" width="9.33203125" style="100"/>
    <col min="10776" max="10776" width="0.44140625" style="100" customWidth="1"/>
    <col min="10777" max="10777" width="9.44140625" style="100" customWidth="1"/>
    <col min="10778" max="10778" width="0.33203125" style="100" customWidth="1"/>
    <col min="10779" max="10779" width="9" style="100" customWidth="1"/>
    <col min="10780" max="11006" width="9.33203125" style="100"/>
    <col min="11007" max="11007" width="1" style="100" customWidth="1"/>
    <col min="11008" max="11008" width="1.33203125" style="100" customWidth="1"/>
    <col min="11009" max="11009" width="0.44140625" style="100" customWidth="1"/>
    <col min="11010" max="11010" width="0" style="100" hidden="1" customWidth="1"/>
    <col min="11011" max="11011" width="22.33203125" style="100" customWidth="1"/>
    <col min="11012" max="11012" width="3.33203125" style="100" customWidth="1"/>
    <col min="11013" max="11013" width="7.6640625" style="100" customWidth="1"/>
    <col min="11014" max="11014" width="0.44140625" style="100" customWidth="1"/>
    <col min="11015" max="11015" width="7.5546875" style="100" customWidth="1"/>
    <col min="11016" max="11016" width="0.44140625" style="100" customWidth="1"/>
    <col min="11017" max="11017" width="11.33203125" style="100" customWidth="1"/>
    <col min="11018" max="11018" width="0.44140625" style="100" customWidth="1"/>
    <col min="11019" max="11019" width="10.6640625" style="100" customWidth="1"/>
    <col min="11020" max="11020" width="0.44140625" style="100" customWidth="1"/>
    <col min="11021" max="11021" width="7.33203125" style="100" customWidth="1"/>
    <col min="11022" max="11022" width="0.44140625" style="100" customWidth="1"/>
    <col min="11023" max="11023" width="7.6640625" style="100" customWidth="1"/>
    <col min="11024" max="11024" width="0.33203125" style="100" customWidth="1"/>
    <col min="11025" max="11025" width="7.6640625" style="100" customWidth="1"/>
    <col min="11026" max="11026" width="0.44140625" style="100" customWidth="1"/>
    <col min="11027" max="11027" width="8.6640625" style="100" customWidth="1"/>
    <col min="11028" max="11028" width="0.44140625" style="100" customWidth="1"/>
    <col min="11029" max="11029" width="8" style="100" customWidth="1"/>
    <col min="11030" max="11030" width="0.44140625" style="100" customWidth="1"/>
    <col min="11031" max="11031" width="9.33203125" style="100"/>
    <col min="11032" max="11032" width="0.44140625" style="100" customWidth="1"/>
    <col min="11033" max="11033" width="9.44140625" style="100" customWidth="1"/>
    <col min="11034" max="11034" width="0.33203125" style="100" customWidth="1"/>
    <col min="11035" max="11035" width="9" style="100" customWidth="1"/>
    <col min="11036" max="11262" width="9.33203125" style="100"/>
    <col min="11263" max="11263" width="1" style="100" customWidth="1"/>
    <col min="11264" max="11264" width="1.33203125" style="100" customWidth="1"/>
    <col min="11265" max="11265" width="0.44140625" style="100" customWidth="1"/>
    <col min="11266" max="11266" width="0" style="100" hidden="1" customWidth="1"/>
    <col min="11267" max="11267" width="22.33203125" style="100" customWidth="1"/>
    <col min="11268" max="11268" width="3.33203125" style="100" customWidth="1"/>
    <col min="11269" max="11269" width="7.6640625" style="100" customWidth="1"/>
    <col min="11270" max="11270" width="0.44140625" style="100" customWidth="1"/>
    <col min="11271" max="11271" width="7.5546875" style="100" customWidth="1"/>
    <col min="11272" max="11272" width="0.44140625" style="100" customWidth="1"/>
    <col min="11273" max="11273" width="11.33203125" style="100" customWidth="1"/>
    <col min="11274" max="11274" width="0.44140625" style="100" customWidth="1"/>
    <col min="11275" max="11275" width="10.6640625" style="100" customWidth="1"/>
    <col min="11276" max="11276" width="0.44140625" style="100" customWidth="1"/>
    <col min="11277" max="11277" width="7.33203125" style="100" customWidth="1"/>
    <col min="11278" max="11278" width="0.44140625" style="100" customWidth="1"/>
    <col min="11279" max="11279" width="7.6640625" style="100" customWidth="1"/>
    <col min="11280" max="11280" width="0.33203125" style="100" customWidth="1"/>
    <col min="11281" max="11281" width="7.6640625" style="100" customWidth="1"/>
    <col min="11282" max="11282" width="0.44140625" style="100" customWidth="1"/>
    <col min="11283" max="11283" width="8.6640625" style="100" customWidth="1"/>
    <col min="11284" max="11284" width="0.44140625" style="100" customWidth="1"/>
    <col min="11285" max="11285" width="8" style="100" customWidth="1"/>
    <col min="11286" max="11286" width="0.44140625" style="100" customWidth="1"/>
    <col min="11287" max="11287" width="9.33203125" style="100"/>
    <col min="11288" max="11288" width="0.44140625" style="100" customWidth="1"/>
    <col min="11289" max="11289" width="9.44140625" style="100" customWidth="1"/>
    <col min="11290" max="11290" width="0.33203125" style="100" customWidth="1"/>
    <col min="11291" max="11291" width="9" style="100" customWidth="1"/>
    <col min="11292" max="11518" width="9.33203125" style="100"/>
    <col min="11519" max="11519" width="1" style="100" customWidth="1"/>
    <col min="11520" max="11520" width="1.33203125" style="100" customWidth="1"/>
    <col min="11521" max="11521" width="0.44140625" style="100" customWidth="1"/>
    <col min="11522" max="11522" width="0" style="100" hidden="1" customWidth="1"/>
    <col min="11523" max="11523" width="22.33203125" style="100" customWidth="1"/>
    <col min="11524" max="11524" width="3.33203125" style="100" customWidth="1"/>
    <col min="11525" max="11525" width="7.6640625" style="100" customWidth="1"/>
    <col min="11526" max="11526" width="0.44140625" style="100" customWidth="1"/>
    <col min="11527" max="11527" width="7.5546875" style="100" customWidth="1"/>
    <col min="11528" max="11528" width="0.44140625" style="100" customWidth="1"/>
    <col min="11529" max="11529" width="11.33203125" style="100" customWidth="1"/>
    <col min="11530" max="11530" width="0.44140625" style="100" customWidth="1"/>
    <col min="11531" max="11531" width="10.6640625" style="100" customWidth="1"/>
    <col min="11532" max="11532" width="0.44140625" style="100" customWidth="1"/>
    <col min="11533" max="11533" width="7.33203125" style="100" customWidth="1"/>
    <col min="11534" max="11534" width="0.44140625" style="100" customWidth="1"/>
    <col min="11535" max="11535" width="7.6640625" style="100" customWidth="1"/>
    <col min="11536" max="11536" width="0.33203125" style="100" customWidth="1"/>
    <col min="11537" max="11537" width="7.6640625" style="100" customWidth="1"/>
    <col min="11538" max="11538" width="0.44140625" style="100" customWidth="1"/>
    <col min="11539" max="11539" width="8.6640625" style="100" customWidth="1"/>
    <col min="11540" max="11540" width="0.44140625" style="100" customWidth="1"/>
    <col min="11541" max="11541" width="8" style="100" customWidth="1"/>
    <col min="11542" max="11542" width="0.44140625" style="100" customWidth="1"/>
    <col min="11543" max="11543" width="9.33203125" style="100"/>
    <col min="11544" max="11544" width="0.44140625" style="100" customWidth="1"/>
    <col min="11545" max="11545" width="9.44140625" style="100" customWidth="1"/>
    <col min="11546" max="11546" width="0.33203125" style="100" customWidth="1"/>
    <col min="11547" max="11547" width="9" style="100" customWidth="1"/>
    <col min="11548" max="11774" width="9.33203125" style="100"/>
    <col min="11775" max="11775" width="1" style="100" customWidth="1"/>
    <col min="11776" max="11776" width="1.33203125" style="100" customWidth="1"/>
    <col min="11777" max="11777" width="0.44140625" style="100" customWidth="1"/>
    <col min="11778" max="11778" width="0" style="100" hidden="1" customWidth="1"/>
    <col min="11779" max="11779" width="22.33203125" style="100" customWidth="1"/>
    <col min="11780" max="11780" width="3.33203125" style="100" customWidth="1"/>
    <col min="11781" max="11781" width="7.6640625" style="100" customWidth="1"/>
    <col min="11782" max="11782" width="0.44140625" style="100" customWidth="1"/>
    <col min="11783" max="11783" width="7.5546875" style="100" customWidth="1"/>
    <col min="11784" max="11784" width="0.44140625" style="100" customWidth="1"/>
    <col min="11785" max="11785" width="11.33203125" style="100" customWidth="1"/>
    <col min="11786" max="11786" width="0.44140625" style="100" customWidth="1"/>
    <col min="11787" max="11787" width="10.6640625" style="100" customWidth="1"/>
    <col min="11788" max="11788" width="0.44140625" style="100" customWidth="1"/>
    <col min="11789" max="11789" width="7.33203125" style="100" customWidth="1"/>
    <col min="11790" max="11790" width="0.44140625" style="100" customWidth="1"/>
    <col min="11791" max="11791" width="7.6640625" style="100" customWidth="1"/>
    <col min="11792" max="11792" width="0.33203125" style="100" customWidth="1"/>
    <col min="11793" max="11793" width="7.6640625" style="100" customWidth="1"/>
    <col min="11794" max="11794" width="0.44140625" style="100" customWidth="1"/>
    <col min="11795" max="11795" width="8.6640625" style="100" customWidth="1"/>
    <col min="11796" max="11796" width="0.44140625" style="100" customWidth="1"/>
    <col min="11797" max="11797" width="8" style="100" customWidth="1"/>
    <col min="11798" max="11798" width="0.44140625" style="100" customWidth="1"/>
    <col min="11799" max="11799" width="9.33203125" style="100"/>
    <col min="11800" max="11800" width="0.44140625" style="100" customWidth="1"/>
    <col min="11801" max="11801" width="9.44140625" style="100" customWidth="1"/>
    <col min="11802" max="11802" width="0.33203125" style="100" customWidth="1"/>
    <col min="11803" max="11803" width="9" style="100" customWidth="1"/>
    <col min="11804" max="12030" width="9.33203125" style="100"/>
    <col min="12031" max="12031" width="1" style="100" customWidth="1"/>
    <col min="12032" max="12032" width="1.33203125" style="100" customWidth="1"/>
    <col min="12033" max="12033" width="0.44140625" style="100" customWidth="1"/>
    <col min="12034" max="12034" width="0" style="100" hidden="1" customWidth="1"/>
    <col min="12035" max="12035" width="22.33203125" style="100" customWidth="1"/>
    <col min="12036" max="12036" width="3.33203125" style="100" customWidth="1"/>
    <col min="12037" max="12037" width="7.6640625" style="100" customWidth="1"/>
    <col min="12038" max="12038" width="0.44140625" style="100" customWidth="1"/>
    <col min="12039" max="12039" width="7.5546875" style="100" customWidth="1"/>
    <col min="12040" max="12040" width="0.44140625" style="100" customWidth="1"/>
    <col min="12041" max="12041" width="11.33203125" style="100" customWidth="1"/>
    <col min="12042" max="12042" width="0.44140625" style="100" customWidth="1"/>
    <col min="12043" max="12043" width="10.6640625" style="100" customWidth="1"/>
    <col min="12044" max="12044" width="0.44140625" style="100" customWidth="1"/>
    <col min="12045" max="12045" width="7.33203125" style="100" customWidth="1"/>
    <col min="12046" max="12046" width="0.44140625" style="100" customWidth="1"/>
    <col min="12047" max="12047" width="7.6640625" style="100" customWidth="1"/>
    <col min="12048" max="12048" width="0.33203125" style="100" customWidth="1"/>
    <col min="12049" max="12049" width="7.6640625" style="100" customWidth="1"/>
    <col min="12050" max="12050" width="0.44140625" style="100" customWidth="1"/>
    <col min="12051" max="12051" width="8.6640625" style="100" customWidth="1"/>
    <col min="12052" max="12052" width="0.44140625" style="100" customWidth="1"/>
    <col min="12053" max="12053" width="8" style="100" customWidth="1"/>
    <col min="12054" max="12054" width="0.44140625" style="100" customWidth="1"/>
    <col min="12055" max="12055" width="9.33203125" style="100"/>
    <col min="12056" max="12056" width="0.44140625" style="100" customWidth="1"/>
    <col min="12057" max="12057" width="9.44140625" style="100" customWidth="1"/>
    <col min="12058" max="12058" width="0.33203125" style="100" customWidth="1"/>
    <col min="12059" max="12059" width="9" style="100" customWidth="1"/>
    <col min="12060" max="12286" width="9.33203125" style="100"/>
    <col min="12287" max="12287" width="1" style="100" customWidth="1"/>
    <col min="12288" max="12288" width="1.33203125" style="100" customWidth="1"/>
    <col min="12289" max="12289" width="0.44140625" style="100" customWidth="1"/>
    <col min="12290" max="12290" width="0" style="100" hidden="1" customWidth="1"/>
    <col min="12291" max="12291" width="22.33203125" style="100" customWidth="1"/>
    <col min="12292" max="12292" width="3.33203125" style="100" customWidth="1"/>
    <col min="12293" max="12293" width="7.6640625" style="100" customWidth="1"/>
    <col min="12294" max="12294" width="0.44140625" style="100" customWidth="1"/>
    <col min="12295" max="12295" width="7.5546875" style="100" customWidth="1"/>
    <col min="12296" max="12296" width="0.44140625" style="100" customWidth="1"/>
    <col min="12297" max="12297" width="11.33203125" style="100" customWidth="1"/>
    <col min="12298" max="12298" width="0.44140625" style="100" customWidth="1"/>
    <col min="12299" max="12299" width="10.6640625" style="100" customWidth="1"/>
    <col min="12300" max="12300" width="0.44140625" style="100" customWidth="1"/>
    <col min="12301" max="12301" width="7.33203125" style="100" customWidth="1"/>
    <col min="12302" max="12302" width="0.44140625" style="100" customWidth="1"/>
    <col min="12303" max="12303" width="7.6640625" style="100" customWidth="1"/>
    <col min="12304" max="12304" width="0.33203125" style="100" customWidth="1"/>
    <col min="12305" max="12305" width="7.6640625" style="100" customWidth="1"/>
    <col min="12306" max="12306" width="0.44140625" style="100" customWidth="1"/>
    <col min="12307" max="12307" width="8.6640625" style="100" customWidth="1"/>
    <col min="12308" max="12308" width="0.44140625" style="100" customWidth="1"/>
    <col min="12309" max="12309" width="8" style="100" customWidth="1"/>
    <col min="12310" max="12310" width="0.44140625" style="100" customWidth="1"/>
    <col min="12311" max="12311" width="9.33203125" style="100"/>
    <col min="12312" max="12312" width="0.44140625" style="100" customWidth="1"/>
    <col min="12313" max="12313" width="9.44140625" style="100" customWidth="1"/>
    <col min="12314" max="12314" width="0.33203125" style="100" customWidth="1"/>
    <col min="12315" max="12315" width="9" style="100" customWidth="1"/>
    <col min="12316" max="12542" width="9.33203125" style="100"/>
    <col min="12543" max="12543" width="1" style="100" customWidth="1"/>
    <col min="12544" max="12544" width="1.33203125" style="100" customWidth="1"/>
    <col min="12545" max="12545" width="0.44140625" style="100" customWidth="1"/>
    <col min="12546" max="12546" width="0" style="100" hidden="1" customWidth="1"/>
    <col min="12547" max="12547" width="22.33203125" style="100" customWidth="1"/>
    <col min="12548" max="12548" width="3.33203125" style="100" customWidth="1"/>
    <col min="12549" max="12549" width="7.6640625" style="100" customWidth="1"/>
    <col min="12550" max="12550" width="0.44140625" style="100" customWidth="1"/>
    <col min="12551" max="12551" width="7.5546875" style="100" customWidth="1"/>
    <col min="12552" max="12552" width="0.44140625" style="100" customWidth="1"/>
    <col min="12553" max="12553" width="11.33203125" style="100" customWidth="1"/>
    <col min="12554" max="12554" width="0.44140625" style="100" customWidth="1"/>
    <col min="12555" max="12555" width="10.6640625" style="100" customWidth="1"/>
    <col min="12556" max="12556" width="0.44140625" style="100" customWidth="1"/>
    <col min="12557" max="12557" width="7.33203125" style="100" customWidth="1"/>
    <col min="12558" max="12558" width="0.44140625" style="100" customWidth="1"/>
    <col min="12559" max="12559" width="7.6640625" style="100" customWidth="1"/>
    <col min="12560" max="12560" width="0.33203125" style="100" customWidth="1"/>
    <col min="12561" max="12561" width="7.6640625" style="100" customWidth="1"/>
    <col min="12562" max="12562" width="0.44140625" style="100" customWidth="1"/>
    <col min="12563" max="12563" width="8.6640625" style="100" customWidth="1"/>
    <col min="12564" max="12564" width="0.44140625" style="100" customWidth="1"/>
    <col min="12565" max="12565" width="8" style="100" customWidth="1"/>
    <col min="12566" max="12566" width="0.44140625" style="100" customWidth="1"/>
    <col min="12567" max="12567" width="9.33203125" style="100"/>
    <col min="12568" max="12568" width="0.44140625" style="100" customWidth="1"/>
    <col min="12569" max="12569" width="9.44140625" style="100" customWidth="1"/>
    <col min="12570" max="12570" width="0.33203125" style="100" customWidth="1"/>
    <col min="12571" max="12571" width="9" style="100" customWidth="1"/>
    <col min="12572" max="12798" width="9.33203125" style="100"/>
    <col min="12799" max="12799" width="1" style="100" customWidth="1"/>
    <col min="12800" max="12800" width="1.33203125" style="100" customWidth="1"/>
    <col min="12801" max="12801" width="0.44140625" style="100" customWidth="1"/>
    <col min="12802" max="12802" width="0" style="100" hidden="1" customWidth="1"/>
    <col min="12803" max="12803" width="22.33203125" style="100" customWidth="1"/>
    <col min="12804" max="12804" width="3.33203125" style="100" customWidth="1"/>
    <col min="12805" max="12805" width="7.6640625" style="100" customWidth="1"/>
    <col min="12806" max="12806" width="0.44140625" style="100" customWidth="1"/>
    <col min="12807" max="12807" width="7.5546875" style="100" customWidth="1"/>
    <col min="12808" max="12808" width="0.44140625" style="100" customWidth="1"/>
    <col min="12809" max="12809" width="11.33203125" style="100" customWidth="1"/>
    <col min="12810" max="12810" width="0.44140625" style="100" customWidth="1"/>
    <col min="12811" max="12811" width="10.6640625" style="100" customWidth="1"/>
    <col min="12812" max="12812" width="0.44140625" style="100" customWidth="1"/>
    <col min="12813" max="12813" width="7.33203125" style="100" customWidth="1"/>
    <col min="12814" max="12814" width="0.44140625" style="100" customWidth="1"/>
    <col min="12815" max="12815" width="7.6640625" style="100" customWidth="1"/>
    <col min="12816" max="12816" width="0.33203125" style="100" customWidth="1"/>
    <col min="12817" max="12817" width="7.6640625" style="100" customWidth="1"/>
    <col min="12818" max="12818" width="0.44140625" style="100" customWidth="1"/>
    <col min="12819" max="12819" width="8.6640625" style="100" customWidth="1"/>
    <col min="12820" max="12820" width="0.44140625" style="100" customWidth="1"/>
    <col min="12821" max="12821" width="8" style="100" customWidth="1"/>
    <col min="12822" max="12822" width="0.44140625" style="100" customWidth="1"/>
    <col min="12823" max="12823" width="9.33203125" style="100"/>
    <col min="12824" max="12824" width="0.44140625" style="100" customWidth="1"/>
    <col min="12825" max="12825" width="9.44140625" style="100" customWidth="1"/>
    <col min="12826" max="12826" width="0.33203125" style="100" customWidth="1"/>
    <col min="12827" max="12827" width="9" style="100" customWidth="1"/>
    <col min="12828" max="13054" width="9.33203125" style="100"/>
    <col min="13055" max="13055" width="1" style="100" customWidth="1"/>
    <col min="13056" max="13056" width="1.33203125" style="100" customWidth="1"/>
    <col min="13057" max="13057" width="0.44140625" style="100" customWidth="1"/>
    <col min="13058" max="13058" width="0" style="100" hidden="1" customWidth="1"/>
    <col min="13059" max="13059" width="22.33203125" style="100" customWidth="1"/>
    <col min="13060" max="13060" width="3.33203125" style="100" customWidth="1"/>
    <col min="13061" max="13061" width="7.6640625" style="100" customWidth="1"/>
    <col min="13062" max="13062" width="0.44140625" style="100" customWidth="1"/>
    <col min="13063" max="13063" width="7.5546875" style="100" customWidth="1"/>
    <col min="13064" max="13064" width="0.44140625" style="100" customWidth="1"/>
    <col min="13065" max="13065" width="11.33203125" style="100" customWidth="1"/>
    <col min="13066" max="13066" width="0.44140625" style="100" customWidth="1"/>
    <col min="13067" max="13067" width="10.6640625" style="100" customWidth="1"/>
    <col min="13068" max="13068" width="0.44140625" style="100" customWidth="1"/>
    <col min="13069" max="13069" width="7.33203125" style="100" customWidth="1"/>
    <col min="13070" max="13070" width="0.44140625" style="100" customWidth="1"/>
    <col min="13071" max="13071" width="7.6640625" style="100" customWidth="1"/>
    <col min="13072" max="13072" width="0.33203125" style="100" customWidth="1"/>
    <col min="13073" max="13073" width="7.6640625" style="100" customWidth="1"/>
    <col min="13074" max="13074" width="0.44140625" style="100" customWidth="1"/>
    <col min="13075" max="13075" width="8.6640625" style="100" customWidth="1"/>
    <col min="13076" max="13076" width="0.44140625" style="100" customWidth="1"/>
    <col min="13077" max="13077" width="8" style="100" customWidth="1"/>
    <col min="13078" max="13078" width="0.44140625" style="100" customWidth="1"/>
    <col min="13079" max="13079" width="9.33203125" style="100"/>
    <col min="13080" max="13080" width="0.44140625" style="100" customWidth="1"/>
    <col min="13081" max="13081" width="9.44140625" style="100" customWidth="1"/>
    <col min="13082" max="13082" width="0.33203125" style="100" customWidth="1"/>
    <col min="13083" max="13083" width="9" style="100" customWidth="1"/>
    <col min="13084" max="13310" width="9.33203125" style="100"/>
    <col min="13311" max="13311" width="1" style="100" customWidth="1"/>
    <col min="13312" max="13312" width="1.33203125" style="100" customWidth="1"/>
    <col min="13313" max="13313" width="0.44140625" style="100" customWidth="1"/>
    <col min="13314" max="13314" width="0" style="100" hidden="1" customWidth="1"/>
    <col min="13315" max="13315" width="22.33203125" style="100" customWidth="1"/>
    <col min="13316" max="13316" width="3.33203125" style="100" customWidth="1"/>
    <col min="13317" max="13317" width="7.6640625" style="100" customWidth="1"/>
    <col min="13318" max="13318" width="0.44140625" style="100" customWidth="1"/>
    <col min="13319" max="13319" width="7.5546875" style="100" customWidth="1"/>
    <col min="13320" max="13320" width="0.44140625" style="100" customWidth="1"/>
    <col min="13321" max="13321" width="11.33203125" style="100" customWidth="1"/>
    <col min="13322" max="13322" width="0.44140625" style="100" customWidth="1"/>
    <col min="13323" max="13323" width="10.6640625" style="100" customWidth="1"/>
    <col min="13324" max="13324" width="0.44140625" style="100" customWidth="1"/>
    <col min="13325" max="13325" width="7.33203125" style="100" customWidth="1"/>
    <col min="13326" max="13326" width="0.44140625" style="100" customWidth="1"/>
    <col min="13327" max="13327" width="7.6640625" style="100" customWidth="1"/>
    <col min="13328" max="13328" width="0.33203125" style="100" customWidth="1"/>
    <col min="13329" max="13329" width="7.6640625" style="100" customWidth="1"/>
    <col min="13330" max="13330" width="0.44140625" style="100" customWidth="1"/>
    <col min="13331" max="13331" width="8.6640625" style="100" customWidth="1"/>
    <col min="13332" max="13332" width="0.44140625" style="100" customWidth="1"/>
    <col min="13333" max="13333" width="8" style="100" customWidth="1"/>
    <col min="13334" max="13334" width="0.44140625" style="100" customWidth="1"/>
    <col min="13335" max="13335" width="9.33203125" style="100"/>
    <col min="13336" max="13336" width="0.44140625" style="100" customWidth="1"/>
    <col min="13337" max="13337" width="9.44140625" style="100" customWidth="1"/>
    <col min="13338" max="13338" width="0.33203125" style="100" customWidth="1"/>
    <col min="13339" max="13339" width="9" style="100" customWidth="1"/>
    <col min="13340" max="13566" width="9.33203125" style="100"/>
    <col min="13567" max="13567" width="1" style="100" customWidth="1"/>
    <col min="13568" max="13568" width="1.33203125" style="100" customWidth="1"/>
    <col min="13569" max="13569" width="0.44140625" style="100" customWidth="1"/>
    <col min="13570" max="13570" width="0" style="100" hidden="1" customWidth="1"/>
    <col min="13571" max="13571" width="22.33203125" style="100" customWidth="1"/>
    <col min="13572" max="13572" width="3.33203125" style="100" customWidth="1"/>
    <col min="13573" max="13573" width="7.6640625" style="100" customWidth="1"/>
    <col min="13574" max="13574" width="0.44140625" style="100" customWidth="1"/>
    <col min="13575" max="13575" width="7.5546875" style="100" customWidth="1"/>
    <col min="13576" max="13576" width="0.44140625" style="100" customWidth="1"/>
    <col min="13577" max="13577" width="11.33203125" style="100" customWidth="1"/>
    <col min="13578" max="13578" width="0.44140625" style="100" customWidth="1"/>
    <col min="13579" max="13579" width="10.6640625" style="100" customWidth="1"/>
    <col min="13580" max="13580" width="0.44140625" style="100" customWidth="1"/>
    <col min="13581" max="13581" width="7.33203125" style="100" customWidth="1"/>
    <col min="13582" max="13582" width="0.44140625" style="100" customWidth="1"/>
    <col min="13583" max="13583" width="7.6640625" style="100" customWidth="1"/>
    <col min="13584" max="13584" width="0.33203125" style="100" customWidth="1"/>
    <col min="13585" max="13585" width="7.6640625" style="100" customWidth="1"/>
    <col min="13586" max="13586" width="0.44140625" style="100" customWidth="1"/>
    <col min="13587" max="13587" width="8.6640625" style="100" customWidth="1"/>
    <col min="13588" max="13588" width="0.44140625" style="100" customWidth="1"/>
    <col min="13589" max="13589" width="8" style="100" customWidth="1"/>
    <col min="13590" max="13590" width="0.44140625" style="100" customWidth="1"/>
    <col min="13591" max="13591" width="9.33203125" style="100"/>
    <col min="13592" max="13592" width="0.44140625" style="100" customWidth="1"/>
    <col min="13593" max="13593" width="9.44140625" style="100" customWidth="1"/>
    <col min="13594" max="13594" width="0.33203125" style="100" customWidth="1"/>
    <col min="13595" max="13595" width="9" style="100" customWidth="1"/>
    <col min="13596" max="13822" width="9.33203125" style="100"/>
    <col min="13823" max="13823" width="1" style="100" customWidth="1"/>
    <col min="13824" max="13824" width="1.33203125" style="100" customWidth="1"/>
    <col min="13825" max="13825" width="0.44140625" style="100" customWidth="1"/>
    <col min="13826" max="13826" width="0" style="100" hidden="1" customWidth="1"/>
    <col min="13827" max="13827" width="22.33203125" style="100" customWidth="1"/>
    <col min="13828" max="13828" width="3.33203125" style="100" customWidth="1"/>
    <col min="13829" max="13829" width="7.6640625" style="100" customWidth="1"/>
    <col min="13830" max="13830" width="0.44140625" style="100" customWidth="1"/>
    <col min="13831" max="13831" width="7.5546875" style="100" customWidth="1"/>
    <col min="13832" max="13832" width="0.44140625" style="100" customWidth="1"/>
    <col min="13833" max="13833" width="11.33203125" style="100" customWidth="1"/>
    <col min="13834" max="13834" width="0.44140625" style="100" customWidth="1"/>
    <col min="13835" max="13835" width="10.6640625" style="100" customWidth="1"/>
    <col min="13836" max="13836" width="0.44140625" style="100" customWidth="1"/>
    <col min="13837" max="13837" width="7.33203125" style="100" customWidth="1"/>
    <col min="13838" max="13838" width="0.44140625" style="100" customWidth="1"/>
    <col min="13839" max="13839" width="7.6640625" style="100" customWidth="1"/>
    <col min="13840" max="13840" width="0.33203125" style="100" customWidth="1"/>
    <col min="13841" max="13841" width="7.6640625" style="100" customWidth="1"/>
    <col min="13842" max="13842" width="0.44140625" style="100" customWidth="1"/>
    <col min="13843" max="13843" width="8.6640625" style="100" customWidth="1"/>
    <col min="13844" max="13844" width="0.44140625" style="100" customWidth="1"/>
    <col min="13845" max="13845" width="8" style="100" customWidth="1"/>
    <col min="13846" max="13846" width="0.44140625" style="100" customWidth="1"/>
    <col min="13847" max="13847" width="9.33203125" style="100"/>
    <col min="13848" max="13848" width="0.44140625" style="100" customWidth="1"/>
    <col min="13849" max="13849" width="9.44140625" style="100" customWidth="1"/>
    <col min="13850" max="13850" width="0.33203125" style="100" customWidth="1"/>
    <col min="13851" max="13851" width="9" style="100" customWidth="1"/>
    <col min="13852" max="14078" width="9.33203125" style="100"/>
    <col min="14079" max="14079" width="1" style="100" customWidth="1"/>
    <col min="14080" max="14080" width="1.33203125" style="100" customWidth="1"/>
    <col min="14081" max="14081" width="0.44140625" style="100" customWidth="1"/>
    <col min="14082" max="14082" width="0" style="100" hidden="1" customWidth="1"/>
    <col min="14083" max="14083" width="22.33203125" style="100" customWidth="1"/>
    <col min="14084" max="14084" width="3.33203125" style="100" customWidth="1"/>
    <col min="14085" max="14085" width="7.6640625" style="100" customWidth="1"/>
    <col min="14086" max="14086" width="0.44140625" style="100" customWidth="1"/>
    <col min="14087" max="14087" width="7.5546875" style="100" customWidth="1"/>
    <col min="14088" max="14088" width="0.44140625" style="100" customWidth="1"/>
    <col min="14089" max="14089" width="11.33203125" style="100" customWidth="1"/>
    <col min="14090" max="14090" width="0.44140625" style="100" customWidth="1"/>
    <col min="14091" max="14091" width="10.6640625" style="100" customWidth="1"/>
    <col min="14092" max="14092" width="0.44140625" style="100" customWidth="1"/>
    <col min="14093" max="14093" width="7.33203125" style="100" customWidth="1"/>
    <col min="14094" max="14094" width="0.44140625" style="100" customWidth="1"/>
    <col min="14095" max="14095" width="7.6640625" style="100" customWidth="1"/>
    <col min="14096" max="14096" width="0.33203125" style="100" customWidth="1"/>
    <col min="14097" max="14097" width="7.6640625" style="100" customWidth="1"/>
    <col min="14098" max="14098" width="0.44140625" style="100" customWidth="1"/>
    <col min="14099" max="14099" width="8.6640625" style="100" customWidth="1"/>
    <col min="14100" max="14100" width="0.44140625" style="100" customWidth="1"/>
    <col min="14101" max="14101" width="8" style="100" customWidth="1"/>
    <col min="14102" max="14102" width="0.44140625" style="100" customWidth="1"/>
    <col min="14103" max="14103" width="9.33203125" style="100"/>
    <col min="14104" max="14104" width="0.44140625" style="100" customWidth="1"/>
    <col min="14105" max="14105" width="9.44140625" style="100" customWidth="1"/>
    <col min="14106" max="14106" width="0.33203125" style="100" customWidth="1"/>
    <col min="14107" max="14107" width="9" style="100" customWidth="1"/>
    <col min="14108" max="14334" width="9.33203125" style="100"/>
    <col min="14335" max="14335" width="1" style="100" customWidth="1"/>
    <col min="14336" max="14336" width="1.33203125" style="100" customWidth="1"/>
    <col min="14337" max="14337" width="0.44140625" style="100" customWidth="1"/>
    <col min="14338" max="14338" width="0" style="100" hidden="1" customWidth="1"/>
    <col min="14339" max="14339" width="22.33203125" style="100" customWidth="1"/>
    <col min="14340" max="14340" width="3.33203125" style="100" customWidth="1"/>
    <col min="14341" max="14341" width="7.6640625" style="100" customWidth="1"/>
    <col min="14342" max="14342" width="0.44140625" style="100" customWidth="1"/>
    <col min="14343" max="14343" width="7.5546875" style="100" customWidth="1"/>
    <col min="14344" max="14344" width="0.44140625" style="100" customWidth="1"/>
    <col min="14345" max="14345" width="11.33203125" style="100" customWidth="1"/>
    <col min="14346" max="14346" width="0.44140625" style="100" customWidth="1"/>
    <col min="14347" max="14347" width="10.6640625" style="100" customWidth="1"/>
    <col min="14348" max="14348" width="0.44140625" style="100" customWidth="1"/>
    <col min="14349" max="14349" width="7.33203125" style="100" customWidth="1"/>
    <col min="14350" max="14350" width="0.44140625" style="100" customWidth="1"/>
    <col min="14351" max="14351" width="7.6640625" style="100" customWidth="1"/>
    <col min="14352" max="14352" width="0.33203125" style="100" customWidth="1"/>
    <col min="14353" max="14353" width="7.6640625" style="100" customWidth="1"/>
    <col min="14354" max="14354" width="0.44140625" style="100" customWidth="1"/>
    <col min="14355" max="14355" width="8.6640625" style="100" customWidth="1"/>
    <col min="14356" max="14356" width="0.44140625" style="100" customWidth="1"/>
    <col min="14357" max="14357" width="8" style="100" customWidth="1"/>
    <col min="14358" max="14358" width="0.44140625" style="100" customWidth="1"/>
    <col min="14359" max="14359" width="9.33203125" style="100"/>
    <col min="14360" max="14360" width="0.44140625" style="100" customWidth="1"/>
    <col min="14361" max="14361" width="9.44140625" style="100" customWidth="1"/>
    <col min="14362" max="14362" width="0.33203125" style="100" customWidth="1"/>
    <col min="14363" max="14363" width="9" style="100" customWidth="1"/>
    <col min="14364" max="14590" width="9.33203125" style="100"/>
    <col min="14591" max="14591" width="1" style="100" customWidth="1"/>
    <col min="14592" max="14592" width="1.33203125" style="100" customWidth="1"/>
    <col min="14593" max="14593" width="0.44140625" style="100" customWidth="1"/>
    <col min="14594" max="14594" width="0" style="100" hidden="1" customWidth="1"/>
    <col min="14595" max="14595" width="22.33203125" style="100" customWidth="1"/>
    <col min="14596" max="14596" width="3.33203125" style="100" customWidth="1"/>
    <col min="14597" max="14597" width="7.6640625" style="100" customWidth="1"/>
    <col min="14598" max="14598" width="0.44140625" style="100" customWidth="1"/>
    <col min="14599" max="14599" width="7.5546875" style="100" customWidth="1"/>
    <col min="14600" max="14600" width="0.44140625" style="100" customWidth="1"/>
    <col min="14601" max="14601" width="11.33203125" style="100" customWidth="1"/>
    <col min="14602" max="14602" width="0.44140625" style="100" customWidth="1"/>
    <col min="14603" max="14603" width="10.6640625" style="100" customWidth="1"/>
    <col min="14604" max="14604" width="0.44140625" style="100" customWidth="1"/>
    <col min="14605" max="14605" width="7.33203125" style="100" customWidth="1"/>
    <col min="14606" max="14606" width="0.44140625" style="100" customWidth="1"/>
    <col min="14607" max="14607" width="7.6640625" style="100" customWidth="1"/>
    <col min="14608" max="14608" width="0.33203125" style="100" customWidth="1"/>
    <col min="14609" max="14609" width="7.6640625" style="100" customWidth="1"/>
    <col min="14610" max="14610" width="0.44140625" style="100" customWidth="1"/>
    <col min="14611" max="14611" width="8.6640625" style="100" customWidth="1"/>
    <col min="14612" max="14612" width="0.44140625" style="100" customWidth="1"/>
    <col min="14613" max="14613" width="8" style="100" customWidth="1"/>
    <col min="14614" max="14614" width="0.44140625" style="100" customWidth="1"/>
    <col min="14615" max="14615" width="9.33203125" style="100"/>
    <col min="14616" max="14616" width="0.44140625" style="100" customWidth="1"/>
    <col min="14617" max="14617" width="9.44140625" style="100" customWidth="1"/>
    <col min="14618" max="14618" width="0.33203125" style="100" customWidth="1"/>
    <col min="14619" max="14619" width="9" style="100" customWidth="1"/>
    <col min="14620" max="14846" width="9.33203125" style="100"/>
    <col min="14847" max="14847" width="1" style="100" customWidth="1"/>
    <col min="14848" max="14848" width="1.33203125" style="100" customWidth="1"/>
    <col min="14849" max="14849" width="0.44140625" style="100" customWidth="1"/>
    <col min="14850" max="14850" width="0" style="100" hidden="1" customWidth="1"/>
    <col min="14851" max="14851" width="22.33203125" style="100" customWidth="1"/>
    <col min="14852" max="14852" width="3.33203125" style="100" customWidth="1"/>
    <col min="14853" max="14853" width="7.6640625" style="100" customWidth="1"/>
    <col min="14854" max="14854" width="0.44140625" style="100" customWidth="1"/>
    <col min="14855" max="14855" width="7.5546875" style="100" customWidth="1"/>
    <col min="14856" max="14856" width="0.44140625" style="100" customWidth="1"/>
    <col min="14857" max="14857" width="11.33203125" style="100" customWidth="1"/>
    <col min="14858" max="14858" width="0.44140625" style="100" customWidth="1"/>
    <col min="14859" max="14859" width="10.6640625" style="100" customWidth="1"/>
    <col min="14860" max="14860" width="0.44140625" style="100" customWidth="1"/>
    <col min="14861" max="14861" width="7.33203125" style="100" customWidth="1"/>
    <col min="14862" max="14862" width="0.44140625" style="100" customWidth="1"/>
    <col min="14863" max="14863" width="7.6640625" style="100" customWidth="1"/>
    <col min="14864" max="14864" width="0.33203125" style="100" customWidth="1"/>
    <col min="14865" max="14865" width="7.6640625" style="100" customWidth="1"/>
    <col min="14866" max="14866" width="0.44140625" style="100" customWidth="1"/>
    <col min="14867" max="14867" width="8.6640625" style="100" customWidth="1"/>
    <col min="14868" max="14868" width="0.44140625" style="100" customWidth="1"/>
    <col min="14869" max="14869" width="8" style="100" customWidth="1"/>
    <col min="14870" max="14870" width="0.44140625" style="100" customWidth="1"/>
    <col min="14871" max="14871" width="9.33203125" style="100"/>
    <col min="14872" max="14872" width="0.44140625" style="100" customWidth="1"/>
    <col min="14873" max="14873" width="9.44140625" style="100" customWidth="1"/>
    <col min="14874" max="14874" width="0.33203125" style="100" customWidth="1"/>
    <col min="14875" max="14875" width="9" style="100" customWidth="1"/>
    <col min="14876" max="15102" width="9.33203125" style="100"/>
    <col min="15103" max="15103" width="1" style="100" customWidth="1"/>
    <col min="15104" max="15104" width="1.33203125" style="100" customWidth="1"/>
    <col min="15105" max="15105" width="0.44140625" style="100" customWidth="1"/>
    <col min="15106" max="15106" width="0" style="100" hidden="1" customWidth="1"/>
    <col min="15107" max="15107" width="22.33203125" style="100" customWidth="1"/>
    <col min="15108" max="15108" width="3.33203125" style="100" customWidth="1"/>
    <col min="15109" max="15109" width="7.6640625" style="100" customWidth="1"/>
    <col min="15110" max="15110" width="0.44140625" style="100" customWidth="1"/>
    <col min="15111" max="15111" width="7.5546875" style="100" customWidth="1"/>
    <col min="15112" max="15112" width="0.44140625" style="100" customWidth="1"/>
    <col min="15113" max="15113" width="11.33203125" style="100" customWidth="1"/>
    <col min="15114" max="15114" width="0.44140625" style="100" customWidth="1"/>
    <col min="15115" max="15115" width="10.6640625" style="100" customWidth="1"/>
    <col min="15116" max="15116" width="0.44140625" style="100" customWidth="1"/>
    <col min="15117" max="15117" width="7.33203125" style="100" customWidth="1"/>
    <col min="15118" max="15118" width="0.44140625" style="100" customWidth="1"/>
    <col min="15119" max="15119" width="7.6640625" style="100" customWidth="1"/>
    <col min="15120" max="15120" width="0.33203125" style="100" customWidth="1"/>
    <col min="15121" max="15121" width="7.6640625" style="100" customWidth="1"/>
    <col min="15122" max="15122" width="0.44140625" style="100" customWidth="1"/>
    <col min="15123" max="15123" width="8.6640625" style="100" customWidth="1"/>
    <col min="15124" max="15124" width="0.44140625" style="100" customWidth="1"/>
    <col min="15125" max="15125" width="8" style="100" customWidth="1"/>
    <col min="15126" max="15126" width="0.44140625" style="100" customWidth="1"/>
    <col min="15127" max="15127" width="9.33203125" style="100"/>
    <col min="15128" max="15128" width="0.44140625" style="100" customWidth="1"/>
    <col min="15129" max="15129" width="9.44140625" style="100" customWidth="1"/>
    <col min="15130" max="15130" width="0.33203125" style="100" customWidth="1"/>
    <col min="15131" max="15131" width="9" style="100" customWidth="1"/>
    <col min="15132" max="15358" width="9.33203125" style="100"/>
    <col min="15359" max="15359" width="1" style="100" customWidth="1"/>
    <col min="15360" max="15360" width="1.33203125" style="100" customWidth="1"/>
    <col min="15361" max="15361" width="0.44140625" style="100" customWidth="1"/>
    <col min="15362" max="15362" width="0" style="100" hidden="1" customWidth="1"/>
    <col min="15363" max="15363" width="22.33203125" style="100" customWidth="1"/>
    <col min="15364" max="15364" width="3.33203125" style="100" customWidth="1"/>
    <col min="15365" max="15365" width="7.6640625" style="100" customWidth="1"/>
    <col min="15366" max="15366" width="0.44140625" style="100" customWidth="1"/>
    <col min="15367" max="15367" width="7.5546875" style="100" customWidth="1"/>
    <col min="15368" max="15368" width="0.44140625" style="100" customWidth="1"/>
    <col min="15369" max="15369" width="11.33203125" style="100" customWidth="1"/>
    <col min="15370" max="15370" width="0.44140625" style="100" customWidth="1"/>
    <col min="15371" max="15371" width="10.6640625" style="100" customWidth="1"/>
    <col min="15372" max="15372" width="0.44140625" style="100" customWidth="1"/>
    <col min="15373" max="15373" width="7.33203125" style="100" customWidth="1"/>
    <col min="15374" max="15374" width="0.44140625" style="100" customWidth="1"/>
    <col min="15375" max="15375" width="7.6640625" style="100" customWidth="1"/>
    <col min="15376" max="15376" width="0.33203125" style="100" customWidth="1"/>
    <col min="15377" max="15377" width="7.6640625" style="100" customWidth="1"/>
    <col min="15378" max="15378" width="0.44140625" style="100" customWidth="1"/>
    <col min="15379" max="15379" width="8.6640625" style="100" customWidth="1"/>
    <col min="15380" max="15380" width="0.44140625" style="100" customWidth="1"/>
    <col min="15381" max="15381" width="8" style="100" customWidth="1"/>
    <col min="15382" max="15382" width="0.44140625" style="100" customWidth="1"/>
    <col min="15383" max="15383" width="9.33203125" style="100"/>
    <col min="15384" max="15384" width="0.44140625" style="100" customWidth="1"/>
    <col min="15385" max="15385" width="9.44140625" style="100" customWidth="1"/>
    <col min="15386" max="15386" width="0.33203125" style="100" customWidth="1"/>
    <col min="15387" max="15387" width="9" style="100" customWidth="1"/>
    <col min="15388" max="15614" width="9.33203125" style="100"/>
    <col min="15615" max="15615" width="1" style="100" customWidth="1"/>
    <col min="15616" max="15616" width="1.33203125" style="100" customWidth="1"/>
    <col min="15617" max="15617" width="0.44140625" style="100" customWidth="1"/>
    <col min="15618" max="15618" width="0" style="100" hidden="1" customWidth="1"/>
    <col min="15619" max="15619" width="22.33203125" style="100" customWidth="1"/>
    <col min="15620" max="15620" width="3.33203125" style="100" customWidth="1"/>
    <col min="15621" max="15621" width="7.6640625" style="100" customWidth="1"/>
    <col min="15622" max="15622" width="0.44140625" style="100" customWidth="1"/>
    <col min="15623" max="15623" width="7.5546875" style="100" customWidth="1"/>
    <col min="15624" max="15624" width="0.44140625" style="100" customWidth="1"/>
    <col min="15625" max="15625" width="11.33203125" style="100" customWidth="1"/>
    <col min="15626" max="15626" width="0.44140625" style="100" customWidth="1"/>
    <col min="15627" max="15627" width="10.6640625" style="100" customWidth="1"/>
    <col min="15628" max="15628" width="0.44140625" style="100" customWidth="1"/>
    <col min="15629" max="15629" width="7.33203125" style="100" customWidth="1"/>
    <col min="15630" max="15630" width="0.44140625" style="100" customWidth="1"/>
    <col min="15631" max="15631" width="7.6640625" style="100" customWidth="1"/>
    <col min="15632" max="15632" width="0.33203125" style="100" customWidth="1"/>
    <col min="15633" max="15633" width="7.6640625" style="100" customWidth="1"/>
    <col min="15634" max="15634" width="0.44140625" style="100" customWidth="1"/>
    <col min="15635" max="15635" width="8.6640625" style="100" customWidth="1"/>
    <col min="15636" max="15636" width="0.44140625" style="100" customWidth="1"/>
    <col min="15637" max="15637" width="8" style="100" customWidth="1"/>
    <col min="15638" max="15638" width="0.44140625" style="100" customWidth="1"/>
    <col min="15639" max="15639" width="9.33203125" style="100"/>
    <col min="15640" max="15640" width="0.44140625" style="100" customWidth="1"/>
    <col min="15641" max="15641" width="9.44140625" style="100" customWidth="1"/>
    <col min="15642" max="15642" width="0.33203125" style="100" customWidth="1"/>
    <col min="15643" max="15643" width="9" style="100" customWidth="1"/>
    <col min="15644" max="15870" width="9.33203125" style="100"/>
    <col min="15871" max="15871" width="1" style="100" customWidth="1"/>
    <col min="15872" max="15872" width="1.33203125" style="100" customWidth="1"/>
    <col min="15873" max="15873" width="0.44140625" style="100" customWidth="1"/>
    <col min="15874" max="15874" width="0" style="100" hidden="1" customWidth="1"/>
    <col min="15875" max="15875" width="22.33203125" style="100" customWidth="1"/>
    <col min="15876" max="15876" width="3.33203125" style="100" customWidth="1"/>
    <col min="15877" max="15877" width="7.6640625" style="100" customWidth="1"/>
    <col min="15878" max="15878" width="0.44140625" style="100" customWidth="1"/>
    <col min="15879" max="15879" width="7.5546875" style="100" customWidth="1"/>
    <col min="15880" max="15880" width="0.44140625" style="100" customWidth="1"/>
    <col min="15881" max="15881" width="11.33203125" style="100" customWidth="1"/>
    <col min="15882" max="15882" width="0.44140625" style="100" customWidth="1"/>
    <col min="15883" max="15883" width="10.6640625" style="100" customWidth="1"/>
    <col min="15884" max="15884" width="0.44140625" style="100" customWidth="1"/>
    <col min="15885" max="15885" width="7.33203125" style="100" customWidth="1"/>
    <col min="15886" max="15886" width="0.44140625" style="100" customWidth="1"/>
    <col min="15887" max="15887" width="7.6640625" style="100" customWidth="1"/>
    <col min="15888" max="15888" width="0.33203125" style="100" customWidth="1"/>
    <col min="15889" max="15889" width="7.6640625" style="100" customWidth="1"/>
    <col min="15890" max="15890" width="0.44140625" style="100" customWidth="1"/>
    <col min="15891" max="15891" width="8.6640625" style="100" customWidth="1"/>
    <col min="15892" max="15892" width="0.44140625" style="100" customWidth="1"/>
    <col min="15893" max="15893" width="8" style="100" customWidth="1"/>
    <col min="15894" max="15894" width="0.44140625" style="100" customWidth="1"/>
    <col min="15895" max="15895" width="9.33203125" style="100"/>
    <col min="15896" max="15896" width="0.44140625" style="100" customWidth="1"/>
    <col min="15897" max="15897" width="9.44140625" style="100" customWidth="1"/>
    <col min="15898" max="15898" width="0.33203125" style="100" customWidth="1"/>
    <col min="15899" max="15899" width="9" style="100" customWidth="1"/>
    <col min="15900" max="16126" width="9.33203125" style="100"/>
    <col min="16127" max="16127" width="1" style="100" customWidth="1"/>
    <col min="16128" max="16128" width="1.33203125" style="100" customWidth="1"/>
    <col min="16129" max="16129" width="0.44140625" style="100" customWidth="1"/>
    <col min="16130" max="16130" width="0" style="100" hidden="1" customWidth="1"/>
    <col min="16131" max="16131" width="22.33203125" style="100" customWidth="1"/>
    <col min="16132" max="16132" width="3.33203125" style="100" customWidth="1"/>
    <col min="16133" max="16133" width="7.6640625" style="100" customWidth="1"/>
    <col min="16134" max="16134" width="0.44140625" style="100" customWidth="1"/>
    <col min="16135" max="16135" width="7.5546875" style="100" customWidth="1"/>
    <col min="16136" max="16136" width="0.44140625" style="100" customWidth="1"/>
    <col min="16137" max="16137" width="11.33203125" style="100" customWidth="1"/>
    <col min="16138" max="16138" width="0.44140625" style="100" customWidth="1"/>
    <col min="16139" max="16139" width="10.6640625" style="100" customWidth="1"/>
    <col min="16140" max="16140" width="0.44140625" style="100" customWidth="1"/>
    <col min="16141" max="16141" width="7.33203125" style="100" customWidth="1"/>
    <col min="16142" max="16142" width="0.44140625" style="100" customWidth="1"/>
    <col min="16143" max="16143" width="7.6640625" style="100" customWidth="1"/>
    <col min="16144" max="16144" width="0.33203125" style="100" customWidth="1"/>
    <col min="16145" max="16145" width="7.6640625" style="100" customWidth="1"/>
    <col min="16146" max="16146" width="0.44140625" style="100" customWidth="1"/>
    <col min="16147" max="16147" width="8.6640625" style="100" customWidth="1"/>
    <col min="16148" max="16148" width="0.44140625" style="100" customWidth="1"/>
    <col min="16149" max="16149" width="8" style="100" customWidth="1"/>
    <col min="16150" max="16150" width="0.44140625" style="100" customWidth="1"/>
    <col min="16151" max="16151" width="9.33203125" style="100"/>
    <col min="16152" max="16152" width="0.44140625" style="100" customWidth="1"/>
    <col min="16153" max="16153" width="9.44140625" style="100" customWidth="1"/>
    <col min="16154" max="16154" width="0.33203125" style="100" customWidth="1"/>
    <col min="16155" max="16155" width="9" style="100" customWidth="1"/>
    <col min="16156" max="16384" width="9.33203125" style="100"/>
  </cols>
  <sheetData>
    <row r="1" spans="1:30" ht="20.100000000000001" customHeight="1">
      <c r="Y1" s="159" t="s">
        <v>153</v>
      </c>
    </row>
    <row r="2" spans="1:30" ht="20.100000000000001" customHeight="1">
      <c r="Y2" s="159" t="s">
        <v>154</v>
      </c>
    </row>
    <row r="3" spans="1:30" ht="19.2" customHeight="1">
      <c r="A3" s="323" t="s">
        <v>161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</row>
    <row r="4" spans="1:30" s="104" customFormat="1" ht="22.2" customHeight="1">
      <c r="A4" s="324" t="s">
        <v>37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</row>
    <row r="5" spans="1:30" s="104" customFormat="1" ht="22.2" customHeight="1">
      <c r="A5" s="325" t="s">
        <v>173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</row>
    <row r="6" spans="1:30" s="104" customFormat="1" ht="22.2" customHeight="1">
      <c r="A6" s="325" t="s">
        <v>182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</row>
    <row r="7" spans="1:30" ht="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0" s="264" customFormat="1" ht="12.6" customHeight="1">
      <c r="A8" s="326" t="s">
        <v>152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</row>
    <row r="9" spans="1:30" s="264" customFormat="1" ht="10.5" customHeight="1">
      <c r="A9" s="265"/>
      <c r="B9" s="265"/>
      <c r="C9" s="265"/>
      <c r="D9" s="265"/>
      <c r="E9" s="265"/>
      <c r="G9" s="319" t="s">
        <v>0</v>
      </c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</row>
    <row r="10" spans="1:30" s="264" customFormat="1" ht="12.6" customHeight="1">
      <c r="A10" s="265"/>
      <c r="B10" s="265"/>
      <c r="C10" s="265"/>
      <c r="D10" s="265"/>
      <c r="E10" s="265"/>
      <c r="F10" s="266"/>
      <c r="G10" s="319" t="s">
        <v>96</v>
      </c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267"/>
      <c r="W10" s="268"/>
      <c r="X10" s="266"/>
      <c r="Y10" s="266"/>
      <c r="Z10" s="266"/>
      <c r="AA10" s="266"/>
    </row>
    <row r="11" spans="1:30" s="264" customFormat="1" ht="15" customHeight="1">
      <c r="A11" s="269"/>
      <c r="B11" s="269"/>
      <c r="C11" s="269"/>
      <c r="D11" s="269"/>
      <c r="E11" s="269"/>
      <c r="F11" s="270"/>
      <c r="G11" s="271"/>
      <c r="H11" s="271"/>
      <c r="I11" s="271"/>
      <c r="J11" s="271"/>
      <c r="K11" s="320" t="s">
        <v>42</v>
      </c>
      <c r="L11" s="320"/>
      <c r="M11" s="320"/>
      <c r="N11" s="271"/>
      <c r="O11" s="271"/>
      <c r="P11" s="271"/>
      <c r="Q11" s="321" t="s">
        <v>21</v>
      </c>
      <c r="R11" s="321"/>
      <c r="S11" s="321"/>
      <c r="T11" s="321"/>
      <c r="U11" s="321"/>
      <c r="V11" s="271"/>
      <c r="W11" s="271"/>
    </row>
    <row r="12" spans="1:30" s="264" customFormat="1" ht="15" customHeight="1">
      <c r="A12" s="269"/>
      <c r="B12" s="269"/>
      <c r="C12" s="269"/>
      <c r="D12" s="269"/>
      <c r="E12" s="269"/>
      <c r="F12" s="270"/>
      <c r="G12" s="271"/>
      <c r="H12" s="271"/>
      <c r="I12" s="271"/>
      <c r="J12" s="271"/>
      <c r="K12" s="271" t="s">
        <v>67</v>
      </c>
      <c r="L12" s="271"/>
      <c r="M12" s="271" t="s">
        <v>74</v>
      </c>
      <c r="N12" s="271"/>
      <c r="O12" s="271"/>
      <c r="P12" s="271"/>
      <c r="R12" s="271"/>
      <c r="S12" s="271"/>
      <c r="T12" s="271"/>
      <c r="U12" s="271"/>
      <c r="V12" s="271"/>
      <c r="W12" s="271"/>
      <c r="Y12" s="271" t="s">
        <v>52</v>
      </c>
    </row>
    <row r="13" spans="1:30" s="264" customFormat="1" ht="15" customHeight="1">
      <c r="A13" s="269"/>
      <c r="B13" s="269"/>
      <c r="C13" s="269"/>
      <c r="D13" s="269"/>
      <c r="E13" s="269"/>
      <c r="F13" s="270"/>
      <c r="G13" s="271" t="s">
        <v>40</v>
      </c>
      <c r="H13" s="271"/>
      <c r="I13" s="271"/>
      <c r="J13" s="271"/>
      <c r="K13" s="274" t="s">
        <v>68</v>
      </c>
      <c r="L13" s="271"/>
      <c r="M13" s="266" t="s">
        <v>75</v>
      </c>
      <c r="N13" s="271"/>
      <c r="O13" s="271"/>
      <c r="P13" s="271"/>
      <c r="Q13" s="271" t="s">
        <v>53</v>
      </c>
      <c r="R13" s="271"/>
      <c r="S13" s="271" t="s">
        <v>53</v>
      </c>
      <c r="T13" s="271"/>
      <c r="U13" s="271"/>
      <c r="V13" s="271"/>
      <c r="W13" s="271"/>
      <c r="Y13" s="271" t="s">
        <v>65</v>
      </c>
    </row>
    <row r="14" spans="1:30" s="264" customFormat="1" ht="15" customHeight="1">
      <c r="A14" s="269"/>
      <c r="B14" s="269"/>
      <c r="C14" s="269"/>
      <c r="D14" s="269"/>
      <c r="E14" s="269"/>
      <c r="G14" s="274" t="s">
        <v>73</v>
      </c>
      <c r="H14" s="266"/>
      <c r="I14" s="274" t="s">
        <v>54</v>
      </c>
      <c r="J14" s="274"/>
      <c r="K14" s="271" t="s">
        <v>70</v>
      </c>
      <c r="L14" s="266"/>
      <c r="M14" s="266" t="s">
        <v>76</v>
      </c>
      <c r="N14" s="266"/>
      <c r="O14" s="266"/>
      <c r="P14" s="266"/>
      <c r="Q14" s="274" t="s">
        <v>55</v>
      </c>
      <c r="R14" s="266"/>
      <c r="S14" s="266" t="s">
        <v>107</v>
      </c>
      <c r="T14" s="266"/>
      <c r="U14" s="274"/>
      <c r="V14" s="266"/>
      <c r="W14" s="266" t="s">
        <v>56</v>
      </c>
      <c r="Y14" s="271" t="s">
        <v>22</v>
      </c>
      <c r="AA14" s="271" t="s">
        <v>56</v>
      </c>
    </row>
    <row r="15" spans="1:30" s="264" customFormat="1" ht="15" customHeight="1">
      <c r="A15" s="270"/>
      <c r="B15" s="270"/>
      <c r="C15" s="270"/>
      <c r="D15" s="270"/>
      <c r="E15" s="322" t="s">
        <v>1</v>
      </c>
      <c r="F15" s="322"/>
      <c r="G15" s="273" t="s">
        <v>72</v>
      </c>
      <c r="H15" s="266"/>
      <c r="I15" s="273" t="s">
        <v>63</v>
      </c>
      <c r="J15" s="266"/>
      <c r="K15" s="273" t="s">
        <v>69</v>
      </c>
      <c r="L15" s="266"/>
      <c r="M15" s="273" t="s">
        <v>77</v>
      </c>
      <c r="N15" s="266"/>
      <c r="O15" s="273" t="s">
        <v>103</v>
      </c>
      <c r="P15" s="266"/>
      <c r="Q15" s="273" t="s">
        <v>57</v>
      </c>
      <c r="R15" s="266"/>
      <c r="S15" s="273" t="s">
        <v>103</v>
      </c>
      <c r="T15" s="266"/>
      <c r="U15" s="273" t="s">
        <v>23</v>
      </c>
      <c r="V15" s="266"/>
      <c r="W15" s="273" t="s">
        <v>66</v>
      </c>
      <c r="Y15" s="272" t="s">
        <v>59</v>
      </c>
      <c r="AA15" s="272" t="s">
        <v>58</v>
      </c>
    </row>
    <row r="16" spans="1:30" s="264" customFormat="1" ht="15" customHeight="1">
      <c r="A16" s="264" t="s">
        <v>165</v>
      </c>
      <c r="B16" s="270"/>
      <c r="C16" s="270"/>
      <c r="D16" s="270"/>
      <c r="E16" s="270"/>
      <c r="G16" s="275">
        <v>290513</v>
      </c>
      <c r="H16" s="276">
        <v>0</v>
      </c>
      <c r="I16" s="275">
        <v>87739</v>
      </c>
      <c r="J16" s="276">
        <v>0</v>
      </c>
      <c r="K16" s="275">
        <v>0</v>
      </c>
      <c r="L16" s="276">
        <v>0</v>
      </c>
      <c r="M16" s="275">
        <v>0</v>
      </c>
      <c r="N16" s="276">
        <v>0</v>
      </c>
      <c r="O16" s="275">
        <v>-2423</v>
      </c>
      <c r="P16" s="276">
        <v>0</v>
      </c>
      <c r="Q16" s="275">
        <v>31629</v>
      </c>
      <c r="R16" s="276">
        <v>0</v>
      </c>
      <c r="S16" s="275">
        <v>2423</v>
      </c>
      <c r="T16" s="276"/>
      <c r="U16" s="275">
        <v>407104</v>
      </c>
      <c r="V16" s="276"/>
      <c r="W16" s="275">
        <v>816985</v>
      </c>
      <c r="X16" s="276"/>
      <c r="Y16" s="275">
        <v>3328</v>
      </c>
      <c r="Z16" s="277"/>
      <c r="AA16" s="275">
        <v>820313</v>
      </c>
      <c r="AB16" s="278"/>
      <c r="AC16" s="278">
        <f>SUM(G16:U16)-W16</f>
        <v>0</v>
      </c>
      <c r="AD16" s="278">
        <f t="shared" ref="AD16:AD29" si="0">+Y16+W16-AA16</f>
        <v>0</v>
      </c>
    </row>
    <row r="17" spans="1:30" s="264" customFormat="1" ht="15" customHeight="1">
      <c r="A17" s="264" t="s">
        <v>162</v>
      </c>
      <c r="B17" s="270"/>
      <c r="C17" s="270"/>
      <c r="D17" s="270"/>
      <c r="E17" s="270"/>
      <c r="F17" s="270"/>
      <c r="G17" s="279">
        <v>0</v>
      </c>
      <c r="H17" s="280">
        <v>0</v>
      </c>
      <c r="I17" s="279">
        <v>0</v>
      </c>
      <c r="J17" s="281">
        <v>0</v>
      </c>
      <c r="K17" s="279">
        <v>0</v>
      </c>
      <c r="L17" s="280">
        <v>0</v>
      </c>
      <c r="M17" s="279">
        <v>0</v>
      </c>
      <c r="N17" s="279"/>
      <c r="O17" s="279">
        <v>0</v>
      </c>
      <c r="P17" s="280"/>
      <c r="Q17" s="279">
        <v>0</v>
      </c>
      <c r="R17" s="279"/>
      <c r="S17" s="279">
        <v>0</v>
      </c>
      <c r="T17" s="279"/>
      <c r="U17" s="279">
        <v>1353</v>
      </c>
      <c r="V17" s="279"/>
      <c r="W17" s="279">
        <v>1353</v>
      </c>
      <c r="Y17" s="279">
        <v>580</v>
      </c>
      <c r="AA17" s="279">
        <v>1933</v>
      </c>
      <c r="AB17" s="278"/>
      <c r="AC17" s="278">
        <f t="shared" ref="AC17:AC19" si="1">SUM(G17:U17)-W17</f>
        <v>0</v>
      </c>
      <c r="AD17" s="278">
        <f t="shared" si="0"/>
        <v>0</v>
      </c>
    </row>
    <row r="18" spans="1:30" s="264" customFormat="1" ht="15" customHeight="1">
      <c r="A18" s="264" t="s">
        <v>163</v>
      </c>
      <c r="B18" s="270"/>
      <c r="C18" s="270"/>
      <c r="D18" s="270"/>
      <c r="E18" s="270"/>
      <c r="F18" s="270"/>
      <c r="G18" s="282">
        <v>0</v>
      </c>
      <c r="H18" s="280">
        <v>0</v>
      </c>
      <c r="I18" s="282">
        <v>0</v>
      </c>
      <c r="J18" s="281">
        <v>0</v>
      </c>
      <c r="K18" s="282">
        <v>0</v>
      </c>
      <c r="L18" s="280">
        <v>0</v>
      </c>
      <c r="M18" s="282">
        <v>0</v>
      </c>
      <c r="N18" s="279"/>
      <c r="O18" s="282">
        <v>0</v>
      </c>
      <c r="P18" s="280"/>
      <c r="Q18" s="282">
        <v>0</v>
      </c>
      <c r="R18" s="279"/>
      <c r="S18" s="282">
        <v>0</v>
      </c>
      <c r="T18" s="266"/>
      <c r="U18" s="282">
        <v>0</v>
      </c>
      <c r="V18" s="283"/>
      <c r="W18" s="282">
        <v>0</v>
      </c>
      <c r="Y18" s="282">
        <v>0</v>
      </c>
      <c r="AA18" s="282">
        <v>0</v>
      </c>
      <c r="AB18" s="278"/>
      <c r="AC18" s="278">
        <f t="shared" si="1"/>
        <v>0</v>
      </c>
      <c r="AD18" s="278">
        <f t="shared" si="0"/>
        <v>0</v>
      </c>
    </row>
    <row r="19" spans="1:30" s="264" customFormat="1" ht="15" customHeight="1">
      <c r="A19" s="264" t="s">
        <v>164</v>
      </c>
      <c r="F19" s="270"/>
      <c r="G19" s="279">
        <v>0</v>
      </c>
      <c r="H19" s="280">
        <v>0</v>
      </c>
      <c r="I19" s="279">
        <v>0</v>
      </c>
      <c r="J19" s="281">
        <v>0</v>
      </c>
      <c r="K19" s="279">
        <v>0</v>
      </c>
      <c r="L19" s="280">
        <v>0</v>
      </c>
      <c r="M19" s="279">
        <v>0</v>
      </c>
      <c r="N19" s="279"/>
      <c r="O19" s="279">
        <v>0</v>
      </c>
      <c r="P19" s="280"/>
      <c r="Q19" s="279">
        <v>0</v>
      </c>
      <c r="R19" s="279"/>
      <c r="S19" s="279">
        <v>0</v>
      </c>
      <c r="T19" s="266"/>
      <c r="U19" s="279">
        <v>1353</v>
      </c>
      <c r="V19" s="283"/>
      <c r="W19" s="279">
        <v>1353</v>
      </c>
      <c r="Y19" s="279">
        <v>580</v>
      </c>
      <c r="AA19" s="279">
        <v>1933</v>
      </c>
      <c r="AB19" s="278"/>
      <c r="AC19" s="278">
        <f t="shared" si="1"/>
        <v>0</v>
      </c>
      <c r="AD19" s="278">
        <f t="shared" si="0"/>
        <v>0</v>
      </c>
    </row>
    <row r="20" spans="1:30" s="264" customFormat="1" ht="15" customHeight="1">
      <c r="A20" s="264" t="s">
        <v>103</v>
      </c>
      <c r="F20" s="269"/>
      <c r="G20" s="279">
        <v>0</v>
      </c>
      <c r="H20" s="280">
        <v>0</v>
      </c>
      <c r="I20" s="279">
        <v>0</v>
      </c>
      <c r="J20" s="281">
        <v>0</v>
      </c>
      <c r="K20" s="279">
        <v>0</v>
      </c>
      <c r="L20" s="280">
        <v>0</v>
      </c>
      <c r="M20" s="279">
        <v>0</v>
      </c>
      <c r="N20" s="279"/>
      <c r="O20" s="279">
        <v>-63499</v>
      </c>
      <c r="P20" s="280"/>
      <c r="Q20" s="279">
        <v>0</v>
      </c>
      <c r="R20" s="279"/>
      <c r="S20" s="279">
        <v>63499</v>
      </c>
      <c r="T20" s="266"/>
      <c r="U20" s="279">
        <v>-63499</v>
      </c>
      <c r="V20" s="283"/>
      <c r="W20" s="279">
        <v>-63499</v>
      </c>
      <c r="Y20" s="279">
        <v>0</v>
      </c>
      <c r="AA20" s="279">
        <v>-63499</v>
      </c>
      <c r="AB20" s="278"/>
      <c r="AC20" s="278"/>
      <c r="AD20" s="278"/>
    </row>
    <row r="21" spans="1:30" s="264" customFormat="1" ht="15" customHeight="1">
      <c r="A21" s="264" t="s">
        <v>186</v>
      </c>
      <c r="F21" s="269">
        <v>24</v>
      </c>
      <c r="G21" s="279">
        <v>0</v>
      </c>
      <c r="H21" s="280">
        <v>0</v>
      </c>
      <c r="I21" s="279">
        <v>0</v>
      </c>
      <c r="J21" s="281">
        <v>0</v>
      </c>
      <c r="K21" s="279">
        <v>0</v>
      </c>
      <c r="L21" s="280">
        <v>0</v>
      </c>
      <c r="M21" s="279">
        <v>0</v>
      </c>
      <c r="N21" s="279"/>
      <c r="O21" s="279">
        <v>0</v>
      </c>
      <c r="P21" s="280"/>
      <c r="Q21" s="279">
        <v>0</v>
      </c>
      <c r="R21" s="279"/>
      <c r="S21" s="279">
        <v>0</v>
      </c>
      <c r="T21" s="266"/>
      <c r="U21" s="279">
        <v>-11220</v>
      </c>
      <c r="V21" s="283"/>
      <c r="W21" s="279">
        <v>-11220</v>
      </c>
      <c r="Y21" s="279">
        <v>0</v>
      </c>
      <c r="AA21" s="279">
        <v>-11220</v>
      </c>
      <c r="AB21" s="278"/>
      <c r="AC21" s="278"/>
      <c r="AD21" s="278"/>
    </row>
    <row r="22" spans="1:30" s="264" customFormat="1" ht="15" customHeight="1" thickBot="1">
      <c r="A22" s="264" t="s">
        <v>184</v>
      </c>
      <c r="G22" s="284">
        <v>290513</v>
      </c>
      <c r="H22" s="276">
        <v>0</v>
      </c>
      <c r="I22" s="284">
        <v>87739</v>
      </c>
      <c r="J22" s="276">
        <v>0</v>
      </c>
      <c r="K22" s="284">
        <v>0</v>
      </c>
      <c r="L22" s="276">
        <v>0</v>
      </c>
      <c r="M22" s="284">
        <v>0</v>
      </c>
      <c r="N22" s="276"/>
      <c r="O22" s="284">
        <v>-65922</v>
      </c>
      <c r="P22" s="276"/>
      <c r="Q22" s="284">
        <v>31629</v>
      </c>
      <c r="R22" s="276"/>
      <c r="S22" s="284">
        <v>65922</v>
      </c>
      <c r="T22" s="276"/>
      <c r="U22" s="284">
        <v>333738</v>
      </c>
      <c r="V22" s="276"/>
      <c r="W22" s="284">
        <v>743619</v>
      </c>
      <c r="X22" s="276"/>
      <c r="Y22" s="284">
        <v>3908</v>
      </c>
      <c r="Z22" s="277"/>
      <c r="AA22" s="284">
        <v>747527</v>
      </c>
      <c r="AB22" s="278"/>
      <c r="AC22" s="278"/>
      <c r="AD22" s="278"/>
    </row>
    <row r="23" spans="1:30" s="264" customFormat="1" ht="15" customHeight="1" thickTop="1">
      <c r="F23" s="269"/>
      <c r="G23" s="276"/>
      <c r="H23" s="280"/>
      <c r="I23" s="276"/>
      <c r="J23" s="281"/>
      <c r="K23" s="281"/>
      <c r="L23" s="280"/>
      <c r="M23" s="281"/>
      <c r="N23" s="280"/>
      <c r="O23" s="281"/>
      <c r="P23" s="280"/>
      <c r="Q23" s="281"/>
      <c r="R23" s="266"/>
      <c r="S23" s="281"/>
      <c r="T23" s="266"/>
      <c r="U23" s="276"/>
      <c r="V23" s="285"/>
      <c r="W23" s="276"/>
      <c r="Y23" s="281"/>
      <c r="AA23" s="277"/>
      <c r="AB23" s="278"/>
      <c r="AC23" s="278"/>
      <c r="AD23" s="278"/>
    </row>
    <row r="24" spans="1:30" s="264" customFormat="1" ht="15" customHeight="1">
      <c r="A24" s="264" t="s">
        <v>166</v>
      </c>
      <c r="B24" s="270"/>
      <c r="G24" s="275">
        <v>290513</v>
      </c>
      <c r="H24" s="276">
        <v>0</v>
      </c>
      <c r="I24" s="275">
        <v>87739</v>
      </c>
      <c r="J24" s="276">
        <v>0</v>
      </c>
      <c r="K24" s="275">
        <v>0</v>
      </c>
      <c r="L24" s="276">
        <v>0</v>
      </c>
      <c r="M24" s="275">
        <v>0</v>
      </c>
      <c r="N24" s="276">
        <v>0</v>
      </c>
      <c r="O24" s="275">
        <v>-65922</v>
      </c>
      <c r="P24" s="276">
        <v>0</v>
      </c>
      <c r="Q24" s="275">
        <v>31629</v>
      </c>
      <c r="R24" s="276">
        <v>0</v>
      </c>
      <c r="S24" s="275">
        <v>65922</v>
      </c>
      <c r="T24" s="276"/>
      <c r="U24" s="275">
        <v>338650</v>
      </c>
      <c r="V24" s="276"/>
      <c r="W24" s="275">
        <v>748531</v>
      </c>
      <c r="X24" s="276"/>
      <c r="Y24" s="275">
        <v>4326</v>
      </c>
      <c r="Z24" s="277"/>
      <c r="AA24" s="275">
        <v>752857</v>
      </c>
      <c r="AB24" s="278"/>
      <c r="AC24" s="278">
        <f>SUM(G24:U24)-W24</f>
        <v>0</v>
      </c>
      <c r="AD24" s="278">
        <f t="shared" si="0"/>
        <v>0</v>
      </c>
    </row>
    <row r="25" spans="1:30" s="264" customFormat="1" ht="15" customHeight="1">
      <c r="A25" s="264" t="s">
        <v>162</v>
      </c>
      <c r="B25" s="270"/>
      <c r="C25" s="270"/>
      <c r="D25" s="270"/>
      <c r="E25" s="270"/>
      <c r="F25" s="270"/>
      <c r="G25" s="279">
        <v>0</v>
      </c>
      <c r="H25" s="280">
        <v>0</v>
      </c>
      <c r="I25" s="279">
        <v>0</v>
      </c>
      <c r="J25" s="281">
        <v>0</v>
      </c>
      <c r="K25" s="279">
        <v>0</v>
      </c>
      <c r="L25" s="280">
        <v>0</v>
      </c>
      <c r="M25" s="279">
        <v>0</v>
      </c>
      <c r="N25" s="279"/>
      <c r="O25" s="279">
        <v>0</v>
      </c>
      <c r="P25" s="280"/>
      <c r="Q25" s="279">
        <v>0</v>
      </c>
      <c r="R25" s="279"/>
      <c r="S25" s="279">
        <v>0</v>
      </c>
      <c r="T25" s="279"/>
      <c r="U25" s="279">
        <v>29908</v>
      </c>
      <c r="V25" s="279"/>
      <c r="W25" s="279">
        <v>29908</v>
      </c>
      <c r="Y25" s="279">
        <v>606</v>
      </c>
      <c r="AA25" s="279">
        <v>30514</v>
      </c>
      <c r="AC25" s="278">
        <f t="shared" ref="AC25:AC27" si="2">SUM(G25:U25)-W25</f>
        <v>0</v>
      </c>
      <c r="AD25" s="278">
        <f t="shared" si="0"/>
        <v>0</v>
      </c>
    </row>
    <row r="26" spans="1:30" s="264" customFormat="1" ht="15" customHeight="1">
      <c r="A26" s="264" t="s">
        <v>163</v>
      </c>
      <c r="B26" s="270"/>
      <c r="C26" s="270"/>
      <c r="D26" s="270"/>
      <c r="E26" s="270"/>
      <c r="F26" s="270"/>
      <c r="G26" s="282">
        <v>0</v>
      </c>
      <c r="H26" s="280">
        <v>0</v>
      </c>
      <c r="I26" s="282">
        <v>0</v>
      </c>
      <c r="J26" s="281">
        <v>0</v>
      </c>
      <c r="K26" s="282">
        <v>0</v>
      </c>
      <c r="L26" s="280">
        <v>0</v>
      </c>
      <c r="M26" s="282">
        <v>0</v>
      </c>
      <c r="N26" s="279"/>
      <c r="O26" s="282">
        <v>0</v>
      </c>
      <c r="P26" s="280"/>
      <c r="Q26" s="282">
        <v>0</v>
      </c>
      <c r="R26" s="279"/>
      <c r="S26" s="282">
        <v>0</v>
      </c>
      <c r="T26" s="266"/>
      <c r="U26" s="282">
        <v>0</v>
      </c>
      <c r="V26" s="283"/>
      <c r="W26" s="282">
        <v>0</v>
      </c>
      <c r="Y26" s="282">
        <v>0</v>
      </c>
      <c r="AA26" s="282">
        <v>0</v>
      </c>
      <c r="AC26" s="278">
        <f t="shared" si="2"/>
        <v>0</v>
      </c>
      <c r="AD26" s="278">
        <f t="shared" si="0"/>
        <v>0</v>
      </c>
    </row>
    <row r="27" spans="1:30" s="264" customFormat="1" ht="15" customHeight="1">
      <c r="A27" s="264" t="s">
        <v>164</v>
      </c>
      <c r="F27" s="270"/>
      <c r="G27" s="279">
        <v>0</v>
      </c>
      <c r="H27" s="280">
        <v>0</v>
      </c>
      <c r="I27" s="279">
        <v>0</v>
      </c>
      <c r="J27" s="281">
        <v>0</v>
      </c>
      <c r="K27" s="279">
        <v>0</v>
      </c>
      <c r="L27" s="280">
        <v>0</v>
      </c>
      <c r="M27" s="279">
        <v>0</v>
      </c>
      <c r="N27" s="279"/>
      <c r="O27" s="279">
        <v>0</v>
      </c>
      <c r="P27" s="280"/>
      <c r="Q27" s="279">
        <v>0</v>
      </c>
      <c r="R27" s="279"/>
      <c r="S27" s="279">
        <v>0</v>
      </c>
      <c r="T27" s="266"/>
      <c r="U27" s="279">
        <v>29908</v>
      </c>
      <c r="V27" s="283"/>
      <c r="W27" s="279">
        <v>29908</v>
      </c>
      <c r="Y27" s="279">
        <v>606</v>
      </c>
      <c r="AA27" s="279">
        <v>30514</v>
      </c>
      <c r="AC27" s="278">
        <f t="shared" si="2"/>
        <v>0</v>
      </c>
      <c r="AD27" s="278">
        <f>+Y27+W27-AA27</f>
        <v>0</v>
      </c>
    </row>
    <row r="28" spans="1:30" s="264" customFormat="1" ht="15" customHeight="1">
      <c r="A28" s="264" t="s">
        <v>186</v>
      </c>
      <c r="F28" s="269">
        <v>24</v>
      </c>
      <c r="G28" s="279">
        <v>0</v>
      </c>
      <c r="H28" s="280">
        <v>0</v>
      </c>
      <c r="I28" s="279">
        <v>0</v>
      </c>
      <c r="J28" s="281">
        <v>0</v>
      </c>
      <c r="K28" s="279">
        <v>0</v>
      </c>
      <c r="L28" s="280">
        <v>0</v>
      </c>
      <c r="M28" s="279">
        <v>0</v>
      </c>
      <c r="N28" s="279"/>
      <c r="O28" s="279">
        <v>0</v>
      </c>
      <c r="P28" s="280"/>
      <c r="Q28" s="279">
        <v>0</v>
      </c>
      <c r="R28" s="279"/>
      <c r="S28" s="279">
        <v>0</v>
      </c>
      <c r="T28" s="266"/>
      <c r="U28" s="279">
        <v>-10836</v>
      </c>
      <c r="V28" s="283"/>
      <c r="W28" s="279">
        <v>-10836</v>
      </c>
      <c r="Y28" s="279">
        <v>0</v>
      </c>
      <c r="AA28" s="279">
        <v>-10836</v>
      </c>
      <c r="AC28" s="278"/>
      <c r="AD28" s="278"/>
    </row>
    <row r="29" spans="1:30" s="264" customFormat="1" ht="15" customHeight="1" thickBot="1">
      <c r="A29" s="264" t="s">
        <v>185</v>
      </c>
      <c r="B29" s="270"/>
      <c r="G29" s="284">
        <v>290513</v>
      </c>
      <c r="H29" s="276">
        <v>0</v>
      </c>
      <c r="I29" s="284">
        <v>87739</v>
      </c>
      <c r="J29" s="276">
        <v>0</v>
      </c>
      <c r="K29" s="284">
        <v>0</v>
      </c>
      <c r="L29" s="276">
        <v>0</v>
      </c>
      <c r="M29" s="284">
        <v>0</v>
      </c>
      <c r="N29" s="276"/>
      <c r="O29" s="284">
        <v>-65922</v>
      </c>
      <c r="P29" s="276"/>
      <c r="Q29" s="284">
        <v>31629</v>
      </c>
      <c r="R29" s="276"/>
      <c r="S29" s="284">
        <v>65922</v>
      </c>
      <c r="T29" s="276"/>
      <c r="U29" s="284">
        <v>357722</v>
      </c>
      <c r="V29" s="276"/>
      <c r="W29" s="284">
        <v>767603</v>
      </c>
      <c r="X29" s="276"/>
      <c r="Y29" s="284">
        <v>4932</v>
      </c>
      <c r="Z29" s="277"/>
      <c r="AA29" s="284">
        <v>772535</v>
      </c>
      <c r="AC29" s="278">
        <f>SUM(G29:U29)-W29</f>
        <v>0</v>
      </c>
      <c r="AD29" s="278">
        <f t="shared" si="0"/>
        <v>0</v>
      </c>
    </row>
    <row r="30" spans="1:30" s="264" customFormat="1" ht="19.5" customHeight="1" thickTop="1">
      <c r="B30" s="270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86"/>
      <c r="R30" s="287"/>
      <c r="S30" s="287"/>
      <c r="T30" s="287"/>
      <c r="U30" s="287"/>
      <c r="V30" s="287"/>
      <c r="W30" s="277"/>
      <c r="Y30" s="277"/>
      <c r="AA30" s="277"/>
    </row>
    <row r="31" spans="1:30" s="167" customFormat="1" ht="19.5" customHeight="1">
      <c r="B31" s="168"/>
      <c r="G31" s="169">
        <f>G24-งบแสดงฐานะการเงิน!I85</f>
        <v>0</v>
      </c>
      <c r="H31" s="169"/>
      <c r="I31" s="169">
        <f>I24-งบแสดงฐานะการเงิน!I86</f>
        <v>0</v>
      </c>
      <c r="J31" s="169"/>
      <c r="K31" s="169">
        <f>K24</f>
        <v>0</v>
      </c>
      <c r="L31" s="169"/>
      <c r="M31" s="169">
        <f>M24</f>
        <v>0</v>
      </c>
      <c r="N31" s="169"/>
      <c r="O31" s="169">
        <f>O24-งบแสดงฐานะการเงิน!I87</f>
        <v>0</v>
      </c>
      <c r="P31" s="169"/>
      <c r="Q31" s="169">
        <f>Q24-งบแสดงฐานะการเงิน!I90</f>
        <v>0</v>
      </c>
      <c r="R31" s="170"/>
      <c r="S31" s="169">
        <f>S24-งบแสดงฐานะการเงิน!I91</f>
        <v>0</v>
      </c>
      <c r="T31" s="170"/>
      <c r="U31" s="169">
        <f>U24-งบแสดงฐานะการเงิน!I92</f>
        <v>0</v>
      </c>
      <c r="V31" s="170"/>
      <c r="W31" s="169">
        <f>W24-งบแสดงฐานะการเงิน!I93</f>
        <v>0</v>
      </c>
      <c r="Y31" s="169">
        <f>Y24-งบแสดงฐานะการเงิน!I94</f>
        <v>0</v>
      </c>
      <c r="AA31" s="169">
        <f>AA24-งบแสดงฐานะการเงิน!I95</f>
        <v>0</v>
      </c>
    </row>
    <row r="32" spans="1:30" s="105" customFormat="1" ht="19.5" customHeight="1">
      <c r="B32" s="106"/>
      <c r="G32" s="107">
        <f>G29-งบแสดงฐานะการเงิน!G85</f>
        <v>0</v>
      </c>
      <c r="H32" s="107"/>
      <c r="I32" s="107">
        <f>I29-งบแสดงฐานะการเงิน!G86</f>
        <v>0</v>
      </c>
      <c r="J32" s="107"/>
      <c r="K32" s="107">
        <f>K25</f>
        <v>0</v>
      </c>
      <c r="L32" s="107"/>
      <c r="M32" s="107">
        <f>M29</f>
        <v>0</v>
      </c>
      <c r="N32" s="107"/>
      <c r="O32" s="160">
        <f>O29-งบแสดงฐานะการเงิน!G87</f>
        <v>0</v>
      </c>
      <c r="P32" s="107"/>
      <c r="Q32" s="160">
        <f>Q29-งบแสดงฐานะการเงิน!G90</f>
        <v>0</v>
      </c>
      <c r="R32" s="127"/>
      <c r="S32" s="160">
        <f>S29-งบแสดงฐานะการเงิน!G91</f>
        <v>0</v>
      </c>
      <c r="T32" s="127"/>
      <c r="U32" s="160">
        <f>U29-งบแสดงฐานะการเงิน!G92</f>
        <v>0</v>
      </c>
      <c r="V32" s="127"/>
      <c r="W32" s="160">
        <f>W29-งบแสดงฐานะการเงิน!G93</f>
        <v>0</v>
      </c>
      <c r="Y32" s="160">
        <f>Y29-งบแสดงฐานะการเงิน!G94</f>
        <v>0</v>
      </c>
      <c r="AA32" s="160">
        <f>AA29-งบแสดงฐานะการเงิน!G95</f>
        <v>0</v>
      </c>
    </row>
    <row r="34" spans="7:27" ht="20.100000000000001" customHeight="1">
      <c r="G34" s="102">
        <f t="shared" ref="G34:AA34" si="3">SUM(G17:G18)-G19</f>
        <v>0</v>
      </c>
      <c r="H34" s="102">
        <f t="shared" si="3"/>
        <v>0</v>
      </c>
      <c r="I34" s="102">
        <f t="shared" si="3"/>
        <v>0</v>
      </c>
      <c r="J34" s="102">
        <f t="shared" si="3"/>
        <v>0</v>
      </c>
      <c r="K34" s="102">
        <f t="shared" si="3"/>
        <v>0</v>
      </c>
      <c r="L34" s="102">
        <f t="shared" si="3"/>
        <v>0</v>
      </c>
      <c r="M34" s="102">
        <f t="shared" si="3"/>
        <v>0</v>
      </c>
      <c r="N34" s="102">
        <f t="shared" si="3"/>
        <v>0</v>
      </c>
      <c r="O34" s="102">
        <f t="shared" si="3"/>
        <v>0</v>
      </c>
      <c r="P34" s="102">
        <f t="shared" si="3"/>
        <v>0</v>
      </c>
      <c r="Q34" s="102">
        <f t="shared" si="3"/>
        <v>0</v>
      </c>
      <c r="R34" s="102">
        <f t="shared" si="3"/>
        <v>0</v>
      </c>
      <c r="S34" s="102">
        <f t="shared" si="3"/>
        <v>0</v>
      </c>
      <c r="T34" s="102">
        <f t="shared" si="3"/>
        <v>0</v>
      </c>
      <c r="U34" s="102">
        <f t="shared" si="3"/>
        <v>0</v>
      </c>
      <c r="V34" s="102">
        <f t="shared" si="3"/>
        <v>0</v>
      </c>
      <c r="W34" s="102">
        <f t="shared" si="3"/>
        <v>0</v>
      </c>
      <c r="X34" s="102">
        <f t="shared" si="3"/>
        <v>0</v>
      </c>
      <c r="Y34" s="102">
        <f t="shared" si="3"/>
        <v>0</v>
      </c>
      <c r="Z34" s="102">
        <f t="shared" si="3"/>
        <v>0</v>
      </c>
      <c r="AA34" s="102">
        <f t="shared" si="3"/>
        <v>0</v>
      </c>
    </row>
    <row r="35" spans="7:27" ht="20.100000000000001" customHeight="1">
      <c r="G35" s="102">
        <f>G16+SUM(G19:G21)-G22</f>
        <v>0</v>
      </c>
      <c r="H35" s="102">
        <f>H16+SUM(H19:H19)-H24</f>
        <v>0</v>
      </c>
      <c r="I35" s="102">
        <f>I16+SUM(I19:I21)-I22</f>
        <v>0</v>
      </c>
      <c r="J35" s="102">
        <f>J16+SUM(J19:J19)-J24</f>
        <v>0</v>
      </c>
      <c r="K35" s="102">
        <f>K16+SUM(K19:K21)-K22</f>
        <v>0</v>
      </c>
      <c r="L35" s="102">
        <f>L16+SUM(L19:L19)-L24</f>
        <v>0</v>
      </c>
      <c r="M35" s="102">
        <f>M16+SUM(M19:M21)-M22</f>
        <v>0</v>
      </c>
      <c r="N35" s="102">
        <f>N16+SUM(N19:N19)-N24</f>
        <v>0</v>
      </c>
      <c r="O35" s="102">
        <f>O16+SUM(O19:O21)-O22</f>
        <v>0</v>
      </c>
      <c r="P35" s="102">
        <f>P16+SUM(P19:P19)-P24</f>
        <v>0</v>
      </c>
      <c r="Q35" s="102">
        <f>Q16+SUM(Q19:Q21)-Q22</f>
        <v>0</v>
      </c>
      <c r="R35" s="102">
        <f>R16+SUM(R19:R19)-R24</f>
        <v>0</v>
      </c>
      <c r="S35" s="102">
        <f>S16+SUM(S19:S21)-S22</f>
        <v>0</v>
      </c>
      <c r="T35" s="102">
        <f>T16+SUM(T19:T19)-T24</f>
        <v>0</v>
      </c>
      <c r="U35" s="102">
        <f>U16+SUM(U19:U21)-U22</f>
        <v>0</v>
      </c>
      <c r="V35" s="102">
        <f>V16+SUM(V19:V19)-V24</f>
        <v>0</v>
      </c>
      <c r="W35" s="102">
        <f>W16+SUM(W19:W21)-W22</f>
        <v>0</v>
      </c>
      <c r="X35" s="102">
        <f>X16+SUM(X19:X19)-X24</f>
        <v>0</v>
      </c>
      <c r="Y35" s="102">
        <f>Y16+SUM(Y19:Y21)-Y22</f>
        <v>0</v>
      </c>
      <c r="Z35" s="102">
        <f>Z16+SUM(Z19:Z19)-Z24</f>
        <v>0</v>
      </c>
      <c r="AA35" s="102">
        <f>AA16+SUM(AA19:AA21)-AA22</f>
        <v>0</v>
      </c>
    </row>
    <row r="37" spans="7:27" ht="20.100000000000001" customHeight="1">
      <c r="G37" s="102">
        <f>SUM(G25:G26)-G27</f>
        <v>0</v>
      </c>
      <c r="H37" s="102">
        <f t="shared" ref="H37:AA37" si="4">SUM(H25:H26)-H27</f>
        <v>0</v>
      </c>
      <c r="I37" s="102">
        <f t="shared" si="4"/>
        <v>0</v>
      </c>
      <c r="J37" s="102">
        <f t="shared" si="4"/>
        <v>0</v>
      </c>
      <c r="K37" s="102">
        <f t="shared" si="4"/>
        <v>0</v>
      </c>
      <c r="L37" s="102">
        <f t="shared" si="4"/>
        <v>0</v>
      </c>
      <c r="M37" s="102">
        <f t="shared" si="4"/>
        <v>0</v>
      </c>
      <c r="N37" s="102">
        <f t="shared" si="4"/>
        <v>0</v>
      </c>
      <c r="O37" s="102">
        <f t="shared" si="4"/>
        <v>0</v>
      </c>
      <c r="P37" s="102">
        <f t="shared" si="4"/>
        <v>0</v>
      </c>
      <c r="Q37" s="102">
        <f t="shared" si="4"/>
        <v>0</v>
      </c>
      <c r="R37" s="102">
        <f t="shared" si="4"/>
        <v>0</v>
      </c>
      <c r="S37" s="102">
        <f t="shared" si="4"/>
        <v>0</v>
      </c>
      <c r="T37" s="102">
        <f t="shared" si="4"/>
        <v>0</v>
      </c>
      <c r="U37" s="102">
        <f>SUM(U25:U26)-U27</f>
        <v>0</v>
      </c>
      <c r="V37" s="102">
        <f t="shared" si="4"/>
        <v>0</v>
      </c>
      <c r="W37" s="102">
        <f t="shared" si="4"/>
        <v>0</v>
      </c>
      <c r="X37" s="102">
        <f t="shared" si="4"/>
        <v>0</v>
      </c>
      <c r="Y37" s="102">
        <f t="shared" si="4"/>
        <v>0</v>
      </c>
      <c r="Z37" s="102">
        <f t="shared" si="4"/>
        <v>0</v>
      </c>
      <c r="AA37" s="102">
        <f t="shared" si="4"/>
        <v>0</v>
      </c>
    </row>
    <row r="38" spans="7:27" ht="20.100000000000001" customHeight="1">
      <c r="G38" s="102">
        <f>G24+SUM(G27:G28)-G29</f>
        <v>0</v>
      </c>
      <c r="H38" s="102" t="e">
        <f>SUM(H24,H27,#REF!)-H29</f>
        <v>#REF!</v>
      </c>
      <c r="I38" s="102">
        <f>I24+SUM(I27:I28)-I29</f>
        <v>0</v>
      </c>
      <c r="J38" s="102" t="e">
        <f>SUM(J24,J27,#REF!)-J29</f>
        <v>#REF!</v>
      </c>
      <c r="K38" s="102">
        <f>K24+SUM(K27:K28)-K29</f>
        <v>0</v>
      </c>
      <c r="L38" s="102" t="e">
        <f>SUM(L24,L27,#REF!)-L29</f>
        <v>#REF!</v>
      </c>
      <c r="M38" s="102">
        <f>M24+SUM(M27:M28)-M29</f>
        <v>0</v>
      </c>
      <c r="N38" s="102" t="e">
        <f>SUM(N24,N27,#REF!)-N29</f>
        <v>#REF!</v>
      </c>
      <c r="O38" s="102">
        <f>O24+SUM(O27:O28)-O29</f>
        <v>0</v>
      </c>
      <c r="P38" s="102" t="e">
        <f>SUM(P24,P27,#REF!)-P29</f>
        <v>#REF!</v>
      </c>
      <c r="Q38" s="102">
        <f>Q24+SUM(Q27:Q28)-Q29</f>
        <v>0</v>
      </c>
      <c r="R38" s="102" t="e">
        <f>SUM(R24,R27,#REF!)-R29</f>
        <v>#REF!</v>
      </c>
      <c r="S38" s="102">
        <f>S24+SUM(S27:S28)-S29</f>
        <v>0</v>
      </c>
      <c r="T38" s="102" t="e">
        <f>SUM(T24,T27,#REF!)-T29</f>
        <v>#REF!</v>
      </c>
      <c r="U38" s="102">
        <f>U24+SUM(U27:U28)-U29</f>
        <v>0</v>
      </c>
      <c r="V38" s="102" t="e">
        <f>SUM(V24,V27,#REF!)-V29</f>
        <v>#REF!</v>
      </c>
      <c r="W38" s="102">
        <f>W24+SUM(W27:W28)-W29</f>
        <v>0</v>
      </c>
      <c r="X38" s="102" t="e">
        <f>SUM(X24,X27,#REF!)-X29</f>
        <v>#REF!</v>
      </c>
      <c r="Y38" s="102">
        <f>Y24+SUM(Y27:Y28)-Y29</f>
        <v>0</v>
      </c>
      <c r="Z38" s="102" t="e">
        <f>SUM(Z24,Z27,#REF!)-Z29</f>
        <v>#REF!</v>
      </c>
      <c r="AA38" s="102">
        <f>AA24+SUM(AA27:AA28)-AA29</f>
        <v>0</v>
      </c>
    </row>
    <row r="40" spans="7:27" ht="20.100000000000001" customHeight="1">
      <c r="Y40" s="140"/>
      <c r="AA40" s="140"/>
    </row>
    <row r="64" spans="12:27" ht="20.100000000000001" customHeight="1">
      <c r="L64" s="102"/>
      <c r="N64" s="102"/>
      <c r="O64" s="102"/>
      <c r="P64" s="102"/>
      <c r="U64" s="102"/>
      <c r="V64" s="102"/>
      <c r="W64" s="102"/>
      <c r="X64" s="102"/>
      <c r="Y64" s="102"/>
      <c r="Z64" s="102"/>
      <c r="AA64" s="102"/>
    </row>
    <row r="65" spans="12:27" ht="20.100000000000001" customHeight="1">
      <c r="L65" s="102"/>
      <c r="N65" s="102"/>
      <c r="O65" s="102"/>
      <c r="P65" s="102"/>
      <c r="U65" s="102"/>
      <c r="V65" s="102"/>
      <c r="W65" s="102"/>
      <c r="X65" s="102"/>
      <c r="Y65" s="102"/>
      <c r="Z65" s="102"/>
      <c r="AA65" s="102"/>
    </row>
    <row r="67" spans="12:27" ht="20.100000000000001" customHeight="1">
      <c r="L67" s="102"/>
      <c r="N67" s="102"/>
      <c r="O67" s="102"/>
      <c r="P67" s="102"/>
      <c r="U67" s="102"/>
      <c r="V67" s="102"/>
      <c r="W67" s="102"/>
      <c r="X67" s="102"/>
      <c r="Y67" s="102"/>
      <c r="Z67" s="102"/>
      <c r="AA67" s="102"/>
    </row>
    <row r="68" spans="12:27" ht="20.100000000000001" customHeight="1">
      <c r="L68" s="102"/>
      <c r="N68" s="102"/>
      <c r="O68" s="102"/>
      <c r="P68" s="102"/>
      <c r="U68" s="102"/>
      <c r="V68" s="102"/>
      <c r="W68" s="102"/>
      <c r="X68" s="102"/>
      <c r="Y68" s="102"/>
      <c r="Z68" s="102"/>
      <c r="AA68" s="102"/>
    </row>
    <row r="69" spans="12:27" ht="2.25" customHeight="1">
      <c r="L69" s="102"/>
      <c r="N69" s="102"/>
      <c r="O69" s="102"/>
      <c r="P69" s="102"/>
      <c r="U69" s="102"/>
      <c r="V69" s="102"/>
      <c r="W69" s="102"/>
      <c r="X69" s="102"/>
      <c r="Y69" s="102"/>
      <c r="Z69" s="102"/>
      <c r="AA69" s="102"/>
    </row>
    <row r="70" spans="12:27" ht="20.100000000000001" customHeight="1">
      <c r="L70" s="102"/>
      <c r="N70" s="102"/>
      <c r="O70" s="102"/>
      <c r="P70" s="102"/>
      <c r="U70" s="102"/>
      <c r="V70" s="102"/>
      <c r="W70" s="102"/>
      <c r="X70" s="102"/>
      <c r="Y70" s="102"/>
      <c r="Z70" s="102"/>
      <c r="AA70" s="102"/>
    </row>
    <row r="101" spans="1:30" s="103" customFormat="1" ht="20.100000000000001" customHeight="1">
      <c r="A101" s="100"/>
      <c r="B101" s="100"/>
      <c r="C101" s="100"/>
      <c r="D101" s="100"/>
      <c r="E101" s="100"/>
      <c r="F101" s="101"/>
      <c r="G101" s="102"/>
      <c r="H101" s="102"/>
      <c r="I101" s="102"/>
      <c r="J101" s="102"/>
      <c r="K101" s="102"/>
      <c r="M101" s="102"/>
      <c r="Q101" s="129"/>
      <c r="R101" s="129"/>
      <c r="S101" s="129"/>
      <c r="T101" s="129"/>
      <c r="U101" s="129"/>
      <c r="V101" s="129"/>
      <c r="X101" s="100"/>
      <c r="Y101" s="100"/>
      <c r="Z101" s="100"/>
      <c r="AA101" s="100"/>
      <c r="AB101" s="100"/>
      <c r="AC101" s="100"/>
      <c r="AD101" s="100"/>
    </row>
    <row r="103" spans="1:30" s="103" customFormat="1" ht="20.100000000000001" customHeight="1">
      <c r="A103" s="100"/>
      <c r="B103" s="100"/>
      <c r="C103" s="100"/>
      <c r="D103" s="100"/>
      <c r="E103" s="100"/>
      <c r="F103" s="101"/>
      <c r="G103" s="102"/>
      <c r="H103" s="102"/>
      <c r="I103" s="102"/>
      <c r="J103" s="102"/>
      <c r="K103" s="102"/>
      <c r="M103" s="102"/>
      <c r="Q103" s="129"/>
      <c r="R103" s="129"/>
      <c r="S103" s="129"/>
      <c r="T103" s="129"/>
      <c r="U103" s="129"/>
      <c r="V103" s="129"/>
      <c r="X103" s="100"/>
      <c r="Y103" s="100"/>
      <c r="Z103" s="100"/>
      <c r="AA103" s="100"/>
      <c r="AB103" s="100"/>
      <c r="AC103" s="100"/>
      <c r="AD103" s="100"/>
    </row>
    <row r="104" spans="1:30" s="103" customFormat="1" ht="20.100000000000001" customHeight="1">
      <c r="A104" s="100"/>
      <c r="B104" s="100"/>
      <c r="C104" s="100"/>
      <c r="D104" s="100"/>
      <c r="E104" s="100"/>
      <c r="F104" s="101"/>
      <c r="G104" s="102"/>
      <c r="H104" s="102"/>
      <c r="I104" s="102"/>
      <c r="J104" s="102"/>
      <c r="K104" s="102"/>
      <c r="M104" s="102"/>
      <c r="Q104" s="129"/>
      <c r="R104" s="129"/>
      <c r="S104" s="129"/>
      <c r="T104" s="129"/>
      <c r="U104" s="129"/>
      <c r="V104" s="129"/>
      <c r="X104" s="100"/>
      <c r="Y104" s="100"/>
      <c r="Z104" s="100"/>
      <c r="AA104" s="100"/>
      <c r="AB104" s="100"/>
      <c r="AC104" s="100"/>
      <c r="AD104" s="100"/>
    </row>
    <row r="106" spans="1:30" s="103" customFormat="1" ht="0.75" customHeight="1">
      <c r="A106" s="100"/>
      <c r="B106" s="100"/>
      <c r="C106" s="100"/>
      <c r="D106" s="100"/>
      <c r="E106" s="100"/>
      <c r="F106" s="101"/>
      <c r="G106" s="102"/>
      <c r="H106" s="102"/>
      <c r="I106" s="102"/>
      <c r="J106" s="102"/>
      <c r="K106" s="102"/>
      <c r="M106" s="102"/>
      <c r="Q106" s="102"/>
      <c r="R106" s="102"/>
      <c r="S106" s="102"/>
      <c r="T106" s="102"/>
      <c r="U106" s="15"/>
      <c r="X106" s="100"/>
      <c r="Y106" s="100"/>
      <c r="Z106" s="100"/>
      <c r="AA106" s="100"/>
      <c r="AB106" s="100"/>
      <c r="AC106" s="100"/>
      <c r="AD106" s="100"/>
    </row>
    <row r="107" spans="1:30" s="103" customFormat="1" ht="25.2" customHeight="1">
      <c r="A107" s="100"/>
      <c r="B107" s="100"/>
      <c r="C107" s="100"/>
      <c r="D107" s="100"/>
      <c r="E107" s="100"/>
      <c r="F107" s="101"/>
      <c r="G107" s="102"/>
      <c r="H107" s="102"/>
      <c r="I107" s="102"/>
      <c r="J107" s="102"/>
      <c r="K107" s="102"/>
      <c r="M107" s="102"/>
      <c r="Q107" s="102"/>
      <c r="R107" s="102"/>
      <c r="S107" s="102"/>
      <c r="T107" s="102"/>
      <c r="U107" s="15"/>
      <c r="X107" s="100"/>
      <c r="Y107" s="100"/>
      <c r="Z107" s="100"/>
      <c r="AA107" s="100"/>
      <c r="AB107" s="100"/>
      <c r="AC107" s="100"/>
      <c r="AD107" s="100"/>
    </row>
    <row r="109" spans="1:30" s="103" customFormat="1" ht="20.100000000000001" customHeight="1">
      <c r="A109" s="100"/>
      <c r="B109" s="100"/>
      <c r="C109" s="100"/>
      <c r="D109" s="100"/>
      <c r="E109" s="100"/>
      <c r="F109" s="101"/>
      <c r="G109" s="129"/>
      <c r="H109" s="129"/>
      <c r="I109" s="129"/>
      <c r="J109" s="129"/>
      <c r="K109" s="129"/>
      <c r="L109" s="129"/>
      <c r="M109" s="129"/>
      <c r="Q109" s="102"/>
      <c r="R109" s="102"/>
      <c r="S109" s="102"/>
      <c r="T109" s="102"/>
      <c r="U109" s="15"/>
      <c r="X109" s="100"/>
      <c r="Y109" s="100"/>
      <c r="Z109" s="100"/>
      <c r="AA109" s="100"/>
      <c r="AB109" s="100"/>
      <c r="AC109" s="100"/>
      <c r="AD109" s="100"/>
    </row>
  </sheetData>
  <mergeCells count="10">
    <mergeCell ref="G10:U10"/>
    <mergeCell ref="K11:M11"/>
    <mergeCell ref="Q11:U11"/>
    <mergeCell ref="E15:F15"/>
    <mergeCell ref="A3:AA3"/>
    <mergeCell ref="A4:AA4"/>
    <mergeCell ref="A5:AA5"/>
    <mergeCell ref="A6:AA6"/>
    <mergeCell ref="A8:AA8"/>
    <mergeCell ref="G9:AA9"/>
  </mergeCells>
  <pageMargins left="1.2204724409448819" right="0.39370078740157483" top="0.51181102362204722" bottom="1.1811023622047245" header="0.51181102362204722" footer="0.51181102362204722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ADB-35DB-4720-BC27-F285FB58530C}">
  <sheetPr>
    <tabColor theme="8" tint="0.79998168889431442"/>
  </sheetPr>
  <dimension ref="A1:WWC103"/>
  <sheetViews>
    <sheetView view="pageBreakPreview" zoomScaleNormal="90" zoomScaleSheetLayoutView="100" workbookViewId="0">
      <selection activeCell="A3" sqref="A3:S3"/>
    </sheetView>
  </sheetViews>
  <sheetFormatPr defaultColWidth="9.33203125" defaultRowHeight="20.100000000000001" customHeight="1"/>
  <cols>
    <col min="1" max="4" width="1.6640625" style="100" customWidth="1"/>
    <col min="5" max="5" width="22.44140625" style="100" customWidth="1"/>
    <col min="6" max="6" width="7.6640625" style="101" customWidth="1"/>
    <col min="7" max="7" width="13.6640625" style="102" customWidth="1"/>
    <col min="8" max="8" width="1.33203125" style="102" customWidth="1"/>
    <col min="9" max="9" width="13.5546875" style="102" customWidth="1"/>
    <col min="10" max="10" width="1.33203125" style="102" customWidth="1"/>
    <col min="11" max="11" width="12.44140625" style="102" customWidth="1"/>
    <col min="12" max="12" width="1" style="103" customWidth="1"/>
    <col min="13" max="13" width="13" style="102" customWidth="1"/>
    <col min="14" max="14" width="1" style="102" customWidth="1"/>
    <col min="15" max="15" width="12.6640625" style="102" customWidth="1"/>
    <col min="16" max="16" width="1" style="102" customWidth="1"/>
    <col min="17" max="17" width="12.6640625" style="15" customWidth="1"/>
    <col min="18" max="18" width="1.33203125" style="103" customWidth="1"/>
    <col min="19" max="19" width="12.6640625" style="100" customWidth="1"/>
    <col min="20" max="20" width="9.33203125" style="100"/>
    <col min="21" max="21" width="9.6640625" style="100" bestFit="1" customWidth="1"/>
    <col min="22" max="256" width="9.33203125" style="100"/>
    <col min="257" max="260" width="1.6640625" style="100" customWidth="1"/>
    <col min="261" max="261" width="28.6640625" style="100" customWidth="1"/>
    <col min="262" max="262" width="5.6640625" style="100" customWidth="1"/>
    <col min="263" max="263" width="12.5546875" style="100" customWidth="1"/>
    <col min="264" max="264" width="1.33203125" style="100" customWidth="1"/>
    <col min="265" max="265" width="12.5546875" style="100" customWidth="1"/>
    <col min="266" max="266" width="1.33203125" style="100" customWidth="1"/>
    <col min="267" max="267" width="11" style="100" customWidth="1"/>
    <col min="268" max="268" width="1" style="100" customWidth="1"/>
    <col min="269" max="269" width="12.5546875" style="100" customWidth="1"/>
    <col min="270" max="270" width="1" style="100" customWidth="1"/>
    <col min="271" max="271" width="12.5546875" style="100" customWidth="1"/>
    <col min="272" max="272" width="1" style="100" customWidth="1"/>
    <col min="273" max="273" width="11.33203125" style="100" customWidth="1"/>
    <col min="274" max="274" width="1.33203125" style="100" customWidth="1"/>
    <col min="275" max="275" width="11.33203125" style="100" customWidth="1"/>
    <col min="276" max="276" width="9.33203125" style="100"/>
    <col min="277" max="277" width="9.6640625" style="100" bestFit="1" customWidth="1"/>
    <col min="278" max="512" width="9.33203125" style="100"/>
    <col min="513" max="516" width="1.6640625" style="100" customWidth="1"/>
    <col min="517" max="517" width="28.6640625" style="100" customWidth="1"/>
    <col min="518" max="518" width="5.6640625" style="100" customWidth="1"/>
    <col min="519" max="519" width="12.5546875" style="100" customWidth="1"/>
    <col min="520" max="520" width="1.33203125" style="100" customWidth="1"/>
    <col min="521" max="521" width="12.5546875" style="100" customWidth="1"/>
    <col min="522" max="522" width="1.33203125" style="100" customWidth="1"/>
    <col min="523" max="523" width="11" style="100" customWidth="1"/>
    <col min="524" max="524" width="1" style="100" customWidth="1"/>
    <col min="525" max="525" width="12.5546875" style="100" customWidth="1"/>
    <col min="526" max="526" width="1" style="100" customWidth="1"/>
    <col min="527" max="527" width="12.5546875" style="100" customWidth="1"/>
    <col min="528" max="528" width="1" style="100" customWidth="1"/>
    <col min="529" max="529" width="11.33203125" style="100" customWidth="1"/>
    <col min="530" max="530" width="1.33203125" style="100" customWidth="1"/>
    <col min="531" max="531" width="11.33203125" style="100" customWidth="1"/>
    <col min="532" max="532" width="9.33203125" style="100"/>
    <col min="533" max="533" width="9.6640625" style="100" bestFit="1" customWidth="1"/>
    <col min="534" max="768" width="9.33203125" style="100"/>
    <col min="769" max="772" width="1.6640625" style="100" customWidth="1"/>
    <col min="773" max="773" width="28.6640625" style="100" customWidth="1"/>
    <col min="774" max="774" width="5.6640625" style="100" customWidth="1"/>
    <col min="775" max="775" width="12.5546875" style="100" customWidth="1"/>
    <col min="776" max="776" width="1.33203125" style="100" customWidth="1"/>
    <col min="777" max="777" width="12.5546875" style="100" customWidth="1"/>
    <col min="778" max="778" width="1.33203125" style="100" customWidth="1"/>
    <col min="779" max="779" width="11" style="100" customWidth="1"/>
    <col min="780" max="780" width="1" style="100" customWidth="1"/>
    <col min="781" max="781" width="12.5546875" style="100" customWidth="1"/>
    <col min="782" max="782" width="1" style="100" customWidth="1"/>
    <col min="783" max="783" width="12.5546875" style="100" customWidth="1"/>
    <col min="784" max="784" width="1" style="100" customWidth="1"/>
    <col min="785" max="785" width="11.33203125" style="100" customWidth="1"/>
    <col min="786" max="786" width="1.33203125" style="100" customWidth="1"/>
    <col min="787" max="787" width="11.33203125" style="100" customWidth="1"/>
    <col min="788" max="788" width="9.33203125" style="100"/>
    <col min="789" max="789" width="9.6640625" style="100" bestFit="1" customWidth="1"/>
    <col min="790" max="1024" width="9.33203125" style="100"/>
    <col min="1025" max="1028" width="1.6640625" style="100" customWidth="1"/>
    <col min="1029" max="1029" width="28.6640625" style="100" customWidth="1"/>
    <col min="1030" max="1030" width="5.6640625" style="100" customWidth="1"/>
    <col min="1031" max="1031" width="12.5546875" style="100" customWidth="1"/>
    <col min="1032" max="1032" width="1.33203125" style="100" customWidth="1"/>
    <col min="1033" max="1033" width="12.5546875" style="100" customWidth="1"/>
    <col min="1034" max="1034" width="1.33203125" style="100" customWidth="1"/>
    <col min="1035" max="1035" width="11" style="100" customWidth="1"/>
    <col min="1036" max="1036" width="1" style="100" customWidth="1"/>
    <col min="1037" max="1037" width="12.5546875" style="100" customWidth="1"/>
    <col min="1038" max="1038" width="1" style="100" customWidth="1"/>
    <col min="1039" max="1039" width="12.5546875" style="100" customWidth="1"/>
    <col min="1040" max="1040" width="1" style="100" customWidth="1"/>
    <col min="1041" max="1041" width="11.33203125" style="100" customWidth="1"/>
    <col min="1042" max="1042" width="1.33203125" style="100" customWidth="1"/>
    <col min="1043" max="1043" width="11.33203125" style="100" customWidth="1"/>
    <col min="1044" max="1044" width="9.33203125" style="100"/>
    <col min="1045" max="1045" width="9.6640625" style="100" bestFit="1" customWidth="1"/>
    <col min="1046" max="1280" width="9.33203125" style="100"/>
    <col min="1281" max="1284" width="1.6640625" style="100" customWidth="1"/>
    <col min="1285" max="1285" width="28.6640625" style="100" customWidth="1"/>
    <col min="1286" max="1286" width="5.6640625" style="100" customWidth="1"/>
    <col min="1287" max="1287" width="12.5546875" style="100" customWidth="1"/>
    <col min="1288" max="1288" width="1.33203125" style="100" customWidth="1"/>
    <col min="1289" max="1289" width="12.5546875" style="100" customWidth="1"/>
    <col min="1290" max="1290" width="1.33203125" style="100" customWidth="1"/>
    <col min="1291" max="1291" width="11" style="100" customWidth="1"/>
    <col min="1292" max="1292" width="1" style="100" customWidth="1"/>
    <col min="1293" max="1293" width="12.5546875" style="100" customWidth="1"/>
    <col min="1294" max="1294" width="1" style="100" customWidth="1"/>
    <col min="1295" max="1295" width="12.5546875" style="100" customWidth="1"/>
    <col min="1296" max="1296" width="1" style="100" customWidth="1"/>
    <col min="1297" max="1297" width="11.33203125" style="100" customWidth="1"/>
    <col min="1298" max="1298" width="1.33203125" style="100" customWidth="1"/>
    <col min="1299" max="1299" width="11.33203125" style="100" customWidth="1"/>
    <col min="1300" max="1300" width="9.33203125" style="100"/>
    <col min="1301" max="1301" width="9.6640625" style="100" bestFit="1" customWidth="1"/>
    <col min="1302" max="1536" width="9.33203125" style="100"/>
    <col min="1537" max="1540" width="1.6640625" style="100" customWidth="1"/>
    <col min="1541" max="1541" width="28.6640625" style="100" customWidth="1"/>
    <col min="1542" max="1542" width="5.6640625" style="100" customWidth="1"/>
    <col min="1543" max="1543" width="12.5546875" style="100" customWidth="1"/>
    <col min="1544" max="1544" width="1.33203125" style="100" customWidth="1"/>
    <col min="1545" max="1545" width="12.5546875" style="100" customWidth="1"/>
    <col min="1546" max="1546" width="1.33203125" style="100" customWidth="1"/>
    <col min="1547" max="1547" width="11" style="100" customWidth="1"/>
    <col min="1548" max="1548" width="1" style="100" customWidth="1"/>
    <col min="1549" max="1549" width="12.5546875" style="100" customWidth="1"/>
    <col min="1550" max="1550" width="1" style="100" customWidth="1"/>
    <col min="1551" max="1551" width="12.5546875" style="100" customWidth="1"/>
    <col min="1552" max="1552" width="1" style="100" customWidth="1"/>
    <col min="1553" max="1553" width="11.33203125" style="100" customWidth="1"/>
    <col min="1554" max="1554" width="1.33203125" style="100" customWidth="1"/>
    <col min="1555" max="1555" width="11.33203125" style="100" customWidth="1"/>
    <col min="1556" max="1556" width="9.33203125" style="100"/>
    <col min="1557" max="1557" width="9.6640625" style="100" bestFit="1" customWidth="1"/>
    <col min="1558" max="1792" width="9.33203125" style="100"/>
    <col min="1793" max="1796" width="1.6640625" style="100" customWidth="1"/>
    <col min="1797" max="1797" width="28.6640625" style="100" customWidth="1"/>
    <col min="1798" max="1798" width="5.6640625" style="100" customWidth="1"/>
    <col min="1799" max="1799" width="12.5546875" style="100" customWidth="1"/>
    <col min="1800" max="1800" width="1.33203125" style="100" customWidth="1"/>
    <col min="1801" max="1801" width="12.5546875" style="100" customWidth="1"/>
    <col min="1802" max="1802" width="1.33203125" style="100" customWidth="1"/>
    <col min="1803" max="1803" width="11" style="100" customWidth="1"/>
    <col min="1804" max="1804" width="1" style="100" customWidth="1"/>
    <col min="1805" max="1805" width="12.5546875" style="100" customWidth="1"/>
    <col min="1806" max="1806" width="1" style="100" customWidth="1"/>
    <col min="1807" max="1807" width="12.5546875" style="100" customWidth="1"/>
    <col min="1808" max="1808" width="1" style="100" customWidth="1"/>
    <col min="1809" max="1809" width="11.33203125" style="100" customWidth="1"/>
    <col min="1810" max="1810" width="1.33203125" style="100" customWidth="1"/>
    <col min="1811" max="1811" width="11.33203125" style="100" customWidth="1"/>
    <col min="1812" max="1812" width="9.33203125" style="100"/>
    <col min="1813" max="1813" width="9.6640625" style="100" bestFit="1" customWidth="1"/>
    <col min="1814" max="2048" width="9.33203125" style="100"/>
    <col min="2049" max="2052" width="1.6640625" style="100" customWidth="1"/>
    <col min="2053" max="2053" width="28.6640625" style="100" customWidth="1"/>
    <col min="2054" max="2054" width="5.6640625" style="100" customWidth="1"/>
    <col min="2055" max="2055" width="12.5546875" style="100" customWidth="1"/>
    <col min="2056" max="2056" width="1.33203125" style="100" customWidth="1"/>
    <col min="2057" max="2057" width="12.5546875" style="100" customWidth="1"/>
    <col min="2058" max="2058" width="1.33203125" style="100" customWidth="1"/>
    <col min="2059" max="2059" width="11" style="100" customWidth="1"/>
    <col min="2060" max="2060" width="1" style="100" customWidth="1"/>
    <col min="2061" max="2061" width="12.5546875" style="100" customWidth="1"/>
    <col min="2062" max="2062" width="1" style="100" customWidth="1"/>
    <col min="2063" max="2063" width="12.5546875" style="100" customWidth="1"/>
    <col min="2064" max="2064" width="1" style="100" customWidth="1"/>
    <col min="2065" max="2065" width="11.33203125" style="100" customWidth="1"/>
    <col min="2066" max="2066" width="1.33203125" style="100" customWidth="1"/>
    <col min="2067" max="2067" width="11.33203125" style="100" customWidth="1"/>
    <col min="2068" max="2068" width="9.33203125" style="100"/>
    <col min="2069" max="2069" width="9.6640625" style="100" bestFit="1" customWidth="1"/>
    <col min="2070" max="2304" width="9.33203125" style="100"/>
    <col min="2305" max="2308" width="1.6640625" style="100" customWidth="1"/>
    <col min="2309" max="2309" width="28.6640625" style="100" customWidth="1"/>
    <col min="2310" max="2310" width="5.6640625" style="100" customWidth="1"/>
    <col min="2311" max="2311" width="12.5546875" style="100" customWidth="1"/>
    <col min="2312" max="2312" width="1.33203125" style="100" customWidth="1"/>
    <col min="2313" max="2313" width="12.5546875" style="100" customWidth="1"/>
    <col min="2314" max="2314" width="1.33203125" style="100" customWidth="1"/>
    <col min="2315" max="2315" width="11" style="100" customWidth="1"/>
    <col min="2316" max="2316" width="1" style="100" customWidth="1"/>
    <col min="2317" max="2317" width="12.5546875" style="100" customWidth="1"/>
    <col min="2318" max="2318" width="1" style="100" customWidth="1"/>
    <col min="2319" max="2319" width="12.5546875" style="100" customWidth="1"/>
    <col min="2320" max="2320" width="1" style="100" customWidth="1"/>
    <col min="2321" max="2321" width="11.33203125" style="100" customWidth="1"/>
    <col min="2322" max="2322" width="1.33203125" style="100" customWidth="1"/>
    <col min="2323" max="2323" width="11.33203125" style="100" customWidth="1"/>
    <col min="2324" max="2324" width="9.33203125" style="100"/>
    <col min="2325" max="2325" width="9.6640625" style="100" bestFit="1" customWidth="1"/>
    <col min="2326" max="2560" width="9.33203125" style="100"/>
    <col min="2561" max="2564" width="1.6640625" style="100" customWidth="1"/>
    <col min="2565" max="2565" width="28.6640625" style="100" customWidth="1"/>
    <col min="2566" max="2566" width="5.6640625" style="100" customWidth="1"/>
    <col min="2567" max="2567" width="12.5546875" style="100" customWidth="1"/>
    <col min="2568" max="2568" width="1.33203125" style="100" customWidth="1"/>
    <col min="2569" max="2569" width="12.5546875" style="100" customWidth="1"/>
    <col min="2570" max="2570" width="1.33203125" style="100" customWidth="1"/>
    <col min="2571" max="2571" width="11" style="100" customWidth="1"/>
    <col min="2572" max="2572" width="1" style="100" customWidth="1"/>
    <col min="2573" max="2573" width="12.5546875" style="100" customWidth="1"/>
    <col min="2574" max="2574" width="1" style="100" customWidth="1"/>
    <col min="2575" max="2575" width="12.5546875" style="100" customWidth="1"/>
    <col min="2576" max="2576" width="1" style="100" customWidth="1"/>
    <col min="2577" max="2577" width="11.33203125" style="100" customWidth="1"/>
    <col min="2578" max="2578" width="1.33203125" style="100" customWidth="1"/>
    <col min="2579" max="2579" width="11.33203125" style="100" customWidth="1"/>
    <col min="2580" max="2580" width="9.33203125" style="100"/>
    <col min="2581" max="2581" width="9.6640625" style="100" bestFit="1" customWidth="1"/>
    <col min="2582" max="2816" width="9.33203125" style="100"/>
    <col min="2817" max="2820" width="1.6640625" style="100" customWidth="1"/>
    <col min="2821" max="2821" width="28.6640625" style="100" customWidth="1"/>
    <col min="2822" max="2822" width="5.6640625" style="100" customWidth="1"/>
    <col min="2823" max="2823" width="12.5546875" style="100" customWidth="1"/>
    <col min="2824" max="2824" width="1.33203125" style="100" customWidth="1"/>
    <col min="2825" max="2825" width="12.5546875" style="100" customWidth="1"/>
    <col min="2826" max="2826" width="1.33203125" style="100" customWidth="1"/>
    <col min="2827" max="2827" width="11" style="100" customWidth="1"/>
    <col min="2828" max="2828" width="1" style="100" customWidth="1"/>
    <col min="2829" max="2829" width="12.5546875" style="100" customWidth="1"/>
    <col min="2830" max="2830" width="1" style="100" customWidth="1"/>
    <col min="2831" max="2831" width="12.5546875" style="100" customWidth="1"/>
    <col min="2832" max="2832" width="1" style="100" customWidth="1"/>
    <col min="2833" max="2833" width="11.33203125" style="100" customWidth="1"/>
    <col min="2834" max="2834" width="1.33203125" style="100" customWidth="1"/>
    <col min="2835" max="2835" width="11.33203125" style="100" customWidth="1"/>
    <col min="2836" max="2836" width="9.33203125" style="100"/>
    <col min="2837" max="2837" width="9.6640625" style="100" bestFit="1" customWidth="1"/>
    <col min="2838" max="3072" width="9.33203125" style="100"/>
    <col min="3073" max="3076" width="1.6640625" style="100" customWidth="1"/>
    <col min="3077" max="3077" width="28.6640625" style="100" customWidth="1"/>
    <col min="3078" max="3078" width="5.6640625" style="100" customWidth="1"/>
    <col min="3079" max="3079" width="12.5546875" style="100" customWidth="1"/>
    <col min="3080" max="3080" width="1.33203125" style="100" customWidth="1"/>
    <col min="3081" max="3081" width="12.5546875" style="100" customWidth="1"/>
    <col min="3082" max="3082" width="1.33203125" style="100" customWidth="1"/>
    <col min="3083" max="3083" width="11" style="100" customWidth="1"/>
    <col min="3084" max="3084" width="1" style="100" customWidth="1"/>
    <col min="3085" max="3085" width="12.5546875" style="100" customWidth="1"/>
    <col min="3086" max="3086" width="1" style="100" customWidth="1"/>
    <col min="3087" max="3087" width="12.5546875" style="100" customWidth="1"/>
    <col min="3088" max="3088" width="1" style="100" customWidth="1"/>
    <col min="3089" max="3089" width="11.33203125" style="100" customWidth="1"/>
    <col min="3090" max="3090" width="1.33203125" style="100" customWidth="1"/>
    <col min="3091" max="3091" width="11.33203125" style="100" customWidth="1"/>
    <col min="3092" max="3092" width="9.33203125" style="100"/>
    <col min="3093" max="3093" width="9.6640625" style="100" bestFit="1" customWidth="1"/>
    <col min="3094" max="3328" width="9.33203125" style="100"/>
    <col min="3329" max="3332" width="1.6640625" style="100" customWidth="1"/>
    <col min="3333" max="3333" width="28.6640625" style="100" customWidth="1"/>
    <col min="3334" max="3334" width="5.6640625" style="100" customWidth="1"/>
    <col min="3335" max="3335" width="12.5546875" style="100" customWidth="1"/>
    <col min="3336" max="3336" width="1.33203125" style="100" customWidth="1"/>
    <col min="3337" max="3337" width="12.5546875" style="100" customWidth="1"/>
    <col min="3338" max="3338" width="1.33203125" style="100" customWidth="1"/>
    <col min="3339" max="3339" width="11" style="100" customWidth="1"/>
    <col min="3340" max="3340" width="1" style="100" customWidth="1"/>
    <col min="3341" max="3341" width="12.5546875" style="100" customWidth="1"/>
    <col min="3342" max="3342" width="1" style="100" customWidth="1"/>
    <col min="3343" max="3343" width="12.5546875" style="100" customWidth="1"/>
    <col min="3344" max="3344" width="1" style="100" customWidth="1"/>
    <col min="3345" max="3345" width="11.33203125" style="100" customWidth="1"/>
    <col min="3346" max="3346" width="1.33203125" style="100" customWidth="1"/>
    <col min="3347" max="3347" width="11.33203125" style="100" customWidth="1"/>
    <col min="3348" max="3348" width="9.33203125" style="100"/>
    <col min="3349" max="3349" width="9.6640625" style="100" bestFit="1" customWidth="1"/>
    <col min="3350" max="3584" width="9.33203125" style="100"/>
    <col min="3585" max="3588" width="1.6640625" style="100" customWidth="1"/>
    <col min="3589" max="3589" width="28.6640625" style="100" customWidth="1"/>
    <col min="3590" max="3590" width="5.6640625" style="100" customWidth="1"/>
    <col min="3591" max="3591" width="12.5546875" style="100" customWidth="1"/>
    <col min="3592" max="3592" width="1.33203125" style="100" customWidth="1"/>
    <col min="3593" max="3593" width="12.5546875" style="100" customWidth="1"/>
    <col min="3594" max="3594" width="1.33203125" style="100" customWidth="1"/>
    <col min="3595" max="3595" width="11" style="100" customWidth="1"/>
    <col min="3596" max="3596" width="1" style="100" customWidth="1"/>
    <col min="3597" max="3597" width="12.5546875" style="100" customWidth="1"/>
    <col min="3598" max="3598" width="1" style="100" customWidth="1"/>
    <col min="3599" max="3599" width="12.5546875" style="100" customWidth="1"/>
    <col min="3600" max="3600" width="1" style="100" customWidth="1"/>
    <col min="3601" max="3601" width="11.33203125" style="100" customWidth="1"/>
    <col min="3602" max="3602" width="1.33203125" style="100" customWidth="1"/>
    <col min="3603" max="3603" width="11.33203125" style="100" customWidth="1"/>
    <col min="3604" max="3604" width="9.33203125" style="100"/>
    <col min="3605" max="3605" width="9.6640625" style="100" bestFit="1" customWidth="1"/>
    <col min="3606" max="3840" width="9.33203125" style="100"/>
    <col min="3841" max="3844" width="1.6640625" style="100" customWidth="1"/>
    <col min="3845" max="3845" width="28.6640625" style="100" customWidth="1"/>
    <col min="3846" max="3846" width="5.6640625" style="100" customWidth="1"/>
    <col min="3847" max="3847" width="12.5546875" style="100" customWidth="1"/>
    <col min="3848" max="3848" width="1.33203125" style="100" customWidth="1"/>
    <col min="3849" max="3849" width="12.5546875" style="100" customWidth="1"/>
    <col min="3850" max="3850" width="1.33203125" style="100" customWidth="1"/>
    <col min="3851" max="3851" width="11" style="100" customWidth="1"/>
    <col min="3852" max="3852" width="1" style="100" customWidth="1"/>
    <col min="3853" max="3853" width="12.5546875" style="100" customWidth="1"/>
    <col min="3854" max="3854" width="1" style="100" customWidth="1"/>
    <col min="3855" max="3855" width="12.5546875" style="100" customWidth="1"/>
    <col min="3856" max="3856" width="1" style="100" customWidth="1"/>
    <col min="3857" max="3857" width="11.33203125" style="100" customWidth="1"/>
    <col min="3858" max="3858" width="1.33203125" style="100" customWidth="1"/>
    <col min="3859" max="3859" width="11.33203125" style="100" customWidth="1"/>
    <col min="3860" max="3860" width="9.33203125" style="100"/>
    <col min="3861" max="3861" width="9.6640625" style="100" bestFit="1" customWidth="1"/>
    <col min="3862" max="4096" width="9.33203125" style="100"/>
    <col min="4097" max="4100" width="1.6640625" style="100" customWidth="1"/>
    <col min="4101" max="4101" width="28.6640625" style="100" customWidth="1"/>
    <col min="4102" max="4102" width="5.6640625" style="100" customWidth="1"/>
    <col min="4103" max="4103" width="12.5546875" style="100" customWidth="1"/>
    <col min="4104" max="4104" width="1.33203125" style="100" customWidth="1"/>
    <col min="4105" max="4105" width="12.5546875" style="100" customWidth="1"/>
    <col min="4106" max="4106" width="1.33203125" style="100" customWidth="1"/>
    <col min="4107" max="4107" width="11" style="100" customWidth="1"/>
    <col min="4108" max="4108" width="1" style="100" customWidth="1"/>
    <col min="4109" max="4109" width="12.5546875" style="100" customWidth="1"/>
    <col min="4110" max="4110" width="1" style="100" customWidth="1"/>
    <col min="4111" max="4111" width="12.5546875" style="100" customWidth="1"/>
    <col min="4112" max="4112" width="1" style="100" customWidth="1"/>
    <col min="4113" max="4113" width="11.33203125" style="100" customWidth="1"/>
    <col min="4114" max="4114" width="1.33203125" style="100" customWidth="1"/>
    <col min="4115" max="4115" width="11.33203125" style="100" customWidth="1"/>
    <col min="4116" max="4116" width="9.33203125" style="100"/>
    <col min="4117" max="4117" width="9.6640625" style="100" bestFit="1" customWidth="1"/>
    <col min="4118" max="4352" width="9.33203125" style="100"/>
    <col min="4353" max="4356" width="1.6640625" style="100" customWidth="1"/>
    <col min="4357" max="4357" width="28.6640625" style="100" customWidth="1"/>
    <col min="4358" max="4358" width="5.6640625" style="100" customWidth="1"/>
    <col min="4359" max="4359" width="12.5546875" style="100" customWidth="1"/>
    <col min="4360" max="4360" width="1.33203125" style="100" customWidth="1"/>
    <col min="4361" max="4361" width="12.5546875" style="100" customWidth="1"/>
    <col min="4362" max="4362" width="1.33203125" style="100" customWidth="1"/>
    <col min="4363" max="4363" width="11" style="100" customWidth="1"/>
    <col min="4364" max="4364" width="1" style="100" customWidth="1"/>
    <col min="4365" max="4365" width="12.5546875" style="100" customWidth="1"/>
    <col min="4366" max="4366" width="1" style="100" customWidth="1"/>
    <col min="4367" max="4367" width="12.5546875" style="100" customWidth="1"/>
    <col min="4368" max="4368" width="1" style="100" customWidth="1"/>
    <col min="4369" max="4369" width="11.33203125" style="100" customWidth="1"/>
    <col min="4370" max="4370" width="1.33203125" style="100" customWidth="1"/>
    <col min="4371" max="4371" width="11.33203125" style="100" customWidth="1"/>
    <col min="4372" max="4372" width="9.33203125" style="100"/>
    <col min="4373" max="4373" width="9.6640625" style="100" bestFit="1" customWidth="1"/>
    <col min="4374" max="4608" width="9.33203125" style="100"/>
    <col min="4609" max="4612" width="1.6640625" style="100" customWidth="1"/>
    <col min="4613" max="4613" width="28.6640625" style="100" customWidth="1"/>
    <col min="4614" max="4614" width="5.6640625" style="100" customWidth="1"/>
    <col min="4615" max="4615" width="12.5546875" style="100" customWidth="1"/>
    <col min="4616" max="4616" width="1.33203125" style="100" customWidth="1"/>
    <col min="4617" max="4617" width="12.5546875" style="100" customWidth="1"/>
    <col min="4618" max="4618" width="1.33203125" style="100" customWidth="1"/>
    <col min="4619" max="4619" width="11" style="100" customWidth="1"/>
    <col min="4620" max="4620" width="1" style="100" customWidth="1"/>
    <col min="4621" max="4621" width="12.5546875" style="100" customWidth="1"/>
    <col min="4622" max="4622" width="1" style="100" customWidth="1"/>
    <col min="4623" max="4623" width="12.5546875" style="100" customWidth="1"/>
    <col min="4624" max="4624" width="1" style="100" customWidth="1"/>
    <col min="4625" max="4625" width="11.33203125" style="100" customWidth="1"/>
    <col min="4626" max="4626" width="1.33203125" style="100" customWidth="1"/>
    <col min="4627" max="4627" width="11.33203125" style="100" customWidth="1"/>
    <col min="4628" max="4628" width="9.33203125" style="100"/>
    <col min="4629" max="4629" width="9.6640625" style="100" bestFit="1" customWidth="1"/>
    <col min="4630" max="4864" width="9.33203125" style="100"/>
    <col min="4865" max="4868" width="1.6640625" style="100" customWidth="1"/>
    <col min="4869" max="4869" width="28.6640625" style="100" customWidth="1"/>
    <col min="4870" max="4870" width="5.6640625" style="100" customWidth="1"/>
    <col min="4871" max="4871" width="12.5546875" style="100" customWidth="1"/>
    <col min="4872" max="4872" width="1.33203125" style="100" customWidth="1"/>
    <col min="4873" max="4873" width="12.5546875" style="100" customWidth="1"/>
    <col min="4874" max="4874" width="1.33203125" style="100" customWidth="1"/>
    <col min="4875" max="4875" width="11" style="100" customWidth="1"/>
    <col min="4876" max="4876" width="1" style="100" customWidth="1"/>
    <col min="4877" max="4877" width="12.5546875" style="100" customWidth="1"/>
    <col min="4878" max="4878" width="1" style="100" customWidth="1"/>
    <col min="4879" max="4879" width="12.5546875" style="100" customWidth="1"/>
    <col min="4880" max="4880" width="1" style="100" customWidth="1"/>
    <col min="4881" max="4881" width="11.33203125" style="100" customWidth="1"/>
    <col min="4882" max="4882" width="1.33203125" style="100" customWidth="1"/>
    <col min="4883" max="4883" width="11.33203125" style="100" customWidth="1"/>
    <col min="4884" max="4884" width="9.33203125" style="100"/>
    <col min="4885" max="4885" width="9.6640625" style="100" bestFit="1" customWidth="1"/>
    <col min="4886" max="5120" width="9.33203125" style="100"/>
    <col min="5121" max="5124" width="1.6640625" style="100" customWidth="1"/>
    <col min="5125" max="5125" width="28.6640625" style="100" customWidth="1"/>
    <col min="5126" max="5126" width="5.6640625" style="100" customWidth="1"/>
    <col min="5127" max="5127" width="12.5546875" style="100" customWidth="1"/>
    <col min="5128" max="5128" width="1.33203125" style="100" customWidth="1"/>
    <col min="5129" max="5129" width="12.5546875" style="100" customWidth="1"/>
    <col min="5130" max="5130" width="1.33203125" style="100" customWidth="1"/>
    <col min="5131" max="5131" width="11" style="100" customWidth="1"/>
    <col min="5132" max="5132" width="1" style="100" customWidth="1"/>
    <col min="5133" max="5133" width="12.5546875" style="100" customWidth="1"/>
    <col min="5134" max="5134" width="1" style="100" customWidth="1"/>
    <col min="5135" max="5135" width="12.5546875" style="100" customWidth="1"/>
    <col min="5136" max="5136" width="1" style="100" customWidth="1"/>
    <col min="5137" max="5137" width="11.33203125" style="100" customWidth="1"/>
    <col min="5138" max="5138" width="1.33203125" style="100" customWidth="1"/>
    <col min="5139" max="5139" width="11.33203125" style="100" customWidth="1"/>
    <col min="5140" max="5140" width="9.33203125" style="100"/>
    <col min="5141" max="5141" width="9.6640625" style="100" bestFit="1" customWidth="1"/>
    <col min="5142" max="5376" width="9.33203125" style="100"/>
    <col min="5377" max="5380" width="1.6640625" style="100" customWidth="1"/>
    <col min="5381" max="5381" width="28.6640625" style="100" customWidth="1"/>
    <col min="5382" max="5382" width="5.6640625" style="100" customWidth="1"/>
    <col min="5383" max="5383" width="12.5546875" style="100" customWidth="1"/>
    <col min="5384" max="5384" width="1.33203125" style="100" customWidth="1"/>
    <col min="5385" max="5385" width="12.5546875" style="100" customWidth="1"/>
    <col min="5386" max="5386" width="1.33203125" style="100" customWidth="1"/>
    <col min="5387" max="5387" width="11" style="100" customWidth="1"/>
    <col min="5388" max="5388" width="1" style="100" customWidth="1"/>
    <col min="5389" max="5389" width="12.5546875" style="100" customWidth="1"/>
    <col min="5390" max="5390" width="1" style="100" customWidth="1"/>
    <col min="5391" max="5391" width="12.5546875" style="100" customWidth="1"/>
    <col min="5392" max="5392" width="1" style="100" customWidth="1"/>
    <col min="5393" max="5393" width="11.33203125" style="100" customWidth="1"/>
    <col min="5394" max="5394" width="1.33203125" style="100" customWidth="1"/>
    <col min="5395" max="5395" width="11.33203125" style="100" customWidth="1"/>
    <col min="5396" max="5396" width="9.33203125" style="100"/>
    <col min="5397" max="5397" width="9.6640625" style="100" bestFit="1" customWidth="1"/>
    <col min="5398" max="5632" width="9.33203125" style="100"/>
    <col min="5633" max="5636" width="1.6640625" style="100" customWidth="1"/>
    <col min="5637" max="5637" width="28.6640625" style="100" customWidth="1"/>
    <col min="5638" max="5638" width="5.6640625" style="100" customWidth="1"/>
    <col min="5639" max="5639" width="12.5546875" style="100" customWidth="1"/>
    <col min="5640" max="5640" width="1.33203125" style="100" customWidth="1"/>
    <col min="5641" max="5641" width="12.5546875" style="100" customWidth="1"/>
    <col min="5642" max="5642" width="1.33203125" style="100" customWidth="1"/>
    <col min="5643" max="5643" width="11" style="100" customWidth="1"/>
    <col min="5644" max="5644" width="1" style="100" customWidth="1"/>
    <col min="5645" max="5645" width="12.5546875" style="100" customWidth="1"/>
    <col min="5646" max="5646" width="1" style="100" customWidth="1"/>
    <col min="5647" max="5647" width="12.5546875" style="100" customWidth="1"/>
    <col min="5648" max="5648" width="1" style="100" customWidth="1"/>
    <col min="5649" max="5649" width="11.33203125" style="100" customWidth="1"/>
    <col min="5650" max="5650" width="1.33203125" style="100" customWidth="1"/>
    <col min="5651" max="5651" width="11.33203125" style="100" customWidth="1"/>
    <col min="5652" max="5652" width="9.33203125" style="100"/>
    <col min="5653" max="5653" width="9.6640625" style="100" bestFit="1" customWidth="1"/>
    <col min="5654" max="5888" width="9.33203125" style="100"/>
    <col min="5889" max="5892" width="1.6640625" style="100" customWidth="1"/>
    <col min="5893" max="5893" width="28.6640625" style="100" customWidth="1"/>
    <col min="5894" max="5894" width="5.6640625" style="100" customWidth="1"/>
    <col min="5895" max="5895" width="12.5546875" style="100" customWidth="1"/>
    <col min="5896" max="5896" width="1.33203125" style="100" customWidth="1"/>
    <col min="5897" max="5897" width="12.5546875" style="100" customWidth="1"/>
    <col min="5898" max="5898" width="1.33203125" style="100" customWidth="1"/>
    <col min="5899" max="5899" width="11" style="100" customWidth="1"/>
    <col min="5900" max="5900" width="1" style="100" customWidth="1"/>
    <col min="5901" max="5901" width="12.5546875" style="100" customWidth="1"/>
    <col min="5902" max="5902" width="1" style="100" customWidth="1"/>
    <col min="5903" max="5903" width="12.5546875" style="100" customWidth="1"/>
    <col min="5904" max="5904" width="1" style="100" customWidth="1"/>
    <col min="5905" max="5905" width="11.33203125" style="100" customWidth="1"/>
    <col min="5906" max="5906" width="1.33203125" style="100" customWidth="1"/>
    <col min="5907" max="5907" width="11.33203125" style="100" customWidth="1"/>
    <col min="5908" max="5908" width="9.33203125" style="100"/>
    <col min="5909" max="5909" width="9.6640625" style="100" bestFit="1" customWidth="1"/>
    <col min="5910" max="6144" width="9.33203125" style="100"/>
    <col min="6145" max="6148" width="1.6640625" style="100" customWidth="1"/>
    <col min="6149" max="6149" width="28.6640625" style="100" customWidth="1"/>
    <col min="6150" max="6150" width="5.6640625" style="100" customWidth="1"/>
    <col min="6151" max="6151" width="12.5546875" style="100" customWidth="1"/>
    <col min="6152" max="6152" width="1.33203125" style="100" customWidth="1"/>
    <col min="6153" max="6153" width="12.5546875" style="100" customWidth="1"/>
    <col min="6154" max="6154" width="1.33203125" style="100" customWidth="1"/>
    <col min="6155" max="6155" width="11" style="100" customWidth="1"/>
    <col min="6156" max="6156" width="1" style="100" customWidth="1"/>
    <col min="6157" max="6157" width="12.5546875" style="100" customWidth="1"/>
    <col min="6158" max="6158" width="1" style="100" customWidth="1"/>
    <col min="6159" max="6159" width="12.5546875" style="100" customWidth="1"/>
    <col min="6160" max="6160" width="1" style="100" customWidth="1"/>
    <col min="6161" max="6161" width="11.33203125" style="100" customWidth="1"/>
    <col min="6162" max="6162" width="1.33203125" style="100" customWidth="1"/>
    <col min="6163" max="6163" width="11.33203125" style="100" customWidth="1"/>
    <col min="6164" max="6164" width="9.33203125" style="100"/>
    <col min="6165" max="6165" width="9.6640625" style="100" bestFit="1" customWidth="1"/>
    <col min="6166" max="6400" width="9.33203125" style="100"/>
    <col min="6401" max="6404" width="1.6640625" style="100" customWidth="1"/>
    <col min="6405" max="6405" width="28.6640625" style="100" customWidth="1"/>
    <col min="6406" max="6406" width="5.6640625" style="100" customWidth="1"/>
    <col min="6407" max="6407" width="12.5546875" style="100" customWidth="1"/>
    <col min="6408" max="6408" width="1.33203125" style="100" customWidth="1"/>
    <col min="6409" max="6409" width="12.5546875" style="100" customWidth="1"/>
    <col min="6410" max="6410" width="1.33203125" style="100" customWidth="1"/>
    <col min="6411" max="6411" width="11" style="100" customWidth="1"/>
    <col min="6412" max="6412" width="1" style="100" customWidth="1"/>
    <col min="6413" max="6413" width="12.5546875" style="100" customWidth="1"/>
    <col min="6414" max="6414" width="1" style="100" customWidth="1"/>
    <col min="6415" max="6415" width="12.5546875" style="100" customWidth="1"/>
    <col min="6416" max="6416" width="1" style="100" customWidth="1"/>
    <col min="6417" max="6417" width="11.33203125" style="100" customWidth="1"/>
    <col min="6418" max="6418" width="1.33203125" style="100" customWidth="1"/>
    <col min="6419" max="6419" width="11.33203125" style="100" customWidth="1"/>
    <col min="6420" max="6420" width="9.33203125" style="100"/>
    <col min="6421" max="6421" width="9.6640625" style="100" bestFit="1" customWidth="1"/>
    <col min="6422" max="6656" width="9.33203125" style="100"/>
    <col min="6657" max="6660" width="1.6640625" style="100" customWidth="1"/>
    <col min="6661" max="6661" width="28.6640625" style="100" customWidth="1"/>
    <col min="6662" max="6662" width="5.6640625" style="100" customWidth="1"/>
    <col min="6663" max="6663" width="12.5546875" style="100" customWidth="1"/>
    <col min="6664" max="6664" width="1.33203125" style="100" customWidth="1"/>
    <col min="6665" max="6665" width="12.5546875" style="100" customWidth="1"/>
    <col min="6666" max="6666" width="1.33203125" style="100" customWidth="1"/>
    <col min="6667" max="6667" width="11" style="100" customWidth="1"/>
    <col min="6668" max="6668" width="1" style="100" customWidth="1"/>
    <col min="6669" max="6669" width="12.5546875" style="100" customWidth="1"/>
    <col min="6670" max="6670" width="1" style="100" customWidth="1"/>
    <col min="6671" max="6671" width="12.5546875" style="100" customWidth="1"/>
    <col min="6672" max="6672" width="1" style="100" customWidth="1"/>
    <col min="6673" max="6673" width="11.33203125" style="100" customWidth="1"/>
    <col min="6674" max="6674" width="1.33203125" style="100" customWidth="1"/>
    <col min="6675" max="6675" width="11.33203125" style="100" customWidth="1"/>
    <col min="6676" max="6676" width="9.33203125" style="100"/>
    <col min="6677" max="6677" width="9.6640625" style="100" bestFit="1" customWidth="1"/>
    <col min="6678" max="6912" width="9.33203125" style="100"/>
    <col min="6913" max="6916" width="1.6640625" style="100" customWidth="1"/>
    <col min="6917" max="6917" width="28.6640625" style="100" customWidth="1"/>
    <col min="6918" max="6918" width="5.6640625" style="100" customWidth="1"/>
    <col min="6919" max="6919" width="12.5546875" style="100" customWidth="1"/>
    <col min="6920" max="6920" width="1.33203125" style="100" customWidth="1"/>
    <col min="6921" max="6921" width="12.5546875" style="100" customWidth="1"/>
    <col min="6922" max="6922" width="1.33203125" style="100" customWidth="1"/>
    <col min="6923" max="6923" width="11" style="100" customWidth="1"/>
    <col min="6924" max="6924" width="1" style="100" customWidth="1"/>
    <col min="6925" max="6925" width="12.5546875" style="100" customWidth="1"/>
    <col min="6926" max="6926" width="1" style="100" customWidth="1"/>
    <col min="6927" max="6927" width="12.5546875" style="100" customWidth="1"/>
    <col min="6928" max="6928" width="1" style="100" customWidth="1"/>
    <col min="6929" max="6929" width="11.33203125" style="100" customWidth="1"/>
    <col min="6930" max="6930" width="1.33203125" style="100" customWidth="1"/>
    <col min="6931" max="6931" width="11.33203125" style="100" customWidth="1"/>
    <col min="6932" max="6932" width="9.33203125" style="100"/>
    <col min="6933" max="6933" width="9.6640625" style="100" bestFit="1" customWidth="1"/>
    <col min="6934" max="7168" width="9.33203125" style="100"/>
    <col min="7169" max="7172" width="1.6640625" style="100" customWidth="1"/>
    <col min="7173" max="7173" width="28.6640625" style="100" customWidth="1"/>
    <col min="7174" max="7174" width="5.6640625" style="100" customWidth="1"/>
    <col min="7175" max="7175" width="12.5546875" style="100" customWidth="1"/>
    <col min="7176" max="7176" width="1.33203125" style="100" customWidth="1"/>
    <col min="7177" max="7177" width="12.5546875" style="100" customWidth="1"/>
    <col min="7178" max="7178" width="1.33203125" style="100" customWidth="1"/>
    <col min="7179" max="7179" width="11" style="100" customWidth="1"/>
    <col min="7180" max="7180" width="1" style="100" customWidth="1"/>
    <col min="7181" max="7181" width="12.5546875" style="100" customWidth="1"/>
    <col min="7182" max="7182" width="1" style="100" customWidth="1"/>
    <col min="7183" max="7183" width="12.5546875" style="100" customWidth="1"/>
    <col min="7184" max="7184" width="1" style="100" customWidth="1"/>
    <col min="7185" max="7185" width="11.33203125" style="100" customWidth="1"/>
    <col min="7186" max="7186" width="1.33203125" style="100" customWidth="1"/>
    <col min="7187" max="7187" width="11.33203125" style="100" customWidth="1"/>
    <col min="7188" max="7188" width="9.33203125" style="100"/>
    <col min="7189" max="7189" width="9.6640625" style="100" bestFit="1" customWidth="1"/>
    <col min="7190" max="7424" width="9.33203125" style="100"/>
    <col min="7425" max="7428" width="1.6640625" style="100" customWidth="1"/>
    <col min="7429" max="7429" width="28.6640625" style="100" customWidth="1"/>
    <col min="7430" max="7430" width="5.6640625" style="100" customWidth="1"/>
    <col min="7431" max="7431" width="12.5546875" style="100" customWidth="1"/>
    <col min="7432" max="7432" width="1.33203125" style="100" customWidth="1"/>
    <col min="7433" max="7433" width="12.5546875" style="100" customWidth="1"/>
    <col min="7434" max="7434" width="1.33203125" style="100" customWidth="1"/>
    <col min="7435" max="7435" width="11" style="100" customWidth="1"/>
    <col min="7436" max="7436" width="1" style="100" customWidth="1"/>
    <col min="7437" max="7437" width="12.5546875" style="100" customWidth="1"/>
    <col min="7438" max="7438" width="1" style="100" customWidth="1"/>
    <col min="7439" max="7439" width="12.5546875" style="100" customWidth="1"/>
    <col min="7440" max="7440" width="1" style="100" customWidth="1"/>
    <col min="7441" max="7441" width="11.33203125" style="100" customWidth="1"/>
    <col min="7442" max="7442" width="1.33203125" style="100" customWidth="1"/>
    <col min="7443" max="7443" width="11.33203125" style="100" customWidth="1"/>
    <col min="7444" max="7444" width="9.33203125" style="100"/>
    <col min="7445" max="7445" width="9.6640625" style="100" bestFit="1" customWidth="1"/>
    <col min="7446" max="7680" width="9.33203125" style="100"/>
    <col min="7681" max="7684" width="1.6640625" style="100" customWidth="1"/>
    <col min="7685" max="7685" width="28.6640625" style="100" customWidth="1"/>
    <col min="7686" max="7686" width="5.6640625" style="100" customWidth="1"/>
    <col min="7687" max="7687" width="12.5546875" style="100" customWidth="1"/>
    <col min="7688" max="7688" width="1.33203125" style="100" customWidth="1"/>
    <col min="7689" max="7689" width="12.5546875" style="100" customWidth="1"/>
    <col min="7690" max="7690" width="1.33203125" style="100" customWidth="1"/>
    <col min="7691" max="7691" width="11" style="100" customWidth="1"/>
    <col min="7692" max="7692" width="1" style="100" customWidth="1"/>
    <col min="7693" max="7693" width="12.5546875" style="100" customWidth="1"/>
    <col min="7694" max="7694" width="1" style="100" customWidth="1"/>
    <col min="7695" max="7695" width="12.5546875" style="100" customWidth="1"/>
    <col min="7696" max="7696" width="1" style="100" customWidth="1"/>
    <col min="7697" max="7697" width="11.33203125" style="100" customWidth="1"/>
    <col min="7698" max="7698" width="1.33203125" style="100" customWidth="1"/>
    <col min="7699" max="7699" width="11.33203125" style="100" customWidth="1"/>
    <col min="7700" max="7700" width="9.33203125" style="100"/>
    <col min="7701" max="7701" width="9.6640625" style="100" bestFit="1" customWidth="1"/>
    <col min="7702" max="7936" width="9.33203125" style="100"/>
    <col min="7937" max="7940" width="1.6640625" style="100" customWidth="1"/>
    <col min="7941" max="7941" width="28.6640625" style="100" customWidth="1"/>
    <col min="7942" max="7942" width="5.6640625" style="100" customWidth="1"/>
    <col min="7943" max="7943" width="12.5546875" style="100" customWidth="1"/>
    <col min="7944" max="7944" width="1.33203125" style="100" customWidth="1"/>
    <col min="7945" max="7945" width="12.5546875" style="100" customWidth="1"/>
    <col min="7946" max="7946" width="1.33203125" style="100" customWidth="1"/>
    <col min="7947" max="7947" width="11" style="100" customWidth="1"/>
    <col min="7948" max="7948" width="1" style="100" customWidth="1"/>
    <col min="7949" max="7949" width="12.5546875" style="100" customWidth="1"/>
    <col min="7950" max="7950" width="1" style="100" customWidth="1"/>
    <col min="7951" max="7951" width="12.5546875" style="100" customWidth="1"/>
    <col min="7952" max="7952" width="1" style="100" customWidth="1"/>
    <col min="7953" max="7953" width="11.33203125" style="100" customWidth="1"/>
    <col min="7954" max="7954" width="1.33203125" style="100" customWidth="1"/>
    <col min="7955" max="7955" width="11.33203125" style="100" customWidth="1"/>
    <col min="7956" max="7956" width="9.33203125" style="100"/>
    <col min="7957" max="7957" width="9.6640625" style="100" bestFit="1" customWidth="1"/>
    <col min="7958" max="8192" width="9.33203125" style="100"/>
    <col min="8193" max="8196" width="1.6640625" style="100" customWidth="1"/>
    <col min="8197" max="8197" width="28.6640625" style="100" customWidth="1"/>
    <col min="8198" max="8198" width="5.6640625" style="100" customWidth="1"/>
    <col min="8199" max="8199" width="12.5546875" style="100" customWidth="1"/>
    <col min="8200" max="8200" width="1.33203125" style="100" customWidth="1"/>
    <col min="8201" max="8201" width="12.5546875" style="100" customWidth="1"/>
    <col min="8202" max="8202" width="1.33203125" style="100" customWidth="1"/>
    <col min="8203" max="8203" width="11" style="100" customWidth="1"/>
    <col min="8204" max="8204" width="1" style="100" customWidth="1"/>
    <col min="8205" max="8205" width="12.5546875" style="100" customWidth="1"/>
    <col min="8206" max="8206" width="1" style="100" customWidth="1"/>
    <col min="8207" max="8207" width="12.5546875" style="100" customWidth="1"/>
    <col min="8208" max="8208" width="1" style="100" customWidth="1"/>
    <col min="8209" max="8209" width="11.33203125" style="100" customWidth="1"/>
    <col min="8210" max="8210" width="1.33203125" style="100" customWidth="1"/>
    <col min="8211" max="8211" width="11.33203125" style="100" customWidth="1"/>
    <col min="8212" max="8212" width="9.33203125" style="100"/>
    <col min="8213" max="8213" width="9.6640625" style="100" bestFit="1" customWidth="1"/>
    <col min="8214" max="8448" width="9.33203125" style="100"/>
    <col min="8449" max="8452" width="1.6640625" style="100" customWidth="1"/>
    <col min="8453" max="8453" width="28.6640625" style="100" customWidth="1"/>
    <col min="8454" max="8454" width="5.6640625" style="100" customWidth="1"/>
    <col min="8455" max="8455" width="12.5546875" style="100" customWidth="1"/>
    <col min="8456" max="8456" width="1.33203125" style="100" customWidth="1"/>
    <col min="8457" max="8457" width="12.5546875" style="100" customWidth="1"/>
    <col min="8458" max="8458" width="1.33203125" style="100" customWidth="1"/>
    <col min="8459" max="8459" width="11" style="100" customWidth="1"/>
    <col min="8460" max="8460" width="1" style="100" customWidth="1"/>
    <col min="8461" max="8461" width="12.5546875" style="100" customWidth="1"/>
    <col min="8462" max="8462" width="1" style="100" customWidth="1"/>
    <col min="8463" max="8463" width="12.5546875" style="100" customWidth="1"/>
    <col min="8464" max="8464" width="1" style="100" customWidth="1"/>
    <col min="8465" max="8465" width="11.33203125" style="100" customWidth="1"/>
    <col min="8466" max="8466" width="1.33203125" style="100" customWidth="1"/>
    <col min="8467" max="8467" width="11.33203125" style="100" customWidth="1"/>
    <col min="8468" max="8468" width="9.33203125" style="100"/>
    <col min="8469" max="8469" width="9.6640625" style="100" bestFit="1" customWidth="1"/>
    <col min="8470" max="8704" width="9.33203125" style="100"/>
    <col min="8705" max="8708" width="1.6640625" style="100" customWidth="1"/>
    <col min="8709" max="8709" width="28.6640625" style="100" customWidth="1"/>
    <col min="8710" max="8710" width="5.6640625" style="100" customWidth="1"/>
    <col min="8711" max="8711" width="12.5546875" style="100" customWidth="1"/>
    <col min="8712" max="8712" width="1.33203125" style="100" customWidth="1"/>
    <col min="8713" max="8713" width="12.5546875" style="100" customWidth="1"/>
    <col min="8714" max="8714" width="1.33203125" style="100" customWidth="1"/>
    <col min="8715" max="8715" width="11" style="100" customWidth="1"/>
    <col min="8716" max="8716" width="1" style="100" customWidth="1"/>
    <col min="8717" max="8717" width="12.5546875" style="100" customWidth="1"/>
    <col min="8718" max="8718" width="1" style="100" customWidth="1"/>
    <col min="8719" max="8719" width="12.5546875" style="100" customWidth="1"/>
    <col min="8720" max="8720" width="1" style="100" customWidth="1"/>
    <col min="8721" max="8721" width="11.33203125" style="100" customWidth="1"/>
    <col min="8722" max="8722" width="1.33203125" style="100" customWidth="1"/>
    <col min="8723" max="8723" width="11.33203125" style="100" customWidth="1"/>
    <col min="8724" max="8724" width="9.33203125" style="100"/>
    <col min="8725" max="8725" width="9.6640625" style="100" bestFit="1" customWidth="1"/>
    <col min="8726" max="8960" width="9.33203125" style="100"/>
    <col min="8961" max="8964" width="1.6640625" style="100" customWidth="1"/>
    <col min="8965" max="8965" width="28.6640625" style="100" customWidth="1"/>
    <col min="8966" max="8966" width="5.6640625" style="100" customWidth="1"/>
    <col min="8967" max="8967" width="12.5546875" style="100" customWidth="1"/>
    <col min="8968" max="8968" width="1.33203125" style="100" customWidth="1"/>
    <col min="8969" max="8969" width="12.5546875" style="100" customWidth="1"/>
    <col min="8970" max="8970" width="1.33203125" style="100" customWidth="1"/>
    <col min="8971" max="8971" width="11" style="100" customWidth="1"/>
    <col min="8972" max="8972" width="1" style="100" customWidth="1"/>
    <col min="8973" max="8973" width="12.5546875" style="100" customWidth="1"/>
    <col min="8974" max="8974" width="1" style="100" customWidth="1"/>
    <col min="8975" max="8975" width="12.5546875" style="100" customWidth="1"/>
    <col min="8976" max="8976" width="1" style="100" customWidth="1"/>
    <col min="8977" max="8977" width="11.33203125" style="100" customWidth="1"/>
    <col min="8978" max="8978" width="1.33203125" style="100" customWidth="1"/>
    <col min="8979" max="8979" width="11.33203125" style="100" customWidth="1"/>
    <col min="8980" max="8980" width="9.33203125" style="100"/>
    <col min="8981" max="8981" width="9.6640625" style="100" bestFit="1" customWidth="1"/>
    <col min="8982" max="9216" width="9.33203125" style="100"/>
    <col min="9217" max="9220" width="1.6640625" style="100" customWidth="1"/>
    <col min="9221" max="9221" width="28.6640625" style="100" customWidth="1"/>
    <col min="9222" max="9222" width="5.6640625" style="100" customWidth="1"/>
    <col min="9223" max="9223" width="12.5546875" style="100" customWidth="1"/>
    <col min="9224" max="9224" width="1.33203125" style="100" customWidth="1"/>
    <col min="9225" max="9225" width="12.5546875" style="100" customWidth="1"/>
    <col min="9226" max="9226" width="1.33203125" style="100" customWidth="1"/>
    <col min="9227" max="9227" width="11" style="100" customWidth="1"/>
    <col min="9228" max="9228" width="1" style="100" customWidth="1"/>
    <col min="9229" max="9229" width="12.5546875" style="100" customWidth="1"/>
    <col min="9230" max="9230" width="1" style="100" customWidth="1"/>
    <col min="9231" max="9231" width="12.5546875" style="100" customWidth="1"/>
    <col min="9232" max="9232" width="1" style="100" customWidth="1"/>
    <col min="9233" max="9233" width="11.33203125" style="100" customWidth="1"/>
    <col min="9234" max="9234" width="1.33203125" style="100" customWidth="1"/>
    <col min="9235" max="9235" width="11.33203125" style="100" customWidth="1"/>
    <col min="9236" max="9236" width="9.33203125" style="100"/>
    <col min="9237" max="9237" width="9.6640625" style="100" bestFit="1" customWidth="1"/>
    <col min="9238" max="9472" width="9.33203125" style="100"/>
    <col min="9473" max="9476" width="1.6640625" style="100" customWidth="1"/>
    <col min="9477" max="9477" width="28.6640625" style="100" customWidth="1"/>
    <col min="9478" max="9478" width="5.6640625" style="100" customWidth="1"/>
    <col min="9479" max="9479" width="12.5546875" style="100" customWidth="1"/>
    <col min="9480" max="9480" width="1.33203125" style="100" customWidth="1"/>
    <col min="9481" max="9481" width="12.5546875" style="100" customWidth="1"/>
    <col min="9482" max="9482" width="1.33203125" style="100" customWidth="1"/>
    <col min="9483" max="9483" width="11" style="100" customWidth="1"/>
    <col min="9484" max="9484" width="1" style="100" customWidth="1"/>
    <col min="9485" max="9485" width="12.5546875" style="100" customWidth="1"/>
    <col min="9486" max="9486" width="1" style="100" customWidth="1"/>
    <col min="9487" max="9487" width="12.5546875" style="100" customWidth="1"/>
    <col min="9488" max="9488" width="1" style="100" customWidth="1"/>
    <col min="9489" max="9489" width="11.33203125" style="100" customWidth="1"/>
    <col min="9490" max="9490" width="1.33203125" style="100" customWidth="1"/>
    <col min="9491" max="9491" width="11.33203125" style="100" customWidth="1"/>
    <col min="9492" max="9492" width="9.33203125" style="100"/>
    <col min="9493" max="9493" width="9.6640625" style="100" bestFit="1" customWidth="1"/>
    <col min="9494" max="9728" width="9.33203125" style="100"/>
    <col min="9729" max="9732" width="1.6640625" style="100" customWidth="1"/>
    <col min="9733" max="9733" width="28.6640625" style="100" customWidth="1"/>
    <col min="9734" max="9734" width="5.6640625" style="100" customWidth="1"/>
    <col min="9735" max="9735" width="12.5546875" style="100" customWidth="1"/>
    <col min="9736" max="9736" width="1.33203125" style="100" customWidth="1"/>
    <col min="9737" max="9737" width="12.5546875" style="100" customWidth="1"/>
    <col min="9738" max="9738" width="1.33203125" style="100" customWidth="1"/>
    <col min="9739" max="9739" width="11" style="100" customWidth="1"/>
    <col min="9740" max="9740" width="1" style="100" customWidth="1"/>
    <col min="9741" max="9741" width="12.5546875" style="100" customWidth="1"/>
    <col min="9742" max="9742" width="1" style="100" customWidth="1"/>
    <col min="9743" max="9743" width="12.5546875" style="100" customWidth="1"/>
    <col min="9744" max="9744" width="1" style="100" customWidth="1"/>
    <col min="9745" max="9745" width="11.33203125" style="100" customWidth="1"/>
    <col min="9746" max="9746" width="1.33203125" style="100" customWidth="1"/>
    <col min="9747" max="9747" width="11.33203125" style="100" customWidth="1"/>
    <col min="9748" max="9748" width="9.33203125" style="100"/>
    <col min="9749" max="9749" width="9.6640625" style="100" bestFit="1" customWidth="1"/>
    <col min="9750" max="9984" width="9.33203125" style="100"/>
    <col min="9985" max="9988" width="1.6640625" style="100" customWidth="1"/>
    <col min="9989" max="9989" width="28.6640625" style="100" customWidth="1"/>
    <col min="9990" max="9990" width="5.6640625" style="100" customWidth="1"/>
    <col min="9991" max="9991" width="12.5546875" style="100" customWidth="1"/>
    <col min="9992" max="9992" width="1.33203125" style="100" customWidth="1"/>
    <col min="9993" max="9993" width="12.5546875" style="100" customWidth="1"/>
    <col min="9994" max="9994" width="1.33203125" style="100" customWidth="1"/>
    <col min="9995" max="9995" width="11" style="100" customWidth="1"/>
    <col min="9996" max="9996" width="1" style="100" customWidth="1"/>
    <col min="9997" max="9997" width="12.5546875" style="100" customWidth="1"/>
    <col min="9998" max="9998" width="1" style="100" customWidth="1"/>
    <col min="9999" max="9999" width="12.5546875" style="100" customWidth="1"/>
    <col min="10000" max="10000" width="1" style="100" customWidth="1"/>
    <col min="10001" max="10001" width="11.33203125" style="100" customWidth="1"/>
    <col min="10002" max="10002" width="1.33203125" style="100" customWidth="1"/>
    <col min="10003" max="10003" width="11.33203125" style="100" customWidth="1"/>
    <col min="10004" max="10004" width="9.33203125" style="100"/>
    <col min="10005" max="10005" width="9.6640625" style="100" bestFit="1" customWidth="1"/>
    <col min="10006" max="10240" width="9.33203125" style="100"/>
    <col min="10241" max="10244" width="1.6640625" style="100" customWidth="1"/>
    <col min="10245" max="10245" width="28.6640625" style="100" customWidth="1"/>
    <col min="10246" max="10246" width="5.6640625" style="100" customWidth="1"/>
    <col min="10247" max="10247" width="12.5546875" style="100" customWidth="1"/>
    <col min="10248" max="10248" width="1.33203125" style="100" customWidth="1"/>
    <col min="10249" max="10249" width="12.5546875" style="100" customWidth="1"/>
    <col min="10250" max="10250" width="1.33203125" style="100" customWidth="1"/>
    <col min="10251" max="10251" width="11" style="100" customWidth="1"/>
    <col min="10252" max="10252" width="1" style="100" customWidth="1"/>
    <col min="10253" max="10253" width="12.5546875" style="100" customWidth="1"/>
    <col min="10254" max="10254" width="1" style="100" customWidth="1"/>
    <col min="10255" max="10255" width="12.5546875" style="100" customWidth="1"/>
    <col min="10256" max="10256" width="1" style="100" customWidth="1"/>
    <col min="10257" max="10257" width="11.33203125" style="100" customWidth="1"/>
    <col min="10258" max="10258" width="1.33203125" style="100" customWidth="1"/>
    <col min="10259" max="10259" width="11.33203125" style="100" customWidth="1"/>
    <col min="10260" max="10260" width="9.33203125" style="100"/>
    <col min="10261" max="10261" width="9.6640625" style="100" bestFit="1" customWidth="1"/>
    <col min="10262" max="10496" width="9.33203125" style="100"/>
    <col min="10497" max="10500" width="1.6640625" style="100" customWidth="1"/>
    <col min="10501" max="10501" width="28.6640625" style="100" customWidth="1"/>
    <col min="10502" max="10502" width="5.6640625" style="100" customWidth="1"/>
    <col min="10503" max="10503" width="12.5546875" style="100" customWidth="1"/>
    <col min="10504" max="10504" width="1.33203125" style="100" customWidth="1"/>
    <col min="10505" max="10505" width="12.5546875" style="100" customWidth="1"/>
    <col min="10506" max="10506" width="1.33203125" style="100" customWidth="1"/>
    <col min="10507" max="10507" width="11" style="100" customWidth="1"/>
    <col min="10508" max="10508" width="1" style="100" customWidth="1"/>
    <col min="10509" max="10509" width="12.5546875" style="100" customWidth="1"/>
    <col min="10510" max="10510" width="1" style="100" customWidth="1"/>
    <col min="10511" max="10511" width="12.5546875" style="100" customWidth="1"/>
    <col min="10512" max="10512" width="1" style="100" customWidth="1"/>
    <col min="10513" max="10513" width="11.33203125" style="100" customWidth="1"/>
    <col min="10514" max="10514" width="1.33203125" style="100" customWidth="1"/>
    <col min="10515" max="10515" width="11.33203125" style="100" customWidth="1"/>
    <col min="10516" max="10516" width="9.33203125" style="100"/>
    <col min="10517" max="10517" width="9.6640625" style="100" bestFit="1" customWidth="1"/>
    <col min="10518" max="10752" width="9.33203125" style="100"/>
    <col min="10753" max="10756" width="1.6640625" style="100" customWidth="1"/>
    <col min="10757" max="10757" width="28.6640625" style="100" customWidth="1"/>
    <col min="10758" max="10758" width="5.6640625" style="100" customWidth="1"/>
    <col min="10759" max="10759" width="12.5546875" style="100" customWidth="1"/>
    <col min="10760" max="10760" width="1.33203125" style="100" customWidth="1"/>
    <col min="10761" max="10761" width="12.5546875" style="100" customWidth="1"/>
    <col min="10762" max="10762" width="1.33203125" style="100" customWidth="1"/>
    <col min="10763" max="10763" width="11" style="100" customWidth="1"/>
    <col min="10764" max="10764" width="1" style="100" customWidth="1"/>
    <col min="10765" max="10765" width="12.5546875" style="100" customWidth="1"/>
    <col min="10766" max="10766" width="1" style="100" customWidth="1"/>
    <col min="10767" max="10767" width="12.5546875" style="100" customWidth="1"/>
    <col min="10768" max="10768" width="1" style="100" customWidth="1"/>
    <col min="10769" max="10769" width="11.33203125" style="100" customWidth="1"/>
    <col min="10770" max="10770" width="1.33203125" style="100" customWidth="1"/>
    <col min="10771" max="10771" width="11.33203125" style="100" customWidth="1"/>
    <col min="10772" max="10772" width="9.33203125" style="100"/>
    <col min="10773" max="10773" width="9.6640625" style="100" bestFit="1" customWidth="1"/>
    <col min="10774" max="11008" width="9.33203125" style="100"/>
    <col min="11009" max="11012" width="1.6640625" style="100" customWidth="1"/>
    <col min="11013" max="11013" width="28.6640625" style="100" customWidth="1"/>
    <col min="11014" max="11014" width="5.6640625" style="100" customWidth="1"/>
    <col min="11015" max="11015" width="12.5546875" style="100" customWidth="1"/>
    <col min="11016" max="11016" width="1.33203125" style="100" customWidth="1"/>
    <col min="11017" max="11017" width="12.5546875" style="100" customWidth="1"/>
    <col min="11018" max="11018" width="1.33203125" style="100" customWidth="1"/>
    <col min="11019" max="11019" width="11" style="100" customWidth="1"/>
    <col min="11020" max="11020" width="1" style="100" customWidth="1"/>
    <col min="11021" max="11021" width="12.5546875" style="100" customWidth="1"/>
    <col min="11022" max="11022" width="1" style="100" customWidth="1"/>
    <col min="11023" max="11023" width="12.5546875" style="100" customWidth="1"/>
    <col min="11024" max="11024" width="1" style="100" customWidth="1"/>
    <col min="11025" max="11025" width="11.33203125" style="100" customWidth="1"/>
    <col min="11026" max="11026" width="1.33203125" style="100" customWidth="1"/>
    <col min="11027" max="11027" width="11.33203125" style="100" customWidth="1"/>
    <col min="11028" max="11028" width="9.33203125" style="100"/>
    <col min="11029" max="11029" width="9.6640625" style="100" bestFit="1" customWidth="1"/>
    <col min="11030" max="11264" width="9.33203125" style="100"/>
    <col min="11265" max="11268" width="1.6640625" style="100" customWidth="1"/>
    <col min="11269" max="11269" width="28.6640625" style="100" customWidth="1"/>
    <col min="11270" max="11270" width="5.6640625" style="100" customWidth="1"/>
    <col min="11271" max="11271" width="12.5546875" style="100" customWidth="1"/>
    <col min="11272" max="11272" width="1.33203125" style="100" customWidth="1"/>
    <col min="11273" max="11273" width="12.5546875" style="100" customWidth="1"/>
    <col min="11274" max="11274" width="1.33203125" style="100" customWidth="1"/>
    <col min="11275" max="11275" width="11" style="100" customWidth="1"/>
    <col min="11276" max="11276" width="1" style="100" customWidth="1"/>
    <col min="11277" max="11277" width="12.5546875" style="100" customWidth="1"/>
    <col min="11278" max="11278" width="1" style="100" customWidth="1"/>
    <col min="11279" max="11279" width="12.5546875" style="100" customWidth="1"/>
    <col min="11280" max="11280" width="1" style="100" customWidth="1"/>
    <col min="11281" max="11281" width="11.33203125" style="100" customWidth="1"/>
    <col min="11282" max="11282" width="1.33203125" style="100" customWidth="1"/>
    <col min="11283" max="11283" width="11.33203125" style="100" customWidth="1"/>
    <col min="11284" max="11284" width="9.33203125" style="100"/>
    <col min="11285" max="11285" width="9.6640625" style="100" bestFit="1" customWidth="1"/>
    <col min="11286" max="11520" width="9.33203125" style="100"/>
    <col min="11521" max="11524" width="1.6640625" style="100" customWidth="1"/>
    <col min="11525" max="11525" width="28.6640625" style="100" customWidth="1"/>
    <col min="11526" max="11526" width="5.6640625" style="100" customWidth="1"/>
    <col min="11527" max="11527" width="12.5546875" style="100" customWidth="1"/>
    <col min="11528" max="11528" width="1.33203125" style="100" customWidth="1"/>
    <col min="11529" max="11529" width="12.5546875" style="100" customWidth="1"/>
    <col min="11530" max="11530" width="1.33203125" style="100" customWidth="1"/>
    <col min="11531" max="11531" width="11" style="100" customWidth="1"/>
    <col min="11532" max="11532" width="1" style="100" customWidth="1"/>
    <col min="11533" max="11533" width="12.5546875" style="100" customWidth="1"/>
    <col min="11534" max="11534" width="1" style="100" customWidth="1"/>
    <col min="11535" max="11535" width="12.5546875" style="100" customWidth="1"/>
    <col min="11536" max="11536" width="1" style="100" customWidth="1"/>
    <col min="11537" max="11537" width="11.33203125" style="100" customWidth="1"/>
    <col min="11538" max="11538" width="1.33203125" style="100" customWidth="1"/>
    <col min="11539" max="11539" width="11.33203125" style="100" customWidth="1"/>
    <col min="11540" max="11540" width="9.33203125" style="100"/>
    <col min="11541" max="11541" width="9.6640625" style="100" bestFit="1" customWidth="1"/>
    <col min="11542" max="11776" width="9.33203125" style="100"/>
    <col min="11777" max="11780" width="1.6640625" style="100" customWidth="1"/>
    <col min="11781" max="11781" width="28.6640625" style="100" customWidth="1"/>
    <col min="11782" max="11782" width="5.6640625" style="100" customWidth="1"/>
    <col min="11783" max="11783" width="12.5546875" style="100" customWidth="1"/>
    <col min="11784" max="11784" width="1.33203125" style="100" customWidth="1"/>
    <col min="11785" max="11785" width="12.5546875" style="100" customWidth="1"/>
    <col min="11786" max="11786" width="1.33203125" style="100" customWidth="1"/>
    <col min="11787" max="11787" width="11" style="100" customWidth="1"/>
    <col min="11788" max="11788" width="1" style="100" customWidth="1"/>
    <col min="11789" max="11789" width="12.5546875" style="100" customWidth="1"/>
    <col min="11790" max="11790" width="1" style="100" customWidth="1"/>
    <col min="11791" max="11791" width="12.5546875" style="100" customWidth="1"/>
    <col min="11792" max="11792" width="1" style="100" customWidth="1"/>
    <col min="11793" max="11793" width="11.33203125" style="100" customWidth="1"/>
    <col min="11794" max="11794" width="1.33203125" style="100" customWidth="1"/>
    <col min="11795" max="11795" width="11.33203125" style="100" customWidth="1"/>
    <col min="11796" max="11796" width="9.33203125" style="100"/>
    <col min="11797" max="11797" width="9.6640625" style="100" bestFit="1" customWidth="1"/>
    <col min="11798" max="12032" width="9.33203125" style="100"/>
    <col min="12033" max="12036" width="1.6640625" style="100" customWidth="1"/>
    <col min="12037" max="12037" width="28.6640625" style="100" customWidth="1"/>
    <col min="12038" max="12038" width="5.6640625" style="100" customWidth="1"/>
    <col min="12039" max="12039" width="12.5546875" style="100" customWidth="1"/>
    <col min="12040" max="12040" width="1.33203125" style="100" customWidth="1"/>
    <col min="12041" max="12041" width="12.5546875" style="100" customWidth="1"/>
    <col min="12042" max="12042" width="1.33203125" style="100" customWidth="1"/>
    <col min="12043" max="12043" width="11" style="100" customWidth="1"/>
    <col min="12044" max="12044" width="1" style="100" customWidth="1"/>
    <col min="12045" max="12045" width="12.5546875" style="100" customWidth="1"/>
    <col min="12046" max="12046" width="1" style="100" customWidth="1"/>
    <col min="12047" max="12047" width="12.5546875" style="100" customWidth="1"/>
    <col min="12048" max="12048" width="1" style="100" customWidth="1"/>
    <col min="12049" max="12049" width="11.33203125" style="100" customWidth="1"/>
    <col min="12050" max="12050" width="1.33203125" style="100" customWidth="1"/>
    <col min="12051" max="12051" width="11.33203125" style="100" customWidth="1"/>
    <col min="12052" max="12052" width="9.33203125" style="100"/>
    <col min="12053" max="12053" width="9.6640625" style="100" bestFit="1" customWidth="1"/>
    <col min="12054" max="12288" width="9.33203125" style="100"/>
    <col min="12289" max="12292" width="1.6640625" style="100" customWidth="1"/>
    <col min="12293" max="12293" width="28.6640625" style="100" customWidth="1"/>
    <col min="12294" max="12294" width="5.6640625" style="100" customWidth="1"/>
    <col min="12295" max="12295" width="12.5546875" style="100" customWidth="1"/>
    <col min="12296" max="12296" width="1.33203125" style="100" customWidth="1"/>
    <col min="12297" max="12297" width="12.5546875" style="100" customWidth="1"/>
    <col min="12298" max="12298" width="1.33203125" style="100" customWidth="1"/>
    <col min="12299" max="12299" width="11" style="100" customWidth="1"/>
    <col min="12300" max="12300" width="1" style="100" customWidth="1"/>
    <col min="12301" max="12301" width="12.5546875" style="100" customWidth="1"/>
    <col min="12302" max="12302" width="1" style="100" customWidth="1"/>
    <col min="12303" max="12303" width="12.5546875" style="100" customWidth="1"/>
    <col min="12304" max="12304" width="1" style="100" customWidth="1"/>
    <col min="12305" max="12305" width="11.33203125" style="100" customWidth="1"/>
    <col min="12306" max="12306" width="1.33203125" style="100" customWidth="1"/>
    <col min="12307" max="12307" width="11.33203125" style="100" customWidth="1"/>
    <col min="12308" max="12308" width="9.33203125" style="100"/>
    <col min="12309" max="12309" width="9.6640625" style="100" bestFit="1" customWidth="1"/>
    <col min="12310" max="12544" width="9.33203125" style="100"/>
    <col min="12545" max="12548" width="1.6640625" style="100" customWidth="1"/>
    <col min="12549" max="12549" width="28.6640625" style="100" customWidth="1"/>
    <col min="12550" max="12550" width="5.6640625" style="100" customWidth="1"/>
    <col min="12551" max="12551" width="12.5546875" style="100" customWidth="1"/>
    <col min="12552" max="12552" width="1.33203125" style="100" customWidth="1"/>
    <col min="12553" max="12553" width="12.5546875" style="100" customWidth="1"/>
    <col min="12554" max="12554" width="1.33203125" style="100" customWidth="1"/>
    <col min="12555" max="12555" width="11" style="100" customWidth="1"/>
    <col min="12556" max="12556" width="1" style="100" customWidth="1"/>
    <col min="12557" max="12557" width="12.5546875" style="100" customWidth="1"/>
    <col min="12558" max="12558" width="1" style="100" customWidth="1"/>
    <col min="12559" max="12559" width="12.5546875" style="100" customWidth="1"/>
    <col min="12560" max="12560" width="1" style="100" customWidth="1"/>
    <col min="12561" max="12561" width="11.33203125" style="100" customWidth="1"/>
    <col min="12562" max="12562" width="1.33203125" style="100" customWidth="1"/>
    <col min="12563" max="12563" width="11.33203125" style="100" customWidth="1"/>
    <col min="12564" max="12564" width="9.33203125" style="100"/>
    <col min="12565" max="12565" width="9.6640625" style="100" bestFit="1" customWidth="1"/>
    <col min="12566" max="12800" width="9.33203125" style="100"/>
    <col min="12801" max="12804" width="1.6640625" style="100" customWidth="1"/>
    <col min="12805" max="12805" width="28.6640625" style="100" customWidth="1"/>
    <col min="12806" max="12806" width="5.6640625" style="100" customWidth="1"/>
    <col min="12807" max="12807" width="12.5546875" style="100" customWidth="1"/>
    <col min="12808" max="12808" width="1.33203125" style="100" customWidth="1"/>
    <col min="12809" max="12809" width="12.5546875" style="100" customWidth="1"/>
    <col min="12810" max="12810" width="1.33203125" style="100" customWidth="1"/>
    <col min="12811" max="12811" width="11" style="100" customWidth="1"/>
    <col min="12812" max="12812" width="1" style="100" customWidth="1"/>
    <col min="12813" max="12813" width="12.5546875" style="100" customWidth="1"/>
    <col min="12814" max="12814" width="1" style="100" customWidth="1"/>
    <col min="12815" max="12815" width="12.5546875" style="100" customWidth="1"/>
    <col min="12816" max="12816" width="1" style="100" customWidth="1"/>
    <col min="12817" max="12817" width="11.33203125" style="100" customWidth="1"/>
    <col min="12818" max="12818" width="1.33203125" style="100" customWidth="1"/>
    <col min="12819" max="12819" width="11.33203125" style="100" customWidth="1"/>
    <col min="12820" max="12820" width="9.33203125" style="100"/>
    <col min="12821" max="12821" width="9.6640625" style="100" bestFit="1" customWidth="1"/>
    <col min="12822" max="13056" width="9.33203125" style="100"/>
    <col min="13057" max="13060" width="1.6640625" style="100" customWidth="1"/>
    <col min="13061" max="13061" width="28.6640625" style="100" customWidth="1"/>
    <col min="13062" max="13062" width="5.6640625" style="100" customWidth="1"/>
    <col min="13063" max="13063" width="12.5546875" style="100" customWidth="1"/>
    <col min="13064" max="13064" width="1.33203125" style="100" customWidth="1"/>
    <col min="13065" max="13065" width="12.5546875" style="100" customWidth="1"/>
    <col min="13066" max="13066" width="1.33203125" style="100" customWidth="1"/>
    <col min="13067" max="13067" width="11" style="100" customWidth="1"/>
    <col min="13068" max="13068" width="1" style="100" customWidth="1"/>
    <col min="13069" max="13069" width="12.5546875" style="100" customWidth="1"/>
    <col min="13070" max="13070" width="1" style="100" customWidth="1"/>
    <col min="13071" max="13071" width="12.5546875" style="100" customWidth="1"/>
    <col min="13072" max="13072" width="1" style="100" customWidth="1"/>
    <col min="13073" max="13073" width="11.33203125" style="100" customWidth="1"/>
    <col min="13074" max="13074" width="1.33203125" style="100" customWidth="1"/>
    <col min="13075" max="13075" width="11.33203125" style="100" customWidth="1"/>
    <col min="13076" max="13076" width="9.33203125" style="100"/>
    <col min="13077" max="13077" width="9.6640625" style="100" bestFit="1" customWidth="1"/>
    <col min="13078" max="13312" width="9.33203125" style="100"/>
    <col min="13313" max="13316" width="1.6640625" style="100" customWidth="1"/>
    <col min="13317" max="13317" width="28.6640625" style="100" customWidth="1"/>
    <col min="13318" max="13318" width="5.6640625" style="100" customWidth="1"/>
    <col min="13319" max="13319" width="12.5546875" style="100" customWidth="1"/>
    <col min="13320" max="13320" width="1.33203125" style="100" customWidth="1"/>
    <col min="13321" max="13321" width="12.5546875" style="100" customWidth="1"/>
    <col min="13322" max="13322" width="1.33203125" style="100" customWidth="1"/>
    <col min="13323" max="13323" width="11" style="100" customWidth="1"/>
    <col min="13324" max="13324" width="1" style="100" customWidth="1"/>
    <col min="13325" max="13325" width="12.5546875" style="100" customWidth="1"/>
    <col min="13326" max="13326" width="1" style="100" customWidth="1"/>
    <col min="13327" max="13327" width="12.5546875" style="100" customWidth="1"/>
    <col min="13328" max="13328" width="1" style="100" customWidth="1"/>
    <col min="13329" max="13329" width="11.33203125" style="100" customWidth="1"/>
    <col min="13330" max="13330" width="1.33203125" style="100" customWidth="1"/>
    <col min="13331" max="13331" width="11.33203125" style="100" customWidth="1"/>
    <col min="13332" max="13332" width="9.33203125" style="100"/>
    <col min="13333" max="13333" width="9.6640625" style="100" bestFit="1" customWidth="1"/>
    <col min="13334" max="13568" width="9.33203125" style="100"/>
    <col min="13569" max="13572" width="1.6640625" style="100" customWidth="1"/>
    <col min="13573" max="13573" width="28.6640625" style="100" customWidth="1"/>
    <col min="13574" max="13574" width="5.6640625" style="100" customWidth="1"/>
    <col min="13575" max="13575" width="12.5546875" style="100" customWidth="1"/>
    <col min="13576" max="13576" width="1.33203125" style="100" customWidth="1"/>
    <col min="13577" max="13577" width="12.5546875" style="100" customWidth="1"/>
    <col min="13578" max="13578" width="1.33203125" style="100" customWidth="1"/>
    <col min="13579" max="13579" width="11" style="100" customWidth="1"/>
    <col min="13580" max="13580" width="1" style="100" customWidth="1"/>
    <col min="13581" max="13581" width="12.5546875" style="100" customWidth="1"/>
    <col min="13582" max="13582" width="1" style="100" customWidth="1"/>
    <col min="13583" max="13583" width="12.5546875" style="100" customWidth="1"/>
    <col min="13584" max="13584" width="1" style="100" customWidth="1"/>
    <col min="13585" max="13585" width="11.33203125" style="100" customWidth="1"/>
    <col min="13586" max="13586" width="1.33203125" style="100" customWidth="1"/>
    <col min="13587" max="13587" width="11.33203125" style="100" customWidth="1"/>
    <col min="13588" max="13588" width="9.33203125" style="100"/>
    <col min="13589" max="13589" width="9.6640625" style="100" bestFit="1" customWidth="1"/>
    <col min="13590" max="13824" width="9.33203125" style="100"/>
    <col min="13825" max="13828" width="1.6640625" style="100" customWidth="1"/>
    <col min="13829" max="13829" width="28.6640625" style="100" customWidth="1"/>
    <col min="13830" max="13830" width="5.6640625" style="100" customWidth="1"/>
    <col min="13831" max="13831" width="12.5546875" style="100" customWidth="1"/>
    <col min="13832" max="13832" width="1.33203125" style="100" customWidth="1"/>
    <col min="13833" max="13833" width="12.5546875" style="100" customWidth="1"/>
    <col min="13834" max="13834" width="1.33203125" style="100" customWidth="1"/>
    <col min="13835" max="13835" width="11" style="100" customWidth="1"/>
    <col min="13836" max="13836" width="1" style="100" customWidth="1"/>
    <col min="13837" max="13837" width="12.5546875" style="100" customWidth="1"/>
    <col min="13838" max="13838" width="1" style="100" customWidth="1"/>
    <col min="13839" max="13839" width="12.5546875" style="100" customWidth="1"/>
    <col min="13840" max="13840" width="1" style="100" customWidth="1"/>
    <col min="13841" max="13841" width="11.33203125" style="100" customWidth="1"/>
    <col min="13842" max="13842" width="1.33203125" style="100" customWidth="1"/>
    <col min="13843" max="13843" width="11.33203125" style="100" customWidth="1"/>
    <col min="13844" max="13844" width="9.33203125" style="100"/>
    <col min="13845" max="13845" width="9.6640625" style="100" bestFit="1" customWidth="1"/>
    <col min="13846" max="14080" width="9.33203125" style="100"/>
    <col min="14081" max="14084" width="1.6640625" style="100" customWidth="1"/>
    <col min="14085" max="14085" width="28.6640625" style="100" customWidth="1"/>
    <col min="14086" max="14086" width="5.6640625" style="100" customWidth="1"/>
    <col min="14087" max="14087" width="12.5546875" style="100" customWidth="1"/>
    <col min="14088" max="14088" width="1.33203125" style="100" customWidth="1"/>
    <col min="14089" max="14089" width="12.5546875" style="100" customWidth="1"/>
    <col min="14090" max="14090" width="1.33203125" style="100" customWidth="1"/>
    <col min="14091" max="14091" width="11" style="100" customWidth="1"/>
    <col min="14092" max="14092" width="1" style="100" customWidth="1"/>
    <col min="14093" max="14093" width="12.5546875" style="100" customWidth="1"/>
    <col min="14094" max="14094" width="1" style="100" customWidth="1"/>
    <col min="14095" max="14095" width="12.5546875" style="100" customWidth="1"/>
    <col min="14096" max="14096" width="1" style="100" customWidth="1"/>
    <col min="14097" max="14097" width="11.33203125" style="100" customWidth="1"/>
    <col min="14098" max="14098" width="1.33203125" style="100" customWidth="1"/>
    <col min="14099" max="14099" width="11.33203125" style="100" customWidth="1"/>
    <col min="14100" max="14100" width="9.33203125" style="100"/>
    <col min="14101" max="14101" width="9.6640625" style="100" bestFit="1" customWidth="1"/>
    <col min="14102" max="14336" width="9.33203125" style="100"/>
    <col min="14337" max="14340" width="1.6640625" style="100" customWidth="1"/>
    <col min="14341" max="14341" width="28.6640625" style="100" customWidth="1"/>
    <col min="14342" max="14342" width="5.6640625" style="100" customWidth="1"/>
    <col min="14343" max="14343" width="12.5546875" style="100" customWidth="1"/>
    <col min="14344" max="14344" width="1.33203125" style="100" customWidth="1"/>
    <col min="14345" max="14345" width="12.5546875" style="100" customWidth="1"/>
    <col min="14346" max="14346" width="1.33203125" style="100" customWidth="1"/>
    <col min="14347" max="14347" width="11" style="100" customWidth="1"/>
    <col min="14348" max="14348" width="1" style="100" customWidth="1"/>
    <col min="14349" max="14349" width="12.5546875" style="100" customWidth="1"/>
    <col min="14350" max="14350" width="1" style="100" customWidth="1"/>
    <col min="14351" max="14351" width="12.5546875" style="100" customWidth="1"/>
    <col min="14352" max="14352" width="1" style="100" customWidth="1"/>
    <col min="14353" max="14353" width="11.33203125" style="100" customWidth="1"/>
    <col min="14354" max="14354" width="1.33203125" style="100" customWidth="1"/>
    <col min="14355" max="14355" width="11.33203125" style="100" customWidth="1"/>
    <col min="14356" max="14356" width="9.33203125" style="100"/>
    <col min="14357" max="14357" width="9.6640625" style="100" bestFit="1" customWidth="1"/>
    <col min="14358" max="14592" width="9.33203125" style="100"/>
    <col min="14593" max="14596" width="1.6640625" style="100" customWidth="1"/>
    <col min="14597" max="14597" width="28.6640625" style="100" customWidth="1"/>
    <col min="14598" max="14598" width="5.6640625" style="100" customWidth="1"/>
    <col min="14599" max="14599" width="12.5546875" style="100" customWidth="1"/>
    <col min="14600" max="14600" width="1.33203125" style="100" customWidth="1"/>
    <col min="14601" max="14601" width="12.5546875" style="100" customWidth="1"/>
    <col min="14602" max="14602" width="1.33203125" style="100" customWidth="1"/>
    <col min="14603" max="14603" width="11" style="100" customWidth="1"/>
    <col min="14604" max="14604" width="1" style="100" customWidth="1"/>
    <col min="14605" max="14605" width="12.5546875" style="100" customWidth="1"/>
    <col min="14606" max="14606" width="1" style="100" customWidth="1"/>
    <col min="14607" max="14607" width="12.5546875" style="100" customWidth="1"/>
    <col min="14608" max="14608" width="1" style="100" customWidth="1"/>
    <col min="14609" max="14609" width="11.33203125" style="100" customWidth="1"/>
    <col min="14610" max="14610" width="1.33203125" style="100" customWidth="1"/>
    <col min="14611" max="14611" width="11.33203125" style="100" customWidth="1"/>
    <col min="14612" max="14612" width="9.33203125" style="100"/>
    <col min="14613" max="14613" width="9.6640625" style="100" bestFit="1" customWidth="1"/>
    <col min="14614" max="14848" width="9.33203125" style="100"/>
    <col min="14849" max="14852" width="1.6640625" style="100" customWidth="1"/>
    <col min="14853" max="14853" width="28.6640625" style="100" customWidth="1"/>
    <col min="14854" max="14854" width="5.6640625" style="100" customWidth="1"/>
    <col min="14855" max="14855" width="12.5546875" style="100" customWidth="1"/>
    <col min="14856" max="14856" width="1.33203125" style="100" customWidth="1"/>
    <col min="14857" max="14857" width="12.5546875" style="100" customWidth="1"/>
    <col min="14858" max="14858" width="1.33203125" style="100" customWidth="1"/>
    <col min="14859" max="14859" width="11" style="100" customWidth="1"/>
    <col min="14860" max="14860" width="1" style="100" customWidth="1"/>
    <col min="14861" max="14861" width="12.5546875" style="100" customWidth="1"/>
    <col min="14862" max="14862" width="1" style="100" customWidth="1"/>
    <col min="14863" max="14863" width="12.5546875" style="100" customWidth="1"/>
    <col min="14864" max="14864" width="1" style="100" customWidth="1"/>
    <col min="14865" max="14865" width="11.33203125" style="100" customWidth="1"/>
    <col min="14866" max="14866" width="1.33203125" style="100" customWidth="1"/>
    <col min="14867" max="14867" width="11.33203125" style="100" customWidth="1"/>
    <col min="14868" max="14868" width="9.33203125" style="100"/>
    <col min="14869" max="14869" width="9.6640625" style="100" bestFit="1" customWidth="1"/>
    <col min="14870" max="15104" width="9.33203125" style="100"/>
    <col min="15105" max="15108" width="1.6640625" style="100" customWidth="1"/>
    <col min="15109" max="15109" width="28.6640625" style="100" customWidth="1"/>
    <col min="15110" max="15110" width="5.6640625" style="100" customWidth="1"/>
    <col min="15111" max="15111" width="12.5546875" style="100" customWidth="1"/>
    <col min="15112" max="15112" width="1.33203125" style="100" customWidth="1"/>
    <col min="15113" max="15113" width="12.5546875" style="100" customWidth="1"/>
    <col min="15114" max="15114" width="1.33203125" style="100" customWidth="1"/>
    <col min="15115" max="15115" width="11" style="100" customWidth="1"/>
    <col min="15116" max="15116" width="1" style="100" customWidth="1"/>
    <col min="15117" max="15117" width="12.5546875" style="100" customWidth="1"/>
    <col min="15118" max="15118" width="1" style="100" customWidth="1"/>
    <col min="15119" max="15119" width="12.5546875" style="100" customWidth="1"/>
    <col min="15120" max="15120" width="1" style="100" customWidth="1"/>
    <col min="15121" max="15121" width="11.33203125" style="100" customWidth="1"/>
    <col min="15122" max="15122" width="1.33203125" style="100" customWidth="1"/>
    <col min="15123" max="15123" width="11.33203125" style="100" customWidth="1"/>
    <col min="15124" max="15124" width="9.33203125" style="100"/>
    <col min="15125" max="15125" width="9.6640625" style="100" bestFit="1" customWidth="1"/>
    <col min="15126" max="15360" width="9.33203125" style="100"/>
    <col min="15361" max="15364" width="1.6640625" style="100" customWidth="1"/>
    <col min="15365" max="15365" width="28.6640625" style="100" customWidth="1"/>
    <col min="15366" max="15366" width="5.6640625" style="100" customWidth="1"/>
    <col min="15367" max="15367" width="12.5546875" style="100" customWidth="1"/>
    <col min="15368" max="15368" width="1.33203125" style="100" customWidth="1"/>
    <col min="15369" max="15369" width="12.5546875" style="100" customWidth="1"/>
    <col min="15370" max="15370" width="1.33203125" style="100" customWidth="1"/>
    <col min="15371" max="15371" width="11" style="100" customWidth="1"/>
    <col min="15372" max="15372" width="1" style="100" customWidth="1"/>
    <col min="15373" max="15373" width="12.5546875" style="100" customWidth="1"/>
    <col min="15374" max="15374" width="1" style="100" customWidth="1"/>
    <col min="15375" max="15375" width="12.5546875" style="100" customWidth="1"/>
    <col min="15376" max="15376" width="1" style="100" customWidth="1"/>
    <col min="15377" max="15377" width="11.33203125" style="100" customWidth="1"/>
    <col min="15378" max="15378" width="1.33203125" style="100" customWidth="1"/>
    <col min="15379" max="15379" width="11.33203125" style="100" customWidth="1"/>
    <col min="15380" max="15380" width="9.33203125" style="100"/>
    <col min="15381" max="15381" width="9.6640625" style="100" bestFit="1" customWidth="1"/>
    <col min="15382" max="15616" width="9.33203125" style="100"/>
    <col min="15617" max="15620" width="1.6640625" style="100" customWidth="1"/>
    <col min="15621" max="15621" width="28.6640625" style="100" customWidth="1"/>
    <col min="15622" max="15622" width="5.6640625" style="100" customWidth="1"/>
    <col min="15623" max="15623" width="12.5546875" style="100" customWidth="1"/>
    <col min="15624" max="15624" width="1.33203125" style="100" customWidth="1"/>
    <col min="15625" max="15625" width="12.5546875" style="100" customWidth="1"/>
    <col min="15626" max="15626" width="1.33203125" style="100" customWidth="1"/>
    <col min="15627" max="15627" width="11" style="100" customWidth="1"/>
    <col min="15628" max="15628" width="1" style="100" customWidth="1"/>
    <col min="15629" max="15629" width="12.5546875" style="100" customWidth="1"/>
    <col min="15630" max="15630" width="1" style="100" customWidth="1"/>
    <col min="15631" max="15631" width="12.5546875" style="100" customWidth="1"/>
    <col min="15632" max="15632" width="1" style="100" customWidth="1"/>
    <col min="15633" max="15633" width="11.33203125" style="100" customWidth="1"/>
    <col min="15634" max="15634" width="1.33203125" style="100" customWidth="1"/>
    <col min="15635" max="15635" width="11.33203125" style="100" customWidth="1"/>
    <col min="15636" max="15636" width="9.33203125" style="100"/>
    <col min="15637" max="15637" width="9.6640625" style="100" bestFit="1" customWidth="1"/>
    <col min="15638" max="15872" width="9.33203125" style="100"/>
    <col min="15873" max="15876" width="1.6640625" style="100" customWidth="1"/>
    <col min="15877" max="15877" width="28.6640625" style="100" customWidth="1"/>
    <col min="15878" max="15878" width="5.6640625" style="100" customWidth="1"/>
    <col min="15879" max="15879" width="12.5546875" style="100" customWidth="1"/>
    <col min="15880" max="15880" width="1.33203125" style="100" customWidth="1"/>
    <col min="15881" max="15881" width="12.5546875" style="100" customWidth="1"/>
    <col min="15882" max="15882" width="1.33203125" style="100" customWidth="1"/>
    <col min="15883" max="15883" width="11" style="100" customWidth="1"/>
    <col min="15884" max="15884" width="1" style="100" customWidth="1"/>
    <col min="15885" max="15885" width="12.5546875" style="100" customWidth="1"/>
    <col min="15886" max="15886" width="1" style="100" customWidth="1"/>
    <col min="15887" max="15887" width="12.5546875" style="100" customWidth="1"/>
    <col min="15888" max="15888" width="1" style="100" customWidth="1"/>
    <col min="15889" max="15889" width="11.33203125" style="100" customWidth="1"/>
    <col min="15890" max="15890" width="1.33203125" style="100" customWidth="1"/>
    <col min="15891" max="15891" width="11.33203125" style="100" customWidth="1"/>
    <col min="15892" max="15892" width="9.33203125" style="100"/>
    <col min="15893" max="15893" width="9.6640625" style="100" bestFit="1" customWidth="1"/>
    <col min="15894" max="16128" width="9.33203125" style="100"/>
    <col min="16129" max="16132" width="1.6640625" style="100" customWidth="1"/>
    <col min="16133" max="16133" width="28.6640625" style="100" customWidth="1"/>
    <col min="16134" max="16134" width="5.6640625" style="100" customWidth="1"/>
    <col min="16135" max="16135" width="12.5546875" style="100" customWidth="1"/>
    <col min="16136" max="16136" width="1.33203125" style="100" customWidth="1"/>
    <col min="16137" max="16137" width="12.5546875" style="100" customWidth="1"/>
    <col min="16138" max="16138" width="1.33203125" style="100" customWidth="1"/>
    <col min="16139" max="16139" width="11" style="100" customWidth="1"/>
    <col min="16140" max="16140" width="1" style="100" customWidth="1"/>
    <col min="16141" max="16141" width="12.5546875" style="100" customWidth="1"/>
    <col min="16142" max="16142" width="1" style="100" customWidth="1"/>
    <col min="16143" max="16143" width="12.5546875" style="100" customWidth="1"/>
    <col min="16144" max="16144" width="1" style="100" customWidth="1"/>
    <col min="16145" max="16145" width="11.33203125" style="100" customWidth="1"/>
    <col min="16146" max="16146" width="1.33203125" style="100" customWidth="1"/>
    <col min="16147" max="16147" width="11.33203125" style="100" customWidth="1"/>
    <col min="16148" max="16148" width="9.33203125" style="100"/>
    <col min="16149" max="16149" width="9.6640625" style="100" bestFit="1" customWidth="1"/>
    <col min="16150" max="16384" width="9.33203125" style="100"/>
  </cols>
  <sheetData>
    <row r="1" spans="1:21" ht="20.100000000000001" customHeight="1">
      <c r="O1" s="103"/>
      <c r="P1" s="100"/>
      <c r="Q1" s="159" t="s">
        <v>153</v>
      </c>
      <c r="R1" s="100"/>
    </row>
    <row r="2" spans="1:21" ht="20.100000000000001" customHeight="1">
      <c r="O2" s="103"/>
      <c r="P2" s="100"/>
      <c r="Q2" s="159" t="s">
        <v>154</v>
      </c>
      <c r="R2" s="100"/>
    </row>
    <row r="3" spans="1:21" ht="16.5" customHeight="1">
      <c r="A3" s="323" t="s">
        <v>167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</row>
    <row r="4" spans="1:21" ht="21" customHeight="1">
      <c r="A4" s="328" t="s">
        <v>37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21" ht="21" customHeight="1">
      <c r="A5" s="329" t="s">
        <v>172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</row>
    <row r="6" spans="1:21" ht="21" customHeight="1">
      <c r="A6" s="329" t="s">
        <v>182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</row>
    <row r="7" spans="1:21" s="290" customFormat="1" ht="17.100000000000001" customHeight="1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9" t="s">
        <v>152</v>
      </c>
    </row>
    <row r="8" spans="1:21" s="290" customFormat="1" ht="17.100000000000001" customHeight="1">
      <c r="A8" s="291"/>
      <c r="B8" s="291"/>
      <c r="C8" s="291"/>
      <c r="D8" s="291"/>
      <c r="E8" s="291"/>
      <c r="F8" s="291"/>
      <c r="G8" s="330" t="s">
        <v>64</v>
      </c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</row>
    <row r="9" spans="1:21" s="290" customFormat="1" ht="17.100000000000001" customHeight="1">
      <c r="A9" s="292"/>
      <c r="B9" s="292"/>
      <c r="C9" s="292"/>
      <c r="D9" s="292"/>
      <c r="E9" s="292"/>
      <c r="F9" s="293"/>
      <c r="G9" s="294"/>
      <c r="H9" s="294"/>
      <c r="I9" s="294"/>
      <c r="J9" s="294"/>
      <c r="K9" s="294"/>
      <c r="L9" s="294"/>
      <c r="M9" s="331" t="s">
        <v>21</v>
      </c>
      <c r="N9" s="331"/>
      <c r="O9" s="331"/>
      <c r="P9" s="331"/>
      <c r="Q9" s="331"/>
      <c r="R9" s="294"/>
      <c r="S9" s="296"/>
    </row>
    <row r="10" spans="1:21" s="290" customFormat="1" ht="17.100000000000001" customHeight="1">
      <c r="A10" s="292"/>
      <c r="B10" s="292"/>
      <c r="C10" s="292"/>
      <c r="D10" s="292"/>
      <c r="E10" s="292"/>
      <c r="F10" s="293"/>
      <c r="G10" s="296"/>
      <c r="H10" s="297"/>
      <c r="I10" s="297"/>
      <c r="J10" s="297"/>
      <c r="K10" s="297"/>
      <c r="L10" s="297"/>
      <c r="M10" s="297" t="s">
        <v>53</v>
      </c>
      <c r="N10" s="297"/>
      <c r="O10" s="297" t="s">
        <v>53</v>
      </c>
      <c r="P10" s="297"/>
      <c r="Q10" s="297"/>
      <c r="R10" s="297"/>
      <c r="S10" s="296"/>
    </row>
    <row r="11" spans="1:21" s="290" customFormat="1" ht="17.100000000000001" customHeight="1">
      <c r="A11" s="292"/>
      <c r="B11" s="292"/>
      <c r="C11" s="292"/>
      <c r="D11" s="292"/>
      <c r="E11" s="292"/>
      <c r="F11" s="296"/>
      <c r="G11" s="297" t="s">
        <v>40</v>
      </c>
      <c r="H11" s="294"/>
      <c r="I11" s="298" t="s">
        <v>54</v>
      </c>
      <c r="J11" s="294"/>
      <c r="K11" s="298"/>
      <c r="L11" s="294"/>
      <c r="M11" s="298" t="s">
        <v>55</v>
      </c>
      <c r="N11" s="294"/>
      <c r="O11" s="298" t="s">
        <v>107</v>
      </c>
      <c r="P11" s="294"/>
      <c r="Q11" s="298"/>
      <c r="R11" s="294"/>
      <c r="S11" s="297" t="s">
        <v>56</v>
      </c>
    </row>
    <row r="12" spans="1:21" s="290" customFormat="1" ht="17.100000000000001" customHeight="1">
      <c r="A12" s="332"/>
      <c r="B12" s="332"/>
      <c r="C12" s="332"/>
      <c r="D12" s="332"/>
      <c r="E12" s="332"/>
      <c r="F12" s="297" t="s">
        <v>1</v>
      </c>
      <c r="G12" s="295" t="s">
        <v>71</v>
      </c>
      <c r="H12" s="294"/>
      <c r="I12" s="295" t="s">
        <v>63</v>
      </c>
      <c r="J12" s="294"/>
      <c r="K12" s="295" t="s">
        <v>103</v>
      </c>
      <c r="L12" s="294"/>
      <c r="M12" s="295" t="s">
        <v>57</v>
      </c>
      <c r="N12" s="294"/>
      <c r="O12" s="295" t="s">
        <v>103</v>
      </c>
      <c r="P12" s="294"/>
      <c r="Q12" s="295" t="s">
        <v>23</v>
      </c>
      <c r="R12" s="294"/>
      <c r="S12" s="299" t="s">
        <v>58</v>
      </c>
    </row>
    <row r="13" spans="1:21" s="290" customFormat="1" ht="17.100000000000001" customHeight="1">
      <c r="A13" s="296" t="s">
        <v>165</v>
      </c>
      <c r="B13" s="293"/>
      <c r="C13" s="293"/>
      <c r="D13" s="293"/>
      <c r="E13" s="293"/>
      <c r="F13" s="293"/>
      <c r="G13" s="300">
        <v>290513</v>
      </c>
      <c r="H13" s="301"/>
      <c r="I13" s="300">
        <v>87739</v>
      </c>
      <c r="J13" s="301"/>
      <c r="K13" s="300">
        <v>-2423</v>
      </c>
      <c r="L13" s="301"/>
      <c r="M13" s="300">
        <v>31629</v>
      </c>
      <c r="N13" s="301"/>
      <c r="O13" s="300">
        <v>2423</v>
      </c>
      <c r="P13" s="301"/>
      <c r="Q13" s="300">
        <v>396487</v>
      </c>
      <c r="R13" s="301"/>
      <c r="S13" s="300">
        <v>806368</v>
      </c>
      <c r="U13" s="302">
        <f>SUM(G13:Q13)-S13</f>
        <v>0</v>
      </c>
    </row>
    <row r="14" spans="1:21" s="290" customFormat="1" ht="17.100000000000001" customHeight="1">
      <c r="A14" s="296" t="s">
        <v>200</v>
      </c>
      <c r="B14" s="293"/>
      <c r="C14" s="293"/>
      <c r="D14" s="293"/>
      <c r="E14" s="293"/>
      <c r="F14" s="293"/>
      <c r="G14" s="301">
        <v>0</v>
      </c>
      <c r="H14" s="301">
        <v>0</v>
      </c>
      <c r="I14" s="301">
        <v>0</v>
      </c>
      <c r="J14" s="301"/>
      <c r="K14" s="301">
        <v>0</v>
      </c>
      <c r="L14" s="301"/>
      <c r="M14" s="301">
        <v>0</v>
      </c>
      <c r="N14" s="301"/>
      <c r="O14" s="301">
        <v>0</v>
      </c>
      <c r="P14" s="301"/>
      <c r="Q14" s="301">
        <v>-4674</v>
      </c>
      <c r="R14" s="303"/>
      <c r="S14" s="301">
        <v>-4674</v>
      </c>
      <c r="U14" s="302">
        <f t="shared" ref="U14:U24" si="0">SUM(G14:Q14)-S14</f>
        <v>0</v>
      </c>
    </row>
    <row r="15" spans="1:21" s="290" customFormat="1" ht="17.100000000000001" customHeight="1">
      <c r="A15" s="296" t="s">
        <v>163</v>
      </c>
      <c r="B15" s="296"/>
      <c r="C15" s="296"/>
      <c r="D15" s="296"/>
      <c r="E15" s="296"/>
      <c r="F15" s="293"/>
      <c r="G15" s="300">
        <v>0</v>
      </c>
      <c r="H15" s="304">
        <v>0</v>
      </c>
      <c r="I15" s="305">
        <v>0</v>
      </c>
      <c r="J15" s="304"/>
      <c r="K15" s="305">
        <v>0</v>
      </c>
      <c r="L15" s="304"/>
      <c r="M15" s="305">
        <v>0</v>
      </c>
      <c r="N15" s="294"/>
      <c r="O15" s="305">
        <v>0</v>
      </c>
      <c r="P15" s="294"/>
      <c r="Q15" s="305">
        <v>0</v>
      </c>
      <c r="R15" s="303"/>
      <c r="S15" s="305">
        <v>0</v>
      </c>
      <c r="U15" s="302">
        <f t="shared" si="0"/>
        <v>0</v>
      </c>
    </row>
    <row r="16" spans="1:21" s="290" customFormat="1" ht="17.100000000000001" customHeight="1">
      <c r="A16" s="296" t="s">
        <v>164</v>
      </c>
      <c r="B16" s="296"/>
      <c r="C16" s="296"/>
      <c r="D16" s="296"/>
      <c r="E16" s="296"/>
      <c r="F16" s="293"/>
      <c r="G16" s="301">
        <v>0</v>
      </c>
      <c r="H16" s="304">
        <v>0</v>
      </c>
      <c r="I16" s="301">
        <v>0</v>
      </c>
      <c r="J16" s="304"/>
      <c r="K16" s="301">
        <v>0</v>
      </c>
      <c r="L16" s="304"/>
      <c r="M16" s="301">
        <v>0</v>
      </c>
      <c r="N16" s="294"/>
      <c r="O16" s="301">
        <v>0</v>
      </c>
      <c r="P16" s="294"/>
      <c r="Q16" s="301">
        <v>-4674</v>
      </c>
      <c r="R16" s="303"/>
      <c r="S16" s="301">
        <v>-4674</v>
      </c>
      <c r="U16" s="302">
        <f t="shared" si="0"/>
        <v>0</v>
      </c>
    </row>
    <row r="17" spans="1:21" s="290" customFormat="1" ht="17.100000000000001" customHeight="1">
      <c r="A17" s="296" t="s">
        <v>103</v>
      </c>
      <c r="B17" s="296"/>
      <c r="C17" s="296"/>
      <c r="D17" s="296"/>
      <c r="E17" s="296"/>
      <c r="F17" s="306"/>
      <c r="G17" s="301">
        <v>0</v>
      </c>
      <c r="H17" s="304">
        <v>0</v>
      </c>
      <c r="I17" s="301">
        <v>0</v>
      </c>
      <c r="J17" s="304"/>
      <c r="K17" s="301">
        <v>-63499</v>
      </c>
      <c r="L17" s="304"/>
      <c r="M17" s="301">
        <v>0</v>
      </c>
      <c r="N17" s="294"/>
      <c r="O17" s="301">
        <v>63499</v>
      </c>
      <c r="P17" s="294"/>
      <c r="Q17" s="301">
        <v>-63499</v>
      </c>
      <c r="R17" s="303"/>
      <c r="S17" s="301">
        <v>-63499</v>
      </c>
      <c r="U17" s="302"/>
    </row>
    <row r="18" spans="1:21" s="290" customFormat="1" ht="17.100000000000001" customHeight="1">
      <c r="A18" s="290" t="s">
        <v>186</v>
      </c>
      <c r="F18" s="306">
        <v>24</v>
      </c>
      <c r="G18" s="301">
        <v>0</v>
      </c>
      <c r="H18" s="304"/>
      <c r="I18" s="301">
        <v>0</v>
      </c>
      <c r="J18" s="304"/>
      <c r="K18" s="301">
        <v>0</v>
      </c>
      <c r="L18" s="304"/>
      <c r="M18" s="301">
        <v>0</v>
      </c>
      <c r="N18" s="294"/>
      <c r="O18" s="301">
        <v>0</v>
      </c>
      <c r="P18" s="294"/>
      <c r="Q18" s="301">
        <v>-11220</v>
      </c>
      <c r="R18" s="303"/>
      <c r="S18" s="301">
        <v>-11220</v>
      </c>
      <c r="U18" s="302"/>
    </row>
    <row r="19" spans="1:21" s="290" customFormat="1" ht="17.100000000000001" customHeight="1" thickBot="1">
      <c r="A19" s="296" t="s">
        <v>184</v>
      </c>
      <c r="B19" s="293"/>
      <c r="C19" s="293"/>
      <c r="D19" s="293"/>
      <c r="E19" s="293"/>
      <c r="F19" s="296"/>
      <c r="G19" s="307">
        <v>290513</v>
      </c>
      <c r="H19" s="301"/>
      <c r="I19" s="307">
        <v>87739</v>
      </c>
      <c r="J19" s="301"/>
      <c r="K19" s="307">
        <v>-65922</v>
      </c>
      <c r="L19" s="301"/>
      <c r="M19" s="307">
        <v>31629</v>
      </c>
      <c r="N19" s="301"/>
      <c r="O19" s="307">
        <v>65922</v>
      </c>
      <c r="P19" s="301"/>
      <c r="Q19" s="307">
        <v>317094</v>
      </c>
      <c r="R19" s="301"/>
      <c r="S19" s="307">
        <v>726975</v>
      </c>
      <c r="U19" s="302"/>
    </row>
    <row r="20" spans="1:21" s="290" customFormat="1" ht="9" customHeight="1" thickTop="1">
      <c r="B20" s="308"/>
      <c r="C20" s="308"/>
      <c r="F20" s="306"/>
      <c r="G20" s="301"/>
      <c r="H20" s="304"/>
      <c r="I20" s="301"/>
      <c r="J20" s="304"/>
      <c r="K20" s="301"/>
      <c r="L20" s="304"/>
      <c r="M20" s="301"/>
      <c r="N20" s="294"/>
      <c r="O20" s="301"/>
      <c r="P20" s="294"/>
      <c r="Q20" s="301"/>
      <c r="R20" s="303"/>
      <c r="S20" s="301"/>
      <c r="U20" s="302"/>
    </row>
    <row r="21" spans="1:21" s="290" customFormat="1" ht="17.100000000000001" customHeight="1">
      <c r="A21" s="296" t="s">
        <v>166</v>
      </c>
      <c r="B21" s="293"/>
      <c r="C21" s="293"/>
      <c r="D21" s="293"/>
      <c r="E21" s="293"/>
      <c r="F21" s="293"/>
      <c r="G21" s="300">
        <v>290513</v>
      </c>
      <c r="H21" s="301"/>
      <c r="I21" s="300">
        <v>87739</v>
      </c>
      <c r="J21" s="301"/>
      <c r="K21" s="300">
        <v>-65922</v>
      </c>
      <c r="L21" s="301"/>
      <c r="M21" s="300">
        <v>31629</v>
      </c>
      <c r="N21" s="301"/>
      <c r="O21" s="300">
        <v>65922</v>
      </c>
      <c r="P21" s="301"/>
      <c r="Q21" s="300">
        <v>323302</v>
      </c>
      <c r="R21" s="301"/>
      <c r="S21" s="300">
        <v>733183</v>
      </c>
      <c r="U21" s="302">
        <f>SUM(G21:Q21)-S21</f>
        <v>0</v>
      </c>
    </row>
    <row r="22" spans="1:21" s="290" customFormat="1" ht="17.100000000000001" customHeight="1">
      <c r="A22" s="296" t="s">
        <v>162</v>
      </c>
      <c r="B22" s="293"/>
      <c r="C22" s="293"/>
      <c r="D22" s="293"/>
      <c r="E22" s="293"/>
      <c r="F22" s="293"/>
      <c r="G22" s="301">
        <v>0</v>
      </c>
      <c r="H22" s="301">
        <v>0</v>
      </c>
      <c r="I22" s="301">
        <v>0</v>
      </c>
      <c r="J22" s="301"/>
      <c r="K22" s="301">
        <v>0</v>
      </c>
      <c r="L22" s="301"/>
      <c r="M22" s="301">
        <v>0</v>
      </c>
      <c r="N22" s="301"/>
      <c r="O22" s="301">
        <v>0</v>
      </c>
      <c r="P22" s="301"/>
      <c r="Q22" s="301">
        <v>22485</v>
      </c>
      <c r="R22" s="301"/>
      <c r="S22" s="301">
        <v>22485</v>
      </c>
      <c r="U22" s="302">
        <f t="shared" si="0"/>
        <v>0</v>
      </c>
    </row>
    <row r="23" spans="1:21" s="290" customFormat="1" ht="17.100000000000001" customHeight="1">
      <c r="A23" s="296" t="s">
        <v>163</v>
      </c>
      <c r="B23" s="296"/>
      <c r="C23" s="296"/>
      <c r="D23" s="296"/>
      <c r="E23" s="296"/>
      <c r="F23" s="293"/>
      <c r="G23" s="300">
        <v>0</v>
      </c>
      <c r="H23" s="304">
        <v>0</v>
      </c>
      <c r="I23" s="305">
        <v>0</v>
      </c>
      <c r="J23" s="304"/>
      <c r="K23" s="305">
        <v>0</v>
      </c>
      <c r="L23" s="304"/>
      <c r="M23" s="305">
        <v>0</v>
      </c>
      <c r="N23" s="294"/>
      <c r="O23" s="305">
        <v>0</v>
      </c>
      <c r="P23" s="294"/>
      <c r="Q23" s="305">
        <v>0</v>
      </c>
      <c r="R23" s="303"/>
      <c r="S23" s="305">
        <v>0</v>
      </c>
      <c r="U23" s="302">
        <f t="shared" si="0"/>
        <v>0</v>
      </c>
    </row>
    <row r="24" spans="1:21" s="290" customFormat="1" ht="17.100000000000001" customHeight="1">
      <c r="A24" s="296" t="s">
        <v>164</v>
      </c>
      <c r="B24" s="296"/>
      <c r="C24" s="296"/>
      <c r="D24" s="296"/>
      <c r="E24" s="296"/>
      <c r="F24" s="293"/>
      <c r="G24" s="301">
        <v>0</v>
      </c>
      <c r="H24" s="304">
        <v>0</v>
      </c>
      <c r="I24" s="301">
        <v>0</v>
      </c>
      <c r="J24" s="304"/>
      <c r="K24" s="301">
        <v>0</v>
      </c>
      <c r="L24" s="304"/>
      <c r="M24" s="301">
        <v>0</v>
      </c>
      <c r="N24" s="294"/>
      <c r="O24" s="301">
        <v>0</v>
      </c>
      <c r="P24" s="294"/>
      <c r="Q24" s="301">
        <v>22485</v>
      </c>
      <c r="R24" s="303"/>
      <c r="S24" s="301">
        <v>22485</v>
      </c>
      <c r="U24" s="302">
        <f t="shared" si="0"/>
        <v>0</v>
      </c>
    </row>
    <row r="25" spans="1:21" s="290" customFormat="1" ht="17.100000000000001" customHeight="1">
      <c r="A25" s="290" t="s">
        <v>186</v>
      </c>
      <c r="F25" s="306">
        <v>24</v>
      </c>
      <c r="G25" s="301">
        <v>0</v>
      </c>
      <c r="H25" s="304"/>
      <c r="I25" s="301">
        <v>0</v>
      </c>
      <c r="J25" s="304"/>
      <c r="K25" s="301">
        <v>0</v>
      </c>
      <c r="L25" s="304"/>
      <c r="M25" s="301">
        <v>0</v>
      </c>
      <c r="N25" s="294"/>
      <c r="O25" s="301">
        <v>0</v>
      </c>
      <c r="P25" s="294"/>
      <c r="Q25" s="301">
        <v>-10836</v>
      </c>
      <c r="R25" s="303"/>
      <c r="S25" s="301">
        <v>-10836</v>
      </c>
      <c r="U25" s="302"/>
    </row>
    <row r="26" spans="1:21" s="290" customFormat="1" ht="17.100000000000001" customHeight="1" thickBot="1">
      <c r="A26" s="296" t="s">
        <v>185</v>
      </c>
      <c r="B26" s="293"/>
      <c r="C26" s="293"/>
      <c r="D26" s="293"/>
      <c r="E26" s="293"/>
      <c r="F26" s="296"/>
      <c r="G26" s="307">
        <v>290513</v>
      </c>
      <c r="H26" s="301"/>
      <c r="I26" s="307">
        <v>87739</v>
      </c>
      <c r="J26" s="301"/>
      <c r="K26" s="307">
        <v>-65922</v>
      </c>
      <c r="L26" s="301"/>
      <c r="M26" s="307">
        <v>31629</v>
      </c>
      <c r="N26" s="301"/>
      <c r="O26" s="307">
        <v>65922</v>
      </c>
      <c r="P26" s="301"/>
      <c r="Q26" s="307">
        <v>334951</v>
      </c>
      <c r="R26" s="301"/>
      <c r="S26" s="307">
        <v>744832</v>
      </c>
      <c r="U26" s="302">
        <f>SUM(G26:Q26)-S26</f>
        <v>0</v>
      </c>
    </row>
    <row r="27" spans="1:21" ht="20.100000000000001" customHeight="1" thickTop="1">
      <c r="G27" s="164">
        <f>G26-งบแสดงฐานะการเงิน!K85</f>
        <v>0</v>
      </c>
      <c r="H27" s="164"/>
      <c r="I27" s="164">
        <f>I26-งบแสดงฐานะการเงิน!K86</f>
        <v>0</v>
      </c>
      <c r="J27" s="164"/>
      <c r="K27" s="164">
        <f>K26-งบแสดงฐานะการเงิน!K87</f>
        <v>0</v>
      </c>
      <c r="L27" s="165"/>
      <c r="M27" s="164">
        <f>M26-งบแสดงฐานะการเงิน!K90</f>
        <v>0</v>
      </c>
      <c r="N27" s="164"/>
      <c r="O27" s="164">
        <f>O26-งบแสดงฐานะการเงิน!K91</f>
        <v>0</v>
      </c>
      <c r="P27" s="164"/>
      <c r="Q27" s="164">
        <f>Q26-งบแสดงฐานะการเงิน!K92</f>
        <v>0</v>
      </c>
      <c r="R27" s="165"/>
      <c r="S27" s="166">
        <f>S26-งบแสดงฐานะการเงิน!K95</f>
        <v>0</v>
      </c>
    </row>
    <row r="28" spans="1:21" ht="20.100000000000001" customHeight="1">
      <c r="Q28" s="102"/>
      <c r="S28" s="140"/>
    </row>
    <row r="29" spans="1:21" ht="20.100000000000001" customHeight="1">
      <c r="G29" s="102">
        <f>SUM(G14:G15)-G16</f>
        <v>0</v>
      </c>
      <c r="I29" s="102">
        <f>SUM(I14:I15)-I16</f>
        <v>0</v>
      </c>
      <c r="K29" s="102">
        <f t="shared" ref="K29:P29" si="1">SUM(K14:K15)-K16</f>
        <v>0</v>
      </c>
      <c r="L29" s="102">
        <f t="shared" si="1"/>
        <v>0</v>
      </c>
      <c r="M29" s="102">
        <f t="shared" si="1"/>
        <v>0</v>
      </c>
      <c r="N29" s="102">
        <f t="shared" si="1"/>
        <v>0</v>
      </c>
      <c r="O29" s="102">
        <f t="shared" si="1"/>
        <v>0</v>
      </c>
      <c r="P29" s="102">
        <f t="shared" si="1"/>
        <v>0</v>
      </c>
      <c r="Q29" s="102">
        <f>SUM(Q14:Q15)-Q16</f>
        <v>0</v>
      </c>
      <c r="R29" s="102"/>
      <c r="S29" s="102">
        <f>SUM(S14:S15)-S16</f>
        <v>0</v>
      </c>
    </row>
    <row r="30" spans="1:21" ht="20.100000000000001" customHeight="1">
      <c r="G30" s="102">
        <f>SUM(G13,G16:G18)-G19</f>
        <v>0</v>
      </c>
      <c r="I30" s="102">
        <f>SUM(I13,I16:I18)-I19</f>
        <v>0</v>
      </c>
      <c r="K30" s="102">
        <f>SUM(K13,K16:K18)-K19</f>
        <v>0</v>
      </c>
      <c r="L30" s="102">
        <f>SUM(L13,L16:L16)-L21</f>
        <v>0</v>
      </c>
      <c r="M30" s="102">
        <f>SUM(M13,M16:M18)-M19</f>
        <v>0</v>
      </c>
      <c r="N30" s="102">
        <f>SUM(N13,N16:N16)-N21</f>
        <v>0</v>
      </c>
      <c r="O30" s="102">
        <f>SUM(O13,O16:O18)-O19</f>
        <v>0</v>
      </c>
      <c r="P30" s="102">
        <f>SUM(P13,P16:P16)-P21</f>
        <v>0</v>
      </c>
      <c r="Q30" s="102">
        <f>SUM(Q13,Q16:Q18)-Q19</f>
        <v>0</v>
      </c>
      <c r="R30" s="102"/>
      <c r="S30" s="102">
        <f>SUM(S13,S16:S18)-S19</f>
        <v>0</v>
      </c>
    </row>
    <row r="31" spans="1:21" ht="20.100000000000001" customHeight="1">
      <c r="G31" s="102">
        <f>SUM(G22:G23)-G24</f>
        <v>0</v>
      </c>
      <c r="I31" s="102">
        <f>SUM(I22:I23)-I24</f>
        <v>0</v>
      </c>
      <c r="K31" s="102">
        <f>SUM(K22:K23)-K24</f>
        <v>0</v>
      </c>
      <c r="L31" s="102">
        <f>L22+L23-L24</f>
        <v>0</v>
      </c>
      <c r="M31" s="102">
        <f>SUM(M22:M23)-M24</f>
        <v>0</v>
      </c>
      <c r="N31" s="102">
        <f>N22+N23-N24</f>
        <v>0</v>
      </c>
      <c r="O31" s="102">
        <f>SUM(O22:O23)-O24</f>
        <v>0</v>
      </c>
      <c r="P31" s="102">
        <f>P22+P23-P24</f>
        <v>0</v>
      </c>
      <c r="Q31" s="102">
        <f>SUM(Q22:Q23)-Q24</f>
        <v>0</v>
      </c>
      <c r="R31" s="102"/>
      <c r="S31" s="102">
        <f>SUM(S22:S23)-S24</f>
        <v>0</v>
      </c>
    </row>
    <row r="32" spans="1:21" ht="20.100000000000001" customHeight="1">
      <c r="G32" s="102">
        <f>G21+SUM(G24:G25)-G26</f>
        <v>0</v>
      </c>
      <c r="I32" s="102">
        <f>I21+SUM(I24:I25)-I26</f>
        <v>0</v>
      </c>
      <c r="K32" s="102">
        <f>K21+SUM(K24:K25)-K26</f>
        <v>0</v>
      </c>
      <c r="L32" s="102">
        <f>SUM(L21,L24:L24)-L26</f>
        <v>0</v>
      </c>
      <c r="M32" s="102">
        <f>M21+SUM(M24:M25)-M26</f>
        <v>0</v>
      </c>
      <c r="N32" s="102">
        <f>SUM(N21,N24:N24)-N26</f>
        <v>0</v>
      </c>
      <c r="O32" s="102">
        <f>O21+SUM(O24:O25)-O26</f>
        <v>0</v>
      </c>
      <c r="P32" s="102">
        <f>SUM(P21,P24:P24)-P26</f>
        <v>0</v>
      </c>
      <c r="Q32" s="102">
        <f>Q21+SUM(Q24:Q25)-Q26</f>
        <v>0</v>
      </c>
      <c r="R32" s="102"/>
      <c r="S32" s="102">
        <f>S21+SUM(S24:S25)-S26</f>
        <v>0</v>
      </c>
    </row>
    <row r="33" spans="1:16149" ht="20.100000000000001" customHeight="1">
      <c r="L33" s="102"/>
      <c r="Q33" s="102"/>
      <c r="R33" s="102"/>
      <c r="S33" s="102"/>
    </row>
    <row r="34" spans="1:16149" ht="20.100000000000001" customHeight="1">
      <c r="Q34" s="122"/>
    </row>
    <row r="40" spans="1:16149" ht="6" customHeight="1"/>
    <row r="41" spans="1:16149" ht="20.100000000000001" customHeight="1">
      <c r="A41" s="329"/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</row>
    <row r="42" spans="1:16149" ht="20.100000000000001" customHeight="1">
      <c r="A42" s="329"/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</row>
    <row r="43" spans="1:16149" ht="20.100000000000001" customHeight="1">
      <c r="A43" s="111"/>
      <c r="B43" s="111"/>
      <c r="C43" s="111"/>
      <c r="D43" s="111"/>
      <c r="E43" s="11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12"/>
    </row>
    <row r="44" spans="1:16149" ht="20.100000000000001" customHeight="1">
      <c r="A44" s="109"/>
      <c r="B44" s="109"/>
      <c r="C44" s="109"/>
      <c r="D44" s="109"/>
      <c r="E44" s="109"/>
      <c r="F44" s="110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</row>
    <row r="45" spans="1:16149" ht="20.100000000000001" customHeight="1">
      <c r="A45" s="109"/>
      <c r="B45" s="109"/>
      <c r="C45" s="109"/>
      <c r="D45" s="109"/>
      <c r="E45" s="109"/>
      <c r="F45" s="11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00"/>
    </row>
    <row r="46" spans="1:16149" ht="20.100000000000001" customHeight="1">
      <c r="A46" s="109"/>
      <c r="B46" s="109"/>
      <c r="C46" s="109"/>
      <c r="D46" s="109"/>
      <c r="E46" s="109"/>
      <c r="F46" s="108"/>
      <c r="G46" s="113"/>
      <c r="H46" s="7"/>
      <c r="I46" s="113"/>
      <c r="J46" s="7"/>
      <c r="K46" s="113"/>
      <c r="L46" s="7"/>
      <c r="M46" s="113"/>
      <c r="N46" s="7"/>
      <c r="O46" s="7"/>
      <c r="P46" s="7"/>
      <c r="Q46" s="113"/>
      <c r="R46" s="114"/>
    </row>
    <row r="47" spans="1:16149" ht="20.100000000000001" customHeight="1">
      <c r="A47" s="327"/>
      <c r="B47" s="327"/>
      <c r="C47" s="327"/>
      <c r="D47" s="327"/>
      <c r="E47" s="327"/>
    </row>
    <row r="48" spans="1:16149" s="101" customFormat="1" ht="20.100000000000001" customHeight="1">
      <c r="A48" s="327"/>
      <c r="B48" s="327"/>
      <c r="C48" s="327"/>
      <c r="D48" s="327"/>
      <c r="E48" s="327"/>
      <c r="G48" s="102"/>
      <c r="H48" s="102"/>
      <c r="I48" s="102"/>
      <c r="J48" s="102"/>
      <c r="K48" s="102"/>
      <c r="L48" s="103"/>
      <c r="M48" s="102"/>
      <c r="N48" s="102"/>
      <c r="O48" s="102"/>
      <c r="P48" s="102"/>
      <c r="Q48" s="15"/>
      <c r="R48" s="103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100"/>
      <c r="HG48" s="100"/>
      <c r="HH48" s="100"/>
      <c r="HI48" s="100"/>
      <c r="HJ48" s="100"/>
      <c r="HK48" s="100"/>
      <c r="HL48" s="100"/>
      <c r="HM48" s="100"/>
      <c r="HN48" s="100"/>
      <c r="HO48" s="100"/>
      <c r="HP48" s="100"/>
      <c r="HQ48" s="100"/>
      <c r="HR48" s="100"/>
      <c r="HS48" s="100"/>
      <c r="HT48" s="100"/>
      <c r="HU48" s="100"/>
      <c r="HV48" s="100"/>
      <c r="HW48" s="100"/>
      <c r="HX48" s="100"/>
      <c r="HY48" s="100"/>
      <c r="HZ48" s="100"/>
      <c r="IA48" s="100"/>
      <c r="IB48" s="100"/>
      <c r="IC48" s="100"/>
      <c r="ID48" s="100"/>
      <c r="IE48" s="100"/>
      <c r="IF48" s="100"/>
      <c r="IG48" s="100"/>
      <c r="IH48" s="100"/>
      <c r="II48" s="100"/>
      <c r="IJ48" s="100"/>
      <c r="IK48" s="100"/>
      <c r="IL48" s="100"/>
      <c r="IM48" s="100"/>
      <c r="IN48" s="100"/>
      <c r="IO48" s="100"/>
      <c r="IP48" s="100"/>
      <c r="IQ48" s="100"/>
      <c r="IR48" s="100"/>
      <c r="IS48" s="100"/>
      <c r="IT48" s="100"/>
      <c r="IU48" s="100"/>
      <c r="IV48" s="100"/>
      <c r="IW48" s="100"/>
      <c r="IX48" s="100"/>
      <c r="IY48" s="100"/>
      <c r="IZ48" s="100"/>
      <c r="JA48" s="100"/>
      <c r="JB48" s="100"/>
      <c r="JC48" s="100"/>
      <c r="JD48" s="100"/>
      <c r="JE48" s="100"/>
      <c r="JF48" s="100"/>
      <c r="JG48" s="100"/>
      <c r="JH48" s="100"/>
      <c r="JI48" s="100"/>
      <c r="JJ48" s="100"/>
      <c r="JK48" s="100"/>
      <c r="JL48" s="100"/>
      <c r="JM48" s="100"/>
      <c r="JN48" s="100"/>
      <c r="JO48" s="100"/>
      <c r="JP48" s="100"/>
      <c r="JQ48" s="100"/>
      <c r="JR48" s="100"/>
      <c r="JS48" s="100"/>
      <c r="JT48" s="100"/>
      <c r="JU48" s="100"/>
      <c r="JV48" s="100"/>
      <c r="JW48" s="100"/>
      <c r="JX48" s="100"/>
      <c r="JY48" s="100"/>
      <c r="JZ48" s="100"/>
      <c r="KA48" s="100"/>
      <c r="KB48" s="100"/>
      <c r="KC48" s="100"/>
      <c r="KD48" s="100"/>
      <c r="KE48" s="100"/>
      <c r="KF48" s="100"/>
      <c r="KG48" s="100"/>
      <c r="KH48" s="100"/>
      <c r="KI48" s="100"/>
      <c r="KJ48" s="100"/>
      <c r="KK48" s="100"/>
      <c r="KL48" s="100"/>
      <c r="KM48" s="100"/>
      <c r="KN48" s="100"/>
      <c r="KO48" s="100"/>
      <c r="KP48" s="100"/>
      <c r="KQ48" s="100"/>
      <c r="KR48" s="100"/>
      <c r="KS48" s="100"/>
      <c r="KT48" s="100"/>
      <c r="KU48" s="100"/>
      <c r="KV48" s="100"/>
      <c r="KW48" s="100"/>
      <c r="KX48" s="100"/>
      <c r="KY48" s="100"/>
      <c r="KZ48" s="100"/>
      <c r="LA48" s="100"/>
      <c r="LB48" s="100"/>
      <c r="LC48" s="100"/>
      <c r="LD48" s="100"/>
      <c r="LE48" s="100"/>
      <c r="LF48" s="100"/>
      <c r="LG48" s="100"/>
      <c r="LH48" s="100"/>
      <c r="LI48" s="100"/>
      <c r="LJ48" s="100"/>
      <c r="LK48" s="100"/>
      <c r="LL48" s="100"/>
      <c r="LM48" s="100"/>
      <c r="LN48" s="100"/>
      <c r="LO48" s="100"/>
      <c r="LP48" s="100"/>
      <c r="LQ48" s="100"/>
      <c r="LR48" s="100"/>
      <c r="LS48" s="100"/>
      <c r="LT48" s="100"/>
      <c r="LU48" s="100"/>
      <c r="LV48" s="100"/>
      <c r="LW48" s="100"/>
      <c r="LX48" s="100"/>
      <c r="LY48" s="100"/>
      <c r="LZ48" s="100"/>
      <c r="MA48" s="100"/>
      <c r="MB48" s="100"/>
      <c r="MC48" s="100"/>
      <c r="MD48" s="100"/>
      <c r="ME48" s="100"/>
      <c r="MF48" s="100"/>
      <c r="MG48" s="100"/>
      <c r="MH48" s="100"/>
      <c r="MI48" s="100"/>
      <c r="MJ48" s="100"/>
      <c r="MK48" s="100"/>
      <c r="ML48" s="100"/>
      <c r="MM48" s="100"/>
      <c r="MN48" s="100"/>
      <c r="MO48" s="100"/>
      <c r="MP48" s="100"/>
      <c r="MQ48" s="100"/>
      <c r="MR48" s="100"/>
      <c r="MS48" s="100"/>
      <c r="MT48" s="100"/>
      <c r="MU48" s="100"/>
      <c r="MV48" s="100"/>
      <c r="MW48" s="100"/>
      <c r="MX48" s="100"/>
      <c r="MY48" s="100"/>
      <c r="MZ48" s="100"/>
      <c r="NA48" s="100"/>
      <c r="NB48" s="100"/>
      <c r="NC48" s="100"/>
      <c r="ND48" s="100"/>
      <c r="NE48" s="100"/>
      <c r="NF48" s="100"/>
      <c r="NG48" s="100"/>
      <c r="NH48" s="100"/>
      <c r="NI48" s="100"/>
      <c r="NJ48" s="100"/>
      <c r="NK48" s="100"/>
      <c r="NL48" s="100"/>
      <c r="NM48" s="100"/>
      <c r="NN48" s="100"/>
      <c r="NO48" s="100"/>
      <c r="NP48" s="100"/>
      <c r="NQ48" s="100"/>
      <c r="NR48" s="100"/>
      <c r="NS48" s="100"/>
      <c r="NT48" s="100"/>
      <c r="NU48" s="100"/>
      <c r="NV48" s="100"/>
      <c r="NW48" s="100"/>
      <c r="NX48" s="100"/>
      <c r="NY48" s="100"/>
      <c r="NZ48" s="100"/>
      <c r="OA48" s="100"/>
      <c r="OB48" s="100"/>
      <c r="OC48" s="100"/>
      <c r="OD48" s="100"/>
      <c r="OE48" s="100"/>
      <c r="OF48" s="100"/>
      <c r="OG48" s="100"/>
      <c r="OH48" s="100"/>
      <c r="OI48" s="100"/>
      <c r="OJ48" s="100"/>
      <c r="OK48" s="100"/>
      <c r="OL48" s="100"/>
      <c r="OM48" s="100"/>
      <c r="ON48" s="100"/>
      <c r="OO48" s="100"/>
      <c r="OP48" s="100"/>
      <c r="OQ48" s="100"/>
      <c r="OR48" s="100"/>
      <c r="OS48" s="100"/>
      <c r="OT48" s="100"/>
      <c r="OU48" s="100"/>
      <c r="OV48" s="100"/>
      <c r="OW48" s="100"/>
      <c r="OX48" s="100"/>
      <c r="OY48" s="100"/>
      <c r="OZ48" s="100"/>
      <c r="PA48" s="100"/>
      <c r="PB48" s="100"/>
      <c r="PC48" s="100"/>
      <c r="PD48" s="100"/>
      <c r="PE48" s="100"/>
      <c r="PF48" s="100"/>
      <c r="PG48" s="100"/>
      <c r="PH48" s="100"/>
      <c r="PI48" s="100"/>
      <c r="PJ48" s="100"/>
      <c r="PK48" s="100"/>
      <c r="PL48" s="100"/>
      <c r="PM48" s="100"/>
      <c r="PN48" s="100"/>
      <c r="PO48" s="100"/>
      <c r="PP48" s="100"/>
      <c r="PQ48" s="100"/>
      <c r="PR48" s="100"/>
      <c r="PS48" s="100"/>
      <c r="PT48" s="100"/>
      <c r="PU48" s="100"/>
      <c r="PV48" s="100"/>
      <c r="PW48" s="100"/>
      <c r="PX48" s="100"/>
      <c r="PY48" s="100"/>
      <c r="PZ48" s="100"/>
      <c r="QA48" s="100"/>
      <c r="QB48" s="100"/>
      <c r="QC48" s="100"/>
      <c r="QD48" s="100"/>
      <c r="QE48" s="100"/>
      <c r="QF48" s="100"/>
      <c r="QG48" s="100"/>
      <c r="QH48" s="100"/>
      <c r="QI48" s="100"/>
      <c r="QJ48" s="100"/>
      <c r="QK48" s="100"/>
      <c r="QL48" s="100"/>
      <c r="QM48" s="100"/>
      <c r="QN48" s="100"/>
      <c r="QO48" s="100"/>
      <c r="QP48" s="100"/>
      <c r="QQ48" s="100"/>
      <c r="QR48" s="100"/>
      <c r="QS48" s="100"/>
      <c r="QT48" s="100"/>
      <c r="QU48" s="100"/>
      <c r="QV48" s="100"/>
      <c r="QW48" s="100"/>
      <c r="QX48" s="100"/>
      <c r="QY48" s="100"/>
      <c r="QZ48" s="100"/>
      <c r="RA48" s="100"/>
      <c r="RB48" s="100"/>
      <c r="RC48" s="100"/>
      <c r="RD48" s="100"/>
      <c r="RE48" s="100"/>
      <c r="RF48" s="100"/>
      <c r="RG48" s="100"/>
      <c r="RH48" s="100"/>
      <c r="RI48" s="100"/>
      <c r="RJ48" s="100"/>
      <c r="RK48" s="100"/>
      <c r="RL48" s="100"/>
      <c r="RM48" s="100"/>
      <c r="RN48" s="100"/>
      <c r="RO48" s="100"/>
      <c r="RP48" s="100"/>
      <c r="RQ48" s="100"/>
      <c r="RR48" s="100"/>
      <c r="RS48" s="100"/>
      <c r="RT48" s="100"/>
      <c r="RU48" s="100"/>
      <c r="RV48" s="100"/>
      <c r="RW48" s="100"/>
      <c r="RX48" s="100"/>
      <c r="RY48" s="100"/>
      <c r="RZ48" s="100"/>
      <c r="SA48" s="100"/>
      <c r="SB48" s="100"/>
      <c r="SC48" s="100"/>
      <c r="SD48" s="100"/>
      <c r="SE48" s="100"/>
      <c r="SF48" s="100"/>
      <c r="SG48" s="100"/>
      <c r="SH48" s="100"/>
      <c r="SI48" s="100"/>
      <c r="SJ48" s="100"/>
      <c r="SK48" s="100"/>
      <c r="SL48" s="100"/>
      <c r="SM48" s="100"/>
      <c r="SN48" s="100"/>
      <c r="SO48" s="100"/>
      <c r="SP48" s="100"/>
      <c r="SQ48" s="100"/>
      <c r="SR48" s="100"/>
      <c r="SS48" s="100"/>
      <c r="ST48" s="100"/>
      <c r="SU48" s="100"/>
      <c r="SV48" s="100"/>
      <c r="SW48" s="100"/>
      <c r="SX48" s="100"/>
      <c r="SY48" s="100"/>
      <c r="SZ48" s="100"/>
      <c r="TA48" s="100"/>
      <c r="TB48" s="100"/>
      <c r="TC48" s="100"/>
      <c r="TD48" s="100"/>
      <c r="TE48" s="100"/>
      <c r="TF48" s="100"/>
      <c r="TG48" s="100"/>
      <c r="TH48" s="100"/>
      <c r="TI48" s="100"/>
      <c r="TJ48" s="100"/>
      <c r="TK48" s="100"/>
      <c r="TL48" s="100"/>
      <c r="TM48" s="100"/>
      <c r="TN48" s="100"/>
      <c r="TO48" s="100"/>
      <c r="TP48" s="100"/>
      <c r="TQ48" s="100"/>
      <c r="TR48" s="100"/>
      <c r="TS48" s="100"/>
      <c r="TT48" s="100"/>
      <c r="TU48" s="100"/>
      <c r="TV48" s="100"/>
      <c r="TW48" s="100"/>
      <c r="TX48" s="100"/>
      <c r="TY48" s="100"/>
      <c r="TZ48" s="100"/>
      <c r="UA48" s="100"/>
      <c r="UB48" s="100"/>
      <c r="UC48" s="100"/>
      <c r="UD48" s="100"/>
      <c r="UE48" s="100"/>
      <c r="UF48" s="100"/>
      <c r="UG48" s="100"/>
      <c r="UH48" s="100"/>
      <c r="UI48" s="100"/>
      <c r="UJ48" s="100"/>
      <c r="UK48" s="100"/>
      <c r="UL48" s="100"/>
      <c r="UM48" s="100"/>
      <c r="UN48" s="100"/>
      <c r="UO48" s="100"/>
      <c r="UP48" s="100"/>
      <c r="UQ48" s="100"/>
      <c r="UR48" s="100"/>
      <c r="US48" s="100"/>
      <c r="UT48" s="100"/>
      <c r="UU48" s="100"/>
      <c r="UV48" s="100"/>
      <c r="UW48" s="100"/>
      <c r="UX48" s="100"/>
      <c r="UY48" s="100"/>
      <c r="UZ48" s="100"/>
      <c r="VA48" s="100"/>
      <c r="VB48" s="100"/>
      <c r="VC48" s="100"/>
      <c r="VD48" s="100"/>
      <c r="VE48" s="100"/>
      <c r="VF48" s="100"/>
      <c r="VG48" s="100"/>
      <c r="VH48" s="100"/>
      <c r="VI48" s="100"/>
      <c r="VJ48" s="100"/>
      <c r="VK48" s="100"/>
      <c r="VL48" s="100"/>
      <c r="VM48" s="100"/>
      <c r="VN48" s="100"/>
      <c r="VO48" s="100"/>
      <c r="VP48" s="100"/>
      <c r="VQ48" s="100"/>
      <c r="VR48" s="100"/>
      <c r="VS48" s="100"/>
      <c r="VT48" s="100"/>
      <c r="VU48" s="100"/>
      <c r="VV48" s="100"/>
      <c r="VW48" s="100"/>
      <c r="VX48" s="100"/>
      <c r="VY48" s="100"/>
      <c r="VZ48" s="100"/>
      <c r="WA48" s="100"/>
      <c r="WB48" s="100"/>
      <c r="WC48" s="100"/>
      <c r="WD48" s="100"/>
      <c r="WE48" s="100"/>
      <c r="WF48" s="100"/>
      <c r="WG48" s="100"/>
      <c r="WH48" s="100"/>
      <c r="WI48" s="100"/>
      <c r="WJ48" s="100"/>
      <c r="WK48" s="100"/>
      <c r="WL48" s="100"/>
      <c r="WM48" s="100"/>
      <c r="WN48" s="100"/>
      <c r="WO48" s="100"/>
      <c r="WP48" s="100"/>
      <c r="WQ48" s="100"/>
      <c r="WR48" s="100"/>
      <c r="WS48" s="100"/>
      <c r="WT48" s="100"/>
      <c r="WU48" s="100"/>
      <c r="WV48" s="100"/>
      <c r="WW48" s="100"/>
      <c r="WX48" s="100"/>
      <c r="WY48" s="100"/>
      <c r="WZ48" s="100"/>
      <c r="XA48" s="100"/>
      <c r="XB48" s="100"/>
      <c r="XC48" s="100"/>
      <c r="XD48" s="100"/>
      <c r="XE48" s="100"/>
      <c r="XF48" s="100"/>
      <c r="XG48" s="100"/>
      <c r="XH48" s="100"/>
      <c r="XI48" s="100"/>
      <c r="XJ48" s="100"/>
      <c r="XK48" s="100"/>
      <c r="XL48" s="100"/>
      <c r="XM48" s="100"/>
      <c r="XN48" s="100"/>
      <c r="XO48" s="100"/>
      <c r="XP48" s="100"/>
      <c r="XQ48" s="100"/>
      <c r="XR48" s="100"/>
      <c r="XS48" s="100"/>
      <c r="XT48" s="100"/>
      <c r="XU48" s="100"/>
      <c r="XV48" s="100"/>
      <c r="XW48" s="100"/>
      <c r="XX48" s="100"/>
      <c r="XY48" s="100"/>
      <c r="XZ48" s="100"/>
      <c r="YA48" s="100"/>
      <c r="YB48" s="100"/>
      <c r="YC48" s="100"/>
      <c r="YD48" s="100"/>
      <c r="YE48" s="100"/>
      <c r="YF48" s="100"/>
      <c r="YG48" s="100"/>
      <c r="YH48" s="100"/>
      <c r="YI48" s="100"/>
      <c r="YJ48" s="100"/>
      <c r="YK48" s="100"/>
      <c r="YL48" s="100"/>
      <c r="YM48" s="100"/>
      <c r="YN48" s="100"/>
      <c r="YO48" s="100"/>
      <c r="YP48" s="100"/>
      <c r="YQ48" s="100"/>
      <c r="YR48" s="100"/>
      <c r="YS48" s="100"/>
      <c r="YT48" s="100"/>
      <c r="YU48" s="100"/>
      <c r="YV48" s="100"/>
      <c r="YW48" s="100"/>
      <c r="YX48" s="100"/>
      <c r="YY48" s="100"/>
      <c r="YZ48" s="100"/>
      <c r="ZA48" s="100"/>
      <c r="ZB48" s="100"/>
      <c r="ZC48" s="100"/>
      <c r="ZD48" s="100"/>
      <c r="ZE48" s="100"/>
      <c r="ZF48" s="100"/>
      <c r="ZG48" s="100"/>
      <c r="ZH48" s="100"/>
      <c r="ZI48" s="100"/>
      <c r="ZJ48" s="100"/>
      <c r="ZK48" s="100"/>
      <c r="ZL48" s="100"/>
      <c r="ZM48" s="100"/>
      <c r="ZN48" s="100"/>
      <c r="ZO48" s="100"/>
      <c r="ZP48" s="100"/>
      <c r="ZQ48" s="100"/>
      <c r="ZR48" s="100"/>
      <c r="ZS48" s="100"/>
      <c r="ZT48" s="100"/>
      <c r="ZU48" s="100"/>
      <c r="ZV48" s="100"/>
      <c r="ZW48" s="100"/>
      <c r="ZX48" s="100"/>
      <c r="ZY48" s="100"/>
      <c r="ZZ48" s="100"/>
      <c r="AAA48" s="100"/>
      <c r="AAB48" s="100"/>
      <c r="AAC48" s="100"/>
      <c r="AAD48" s="100"/>
      <c r="AAE48" s="100"/>
      <c r="AAF48" s="100"/>
      <c r="AAG48" s="100"/>
      <c r="AAH48" s="100"/>
      <c r="AAI48" s="100"/>
      <c r="AAJ48" s="100"/>
      <c r="AAK48" s="100"/>
      <c r="AAL48" s="100"/>
      <c r="AAM48" s="100"/>
      <c r="AAN48" s="100"/>
      <c r="AAO48" s="100"/>
      <c r="AAP48" s="100"/>
      <c r="AAQ48" s="100"/>
      <c r="AAR48" s="100"/>
      <c r="AAS48" s="100"/>
      <c r="AAT48" s="100"/>
      <c r="AAU48" s="100"/>
      <c r="AAV48" s="100"/>
      <c r="AAW48" s="100"/>
      <c r="AAX48" s="100"/>
      <c r="AAY48" s="100"/>
      <c r="AAZ48" s="100"/>
      <c r="ABA48" s="100"/>
      <c r="ABB48" s="100"/>
      <c r="ABC48" s="100"/>
      <c r="ABD48" s="100"/>
      <c r="ABE48" s="100"/>
      <c r="ABF48" s="100"/>
      <c r="ABG48" s="100"/>
      <c r="ABH48" s="100"/>
      <c r="ABI48" s="100"/>
      <c r="ABJ48" s="100"/>
      <c r="ABK48" s="100"/>
      <c r="ABL48" s="100"/>
      <c r="ABM48" s="100"/>
      <c r="ABN48" s="100"/>
      <c r="ABO48" s="100"/>
      <c r="ABP48" s="100"/>
      <c r="ABQ48" s="100"/>
      <c r="ABR48" s="100"/>
      <c r="ABS48" s="100"/>
      <c r="ABT48" s="100"/>
      <c r="ABU48" s="100"/>
      <c r="ABV48" s="100"/>
      <c r="ABW48" s="100"/>
      <c r="ABX48" s="100"/>
      <c r="ABY48" s="100"/>
      <c r="ABZ48" s="100"/>
      <c r="ACA48" s="100"/>
      <c r="ACB48" s="100"/>
      <c r="ACC48" s="100"/>
      <c r="ACD48" s="100"/>
      <c r="ACE48" s="100"/>
      <c r="ACF48" s="100"/>
      <c r="ACG48" s="100"/>
      <c r="ACH48" s="100"/>
      <c r="ACI48" s="100"/>
      <c r="ACJ48" s="100"/>
      <c r="ACK48" s="100"/>
      <c r="ACL48" s="100"/>
      <c r="ACM48" s="100"/>
      <c r="ACN48" s="100"/>
      <c r="ACO48" s="100"/>
      <c r="ACP48" s="100"/>
      <c r="ACQ48" s="100"/>
      <c r="ACR48" s="100"/>
      <c r="ACS48" s="100"/>
      <c r="ACT48" s="100"/>
      <c r="ACU48" s="100"/>
      <c r="ACV48" s="100"/>
      <c r="ACW48" s="100"/>
      <c r="ACX48" s="100"/>
      <c r="ACY48" s="100"/>
      <c r="ACZ48" s="100"/>
      <c r="ADA48" s="100"/>
      <c r="ADB48" s="100"/>
      <c r="ADC48" s="100"/>
      <c r="ADD48" s="100"/>
      <c r="ADE48" s="100"/>
      <c r="ADF48" s="100"/>
      <c r="ADG48" s="100"/>
      <c r="ADH48" s="100"/>
      <c r="ADI48" s="100"/>
      <c r="ADJ48" s="100"/>
      <c r="ADK48" s="100"/>
      <c r="ADL48" s="100"/>
      <c r="ADM48" s="100"/>
      <c r="ADN48" s="100"/>
      <c r="ADO48" s="100"/>
      <c r="ADP48" s="100"/>
      <c r="ADQ48" s="100"/>
      <c r="ADR48" s="100"/>
      <c r="ADS48" s="100"/>
      <c r="ADT48" s="100"/>
      <c r="ADU48" s="100"/>
      <c r="ADV48" s="100"/>
      <c r="ADW48" s="100"/>
      <c r="ADX48" s="100"/>
      <c r="ADY48" s="100"/>
      <c r="ADZ48" s="100"/>
      <c r="AEA48" s="100"/>
      <c r="AEB48" s="100"/>
      <c r="AEC48" s="100"/>
      <c r="AED48" s="100"/>
      <c r="AEE48" s="100"/>
      <c r="AEF48" s="100"/>
      <c r="AEG48" s="100"/>
      <c r="AEH48" s="100"/>
      <c r="AEI48" s="100"/>
      <c r="AEJ48" s="100"/>
      <c r="AEK48" s="100"/>
      <c r="AEL48" s="100"/>
      <c r="AEM48" s="100"/>
      <c r="AEN48" s="100"/>
      <c r="AEO48" s="100"/>
      <c r="AEP48" s="100"/>
      <c r="AEQ48" s="100"/>
      <c r="AER48" s="100"/>
      <c r="AES48" s="100"/>
      <c r="AET48" s="100"/>
      <c r="AEU48" s="100"/>
      <c r="AEV48" s="100"/>
      <c r="AEW48" s="100"/>
      <c r="AEX48" s="100"/>
      <c r="AEY48" s="100"/>
      <c r="AEZ48" s="100"/>
      <c r="AFA48" s="100"/>
      <c r="AFB48" s="100"/>
      <c r="AFC48" s="100"/>
      <c r="AFD48" s="100"/>
      <c r="AFE48" s="100"/>
      <c r="AFF48" s="100"/>
      <c r="AFG48" s="100"/>
      <c r="AFH48" s="100"/>
      <c r="AFI48" s="100"/>
      <c r="AFJ48" s="100"/>
      <c r="AFK48" s="100"/>
      <c r="AFL48" s="100"/>
      <c r="AFM48" s="100"/>
      <c r="AFN48" s="100"/>
      <c r="AFO48" s="100"/>
      <c r="AFP48" s="100"/>
      <c r="AFQ48" s="100"/>
      <c r="AFR48" s="100"/>
      <c r="AFS48" s="100"/>
      <c r="AFT48" s="100"/>
      <c r="AFU48" s="100"/>
      <c r="AFV48" s="100"/>
      <c r="AFW48" s="100"/>
      <c r="AFX48" s="100"/>
      <c r="AFY48" s="100"/>
      <c r="AFZ48" s="100"/>
      <c r="AGA48" s="100"/>
      <c r="AGB48" s="100"/>
      <c r="AGC48" s="100"/>
      <c r="AGD48" s="100"/>
      <c r="AGE48" s="100"/>
      <c r="AGF48" s="100"/>
      <c r="AGG48" s="100"/>
      <c r="AGH48" s="100"/>
      <c r="AGI48" s="100"/>
      <c r="AGJ48" s="100"/>
      <c r="AGK48" s="100"/>
      <c r="AGL48" s="100"/>
      <c r="AGM48" s="100"/>
      <c r="AGN48" s="100"/>
      <c r="AGO48" s="100"/>
      <c r="AGP48" s="100"/>
      <c r="AGQ48" s="100"/>
      <c r="AGR48" s="100"/>
      <c r="AGS48" s="100"/>
      <c r="AGT48" s="100"/>
      <c r="AGU48" s="100"/>
      <c r="AGV48" s="100"/>
      <c r="AGW48" s="100"/>
      <c r="AGX48" s="100"/>
      <c r="AGY48" s="100"/>
      <c r="AGZ48" s="100"/>
      <c r="AHA48" s="100"/>
      <c r="AHB48" s="100"/>
      <c r="AHC48" s="100"/>
      <c r="AHD48" s="100"/>
      <c r="AHE48" s="100"/>
      <c r="AHF48" s="100"/>
      <c r="AHG48" s="100"/>
      <c r="AHH48" s="100"/>
      <c r="AHI48" s="100"/>
      <c r="AHJ48" s="100"/>
      <c r="AHK48" s="100"/>
      <c r="AHL48" s="100"/>
      <c r="AHM48" s="100"/>
      <c r="AHN48" s="100"/>
      <c r="AHO48" s="100"/>
      <c r="AHP48" s="100"/>
      <c r="AHQ48" s="100"/>
      <c r="AHR48" s="100"/>
      <c r="AHS48" s="100"/>
      <c r="AHT48" s="100"/>
      <c r="AHU48" s="100"/>
      <c r="AHV48" s="100"/>
      <c r="AHW48" s="100"/>
      <c r="AHX48" s="100"/>
      <c r="AHY48" s="100"/>
      <c r="AHZ48" s="100"/>
      <c r="AIA48" s="100"/>
      <c r="AIB48" s="100"/>
      <c r="AIC48" s="100"/>
      <c r="AID48" s="100"/>
      <c r="AIE48" s="100"/>
      <c r="AIF48" s="100"/>
      <c r="AIG48" s="100"/>
      <c r="AIH48" s="100"/>
      <c r="AII48" s="100"/>
      <c r="AIJ48" s="100"/>
      <c r="AIK48" s="100"/>
      <c r="AIL48" s="100"/>
      <c r="AIM48" s="100"/>
      <c r="AIN48" s="100"/>
      <c r="AIO48" s="100"/>
      <c r="AIP48" s="100"/>
      <c r="AIQ48" s="100"/>
      <c r="AIR48" s="100"/>
      <c r="AIS48" s="100"/>
      <c r="AIT48" s="100"/>
      <c r="AIU48" s="100"/>
      <c r="AIV48" s="100"/>
      <c r="AIW48" s="100"/>
      <c r="AIX48" s="100"/>
      <c r="AIY48" s="100"/>
      <c r="AIZ48" s="100"/>
      <c r="AJA48" s="100"/>
      <c r="AJB48" s="100"/>
      <c r="AJC48" s="100"/>
      <c r="AJD48" s="100"/>
      <c r="AJE48" s="100"/>
      <c r="AJF48" s="100"/>
      <c r="AJG48" s="100"/>
      <c r="AJH48" s="100"/>
      <c r="AJI48" s="100"/>
      <c r="AJJ48" s="100"/>
      <c r="AJK48" s="100"/>
      <c r="AJL48" s="100"/>
      <c r="AJM48" s="100"/>
      <c r="AJN48" s="100"/>
      <c r="AJO48" s="100"/>
      <c r="AJP48" s="100"/>
      <c r="AJQ48" s="100"/>
      <c r="AJR48" s="100"/>
      <c r="AJS48" s="100"/>
      <c r="AJT48" s="100"/>
      <c r="AJU48" s="100"/>
      <c r="AJV48" s="100"/>
      <c r="AJW48" s="100"/>
      <c r="AJX48" s="100"/>
      <c r="AJY48" s="100"/>
      <c r="AJZ48" s="100"/>
      <c r="AKA48" s="100"/>
      <c r="AKB48" s="100"/>
      <c r="AKC48" s="100"/>
      <c r="AKD48" s="100"/>
      <c r="AKE48" s="100"/>
      <c r="AKF48" s="100"/>
      <c r="AKG48" s="100"/>
      <c r="AKH48" s="100"/>
      <c r="AKI48" s="100"/>
      <c r="AKJ48" s="100"/>
      <c r="AKK48" s="100"/>
      <c r="AKL48" s="100"/>
      <c r="AKM48" s="100"/>
      <c r="AKN48" s="100"/>
      <c r="AKO48" s="100"/>
      <c r="AKP48" s="100"/>
      <c r="AKQ48" s="100"/>
      <c r="AKR48" s="100"/>
      <c r="AKS48" s="100"/>
      <c r="AKT48" s="100"/>
      <c r="AKU48" s="100"/>
      <c r="AKV48" s="100"/>
      <c r="AKW48" s="100"/>
      <c r="AKX48" s="100"/>
      <c r="AKY48" s="100"/>
      <c r="AKZ48" s="100"/>
      <c r="ALA48" s="100"/>
      <c r="ALB48" s="100"/>
      <c r="ALC48" s="100"/>
      <c r="ALD48" s="100"/>
      <c r="ALE48" s="100"/>
      <c r="ALF48" s="100"/>
      <c r="ALG48" s="100"/>
      <c r="ALH48" s="100"/>
      <c r="ALI48" s="100"/>
      <c r="ALJ48" s="100"/>
      <c r="ALK48" s="100"/>
      <c r="ALL48" s="100"/>
      <c r="ALM48" s="100"/>
      <c r="ALN48" s="100"/>
      <c r="ALO48" s="100"/>
      <c r="ALP48" s="100"/>
      <c r="ALQ48" s="100"/>
      <c r="ALR48" s="100"/>
      <c r="ALS48" s="100"/>
      <c r="ALT48" s="100"/>
      <c r="ALU48" s="100"/>
      <c r="ALV48" s="100"/>
      <c r="ALW48" s="100"/>
      <c r="ALX48" s="100"/>
      <c r="ALY48" s="100"/>
      <c r="ALZ48" s="100"/>
      <c r="AMA48" s="100"/>
      <c r="AMB48" s="100"/>
      <c r="AMC48" s="100"/>
      <c r="AMD48" s="100"/>
      <c r="AME48" s="100"/>
      <c r="AMF48" s="100"/>
      <c r="AMG48" s="100"/>
      <c r="AMH48" s="100"/>
      <c r="AMI48" s="100"/>
      <c r="AMJ48" s="100"/>
      <c r="AMK48" s="100"/>
      <c r="AML48" s="100"/>
      <c r="AMM48" s="100"/>
      <c r="AMN48" s="100"/>
      <c r="AMO48" s="100"/>
      <c r="AMP48" s="100"/>
      <c r="AMQ48" s="100"/>
      <c r="AMR48" s="100"/>
      <c r="AMS48" s="100"/>
      <c r="AMT48" s="100"/>
      <c r="AMU48" s="100"/>
      <c r="AMV48" s="100"/>
      <c r="AMW48" s="100"/>
      <c r="AMX48" s="100"/>
      <c r="AMY48" s="100"/>
      <c r="AMZ48" s="100"/>
      <c r="ANA48" s="100"/>
      <c r="ANB48" s="100"/>
      <c r="ANC48" s="100"/>
      <c r="AND48" s="100"/>
      <c r="ANE48" s="100"/>
      <c r="ANF48" s="100"/>
      <c r="ANG48" s="100"/>
      <c r="ANH48" s="100"/>
      <c r="ANI48" s="100"/>
      <c r="ANJ48" s="100"/>
      <c r="ANK48" s="100"/>
      <c r="ANL48" s="100"/>
      <c r="ANM48" s="100"/>
      <c r="ANN48" s="100"/>
      <c r="ANO48" s="100"/>
      <c r="ANP48" s="100"/>
      <c r="ANQ48" s="100"/>
      <c r="ANR48" s="100"/>
      <c r="ANS48" s="100"/>
      <c r="ANT48" s="100"/>
      <c r="ANU48" s="100"/>
      <c r="ANV48" s="100"/>
      <c r="ANW48" s="100"/>
      <c r="ANX48" s="100"/>
      <c r="ANY48" s="100"/>
      <c r="ANZ48" s="100"/>
      <c r="AOA48" s="100"/>
      <c r="AOB48" s="100"/>
      <c r="AOC48" s="100"/>
      <c r="AOD48" s="100"/>
      <c r="AOE48" s="100"/>
      <c r="AOF48" s="100"/>
      <c r="AOG48" s="100"/>
      <c r="AOH48" s="100"/>
      <c r="AOI48" s="100"/>
      <c r="AOJ48" s="100"/>
      <c r="AOK48" s="100"/>
      <c r="AOL48" s="100"/>
      <c r="AOM48" s="100"/>
      <c r="AON48" s="100"/>
      <c r="AOO48" s="100"/>
      <c r="AOP48" s="100"/>
      <c r="AOQ48" s="100"/>
      <c r="AOR48" s="100"/>
      <c r="AOS48" s="100"/>
      <c r="AOT48" s="100"/>
      <c r="AOU48" s="100"/>
      <c r="AOV48" s="100"/>
      <c r="AOW48" s="100"/>
      <c r="AOX48" s="100"/>
      <c r="AOY48" s="100"/>
      <c r="AOZ48" s="100"/>
      <c r="APA48" s="100"/>
      <c r="APB48" s="100"/>
      <c r="APC48" s="100"/>
      <c r="APD48" s="100"/>
      <c r="APE48" s="100"/>
      <c r="APF48" s="100"/>
      <c r="APG48" s="100"/>
      <c r="APH48" s="100"/>
      <c r="API48" s="100"/>
      <c r="APJ48" s="100"/>
      <c r="APK48" s="100"/>
      <c r="APL48" s="100"/>
      <c r="APM48" s="100"/>
      <c r="APN48" s="100"/>
      <c r="APO48" s="100"/>
      <c r="APP48" s="100"/>
      <c r="APQ48" s="100"/>
      <c r="APR48" s="100"/>
      <c r="APS48" s="100"/>
      <c r="APT48" s="100"/>
      <c r="APU48" s="100"/>
      <c r="APV48" s="100"/>
      <c r="APW48" s="100"/>
      <c r="APX48" s="100"/>
      <c r="APY48" s="100"/>
      <c r="APZ48" s="100"/>
      <c r="AQA48" s="100"/>
      <c r="AQB48" s="100"/>
      <c r="AQC48" s="100"/>
      <c r="AQD48" s="100"/>
      <c r="AQE48" s="100"/>
      <c r="AQF48" s="100"/>
      <c r="AQG48" s="100"/>
      <c r="AQH48" s="100"/>
      <c r="AQI48" s="100"/>
      <c r="AQJ48" s="100"/>
      <c r="AQK48" s="100"/>
      <c r="AQL48" s="100"/>
      <c r="AQM48" s="100"/>
      <c r="AQN48" s="100"/>
      <c r="AQO48" s="100"/>
      <c r="AQP48" s="100"/>
      <c r="AQQ48" s="100"/>
      <c r="AQR48" s="100"/>
      <c r="AQS48" s="100"/>
      <c r="AQT48" s="100"/>
      <c r="AQU48" s="100"/>
      <c r="AQV48" s="100"/>
      <c r="AQW48" s="100"/>
      <c r="AQX48" s="100"/>
      <c r="AQY48" s="100"/>
      <c r="AQZ48" s="100"/>
      <c r="ARA48" s="100"/>
      <c r="ARB48" s="100"/>
      <c r="ARC48" s="100"/>
      <c r="ARD48" s="100"/>
      <c r="ARE48" s="100"/>
      <c r="ARF48" s="100"/>
      <c r="ARG48" s="100"/>
      <c r="ARH48" s="100"/>
      <c r="ARI48" s="100"/>
      <c r="ARJ48" s="100"/>
      <c r="ARK48" s="100"/>
      <c r="ARL48" s="100"/>
      <c r="ARM48" s="100"/>
      <c r="ARN48" s="100"/>
      <c r="ARO48" s="100"/>
      <c r="ARP48" s="100"/>
      <c r="ARQ48" s="100"/>
      <c r="ARR48" s="100"/>
      <c r="ARS48" s="100"/>
      <c r="ART48" s="100"/>
      <c r="ARU48" s="100"/>
      <c r="ARV48" s="100"/>
      <c r="ARW48" s="100"/>
      <c r="ARX48" s="100"/>
      <c r="ARY48" s="100"/>
      <c r="ARZ48" s="100"/>
      <c r="ASA48" s="100"/>
      <c r="ASB48" s="100"/>
      <c r="ASC48" s="100"/>
      <c r="ASD48" s="100"/>
      <c r="ASE48" s="100"/>
      <c r="ASF48" s="100"/>
      <c r="ASG48" s="100"/>
      <c r="ASH48" s="100"/>
      <c r="ASI48" s="100"/>
      <c r="ASJ48" s="100"/>
      <c r="ASK48" s="100"/>
      <c r="ASL48" s="100"/>
      <c r="ASM48" s="100"/>
      <c r="ASN48" s="100"/>
      <c r="ASO48" s="100"/>
      <c r="ASP48" s="100"/>
      <c r="ASQ48" s="100"/>
      <c r="ASR48" s="100"/>
      <c r="ASS48" s="100"/>
      <c r="AST48" s="100"/>
      <c r="ASU48" s="100"/>
      <c r="ASV48" s="100"/>
      <c r="ASW48" s="100"/>
      <c r="ASX48" s="100"/>
      <c r="ASY48" s="100"/>
      <c r="ASZ48" s="100"/>
      <c r="ATA48" s="100"/>
      <c r="ATB48" s="100"/>
      <c r="ATC48" s="100"/>
      <c r="ATD48" s="100"/>
      <c r="ATE48" s="100"/>
      <c r="ATF48" s="100"/>
      <c r="ATG48" s="100"/>
      <c r="ATH48" s="100"/>
      <c r="ATI48" s="100"/>
      <c r="ATJ48" s="100"/>
      <c r="ATK48" s="100"/>
      <c r="ATL48" s="100"/>
      <c r="ATM48" s="100"/>
      <c r="ATN48" s="100"/>
      <c r="ATO48" s="100"/>
      <c r="ATP48" s="100"/>
      <c r="ATQ48" s="100"/>
      <c r="ATR48" s="100"/>
      <c r="ATS48" s="100"/>
      <c r="ATT48" s="100"/>
      <c r="ATU48" s="100"/>
      <c r="ATV48" s="100"/>
      <c r="ATW48" s="100"/>
      <c r="ATX48" s="100"/>
      <c r="ATY48" s="100"/>
      <c r="ATZ48" s="100"/>
      <c r="AUA48" s="100"/>
      <c r="AUB48" s="100"/>
      <c r="AUC48" s="100"/>
      <c r="AUD48" s="100"/>
      <c r="AUE48" s="100"/>
      <c r="AUF48" s="100"/>
      <c r="AUG48" s="100"/>
      <c r="AUH48" s="100"/>
      <c r="AUI48" s="100"/>
      <c r="AUJ48" s="100"/>
      <c r="AUK48" s="100"/>
      <c r="AUL48" s="100"/>
      <c r="AUM48" s="100"/>
      <c r="AUN48" s="100"/>
      <c r="AUO48" s="100"/>
      <c r="AUP48" s="100"/>
      <c r="AUQ48" s="100"/>
      <c r="AUR48" s="100"/>
      <c r="AUS48" s="100"/>
      <c r="AUT48" s="100"/>
      <c r="AUU48" s="100"/>
      <c r="AUV48" s="100"/>
      <c r="AUW48" s="100"/>
      <c r="AUX48" s="100"/>
      <c r="AUY48" s="100"/>
      <c r="AUZ48" s="100"/>
      <c r="AVA48" s="100"/>
      <c r="AVB48" s="100"/>
      <c r="AVC48" s="100"/>
      <c r="AVD48" s="100"/>
      <c r="AVE48" s="100"/>
      <c r="AVF48" s="100"/>
      <c r="AVG48" s="100"/>
      <c r="AVH48" s="100"/>
      <c r="AVI48" s="100"/>
      <c r="AVJ48" s="100"/>
      <c r="AVK48" s="100"/>
      <c r="AVL48" s="100"/>
      <c r="AVM48" s="100"/>
      <c r="AVN48" s="100"/>
      <c r="AVO48" s="100"/>
      <c r="AVP48" s="100"/>
      <c r="AVQ48" s="100"/>
      <c r="AVR48" s="100"/>
      <c r="AVS48" s="100"/>
      <c r="AVT48" s="100"/>
      <c r="AVU48" s="100"/>
      <c r="AVV48" s="100"/>
      <c r="AVW48" s="100"/>
      <c r="AVX48" s="100"/>
      <c r="AVY48" s="100"/>
      <c r="AVZ48" s="100"/>
      <c r="AWA48" s="100"/>
      <c r="AWB48" s="100"/>
      <c r="AWC48" s="100"/>
      <c r="AWD48" s="100"/>
      <c r="AWE48" s="100"/>
      <c r="AWF48" s="100"/>
      <c r="AWG48" s="100"/>
      <c r="AWH48" s="100"/>
      <c r="AWI48" s="100"/>
      <c r="AWJ48" s="100"/>
      <c r="AWK48" s="100"/>
      <c r="AWL48" s="100"/>
      <c r="AWM48" s="100"/>
      <c r="AWN48" s="100"/>
      <c r="AWO48" s="100"/>
      <c r="AWP48" s="100"/>
      <c r="AWQ48" s="100"/>
      <c r="AWR48" s="100"/>
      <c r="AWS48" s="100"/>
      <c r="AWT48" s="100"/>
      <c r="AWU48" s="100"/>
      <c r="AWV48" s="100"/>
      <c r="AWW48" s="100"/>
      <c r="AWX48" s="100"/>
      <c r="AWY48" s="100"/>
      <c r="AWZ48" s="100"/>
      <c r="AXA48" s="100"/>
      <c r="AXB48" s="100"/>
      <c r="AXC48" s="100"/>
      <c r="AXD48" s="100"/>
      <c r="AXE48" s="100"/>
      <c r="AXF48" s="100"/>
      <c r="AXG48" s="100"/>
      <c r="AXH48" s="100"/>
      <c r="AXI48" s="100"/>
      <c r="AXJ48" s="100"/>
      <c r="AXK48" s="100"/>
      <c r="AXL48" s="100"/>
      <c r="AXM48" s="100"/>
      <c r="AXN48" s="100"/>
      <c r="AXO48" s="100"/>
      <c r="AXP48" s="100"/>
      <c r="AXQ48" s="100"/>
      <c r="AXR48" s="100"/>
      <c r="AXS48" s="100"/>
      <c r="AXT48" s="100"/>
      <c r="AXU48" s="100"/>
      <c r="AXV48" s="100"/>
      <c r="AXW48" s="100"/>
      <c r="AXX48" s="100"/>
      <c r="AXY48" s="100"/>
      <c r="AXZ48" s="100"/>
      <c r="AYA48" s="100"/>
      <c r="AYB48" s="100"/>
      <c r="AYC48" s="100"/>
      <c r="AYD48" s="100"/>
      <c r="AYE48" s="100"/>
      <c r="AYF48" s="100"/>
      <c r="AYG48" s="100"/>
      <c r="AYH48" s="100"/>
      <c r="AYI48" s="100"/>
      <c r="AYJ48" s="100"/>
      <c r="AYK48" s="100"/>
      <c r="AYL48" s="100"/>
      <c r="AYM48" s="100"/>
      <c r="AYN48" s="100"/>
      <c r="AYO48" s="100"/>
      <c r="AYP48" s="100"/>
      <c r="AYQ48" s="100"/>
      <c r="AYR48" s="100"/>
      <c r="AYS48" s="100"/>
      <c r="AYT48" s="100"/>
      <c r="AYU48" s="100"/>
      <c r="AYV48" s="100"/>
      <c r="AYW48" s="100"/>
      <c r="AYX48" s="100"/>
      <c r="AYY48" s="100"/>
      <c r="AYZ48" s="100"/>
      <c r="AZA48" s="100"/>
      <c r="AZB48" s="100"/>
      <c r="AZC48" s="100"/>
      <c r="AZD48" s="100"/>
      <c r="AZE48" s="100"/>
      <c r="AZF48" s="100"/>
      <c r="AZG48" s="100"/>
      <c r="AZH48" s="100"/>
      <c r="AZI48" s="100"/>
      <c r="AZJ48" s="100"/>
      <c r="AZK48" s="100"/>
      <c r="AZL48" s="100"/>
      <c r="AZM48" s="100"/>
      <c r="AZN48" s="100"/>
      <c r="AZO48" s="100"/>
      <c r="AZP48" s="100"/>
      <c r="AZQ48" s="100"/>
      <c r="AZR48" s="100"/>
      <c r="AZS48" s="100"/>
      <c r="AZT48" s="100"/>
      <c r="AZU48" s="100"/>
      <c r="AZV48" s="100"/>
      <c r="AZW48" s="100"/>
      <c r="AZX48" s="100"/>
      <c r="AZY48" s="100"/>
      <c r="AZZ48" s="100"/>
      <c r="BAA48" s="100"/>
      <c r="BAB48" s="100"/>
      <c r="BAC48" s="100"/>
      <c r="BAD48" s="100"/>
      <c r="BAE48" s="100"/>
      <c r="BAF48" s="100"/>
      <c r="BAG48" s="100"/>
      <c r="BAH48" s="100"/>
      <c r="BAI48" s="100"/>
      <c r="BAJ48" s="100"/>
      <c r="BAK48" s="100"/>
      <c r="BAL48" s="100"/>
      <c r="BAM48" s="100"/>
      <c r="BAN48" s="100"/>
      <c r="BAO48" s="100"/>
      <c r="BAP48" s="100"/>
      <c r="BAQ48" s="100"/>
      <c r="BAR48" s="100"/>
      <c r="BAS48" s="100"/>
      <c r="BAT48" s="100"/>
      <c r="BAU48" s="100"/>
      <c r="BAV48" s="100"/>
      <c r="BAW48" s="100"/>
      <c r="BAX48" s="100"/>
      <c r="BAY48" s="100"/>
      <c r="BAZ48" s="100"/>
      <c r="BBA48" s="100"/>
      <c r="BBB48" s="100"/>
      <c r="BBC48" s="100"/>
      <c r="BBD48" s="100"/>
      <c r="BBE48" s="100"/>
      <c r="BBF48" s="100"/>
      <c r="BBG48" s="100"/>
      <c r="BBH48" s="100"/>
      <c r="BBI48" s="100"/>
      <c r="BBJ48" s="100"/>
      <c r="BBK48" s="100"/>
      <c r="BBL48" s="100"/>
      <c r="BBM48" s="100"/>
      <c r="BBN48" s="100"/>
      <c r="BBO48" s="100"/>
      <c r="BBP48" s="100"/>
      <c r="BBQ48" s="100"/>
      <c r="BBR48" s="100"/>
      <c r="BBS48" s="100"/>
      <c r="BBT48" s="100"/>
      <c r="BBU48" s="100"/>
      <c r="BBV48" s="100"/>
      <c r="BBW48" s="100"/>
      <c r="BBX48" s="100"/>
      <c r="BBY48" s="100"/>
      <c r="BBZ48" s="100"/>
      <c r="BCA48" s="100"/>
      <c r="BCB48" s="100"/>
      <c r="BCC48" s="100"/>
      <c r="BCD48" s="100"/>
      <c r="BCE48" s="100"/>
      <c r="BCF48" s="100"/>
      <c r="BCG48" s="100"/>
      <c r="BCH48" s="100"/>
      <c r="BCI48" s="100"/>
      <c r="BCJ48" s="100"/>
      <c r="BCK48" s="100"/>
      <c r="BCL48" s="100"/>
      <c r="BCM48" s="100"/>
      <c r="BCN48" s="100"/>
      <c r="BCO48" s="100"/>
      <c r="BCP48" s="100"/>
      <c r="BCQ48" s="100"/>
      <c r="BCR48" s="100"/>
      <c r="BCS48" s="100"/>
      <c r="BCT48" s="100"/>
      <c r="BCU48" s="100"/>
      <c r="BCV48" s="100"/>
      <c r="BCW48" s="100"/>
      <c r="BCX48" s="100"/>
      <c r="BCY48" s="100"/>
      <c r="BCZ48" s="100"/>
      <c r="BDA48" s="100"/>
      <c r="BDB48" s="100"/>
      <c r="BDC48" s="100"/>
      <c r="BDD48" s="100"/>
      <c r="BDE48" s="100"/>
      <c r="BDF48" s="100"/>
      <c r="BDG48" s="100"/>
      <c r="BDH48" s="100"/>
      <c r="BDI48" s="100"/>
      <c r="BDJ48" s="100"/>
      <c r="BDK48" s="100"/>
      <c r="BDL48" s="100"/>
      <c r="BDM48" s="100"/>
      <c r="BDN48" s="100"/>
      <c r="BDO48" s="100"/>
      <c r="BDP48" s="100"/>
      <c r="BDQ48" s="100"/>
      <c r="BDR48" s="100"/>
      <c r="BDS48" s="100"/>
      <c r="BDT48" s="100"/>
      <c r="BDU48" s="100"/>
      <c r="BDV48" s="100"/>
      <c r="BDW48" s="100"/>
      <c r="BDX48" s="100"/>
      <c r="BDY48" s="100"/>
      <c r="BDZ48" s="100"/>
      <c r="BEA48" s="100"/>
      <c r="BEB48" s="100"/>
      <c r="BEC48" s="100"/>
      <c r="BED48" s="100"/>
      <c r="BEE48" s="100"/>
      <c r="BEF48" s="100"/>
      <c r="BEG48" s="100"/>
      <c r="BEH48" s="100"/>
      <c r="BEI48" s="100"/>
      <c r="BEJ48" s="100"/>
      <c r="BEK48" s="100"/>
      <c r="BEL48" s="100"/>
      <c r="BEM48" s="100"/>
      <c r="BEN48" s="100"/>
      <c r="BEO48" s="100"/>
      <c r="BEP48" s="100"/>
      <c r="BEQ48" s="100"/>
      <c r="BER48" s="100"/>
      <c r="BES48" s="100"/>
      <c r="BET48" s="100"/>
      <c r="BEU48" s="100"/>
      <c r="BEV48" s="100"/>
      <c r="BEW48" s="100"/>
      <c r="BEX48" s="100"/>
      <c r="BEY48" s="100"/>
      <c r="BEZ48" s="100"/>
      <c r="BFA48" s="100"/>
      <c r="BFB48" s="100"/>
      <c r="BFC48" s="100"/>
      <c r="BFD48" s="100"/>
      <c r="BFE48" s="100"/>
      <c r="BFF48" s="100"/>
      <c r="BFG48" s="100"/>
      <c r="BFH48" s="100"/>
      <c r="BFI48" s="100"/>
      <c r="BFJ48" s="100"/>
      <c r="BFK48" s="100"/>
      <c r="BFL48" s="100"/>
      <c r="BFM48" s="100"/>
      <c r="BFN48" s="100"/>
      <c r="BFO48" s="100"/>
      <c r="BFP48" s="100"/>
      <c r="BFQ48" s="100"/>
      <c r="BFR48" s="100"/>
      <c r="BFS48" s="100"/>
      <c r="BFT48" s="100"/>
      <c r="BFU48" s="100"/>
      <c r="BFV48" s="100"/>
      <c r="BFW48" s="100"/>
      <c r="BFX48" s="100"/>
      <c r="BFY48" s="100"/>
      <c r="BFZ48" s="100"/>
      <c r="BGA48" s="100"/>
      <c r="BGB48" s="100"/>
      <c r="BGC48" s="100"/>
      <c r="BGD48" s="100"/>
      <c r="BGE48" s="100"/>
      <c r="BGF48" s="100"/>
      <c r="BGG48" s="100"/>
      <c r="BGH48" s="100"/>
      <c r="BGI48" s="100"/>
      <c r="BGJ48" s="100"/>
      <c r="BGK48" s="100"/>
      <c r="BGL48" s="100"/>
      <c r="BGM48" s="100"/>
      <c r="BGN48" s="100"/>
      <c r="BGO48" s="100"/>
      <c r="BGP48" s="100"/>
      <c r="BGQ48" s="100"/>
      <c r="BGR48" s="100"/>
      <c r="BGS48" s="100"/>
      <c r="BGT48" s="100"/>
      <c r="BGU48" s="100"/>
      <c r="BGV48" s="100"/>
      <c r="BGW48" s="100"/>
      <c r="BGX48" s="100"/>
      <c r="BGY48" s="100"/>
      <c r="BGZ48" s="100"/>
      <c r="BHA48" s="100"/>
      <c r="BHB48" s="100"/>
      <c r="BHC48" s="100"/>
      <c r="BHD48" s="100"/>
      <c r="BHE48" s="100"/>
      <c r="BHF48" s="100"/>
      <c r="BHG48" s="100"/>
      <c r="BHH48" s="100"/>
      <c r="BHI48" s="100"/>
      <c r="BHJ48" s="100"/>
      <c r="BHK48" s="100"/>
      <c r="BHL48" s="100"/>
      <c r="BHM48" s="100"/>
      <c r="BHN48" s="100"/>
      <c r="BHO48" s="100"/>
      <c r="BHP48" s="100"/>
      <c r="BHQ48" s="100"/>
      <c r="BHR48" s="100"/>
      <c r="BHS48" s="100"/>
      <c r="BHT48" s="100"/>
      <c r="BHU48" s="100"/>
      <c r="BHV48" s="100"/>
      <c r="BHW48" s="100"/>
      <c r="BHX48" s="100"/>
      <c r="BHY48" s="100"/>
      <c r="BHZ48" s="100"/>
      <c r="BIA48" s="100"/>
      <c r="BIB48" s="100"/>
      <c r="BIC48" s="100"/>
      <c r="BID48" s="100"/>
      <c r="BIE48" s="100"/>
      <c r="BIF48" s="100"/>
      <c r="BIG48" s="100"/>
      <c r="BIH48" s="100"/>
      <c r="BII48" s="100"/>
      <c r="BIJ48" s="100"/>
      <c r="BIK48" s="100"/>
      <c r="BIL48" s="100"/>
      <c r="BIM48" s="100"/>
      <c r="BIN48" s="100"/>
      <c r="BIO48" s="100"/>
      <c r="BIP48" s="100"/>
      <c r="BIQ48" s="100"/>
      <c r="BIR48" s="100"/>
      <c r="BIS48" s="100"/>
      <c r="BIT48" s="100"/>
      <c r="BIU48" s="100"/>
      <c r="BIV48" s="100"/>
      <c r="BIW48" s="100"/>
      <c r="BIX48" s="100"/>
      <c r="BIY48" s="100"/>
      <c r="BIZ48" s="100"/>
      <c r="BJA48" s="100"/>
      <c r="BJB48" s="100"/>
      <c r="BJC48" s="100"/>
      <c r="BJD48" s="100"/>
      <c r="BJE48" s="100"/>
      <c r="BJF48" s="100"/>
      <c r="BJG48" s="100"/>
      <c r="BJH48" s="100"/>
      <c r="BJI48" s="100"/>
      <c r="BJJ48" s="100"/>
      <c r="BJK48" s="100"/>
      <c r="BJL48" s="100"/>
      <c r="BJM48" s="100"/>
      <c r="BJN48" s="100"/>
      <c r="BJO48" s="100"/>
      <c r="BJP48" s="100"/>
      <c r="BJQ48" s="100"/>
      <c r="BJR48" s="100"/>
      <c r="BJS48" s="100"/>
      <c r="BJT48" s="100"/>
      <c r="BJU48" s="100"/>
      <c r="BJV48" s="100"/>
      <c r="BJW48" s="100"/>
      <c r="BJX48" s="100"/>
      <c r="BJY48" s="100"/>
      <c r="BJZ48" s="100"/>
      <c r="BKA48" s="100"/>
      <c r="BKB48" s="100"/>
      <c r="BKC48" s="100"/>
      <c r="BKD48" s="100"/>
      <c r="BKE48" s="100"/>
      <c r="BKF48" s="100"/>
      <c r="BKG48" s="100"/>
      <c r="BKH48" s="100"/>
      <c r="BKI48" s="100"/>
      <c r="BKJ48" s="100"/>
      <c r="BKK48" s="100"/>
      <c r="BKL48" s="100"/>
      <c r="BKM48" s="100"/>
      <c r="BKN48" s="100"/>
      <c r="BKO48" s="100"/>
      <c r="BKP48" s="100"/>
      <c r="BKQ48" s="100"/>
      <c r="BKR48" s="100"/>
      <c r="BKS48" s="100"/>
      <c r="BKT48" s="100"/>
      <c r="BKU48" s="100"/>
      <c r="BKV48" s="100"/>
      <c r="BKW48" s="100"/>
      <c r="BKX48" s="100"/>
      <c r="BKY48" s="100"/>
      <c r="BKZ48" s="100"/>
      <c r="BLA48" s="100"/>
      <c r="BLB48" s="100"/>
      <c r="BLC48" s="100"/>
      <c r="BLD48" s="100"/>
      <c r="BLE48" s="100"/>
      <c r="BLF48" s="100"/>
      <c r="BLG48" s="100"/>
      <c r="BLH48" s="100"/>
      <c r="BLI48" s="100"/>
      <c r="BLJ48" s="100"/>
      <c r="BLK48" s="100"/>
      <c r="BLL48" s="100"/>
      <c r="BLM48" s="100"/>
      <c r="BLN48" s="100"/>
      <c r="BLO48" s="100"/>
      <c r="BLP48" s="100"/>
      <c r="BLQ48" s="100"/>
      <c r="BLR48" s="100"/>
      <c r="BLS48" s="100"/>
      <c r="BLT48" s="100"/>
      <c r="BLU48" s="100"/>
      <c r="BLV48" s="100"/>
      <c r="BLW48" s="100"/>
      <c r="BLX48" s="100"/>
      <c r="BLY48" s="100"/>
      <c r="BLZ48" s="100"/>
      <c r="BMA48" s="100"/>
      <c r="BMB48" s="100"/>
      <c r="BMC48" s="100"/>
      <c r="BMD48" s="100"/>
      <c r="BME48" s="100"/>
      <c r="BMF48" s="100"/>
      <c r="BMG48" s="100"/>
      <c r="BMH48" s="100"/>
      <c r="BMI48" s="100"/>
      <c r="BMJ48" s="100"/>
      <c r="BMK48" s="100"/>
      <c r="BML48" s="100"/>
      <c r="BMM48" s="100"/>
      <c r="BMN48" s="100"/>
      <c r="BMO48" s="100"/>
      <c r="BMP48" s="100"/>
      <c r="BMQ48" s="100"/>
      <c r="BMR48" s="100"/>
      <c r="BMS48" s="100"/>
      <c r="BMT48" s="100"/>
      <c r="BMU48" s="100"/>
      <c r="BMV48" s="100"/>
      <c r="BMW48" s="100"/>
      <c r="BMX48" s="100"/>
      <c r="BMY48" s="100"/>
      <c r="BMZ48" s="100"/>
      <c r="BNA48" s="100"/>
      <c r="BNB48" s="100"/>
      <c r="BNC48" s="100"/>
      <c r="BND48" s="100"/>
      <c r="BNE48" s="100"/>
      <c r="BNF48" s="100"/>
      <c r="BNG48" s="100"/>
      <c r="BNH48" s="100"/>
      <c r="BNI48" s="100"/>
      <c r="BNJ48" s="100"/>
      <c r="BNK48" s="100"/>
      <c r="BNL48" s="100"/>
      <c r="BNM48" s="100"/>
      <c r="BNN48" s="100"/>
      <c r="BNO48" s="100"/>
      <c r="BNP48" s="100"/>
      <c r="BNQ48" s="100"/>
      <c r="BNR48" s="100"/>
      <c r="BNS48" s="100"/>
      <c r="BNT48" s="100"/>
      <c r="BNU48" s="100"/>
      <c r="BNV48" s="100"/>
      <c r="BNW48" s="100"/>
      <c r="BNX48" s="100"/>
      <c r="BNY48" s="100"/>
      <c r="BNZ48" s="100"/>
      <c r="BOA48" s="100"/>
      <c r="BOB48" s="100"/>
      <c r="BOC48" s="100"/>
      <c r="BOD48" s="100"/>
      <c r="BOE48" s="100"/>
      <c r="BOF48" s="100"/>
      <c r="BOG48" s="100"/>
      <c r="BOH48" s="100"/>
      <c r="BOI48" s="100"/>
      <c r="BOJ48" s="100"/>
      <c r="BOK48" s="100"/>
      <c r="BOL48" s="100"/>
      <c r="BOM48" s="100"/>
      <c r="BON48" s="100"/>
      <c r="BOO48" s="100"/>
      <c r="BOP48" s="100"/>
      <c r="BOQ48" s="100"/>
      <c r="BOR48" s="100"/>
      <c r="BOS48" s="100"/>
      <c r="BOT48" s="100"/>
      <c r="BOU48" s="100"/>
      <c r="BOV48" s="100"/>
      <c r="BOW48" s="100"/>
      <c r="BOX48" s="100"/>
      <c r="BOY48" s="100"/>
      <c r="BOZ48" s="100"/>
      <c r="BPA48" s="100"/>
      <c r="BPB48" s="100"/>
      <c r="BPC48" s="100"/>
      <c r="BPD48" s="100"/>
      <c r="BPE48" s="100"/>
      <c r="BPF48" s="100"/>
      <c r="BPG48" s="100"/>
      <c r="BPH48" s="100"/>
      <c r="BPI48" s="100"/>
      <c r="BPJ48" s="100"/>
      <c r="BPK48" s="100"/>
      <c r="BPL48" s="100"/>
      <c r="BPM48" s="100"/>
      <c r="BPN48" s="100"/>
      <c r="BPO48" s="100"/>
      <c r="BPP48" s="100"/>
      <c r="BPQ48" s="100"/>
      <c r="BPR48" s="100"/>
      <c r="BPS48" s="100"/>
      <c r="BPT48" s="100"/>
      <c r="BPU48" s="100"/>
      <c r="BPV48" s="100"/>
      <c r="BPW48" s="100"/>
      <c r="BPX48" s="100"/>
      <c r="BPY48" s="100"/>
      <c r="BPZ48" s="100"/>
      <c r="BQA48" s="100"/>
      <c r="BQB48" s="100"/>
      <c r="BQC48" s="100"/>
      <c r="BQD48" s="100"/>
      <c r="BQE48" s="100"/>
      <c r="BQF48" s="100"/>
      <c r="BQG48" s="100"/>
      <c r="BQH48" s="100"/>
      <c r="BQI48" s="100"/>
      <c r="BQJ48" s="100"/>
      <c r="BQK48" s="100"/>
      <c r="BQL48" s="100"/>
      <c r="BQM48" s="100"/>
      <c r="BQN48" s="100"/>
      <c r="BQO48" s="100"/>
      <c r="BQP48" s="100"/>
      <c r="BQQ48" s="100"/>
      <c r="BQR48" s="100"/>
      <c r="BQS48" s="100"/>
      <c r="BQT48" s="100"/>
      <c r="BQU48" s="100"/>
      <c r="BQV48" s="100"/>
      <c r="BQW48" s="100"/>
      <c r="BQX48" s="100"/>
      <c r="BQY48" s="100"/>
      <c r="BQZ48" s="100"/>
      <c r="BRA48" s="100"/>
      <c r="BRB48" s="100"/>
      <c r="BRC48" s="100"/>
      <c r="BRD48" s="100"/>
      <c r="BRE48" s="100"/>
      <c r="BRF48" s="100"/>
      <c r="BRG48" s="100"/>
      <c r="BRH48" s="100"/>
      <c r="BRI48" s="100"/>
      <c r="BRJ48" s="100"/>
      <c r="BRK48" s="100"/>
      <c r="BRL48" s="100"/>
      <c r="BRM48" s="100"/>
      <c r="BRN48" s="100"/>
      <c r="BRO48" s="100"/>
      <c r="BRP48" s="100"/>
      <c r="BRQ48" s="100"/>
      <c r="BRR48" s="100"/>
      <c r="BRS48" s="100"/>
      <c r="BRT48" s="100"/>
      <c r="BRU48" s="100"/>
      <c r="BRV48" s="100"/>
      <c r="BRW48" s="100"/>
      <c r="BRX48" s="100"/>
      <c r="BRY48" s="100"/>
      <c r="BRZ48" s="100"/>
      <c r="BSA48" s="100"/>
      <c r="BSB48" s="100"/>
      <c r="BSC48" s="100"/>
      <c r="BSD48" s="100"/>
      <c r="BSE48" s="100"/>
      <c r="BSF48" s="100"/>
      <c r="BSG48" s="100"/>
      <c r="BSH48" s="100"/>
      <c r="BSI48" s="100"/>
      <c r="BSJ48" s="100"/>
      <c r="BSK48" s="100"/>
      <c r="BSL48" s="100"/>
      <c r="BSM48" s="100"/>
      <c r="BSN48" s="100"/>
      <c r="BSO48" s="100"/>
      <c r="BSP48" s="100"/>
      <c r="BSQ48" s="100"/>
      <c r="BSR48" s="100"/>
      <c r="BSS48" s="100"/>
      <c r="BST48" s="100"/>
      <c r="BSU48" s="100"/>
      <c r="BSV48" s="100"/>
      <c r="BSW48" s="100"/>
      <c r="BSX48" s="100"/>
      <c r="BSY48" s="100"/>
      <c r="BSZ48" s="100"/>
      <c r="BTA48" s="100"/>
      <c r="BTB48" s="100"/>
      <c r="BTC48" s="100"/>
      <c r="BTD48" s="100"/>
      <c r="BTE48" s="100"/>
      <c r="BTF48" s="100"/>
      <c r="BTG48" s="100"/>
      <c r="BTH48" s="100"/>
      <c r="BTI48" s="100"/>
      <c r="BTJ48" s="100"/>
      <c r="BTK48" s="100"/>
      <c r="BTL48" s="100"/>
      <c r="BTM48" s="100"/>
      <c r="BTN48" s="100"/>
      <c r="BTO48" s="100"/>
      <c r="BTP48" s="100"/>
      <c r="BTQ48" s="100"/>
      <c r="BTR48" s="100"/>
      <c r="BTS48" s="100"/>
      <c r="BTT48" s="100"/>
      <c r="BTU48" s="100"/>
      <c r="BTV48" s="100"/>
      <c r="BTW48" s="100"/>
      <c r="BTX48" s="100"/>
      <c r="BTY48" s="100"/>
      <c r="BTZ48" s="100"/>
      <c r="BUA48" s="100"/>
      <c r="BUB48" s="100"/>
      <c r="BUC48" s="100"/>
      <c r="BUD48" s="100"/>
      <c r="BUE48" s="100"/>
      <c r="BUF48" s="100"/>
      <c r="BUG48" s="100"/>
      <c r="BUH48" s="100"/>
      <c r="BUI48" s="100"/>
      <c r="BUJ48" s="100"/>
      <c r="BUK48" s="100"/>
      <c r="BUL48" s="100"/>
      <c r="BUM48" s="100"/>
      <c r="BUN48" s="100"/>
      <c r="BUO48" s="100"/>
      <c r="BUP48" s="100"/>
      <c r="BUQ48" s="100"/>
      <c r="BUR48" s="100"/>
      <c r="BUS48" s="100"/>
      <c r="BUT48" s="100"/>
      <c r="BUU48" s="100"/>
      <c r="BUV48" s="100"/>
      <c r="BUW48" s="100"/>
      <c r="BUX48" s="100"/>
      <c r="BUY48" s="100"/>
      <c r="BUZ48" s="100"/>
      <c r="BVA48" s="100"/>
      <c r="BVB48" s="100"/>
      <c r="BVC48" s="100"/>
      <c r="BVD48" s="100"/>
      <c r="BVE48" s="100"/>
      <c r="BVF48" s="100"/>
      <c r="BVG48" s="100"/>
      <c r="BVH48" s="100"/>
      <c r="BVI48" s="100"/>
      <c r="BVJ48" s="100"/>
      <c r="BVK48" s="100"/>
      <c r="BVL48" s="100"/>
      <c r="BVM48" s="100"/>
      <c r="BVN48" s="100"/>
      <c r="BVO48" s="100"/>
      <c r="BVP48" s="100"/>
      <c r="BVQ48" s="100"/>
      <c r="BVR48" s="100"/>
      <c r="BVS48" s="100"/>
      <c r="BVT48" s="100"/>
      <c r="BVU48" s="100"/>
      <c r="BVV48" s="100"/>
      <c r="BVW48" s="100"/>
      <c r="BVX48" s="100"/>
      <c r="BVY48" s="100"/>
      <c r="BVZ48" s="100"/>
      <c r="BWA48" s="100"/>
      <c r="BWB48" s="100"/>
      <c r="BWC48" s="100"/>
      <c r="BWD48" s="100"/>
      <c r="BWE48" s="100"/>
      <c r="BWF48" s="100"/>
      <c r="BWG48" s="100"/>
      <c r="BWH48" s="100"/>
      <c r="BWI48" s="100"/>
      <c r="BWJ48" s="100"/>
      <c r="BWK48" s="100"/>
      <c r="BWL48" s="100"/>
      <c r="BWM48" s="100"/>
      <c r="BWN48" s="100"/>
      <c r="BWO48" s="100"/>
      <c r="BWP48" s="100"/>
      <c r="BWQ48" s="100"/>
      <c r="BWR48" s="100"/>
      <c r="BWS48" s="100"/>
      <c r="BWT48" s="100"/>
      <c r="BWU48" s="100"/>
      <c r="BWV48" s="100"/>
      <c r="BWW48" s="100"/>
      <c r="BWX48" s="100"/>
      <c r="BWY48" s="100"/>
      <c r="BWZ48" s="100"/>
      <c r="BXA48" s="100"/>
      <c r="BXB48" s="100"/>
      <c r="BXC48" s="100"/>
      <c r="BXD48" s="100"/>
      <c r="BXE48" s="100"/>
      <c r="BXF48" s="100"/>
      <c r="BXG48" s="100"/>
      <c r="BXH48" s="100"/>
      <c r="BXI48" s="100"/>
      <c r="BXJ48" s="100"/>
      <c r="BXK48" s="100"/>
      <c r="BXL48" s="100"/>
      <c r="BXM48" s="100"/>
      <c r="BXN48" s="100"/>
      <c r="BXO48" s="100"/>
      <c r="BXP48" s="100"/>
      <c r="BXQ48" s="100"/>
      <c r="BXR48" s="100"/>
      <c r="BXS48" s="100"/>
      <c r="BXT48" s="100"/>
      <c r="BXU48" s="100"/>
      <c r="BXV48" s="100"/>
      <c r="BXW48" s="100"/>
      <c r="BXX48" s="100"/>
      <c r="BXY48" s="100"/>
      <c r="BXZ48" s="100"/>
      <c r="BYA48" s="100"/>
      <c r="BYB48" s="100"/>
      <c r="BYC48" s="100"/>
      <c r="BYD48" s="100"/>
      <c r="BYE48" s="100"/>
      <c r="BYF48" s="100"/>
      <c r="BYG48" s="100"/>
      <c r="BYH48" s="100"/>
      <c r="BYI48" s="100"/>
      <c r="BYJ48" s="100"/>
      <c r="BYK48" s="100"/>
      <c r="BYL48" s="100"/>
      <c r="BYM48" s="100"/>
      <c r="BYN48" s="100"/>
      <c r="BYO48" s="100"/>
      <c r="BYP48" s="100"/>
      <c r="BYQ48" s="100"/>
      <c r="BYR48" s="100"/>
      <c r="BYS48" s="100"/>
      <c r="BYT48" s="100"/>
      <c r="BYU48" s="100"/>
      <c r="BYV48" s="100"/>
      <c r="BYW48" s="100"/>
      <c r="BYX48" s="100"/>
      <c r="BYY48" s="100"/>
      <c r="BYZ48" s="100"/>
      <c r="BZA48" s="100"/>
      <c r="BZB48" s="100"/>
      <c r="BZC48" s="100"/>
      <c r="BZD48" s="100"/>
      <c r="BZE48" s="100"/>
      <c r="BZF48" s="100"/>
      <c r="BZG48" s="100"/>
      <c r="BZH48" s="100"/>
      <c r="BZI48" s="100"/>
      <c r="BZJ48" s="100"/>
      <c r="BZK48" s="100"/>
      <c r="BZL48" s="100"/>
      <c r="BZM48" s="100"/>
      <c r="BZN48" s="100"/>
      <c r="BZO48" s="100"/>
      <c r="BZP48" s="100"/>
      <c r="BZQ48" s="100"/>
      <c r="BZR48" s="100"/>
      <c r="BZS48" s="100"/>
      <c r="BZT48" s="100"/>
      <c r="BZU48" s="100"/>
      <c r="BZV48" s="100"/>
      <c r="BZW48" s="100"/>
      <c r="BZX48" s="100"/>
      <c r="BZY48" s="100"/>
      <c r="BZZ48" s="100"/>
      <c r="CAA48" s="100"/>
      <c r="CAB48" s="100"/>
      <c r="CAC48" s="100"/>
      <c r="CAD48" s="100"/>
      <c r="CAE48" s="100"/>
      <c r="CAF48" s="100"/>
      <c r="CAG48" s="100"/>
      <c r="CAH48" s="100"/>
      <c r="CAI48" s="100"/>
      <c r="CAJ48" s="100"/>
      <c r="CAK48" s="100"/>
      <c r="CAL48" s="100"/>
      <c r="CAM48" s="100"/>
      <c r="CAN48" s="100"/>
      <c r="CAO48" s="100"/>
      <c r="CAP48" s="100"/>
      <c r="CAQ48" s="100"/>
      <c r="CAR48" s="100"/>
      <c r="CAS48" s="100"/>
      <c r="CAT48" s="100"/>
      <c r="CAU48" s="100"/>
      <c r="CAV48" s="100"/>
      <c r="CAW48" s="100"/>
      <c r="CAX48" s="100"/>
      <c r="CAY48" s="100"/>
      <c r="CAZ48" s="100"/>
      <c r="CBA48" s="100"/>
      <c r="CBB48" s="100"/>
      <c r="CBC48" s="100"/>
      <c r="CBD48" s="100"/>
      <c r="CBE48" s="100"/>
      <c r="CBF48" s="100"/>
      <c r="CBG48" s="100"/>
      <c r="CBH48" s="100"/>
      <c r="CBI48" s="100"/>
      <c r="CBJ48" s="100"/>
      <c r="CBK48" s="100"/>
      <c r="CBL48" s="100"/>
      <c r="CBM48" s="100"/>
      <c r="CBN48" s="100"/>
      <c r="CBO48" s="100"/>
      <c r="CBP48" s="100"/>
      <c r="CBQ48" s="100"/>
      <c r="CBR48" s="100"/>
      <c r="CBS48" s="100"/>
      <c r="CBT48" s="100"/>
      <c r="CBU48" s="100"/>
      <c r="CBV48" s="100"/>
      <c r="CBW48" s="100"/>
      <c r="CBX48" s="100"/>
      <c r="CBY48" s="100"/>
      <c r="CBZ48" s="100"/>
      <c r="CCA48" s="100"/>
      <c r="CCB48" s="100"/>
      <c r="CCC48" s="100"/>
      <c r="CCD48" s="100"/>
      <c r="CCE48" s="100"/>
      <c r="CCF48" s="100"/>
      <c r="CCG48" s="100"/>
      <c r="CCH48" s="100"/>
      <c r="CCI48" s="100"/>
      <c r="CCJ48" s="100"/>
      <c r="CCK48" s="100"/>
      <c r="CCL48" s="100"/>
      <c r="CCM48" s="100"/>
      <c r="CCN48" s="100"/>
      <c r="CCO48" s="100"/>
      <c r="CCP48" s="100"/>
      <c r="CCQ48" s="100"/>
      <c r="CCR48" s="100"/>
      <c r="CCS48" s="100"/>
      <c r="CCT48" s="100"/>
      <c r="CCU48" s="100"/>
      <c r="CCV48" s="100"/>
      <c r="CCW48" s="100"/>
      <c r="CCX48" s="100"/>
      <c r="CCY48" s="100"/>
      <c r="CCZ48" s="100"/>
      <c r="CDA48" s="100"/>
      <c r="CDB48" s="100"/>
      <c r="CDC48" s="100"/>
      <c r="CDD48" s="100"/>
      <c r="CDE48" s="100"/>
      <c r="CDF48" s="100"/>
      <c r="CDG48" s="100"/>
      <c r="CDH48" s="100"/>
      <c r="CDI48" s="100"/>
      <c r="CDJ48" s="100"/>
      <c r="CDK48" s="100"/>
      <c r="CDL48" s="100"/>
      <c r="CDM48" s="100"/>
      <c r="CDN48" s="100"/>
      <c r="CDO48" s="100"/>
      <c r="CDP48" s="100"/>
      <c r="CDQ48" s="100"/>
      <c r="CDR48" s="100"/>
      <c r="CDS48" s="100"/>
      <c r="CDT48" s="100"/>
      <c r="CDU48" s="100"/>
      <c r="CDV48" s="100"/>
      <c r="CDW48" s="100"/>
      <c r="CDX48" s="100"/>
      <c r="CDY48" s="100"/>
      <c r="CDZ48" s="100"/>
      <c r="CEA48" s="100"/>
      <c r="CEB48" s="100"/>
      <c r="CEC48" s="100"/>
      <c r="CED48" s="100"/>
      <c r="CEE48" s="100"/>
      <c r="CEF48" s="100"/>
      <c r="CEG48" s="100"/>
      <c r="CEH48" s="100"/>
      <c r="CEI48" s="100"/>
      <c r="CEJ48" s="100"/>
      <c r="CEK48" s="100"/>
      <c r="CEL48" s="100"/>
      <c r="CEM48" s="100"/>
      <c r="CEN48" s="100"/>
      <c r="CEO48" s="100"/>
      <c r="CEP48" s="100"/>
      <c r="CEQ48" s="100"/>
      <c r="CER48" s="100"/>
      <c r="CES48" s="100"/>
      <c r="CET48" s="100"/>
      <c r="CEU48" s="100"/>
      <c r="CEV48" s="100"/>
      <c r="CEW48" s="100"/>
      <c r="CEX48" s="100"/>
      <c r="CEY48" s="100"/>
      <c r="CEZ48" s="100"/>
      <c r="CFA48" s="100"/>
      <c r="CFB48" s="100"/>
      <c r="CFC48" s="100"/>
      <c r="CFD48" s="100"/>
      <c r="CFE48" s="100"/>
      <c r="CFF48" s="100"/>
      <c r="CFG48" s="100"/>
      <c r="CFH48" s="100"/>
      <c r="CFI48" s="100"/>
      <c r="CFJ48" s="100"/>
      <c r="CFK48" s="100"/>
      <c r="CFL48" s="100"/>
      <c r="CFM48" s="100"/>
      <c r="CFN48" s="100"/>
      <c r="CFO48" s="100"/>
      <c r="CFP48" s="100"/>
      <c r="CFQ48" s="100"/>
      <c r="CFR48" s="100"/>
      <c r="CFS48" s="100"/>
      <c r="CFT48" s="100"/>
      <c r="CFU48" s="100"/>
      <c r="CFV48" s="100"/>
      <c r="CFW48" s="100"/>
      <c r="CFX48" s="100"/>
      <c r="CFY48" s="100"/>
      <c r="CFZ48" s="100"/>
      <c r="CGA48" s="100"/>
      <c r="CGB48" s="100"/>
      <c r="CGC48" s="100"/>
      <c r="CGD48" s="100"/>
      <c r="CGE48" s="100"/>
      <c r="CGF48" s="100"/>
      <c r="CGG48" s="100"/>
      <c r="CGH48" s="100"/>
      <c r="CGI48" s="100"/>
      <c r="CGJ48" s="100"/>
      <c r="CGK48" s="100"/>
      <c r="CGL48" s="100"/>
      <c r="CGM48" s="100"/>
      <c r="CGN48" s="100"/>
      <c r="CGO48" s="100"/>
      <c r="CGP48" s="100"/>
      <c r="CGQ48" s="100"/>
      <c r="CGR48" s="100"/>
      <c r="CGS48" s="100"/>
      <c r="CGT48" s="100"/>
      <c r="CGU48" s="100"/>
      <c r="CGV48" s="100"/>
      <c r="CGW48" s="100"/>
      <c r="CGX48" s="100"/>
      <c r="CGY48" s="100"/>
      <c r="CGZ48" s="100"/>
      <c r="CHA48" s="100"/>
      <c r="CHB48" s="100"/>
      <c r="CHC48" s="100"/>
      <c r="CHD48" s="100"/>
      <c r="CHE48" s="100"/>
      <c r="CHF48" s="100"/>
      <c r="CHG48" s="100"/>
      <c r="CHH48" s="100"/>
      <c r="CHI48" s="100"/>
      <c r="CHJ48" s="100"/>
      <c r="CHK48" s="100"/>
      <c r="CHL48" s="100"/>
      <c r="CHM48" s="100"/>
      <c r="CHN48" s="100"/>
      <c r="CHO48" s="100"/>
      <c r="CHP48" s="100"/>
      <c r="CHQ48" s="100"/>
      <c r="CHR48" s="100"/>
      <c r="CHS48" s="100"/>
      <c r="CHT48" s="100"/>
      <c r="CHU48" s="100"/>
      <c r="CHV48" s="100"/>
      <c r="CHW48" s="100"/>
      <c r="CHX48" s="100"/>
      <c r="CHY48" s="100"/>
      <c r="CHZ48" s="100"/>
      <c r="CIA48" s="100"/>
      <c r="CIB48" s="100"/>
      <c r="CIC48" s="100"/>
      <c r="CID48" s="100"/>
      <c r="CIE48" s="100"/>
      <c r="CIF48" s="100"/>
      <c r="CIG48" s="100"/>
      <c r="CIH48" s="100"/>
      <c r="CII48" s="100"/>
      <c r="CIJ48" s="100"/>
      <c r="CIK48" s="100"/>
      <c r="CIL48" s="100"/>
      <c r="CIM48" s="100"/>
      <c r="CIN48" s="100"/>
      <c r="CIO48" s="100"/>
      <c r="CIP48" s="100"/>
      <c r="CIQ48" s="100"/>
      <c r="CIR48" s="100"/>
      <c r="CIS48" s="100"/>
      <c r="CIT48" s="100"/>
      <c r="CIU48" s="100"/>
      <c r="CIV48" s="100"/>
      <c r="CIW48" s="100"/>
      <c r="CIX48" s="100"/>
      <c r="CIY48" s="100"/>
      <c r="CIZ48" s="100"/>
      <c r="CJA48" s="100"/>
      <c r="CJB48" s="100"/>
      <c r="CJC48" s="100"/>
      <c r="CJD48" s="100"/>
      <c r="CJE48" s="100"/>
      <c r="CJF48" s="100"/>
      <c r="CJG48" s="100"/>
      <c r="CJH48" s="100"/>
      <c r="CJI48" s="100"/>
      <c r="CJJ48" s="100"/>
      <c r="CJK48" s="100"/>
      <c r="CJL48" s="100"/>
      <c r="CJM48" s="100"/>
      <c r="CJN48" s="100"/>
      <c r="CJO48" s="100"/>
      <c r="CJP48" s="100"/>
      <c r="CJQ48" s="100"/>
      <c r="CJR48" s="100"/>
      <c r="CJS48" s="100"/>
      <c r="CJT48" s="100"/>
      <c r="CJU48" s="100"/>
      <c r="CJV48" s="100"/>
      <c r="CJW48" s="100"/>
      <c r="CJX48" s="100"/>
      <c r="CJY48" s="100"/>
      <c r="CJZ48" s="100"/>
      <c r="CKA48" s="100"/>
      <c r="CKB48" s="100"/>
      <c r="CKC48" s="100"/>
      <c r="CKD48" s="100"/>
      <c r="CKE48" s="100"/>
      <c r="CKF48" s="100"/>
      <c r="CKG48" s="100"/>
      <c r="CKH48" s="100"/>
      <c r="CKI48" s="100"/>
      <c r="CKJ48" s="100"/>
      <c r="CKK48" s="100"/>
      <c r="CKL48" s="100"/>
      <c r="CKM48" s="100"/>
      <c r="CKN48" s="100"/>
      <c r="CKO48" s="100"/>
      <c r="CKP48" s="100"/>
      <c r="CKQ48" s="100"/>
      <c r="CKR48" s="100"/>
      <c r="CKS48" s="100"/>
      <c r="CKT48" s="100"/>
      <c r="CKU48" s="100"/>
      <c r="CKV48" s="100"/>
      <c r="CKW48" s="100"/>
      <c r="CKX48" s="100"/>
      <c r="CKY48" s="100"/>
      <c r="CKZ48" s="100"/>
      <c r="CLA48" s="100"/>
      <c r="CLB48" s="100"/>
      <c r="CLC48" s="100"/>
      <c r="CLD48" s="100"/>
      <c r="CLE48" s="100"/>
      <c r="CLF48" s="100"/>
      <c r="CLG48" s="100"/>
      <c r="CLH48" s="100"/>
      <c r="CLI48" s="100"/>
      <c r="CLJ48" s="100"/>
      <c r="CLK48" s="100"/>
      <c r="CLL48" s="100"/>
      <c r="CLM48" s="100"/>
      <c r="CLN48" s="100"/>
      <c r="CLO48" s="100"/>
      <c r="CLP48" s="100"/>
      <c r="CLQ48" s="100"/>
      <c r="CLR48" s="100"/>
      <c r="CLS48" s="100"/>
      <c r="CLT48" s="100"/>
      <c r="CLU48" s="100"/>
      <c r="CLV48" s="100"/>
      <c r="CLW48" s="100"/>
      <c r="CLX48" s="100"/>
      <c r="CLY48" s="100"/>
      <c r="CLZ48" s="100"/>
      <c r="CMA48" s="100"/>
      <c r="CMB48" s="100"/>
      <c r="CMC48" s="100"/>
      <c r="CMD48" s="100"/>
      <c r="CME48" s="100"/>
      <c r="CMF48" s="100"/>
      <c r="CMG48" s="100"/>
      <c r="CMH48" s="100"/>
      <c r="CMI48" s="100"/>
      <c r="CMJ48" s="100"/>
      <c r="CMK48" s="100"/>
      <c r="CML48" s="100"/>
      <c r="CMM48" s="100"/>
      <c r="CMN48" s="100"/>
      <c r="CMO48" s="100"/>
      <c r="CMP48" s="100"/>
      <c r="CMQ48" s="100"/>
      <c r="CMR48" s="100"/>
      <c r="CMS48" s="100"/>
      <c r="CMT48" s="100"/>
      <c r="CMU48" s="100"/>
      <c r="CMV48" s="100"/>
      <c r="CMW48" s="100"/>
      <c r="CMX48" s="100"/>
      <c r="CMY48" s="100"/>
      <c r="CMZ48" s="100"/>
      <c r="CNA48" s="100"/>
      <c r="CNB48" s="100"/>
      <c r="CNC48" s="100"/>
      <c r="CND48" s="100"/>
      <c r="CNE48" s="100"/>
      <c r="CNF48" s="100"/>
      <c r="CNG48" s="100"/>
      <c r="CNH48" s="100"/>
      <c r="CNI48" s="100"/>
      <c r="CNJ48" s="100"/>
      <c r="CNK48" s="100"/>
      <c r="CNL48" s="100"/>
      <c r="CNM48" s="100"/>
      <c r="CNN48" s="100"/>
      <c r="CNO48" s="100"/>
      <c r="CNP48" s="100"/>
      <c r="CNQ48" s="100"/>
      <c r="CNR48" s="100"/>
      <c r="CNS48" s="100"/>
      <c r="CNT48" s="100"/>
      <c r="CNU48" s="100"/>
      <c r="CNV48" s="100"/>
      <c r="CNW48" s="100"/>
      <c r="CNX48" s="100"/>
      <c r="CNY48" s="100"/>
      <c r="CNZ48" s="100"/>
      <c r="COA48" s="100"/>
      <c r="COB48" s="100"/>
      <c r="COC48" s="100"/>
      <c r="COD48" s="100"/>
      <c r="COE48" s="100"/>
      <c r="COF48" s="100"/>
      <c r="COG48" s="100"/>
      <c r="COH48" s="100"/>
      <c r="COI48" s="100"/>
      <c r="COJ48" s="100"/>
      <c r="COK48" s="100"/>
      <c r="COL48" s="100"/>
      <c r="COM48" s="100"/>
      <c r="CON48" s="100"/>
      <c r="COO48" s="100"/>
      <c r="COP48" s="100"/>
      <c r="COQ48" s="100"/>
      <c r="COR48" s="100"/>
      <c r="COS48" s="100"/>
      <c r="COT48" s="100"/>
      <c r="COU48" s="100"/>
      <c r="COV48" s="100"/>
      <c r="COW48" s="100"/>
      <c r="COX48" s="100"/>
      <c r="COY48" s="100"/>
      <c r="COZ48" s="100"/>
      <c r="CPA48" s="100"/>
      <c r="CPB48" s="100"/>
      <c r="CPC48" s="100"/>
      <c r="CPD48" s="100"/>
      <c r="CPE48" s="100"/>
      <c r="CPF48" s="100"/>
      <c r="CPG48" s="100"/>
      <c r="CPH48" s="100"/>
      <c r="CPI48" s="100"/>
      <c r="CPJ48" s="100"/>
      <c r="CPK48" s="100"/>
      <c r="CPL48" s="100"/>
      <c r="CPM48" s="100"/>
      <c r="CPN48" s="100"/>
      <c r="CPO48" s="100"/>
      <c r="CPP48" s="100"/>
      <c r="CPQ48" s="100"/>
      <c r="CPR48" s="100"/>
      <c r="CPS48" s="100"/>
      <c r="CPT48" s="100"/>
      <c r="CPU48" s="100"/>
      <c r="CPV48" s="100"/>
      <c r="CPW48" s="100"/>
      <c r="CPX48" s="100"/>
      <c r="CPY48" s="100"/>
      <c r="CPZ48" s="100"/>
      <c r="CQA48" s="100"/>
      <c r="CQB48" s="100"/>
      <c r="CQC48" s="100"/>
      <c r="CQD48" s="100"/>
      <c r="CQE48" s="100"/>
      <c r="CQF48" s="100"/>
      <c r="CQG48" s="100"/>
      <c r="CQH48" s="100"/>
      <c r="CQI48" s="100"/>
      <c r="CQJ48" s="100"/>
      <c r="CQK48" s="100"/>
      <c r="CQL48" s="100"/>
      <c r="CQM48" s="100"/>
      <c r="CQN48" s="100"/>
      <c r="CQO48" s="100"/>
      <c r="CQP48" s="100"/>
      <c r="CQQ48" s="100"/>
      <c r="CQR48" s="100"/>
      <c r="CQS48" s="100"/>
      <c r="CQT48" s="100"/>
      <c r="CQU48" s="100"/>
      <c r="CQV48" s="100"/>
      <c r="CQW48" s="100"/>
      <c r="CQX48" s="100"/>
      <c r="CQY48" s="100"/>
      <c r="CQZ48" s="100"/>
      <c r="CRA48" s="100"/>
      <c r="CRB48" s="100"/>
      <c r="CRC48" s="100"/>
      <c r="CRD48" s="100"/>
      <c r="CRE48" s="100"/>
      <c r="CRF48" s="100"/>
      <c r="CRG48" s="100"/>
      <c r="CRH48" s="100"/>
      <c r="CRI48" s="100"/>
      <c r="CRJ48" s="100"/>
      <c r="CRK48" s="100"/>
      <c r="CRL48" s="100"/>
      <c r="CRM48" s="100"/>
      <c r="CRN48" s="100"/>
      <c r="CRO48" s="100"/>
      <c r="CRP48" s="100"/>
      <c r="CRQ48" s="100"/>
      <c r="CRR48" s="100"/>
      <c r="CRS48" s="100"/>
      <c r="CRT48" s="100"/>
      <c r="CRU48" s="100"/>
      <c r="CRV48" s="100"/>
      <c r="CRW48" s="100"/>
      <c r="CRX48" s="100"/>
      <c r="CRY48" s="100"/>
      <c r="CRZ48" s="100"/>
      <c r="CSA48" s="100"/>
      <c r="CSB48" s="100"/>
      <c r="CSC48" s="100"/>
      <c r="CSD48" s="100"/>
      <c r="CSE48" s="100"/>
      <c r="CSF48" s="100"/>
      <c r="CSG48" s="100"/>
      <c r="CSH48" s="100"/>
      <c r="CSI48" s="100"/>
      <c r="CSJ48" s="100"/>
      <c r="CSK48" s="100"/>
      <c r="CSL48" s="100"/>
      <c r="CSM48" s="100"/>
      <c r="CSN48" s="100"/>
      <c r="CSO48" s="100"/>
      <c r="CSP48" s="100"/>
      <c r="CSQ48" s="100"/>
      <c r="CSR48" s="100"/>
      <c r="CSS48" s="100"/>
      <c r="CST48" s="100"/>
      <c r="CSU48" s="100"/>
      <c r="CSV48" s="100"/>
      <c r="CSW48" s="100"/>
      <c r="CSX48" s="100"/>
      <c r="CSY48" s="100"/>
      <c r="CSZ48" s="100"/>
      <c r="CTA48" s="100"/>
      <c r="CTB48" s="100"/>
      <c r="CTC48" s="100"/>
      <c r="CTD48" s="100"/>
      <c r="CTE48" s="100"/>
      <c r="CTF48" s="100"/>
      <c r="CTG48" s="100"/>
      <c r="CTH48" s="100"/>
      <c r="CTI48" s="100"/>
      <c r="CTJ48" s="100"/>
      <c r="CTK48" s="100"/>
      <c r="CTL48" s="100"/>
      <c r="CTM48" s="100"/>
      <c r="CTN48" s="100"/>
      <c r="CTO48" s="100"/>
      <c r="CTP48" s="100"/>
      <c r="CTQ48" s="100"/>
      <c r="CTR48" s="100"/>
      <c r="CTS48" s="100"/>
      <c r="CTT48" s="100"/>
      <c r="CTU48" s="100"/>
      <c r="CTV48" s="100"/>
      <c r="CTW48" s="100"/>
      <c r="CTX48" s="100"/>
      <c r="CTY48" s="100"/>
      <c r="CTZ48" s="100"/>
      <c r="CUA48" s="100"/>
      <c r="CUB48" s="100"/>
      <c r="CUC48" s="100"/>
      <c r="CUD48" s="100"/>
      <c r="CUE48" s="100"/>
      <c r="CUF48" s="100"/>
      <c r="CUG48" s="100"/>
      <c r="CUH48" s="100"/>
      <c r="CUI48" s="100"/>
      <c r="CUJ48" s="100"/>
      <c r="CUK48" s="100"/>
      <c r="CUL48" s="100"/>
      <c r="CUM48" s="100"/>
      <c r="CUN48" s="100"/>
      <c r="CUO48" s="100"/>
      <c r="CUP48" s="100"/>
      <c r="CUQ48" s="100"/>
      <c r="CUR48" s="100"/>
      <c r="CUS48" s="100"/>
      <c r="CUT48" s="100"/>
      <c r="CUU48" s="100"/>
      <c r="CUV48" s="100"/>
      <c r="CUW48" s="100"/>
      <c r="CUX48" s="100"/>
      <c r="CUY48" s="100"/>
      <c r="CUZ48" s="100"/>
      <c r="CVA48" s="100"/>
      <c r="CVB48" s="100"/>
      <c r="CVC48" s="100"/>
      <c r="CVD48" s="100"/>
      <c r="CVE48" s="100"/>
      <c r="CVF48" s="100"/>
      <c r="CVG48" s="100"/>
      <c r="CVH48" s="100"/>
      <c r="CVI48" s="100"/>
      <c r="CVJ48" s="100"/>
      <c r="CVK48" s="100"/>
      <c r="CVL48" s="100"/>
      <c r="CVM48" s="100"/>
      <c r="CVN48" s="100"/>
      <c r="CVO48" s="100"/>
      <c r="CVP48" s="100"/>
      <c r="CVQ48" s="100"/>
      <c r="CVR48" s="100"/>
      <c r="CVS48" s="100"/>
      <c r="CVT48" s="100"/>
      <c r="CVU48" s="100"/>
      <c r="CVV48" s="100"/>
      <c r="CVW48" s="100"/>
      <c r="CVX48" s="100"/>
      <c r="CVY48" s="100"/>
      <c r="CVZ48" s="100"/>
      <c r="CWA48" s="100"/>
      <c r="CWB48" s="100"/>
      <c r="CWC48" s="100"/>
      <c r="CWD48" s="100"/>
      <c r="CWE48" s="100"/>
      <c r="CWF48" s="100"/>
      <c r="CWG48" s="100"/>
      <c r="CWH48" s="100"/>
      <c r="CWI48" s="100"/>
      <c r="CWJ48" s="100"/>
      <c r="CWK48" s="100"/>
      <c r="CWL48" s="100"/>
      <c r="CWM48" s="100"/>
      <c r="CWN48" s="100"/>
      <c r="CWO48" s="100"/>
      <c r="CWP48" s="100"/>
      <c r="CWQ48" s="100"/>
      <c r="CWR48" s="100"/>
      <c r="CWS48" s="100"/>
      <c r="CWT48" s="100"/>
      <c r="CWU48" s="100"/>
      <c r="CWV48" s="100"/>
      <c r="CWW48" s="100"/>
      <c r="CWX48" s="100"/>
      <c r="CWY48" s="100"/>
      <c r="CWZ48" s="100"/>
      <c r="CXA48" s="100"/>
      <c r="CXB48" s="100"/>
      <c r="CXC48" s="100"/>
      <c r="CXD48" s="100"/>
      <c r="CXE48" s="100"/>
      <c r="CXF48" s="100"/>
      <c r="CXG48" s="100"/>
      <c r="CXH48" s="100"/>
      <c r="CXI48" s="100"/>
      <c r="CXJ48" s="100"/>
      <c r="CXK48" s="100"/>
      <c r="CXL48" s="100"/>
      <c r="CXM48" s="100"/>
      <c r="CXN48" s="100"/>
      <c r="CXO48" s="100"/>
      <c r="CXP48" s="100"/>
      <c r="CXQ48" s="100"/>
      <c r="CXR48" s="100"/>
      <c r="CXS48" s="100"/>
      <c r="CXT48" s="100"/>
      <c r="CXU48" s="100"/>
      <c r="CXV48" s="100"/>
      <c r="CXW48" s="100"/>
      <c r="CXX48" s="100"/>
      <c r="CXY48" s="100"/>
      <c r="CXZ48" s="100"/>
      <c r="CYA48" s="100"/>
      <c r="CYB48" s="100"/>
      <c r="CYC48" s="100"/>
      <c r="CYD48" s="100"/>
      <c r="CYE48" s="100"/>
      <c r="CYF48" s="100"/>
      <c r="CYG48" s="100"/>
      <c r="CYH48" s="100"/>
      <c r="CYI48" s="100"/>
      <c r="CYJ48" s="100"/>
      <c r="CYK48" s="100"/>
      <c r="CYL48" s="100"/>
      <c r="CYM48" s="100"/>
      <c r="CYN48" s="100"/>
      <c r="CYO48" s="100"/>
      <c r="CYP48" s="100"/>
      <c r="CYQ48" s="100"/>
      <c r="CYR48" s="100"/>
      <c r="CYS48" s="100"/>
      <c r="CYT48" s="100"/>
      <c r="CYU48" s="100"/>
      <c r="CYV48" s="100"/>
      <c r="CYW48" s="100"/>
      <c r="CYX48" s="100"/>
      <c r="CYY48" s="100"/>
      <c r="CYZ48" s="100"/>
      <c r="CZA48" s="100"/>
      <c r="CZB48" s="100"/>
      <c r="CZC48" s="100"/>
      <c r="CZD48" s="100"/>
      <c r="CZE48" s="100"/>
      <c r="CZF48" s="100"/>
      <c r="CZG48" s="100"/>
      <c r="CZH48" s="100"/>
      <c r="CZI48" s="100"/>
      <c r="CZJ48" s="100"/>
      <c r="CZK48" s="100"/>
      <c r="CZL48" s="100"/>
      <c r="CZM48" s="100"/>
      <c r="CZN48" s="100"/>
      <c r="CZO48" s="100"/>
      <c r="CZP48" s="100"/>
      <c r="CZQ48" s="100"/>
      <c r="CZR48" s="100"/>
      <c r="CZS48" s="100"/>
      <c r="CZT48" s="100"/>
      <c r="CZU48" s="100"/>
      <c r="CZV48" s="100"/>
      <c r="CZW48" s="100"/>
      <c r="CZX48" s="100"/>
      <c r="CZY48" s="100"/>
      <c r="CZZ48" s="100"/>
      <c r="DAA48" s="100"/>
      <c r="DAB48" s="100"/>
      <c r="DAC48" s="100"/>
      <c r="DAD48" s="100"/>
      <c r="DAE48" s="100"/>
      <c r="DAF48" s="100"/>
      <c r="DAG48" s="100"/>
      <c r="DAH48" s="100"/>
      <c r="DAI48" s="100"/>
      <c r="DAJ48" s="100"/>
      <c r="DAK48" s="100"/>
      <c r="DAL48" s="100"/>
      <c r="DAM48" s="100"/>
      <c r="DAN48" s="100"/>
      <c r="DAO48" s="100"/>
      <c r="DAP48" s="100"/>
      <c r="DAQ48" s="100"/>
      <c r="DAR48" s="100"/>
      <c r="DAS48" s="100"/>
      <c r="DAT48" s="100"/>
      <c r="DAU48" s="100"/>
      <c r="DAV48" s="100"/>
      <c r="DAW48" s="100"/>
      <c r="DAX48" s="100"/>
      <c r="DAY48" s="100"/>
      <c r="DAZ48" s="100"/>
      <c r="DBA48" s="100"/>
      <c r="DBB48" s="100"/>
      <c r="DBC48" s="100"/>
      <c r="DBD48" s="100"/>
      <c r="DBE48" s="100"/>
      <c r="DBF48" s="100"/>
      <c r="DBG48" s="100"/>
      <c r="DBH48" s="100"/>
      <c r="DBI48" s="100"/>
      <c r="DBJ48" s="100"/>
      <c r="DBK48" s="100"/>
      <c r="DBL48" s="100"/>
      <c r="DBM48" s="100"/>
      <c r="DBN48" s="100"/>
      <c r="DBO48" s="100"/>
      <c r="DBP48" s="100"/>
      <c r="DBQ48" s="100"/>
      <c r="DBR48" s="100"/>
      <c r="DBS48" s="100"/>
      <c r="DBT48" s="100"/>
      <c r="DBU48" s="100"/>
      <c r="DBV48" s="100"/>
      <c r="DBW48" s="100"/>
      <c r="DBX48" s="100"/>
      <c r="DBY48" s="100"/>
      <c r="DBZ48" s="100"/>
      <c r="DCA48" s="100"/>
      <c r="DCB48" s="100"/>
      <c r="DCC48" s="100"/>
      <c r="DCD48" s="100"/>
      <c r="DCE48" s="100"/>
      <c r="DCF48" s="100"/>
      <c r="DCG48" s="100"/>
      <c r="DCH48" s="100"/>
      <c r="DCI48" s="100"/>
      <c r="DCJ48" s="100"/>
      <c r="DCK48" s="100"/>
      <c r="DCL48" s="100"/>
      <c r="DCM48" s="100"/>
      <c r="DCN48" s="100"/>
      <c r="DCO48" s="100"/>
      <c r="DCP48" s="100"/>
      <c r="DCQ48" s="100"/>
      <c r="DCR48" s="100"/>
      <c r="DCS48" s="100"/>
      <c r="DCT48" s="100"/>
      <c r="DCU48" s="100"/>
      <c r="DCV48" s="100"/>
      <c r="DCW48" s="100"/>
      <c r="DCX48" s="100"/>
      <c r="DCY48" s="100"/>
      <c r="DCZ48" s="100"/>
      <c r="DDA48" s="100"/>
      <c r="DDB48" s="100"/>
      <c r="DDC48" s="100"/>
      <c r="DDD48" s="100"/>
      <c r="DDE48" s="100"/>
      <c r="DDF48" s="100"/>
      <c r="DDG48" s="100"/>
      <c r="DDH48" s="100"/>
      <c r="DDI48" s="100"/>
      <c r="DDJ48" s="100"/>
      <c r="DDK48" s="100"/>
      <c r="DDL48" s="100"/>
      <c r="DDM48" s="100"/>
      <c r="DDN48" s="100"/>
      <c r="DDO48" s="100"/>
      <c r="DDP48" s="100"/>
      <c r="DDQ48" s="100"/>
      <c r="DDR48" s="100"/>
      <c r="DDS48" s="100"/>
      <c r="DDT48" s="100"/>
      <c r="DDU48" s="100"/>
      <c r="DDV48" s="100"/>
      <c r="DDW48" s="100"/>
      <c r="DDX48" s="100"/>
      <c r="DDY48" s="100"/>
      <c r="DDZ48" s="100"/>
      <c r="DEA48" s="100"/>
      <c r="DEB48" s="100"/>
      <c r="DEC48" s="100"/>
      <c r="DED48" s="100"/>
      <c r="DEE48" s="100"/>
      <c r="DEF48" s="100"/>
      <c r="DEG48" s="100"/>
      <c r="DEH48" s="100"/>
      <c r="DEI48" s="100"/>
      <c r="DEJ48" s="100"/>
      <c r="DEK48" s="100"/>
      <c r="DEL48" s="100"/>
      <c r="DEM48" s="100"/>
      <c r="DEN48" s="100"/>
      <c r="DEO48" s="100"/>
      <c r="DEP48" s="100"/>
      <c r="DEQ48" s="100"/>
      <c r="DER48" s="100"/>
      <c r="DES48" s="100"/>
      <c r="DET48" s="100"/>
      <c r="DEU48" s="100"/>
      <c r="DEV48" s="100"/>
      <c r="DEW48" s="100"/>
      <c r="DEX48" s="100"/>
      <c r="DEY48" s="100"/>
      <c r="DEZ48" s="100"/>
      <c r="DFA48" s="100"/>
      <c r="DFB48" s="100"/>
      <c r="DFC48" s="100"/>
      <c r="DFD48" s="100"/>
      <c r="DFE48" s="100"/>
      <c r="DFF48" s="100"/>
      <c r="DFG48" s="100"/>
      <c r="DFH48" s="100"/>
      <c r="DFI48" s="100"/>
      <c r="DFJ48" s="100"/>
      <c r="DFK48" s="100"/>
      <c r="DFL48" s="100"/>
      <c r="DFM48" s="100"/>
      <c r="DFN48" s="100"/>
      <c r="DFO48" s="100"/>
      <c r="DFP48" s="100"/>
      <c r="DFQ48" s="100"/>
      <c r="DFR48" s="100"/>
      <c r="DFS48" s="100"/>
      <c r="DFT48" s="100"/>
      <c r="DFU48" s="100"/>
      <c r="DFV48" s="100"/>
      <c r="DFW48" s="100"/>
      <c r="DFX48" s="100"/>
      <c r="DFY48" s="100"/>
      <c r="DFZ48" s="100"/>
      <c r="DGA48" s="100"/>
      <c r="DGB48" s="100"/>
      <c r="DGC48" s="100"/>
      <c r="DGD48" s="100"/>
      <c r="DGE48" s="100"/>
      <c r="DGF48" s="100"/>
      <c r="DGG48" s="100"/>
      <c r="DGH48" s="100"/>
      <c r="DGI48" s="100"/>
      <c r="DGJ48" s="100"/>
      <c r="DGK48" s="100"/>
      <c r="DGL48" s="100"/>
      <c r="DGM48" s="100"/>
      <c r="DGN48" s="100"/>
      <c r="DGO48" s="100"/>
      <c r="DGP48" s="100"/>
      <c r="DGQ48" s="100"/>
      <c r="DGR48" s="100"/>
      <c r="DGS48" s="100"/>
      <c r="DGT48" s="100"/>
      <c r="DGU48" s="100"/>
      <c r="DGV48" s="100"/>
      <c r="DGW48" s="100"/>
      <c r="DGX48" s="100"/>
      <c r="DGY48" s="100"/>
      <c r="DGZ48" s="100"/>
      <c r="DHA48" s="100"/>
      <c r="DHB48" s="100"/>
      <c r="DHC48" s="100"/>
      <c r="DHD48" s="100"/>
      <c r="DHE48" s="100"/>
      <c r="DHF48" s="100"/>
      <c r="DHG48" s="100"/>
      <c r="DHH48" s="100"/>
      <c r="DHI48" s="100"/>
      <c r="DHJ48" s="100"/>
      <c r="DHK48" s="100"/>
      <c r="DHL48" s="100"/>
      <c r="DHM48" s="100"/>
      <c r="DHN48" s="100"/>
      <c r="DHO48" s="100"/>
      <c r="DHP48" s="100"/>
      <c r="DHQ48" s="100"/>
      <c r="DHR48" s="100"/>
      <c r="DHS48" s="100"/>
      <c r="DHT48" s="100"/>
      <c r="DHU48" s="100"/>
      <c r="DHV48" s="100"/>
      <c r="DHW48" s="100"/>
      <c r="DHX48" s="100"/>
      <c r="DHY48" s="100"/>
      <c r="DHZ48" s="100"/>
      <c r="DIA48" s="100"/>
      <c r="DIB48" s="100"/>
      <c r="DIC48" s="100"/>
      <c r="DID48" s="100"/>
      <c r="DIE48" s="100"/>
      <c r="DIF48" s="100"/>
      <c r="DIG48" s="100"/>
      <c r="DIH48" s="100"/>
      <c r="DII48" s="100"/>
      <c r="DIJ48" s="100"/>
      <c r="DIK48" s="100"/>
      <c r="DIL48" s="100"/>
      <c r="DIM48" s="100"/>
      <c r="DIN48" s="100"/>
      <c r="DIO48" s="100"/>
      <c r="DIP48" s="100"/>
      <c r="DIQ48" s="100"/>
      <c r="DIR48" s="100"/>
      <c r="DIS48" s="100"/>
      <c r="DIT48" s="100"/>
      <c r="DIU48" s="100"/>
      <c r="DIV48" s="100"/>
      <c r="DIW48" s="100"/>
      <c r="DIX48" s="100"/>
      <c r="DIY48" s="100"/>
      <c r="DIZ48" s="100"/>
      <c r="DJA48" s="100"/>
      <c r="DJB48" s="100"/>
      <c r="DJC48" s="100"/>
      <c r="DJD48" s="100"/>
      <c r="DJE48" s="100"/>
      <c r="DJF48" s="100"/>
      <c r="DJG48" s="100"/>
      <c r="DJH48" s="100"/>
      <c r="DJI48" s="100"/>
      <c r="DJJ48" s="100"/>
      <c r="DJK48" s="100"/>
      <c r="DJL48" s="100"/>
      <c r="DJM48" s="100"/>
      <c r="DJN48" s="100"/>
      <c r="DJO48" s="100"/>
      <c r="DJP48" s="100"/>
      <c r="DJQ48" s="100"/>
      <c r="DJR48" s="100"/>
      <c r="DJS48" s="100"/>
      <c r="DJT48" s="100"/>
      <c r="DJU48" s="100"/>
      <c r="DJV48" s="100"/>
      <c r="DJW48" s="100"/>
      <c r="DJX48" s="100"/>
      <c r="DJY48" s="100"/>
      <c r="DJZ48" s="100"/>
      <c r="DKA48" s="100"/>
      <c r="DKB48" s="100"/>
      <c r="DKC48" s="100"/>
      <c r="DKD48" s="100"/>
      <c r="DKE48" s="100"/>
      <c r="DKF48" s="100"/>
      <c r="DKG48" s="100"/>
      <c r="DKH48" s="100"/>
      <c r="DKI48" s="100"/>
      <c r="DKJ48" s="100"/>
      <c r="DKK48" s="100"/>
      <c r="DKL48" s="100"/>
      <c r="DKM48" s="100"/>
      <c r="DKN48" s="100"/>
      <c r="DKO48" s="100"/>
      <c r="DKP48" s="100"/>
      <c r="DKQ48" s="100"/>
      <c r="DKR48" s="100"/>
      <c r="DKS48" s="100"/>
      <c r="DKT48" s="100"/>
      <c r="DKU48" s="100"/>
      <c r="DKV48" s="100"/>
      <c r="DKW48" s="100"/>
      <c r="DKX48" s="100"/>
      <c r="DKY48" s="100"/>
      <c r="DKZ48" s="100"/>
      <c r="DLA48" s="100"/>
      <c r="DLB48" s="100"/>
      <c r="DLC48" s="100"/>
      <c r="DLD48" s="100"/>
      <c r="DLE48" s="100"/>
      <c r="DLF48" s="100"/>
      <c r="DLG48" s="100"/>
      <c r="DLH48" s="100"/>
      <c r="DLI48" s="100"/>
      <c r="DLJ48" s="100"/>
      <c r="DLK48" s="100"/>
      <c r="DLL48" s="100"/>
      <c r="DLM48" s="100"/>
      <c r="DLN48" s="100"/>
      <c r="DLO48" s="100"/>
      <c r="DLP48" s="100"/>
      <c r="DLQ48" s="100"/>
      <c r="DLR48" s="100"/>
      <c r="DLS48" s="100"/>
      <c r="DLT48" s="100"/>
      <c r="DLU48" s="100"/>
      <c r="DLV48" s="100"/>
      <c r="DLW48" s="100"/>
      <c r="DLX48" s="100"/>
      <c r="DLY48" s="100"/>
      <c r="DLZ48" s="100"/>
      <c r="DMA48" s="100"/>
      <c r="DMB48" s="100"/>
      <c r="DMC48" s="100"/>
      <c r="DMD48" s="100"/>
      <c r="DME48" s="100"/>
      <c r="DMF48" s="100"/>
      <c r="DMG48" s="100"/>
      <c r="DMH48" s="100"/>
      <c r="DMI48" s="100"/>
      <c r="DMJ48" s="100"/>
      <c r="DMK48" s="100"/>
      <c r="DML48" s="100"/>
      <c r="DMM48" s="100"/>
      <c r="DMN48" s="100"/>
      <c r="DMO48" s="100"/>
      <c r="DMP48" s="100"/>
      <c r="DMQ48" s="100"/>
      <c r="DMR48" s="100"/>
      <c r="DMS48" s="100"/>
      <c r="DMT48" s="100"/>
      <c r="DMU48" s="100"/>
      <c r="DMV48" s="100"/>
      <c r="DMW48" s="100"/>
      <c r="DMX48" s="100"/>
      <c r="DMY48" s="100"/>
      <c r="DMZ48" s="100"/>
      <c r="DNA48" s="100"/>
      <c r="DNB48" s="100"/>
      <c r="DNC48" s="100"/>
      <c r="DND48" s="100"/>
      <c r="DNE48" s="100"/>
      <c r="DNF48" s="100"/>
      <c r="DNG48" s="100"/>
      <c r="DNH48" s="100"/>
      <c r="DNI48" s="100"/>
      <c r="DNJ48" s="100"/>
      <c r="DNK48" s="100"/>
      <c r="DNL48" s="100"/>
      <c r="DNM48" s="100"/>
      <c r="DNN48" s="100"/>
      <c r="DNO48" s="100"/>
      <c r="DNP48" s="100"/>
      <c r="DNQ48" s="100"/>
      <c r="DNR48" s="100"/>
      <c r="DNS48" s="100"/>
      <c r="DNT48" s="100"/>
      <c r="DNU48" s="100"/>
      <c r="DNV48" s="100"/>
      <c r="DNW48" s="100"/>
      <c r="DNX48" s="100"/>
      <c r="DNY48" s="100"/>
      <c r="DNZ48" s="100"/>
      <c r="DOA48" s="100"/>
      <c r="DOB48" s="100"/>
      <c r="DOC48" s="100"/>
      <c r="DOD48" s="100"/>
      <c r="DOE48" s="100"/>
      <c r="DOF48" s="100"/>
      <c r="DOG48" s="100"/>
      <c r="DOH48" s="100"/>
      <c r="DOI48" s="100"/>
      <c r="DOJ48" s="100"/>
      <c r="DOK48" s="100"/>
      <c r="DOL48" s="100"/>
      <c r="DOM48" s="100"/>
      <c r="DON48" s="100"/>
      <c r="DOO48" s="100"/>
      <c r="DOP48" s="100"/>
      <c r="DOQ48" s="100"/>
      <c r="DOR48" s="100"/>
      <c r="DOS48" s="100"/>
      <c r="DOT48" s="100"/>
      <c r="DOU48" s="100"/>
      <c r="DOV48" s="100"/>
      <c r="DOW48" s="100"/>
      <c r="DOX48" s="100"/>
      <c r="DOY48" s="100"/>
      <c r="DOZ48" s="100"/>
      <c r="DPA48" s="100"/>
      <c r="DPB48" s="100"/>
      <c r="DPC48" s="100"/>
      <c r="DPD48" s="100"/>
      <c r="DPE48" s="100"/>
      <c r="DPF48" s="100"/>
      <c r="DPG48" s="100"/>
      <c r="DPH48" s="100"/>
      <c r="DPI48" s="100"/>
      <c r="DPJ48" s="100"/>
      <c r="DPK48" s="100"/>
      <c r="DPL48" s="100"/>
      <c r="DPM48" s="100"/>
      <c r="DPN48" s="100"/>
      <c r="DPO48" s="100"/>
      <c r="DPP48" s="100"/>
      <c r="DPQ48" s="100"/>
      <c r="DPR48" s="100"/>
      <c r="DPS48" s="100"/>
      <c r="DPT48" s="100"/>
      <c r="DPU48" s="100"/>
      <c r="DPV48" s="100"/>
      <c r="DPW48" s="100"/>
      <c r="DPX48" s="100"/>
      <c r="DPY48" s="100"/>
      <c r="DPZ48" s="100"/>
      <c r="DQA48" s="100"/>
      <c r="DQB48" s="100"/>
      <c r="DQC48" s="100"/>
      <c r="DQD48" s="100"/>
      <c r="DQE48" s="100"/>
      <c r="DQF48" s="100"/>
      <c r="DQG48" s="100"/>
      <c r="DQH48" s="100"/>
      <c r="DQI48" s="100"/>
      <c r="DQJ48" s="100"/>
      <c r="DQK48" s="100"/>
      <c r="DQL48" s="100"/>
      <c r="DQM48" s="100"/>
      <c r="DQN48" s="100"/>
      <c r="DQO48" s="100"/>
      <c r="DQP48" s="100"/>
      <c r="DQQ48" s="100"/>
      <c r="DQR48" s="100"/>
      <c r="DQS48" s="100"/>
      <c r="DQT48" s="100"/>
      <c r="DQU48" s="100"/>
      <c r="DQV48" s="100"/>
      <c r="DQW48" s="100"/>
      <c r="DQX48" s="100"/>
      <c r="DQY48" s="100"/>
      <c r="DQZ48" s="100"/>
      <c r="DRA48" s="100"/>
      <c r="DRB48" s="100"/>
      <c r="DRC48" s="100"/>
      <c r="DRD48" s="100"/>
      <c r="DRE48" s="100"/>
      <c r="DRF48" s="100"/>
      <c r="DRG48" s="100"/>
      <c r="DRH48" s="100"/>
      <c r="DRI48" s="100"/>
      <c r="DRJ48" s="100"/>
      <c r="DRK48" s="100"/>
      <c r="DRL48" s="100"/>
      <c r="DRM48" s="100"/>
      <c r="DRN48" s="100"/>
      <c r="DRO48" s="100"/>
      <c r="DRP48" s="100"/>
      <c r="DRQ48" s="100"/>
      <c r="DRR48" s="100"/>
      <c r="DRS48" s="100"/>
      <c r="DRT48" s="100"/>
      <c r="DRU48" s="100"/>
      <c r="DRV48" s="100"/>
      <c r="DRW48" s="100"/>
      <c r="DRX48" s="100"/>
      <c r="DRY48" s="100"/>
      <c r="DRZ48" s="100"/>
      <c r="DSA48" s="100"/>
      <c r="DSB48" s="100"/>
      <c r="DSC48" s="100"/>
      <c r="DSD48" s="100"/>
      <c r="DSE48" s="100"/>
      <c r="DSF48" s="100"/>
      <c r="DSG48" s="100"/>
      <c r="DSH48" s="100"/>
      <c r="DSI48" s="100"/>
      <c r="DSJ48" s="100"/>
      <c r="DSK48" s="100"/>
      <c r="DSL48" s="100"/>
      <c r="DSM48" s="100"/>
      <c r="DSN48" s="100"/>
      <c r="DSO48" s="100"/>
      <c r="DSP48" s="100"/>
      <c r="DSQ48" s="100"/>
      <c r="DSR48" s="100"/>
      <c r="DSS48" s="100"/>
      <c r="DST48" s="100"/>
      <c r="DSU48" s="100"/>
      <c r="DSV48" s="100"/>
      <c r="DSW48" s="100"/>
      <c r="DSX48" s="100"/>
      <c r="DSY48" s="100"/>
      <c r="DSZ48" s="100"/>
      <c r="DTA48" s="100"/>
      <c r="DTB48" s="100"/>
      <c r="DTC48" s="100"/>
      <c r="DTD48" s="100"/>
      <c r="DTE48" s="100"/>
      <c r="DTF48" s="100"/>
      <c r="DTG48" s="100"/>
      <c r="DTH48" s="100"/>
      <c r="DTI48" s="100"/>
      <c r="DTJ48" s="100"/>
      <c r="DTK48" s="100"/>
      <c r="DTL48" s="100"/>
      <c r="DTM48" s="100"/>
      <c r="DTN48" s="100"/>
      <c r="DTO48" s="100"/>
      <c r="DTP48" s="100"/>
      <c r="DTQ48" s="100"/>
      <c r="DTR48" s="100"/>
      <c r="DTS48" s="100"/>
      <c r="DTT48" s="100"/>
      <c r="DTU48" s="100"/>
      <c r="DTV48" s="100"/>
      <c r="DTW48" s="100"/>
      <c r="DTX48" s="100"/>
      <c r="DTY48" s="100"/>
      <c r="DTZ48" s="100"/>
      <c r="DUA48" s="100"/>
      <c r="DUB48" s="100"/>
      <c r="DUC48" s="100"/>
      <c r="DUD48" s="100"/>
      <c r="DUE48" s="100"/>
      <c r="DUF48" s="100"/>
      <c r="DUG48" s="100"/>
      <c r="DUH48" s="100"/>
      <c r="DUI48" s="100"/>
      <c r="DUJ48" s="100"/>
      <c r="DUK48" s="100"/>
      <c r="DUL48" s="100"/>
      <c r="DUM48" s="100"/>
      <c r="DUN48" s="100"/>
      <c r="DUO48" s="100"/>
      <c r="DUP48" s="100"/>
      <c r="DUQ48" s="100"/>
      <c r="DUR48" s="100"/>
      <c r="DUS48" s="100"/>
      <c r="DUT48" s="100"/>
      <c r="DUU48" s="100"/>
      <c r="DUV48" s="100"/>
      <c r="DUW48" s="100"/>
      <c r="DUX48" s="100"/>
      <c r="DUY48" s="100"/>
      <c r="DUZ48" s="100"/>
      <c r="DVA48" s="100"/>
      <c r="DVB48" s="100"/>
      <c r="DVC48" s="100"/>
      <c r="DVD48" s="100"/>
      <c r="DVE48" s="100"/>
      <c r="DVF48" s="100"/>
      <c r="DVG48" s="100"/>
      <c r="DVH48" s="100"/>
      <c r="DVI48" s="100"/>
      <c r="DVJ48" s="100"/>
      <c r="DVK48" s="100"/>
      <c r="DVL48" s="100"/>
      <c r="DVM48" s="100"/>
      <c r="DVN48" s="100"/>
      <c r="DVO48" s="100"/>
      <c r="DVP48" s="100"/>
      <c r="DVQ48" s="100"/>
      <c r="DVR48" s="100"/>
      <c r="DVS48" s="100"/>
      <c r="DVT48" s="100"/>
      <c r="DVU48" s="100"/>
      <c r="DVV48" s="100"/>
      <c r="DVW48" s="100"/>
      <c r="DVX48" s="100"/>
      <c r="DVY48" s="100"/>
      <c r="DVZ48" s="100"/>
      <c r="DWA48" s="100"/>
      <c r="DWB48" s="100"/>
      <c r="DWC48" s="100"/>
      <c r="DWD48" s="100"/>
      <c r="DWE48" s="100"/>
      <c r="DWF48" s="100"/>
      <c r="DWG48" s="100"/>
      <c r="DWH48" s="100"/>
      <c r="DWI48" s="100"/>
      <c r="DWJ48" s="100"/>
      <c r="DWK48" s="100"/>
      <c r="DWL48" s="100"/>
      <c r="DWM48" s="100"/>
      <c r="DWN48" s="100"/>
      <c r="DWO48" s="100"/>
      <c r="DWP48" s="100"/>
      <c r="DWQ48" s="100"/>
      <c r="DWR48" s="100"/>
      <c r="DWS48" s="100"/>
      <c r="DWT48" s="100"/>
      <c r="DWU48" s="100"/>
      <c r="DWV48" s="100"/>
      <c r="DWW48" s="100"/>
      <c r="DWX48" s="100"/>
      <c r="DWY48" s="100"/>
      <c r="DWZ48" s="100"/>
      <c r="DXA48" s="100"/>
      <c r="DXB48" s="100"/>
      <c r="DXC48" s="100"/>
      <c r="DXD48" s="100"/>
      <c r="DXE48" s="100"/>
      <c r="DXF48" s="100"/>
      <c r="DXG48" s="100"/>
      <c r="DXH48" s="100"/>
      <c r="DXI48" s="100"/>
      <c r="DXJ48" s="100"/>
      <c r="DXK48" s="100"/>
      <c r="DXL48" s="100"/>
      <c r="DXM48" s="100"/>
      <c r="DXN48" s="100"/>
      <c r="DXO48" s="100"/>
      <c r="DXP48" s="100"/>
      <c r="DXQ48" s="100"/>
      <c r="DXR48" s="100"/>
      <c r="DXS48" s="100"/>
      <c r="DXT48" s="100"/>
      <c r="DXU48" s="100"/>
      <c r="DXV48" s="100"/>
      <c r="DXW48" s="100"/>
      <c r="DXX48" s="100"/>
      <c r="DXY48" s="100"/>
      <c r="DXZ48" s="100"/>
      <c r="DYA48" s="100"/>
      <c r="DYB48" s="100"/>
      <c r="DYC48" s="100"/>
      <c r="DYD48" s="100"/>
      <c r="DYE48" s="100"/>
      <c r="DYF48" s="100"/>
      <c r="DYG48" s="100"/>
      <c r="DYH48" s="100"/>
      <c r="DYI48" s="100"/>
      <c r="DYJ48" s="100"/>
      <c r="DYK48" s="100"/>
      <c r="DYL48" s="100"/>
      <c r="DYM48" s="100"/>
      <c r="DYN48" s="100"/>
      <c r="DYO48" s="100"/>
      <c r="DYP48" s="100"/>
      <c r="DYQ48" s="100"/>
      <c r="DYR48" s="100"/>
      <c r="DYS48" s="100"/>
      <c r="DYT48" s="100"/>
      <c r="DYU48" s="100"/>
      <c r="DYV48" s="100"/>
      <c r="DYW48" s="100"/>
      <c r="DYX48" s="100"/>
      <c r="DYY48" s="100"/>
      <c r="DYZ48" s="100"/>
      <c r="DZA48" s="100"/>
      <c r="DZB48" s="100"/>
      <c r="DZC48" s="100"/>
      <c r="DZD48" s="100"/>
      <c r="DZE48" s="100"/>
      <c r="DZF48" s="100"/>
      <c r="DZG48" s="100"/>
      <c r="DZH48" s="100"/>
      <c r="DZI48" s="100"/>
      <c r="DZJ48" s="100"/>
      <c r="DZK48" s="100"/>
      <c r="DZL48" s="100"/>
      <c r="DZM48" s="100"/>
      <c r="DZN48" s="100"/>
      <c r="DZO48" s="100"/>
      <c r="DZP48" s="100"/>
      <c r="DZQ48" s="100"/>
      <c r="DZR48" s="100"/>
      <c r="DZS48" s="100"/>
      <c r="DZT48" s="100"/>
      <c r="DZU48" s="100"/>
      <c r="DZV48" s="100"/>
      <c r="DZW48" s="100"/>
      <c r="DZX48" s="100"/>
      <c r="DZY48" s="100"/>
      <c r="DZZ48" s="100"/>
      <c r="EAA48" s="100"/>
      <c r="EAB48" s="100"/>
      <c r="EAC48" s="100"/>
      <c r="EAD48" s="100"/>
      <c r="EAE48" s="100"/>
      <c r="EAF48" s="100"/>
      <c r="EAG48" s="100"/>
      <c r="EAH48" s="100"/>
      <c r="EAI48" s="100"/>
      <c r="EAJ48" s="100"/>
      <c r="EAK48" s="100"/>
      <c r="EAL48" s="100"/>
      <c r="EAM48" s="100"/>
      <c r="EAN48" s="100"/>
      <c r="EAO48" s="100"/>
      <c r="EAP48" s="100"/>
      <c r="EAQ48" s="100"/>
      <c r="EAR48" s="100"/>
      <c r="EAS48" s="100"/>
      <c r="EAT48" s="100"/>
      <c r="EAU48" s="100"/>
      <c r="EAV48" s="100"/>
      <c r="EAW48" s="100"/>
      <c r="EAX48" s="100"/>
      <c r="EAY48" s="100"/>
      <c r="EAZ48" s="100"/>
      <c r="EBA48" s="100"/>
      <c r="EBB48" s="100"/>
      <c r="EBC48" s="100"/>
      <c r="EBD48" s="100"/>
      <c r="EBE48" s="100"/>
      <c r="EBF48" s="100"/>
      <c r="EBG48" s="100"/>
      <c r="EBH48" s="100"/>
      <c r="EBI48" s="100"/>
      <c r="EBJ48" s="100"/>
      <c r="EBK48" s="100"/>
      <c r="EBL48" s="100"/>
      <c r="EBM48" s="100"/>
      <c r="EBN48" s="100"/>
      <c r="EBO48" s="100"/>
      <c r="EBP48" s="100"/>
      <c r="EBQ48" s="100"/>
      <c r="EBR48" s="100"/>
      <c r="EBS48" s="100"/>
      <c r="EBT48" s="100"/>
      <c r="EBU48" s="100"/>
      <c r="EBV48" s="100"/>
      <c r="EBW48" s="100"/>
      <c r="EBX48" s="100"/>
      <c r="EBY48" s="100"/>
      <c r="EBZ48" s="100"/>
      <c r="ECA48" s="100"/>
      <c r="ECB48" s="100"/>
      <c r="ECC48" s="100"/>
      <c r="ECD48" s="100"/>
      <c r="ECE48" s="100"/>
      <c r="ECF48" s="100"/>
      <c r="ECG48" s="100"/>
      <c r="ECH48" s="100"/>
      <c r="ECI48" s="100"/>
      <c r="ECJ48" s="100"/>
      <c r="ECK48" s="100"/>
      <c r="ECL48" s="100"/>
      <c r="ECM48" s="100"/>
      <c r="ECN48" s="100"/>
      <c r="ECO48" s="100"/>
      <c r="ECP48" s="100"/>
      <c r="ECQ48" s="100"/>
      <c r="ECR48" s="100"/>
      <c r="ECS48" s="100"/>
      <c r="ECT48" s="100"/>
      <c r="ECU48" s="100"/>
      <c r="ECV48" s="100"/>
      <c r="ECW48" s="100"/>
      <c r="ECX48" s="100"/>
      <c r="ECY48" s="100"/>
      <c r="ECZ48" s="100"/>
      <c r="EDA48" s="100"/>
      <c r="EDB48" s="100"/>
      <c r="EDC48" s="100"/>
      <c r="EDD48" s="100"/>
      <c r="EDE48" s="100"/>
      <c r="EDF48" s="100"/>
      <c r="EDG48" s="100"/>
      <c r="EDH48" s="100"/>
      <c r="EDI48" s="100"/>
      <c r="EDJ48" s="100"/>
      <c r="EDK48" s="100"/>
      <c r="EDL48" s="100"/>
      <c r="EDM48" s="100"/>
      <c r="EDN48" s="100"/>
      <c r="EDO48" s="100"/>
      <c r="EDP48" s="100"/>
      <c r="EDQ48" s="100"/>
      <c r="EDR48" s="100"/>
      <c r="EDS48" s="100"/>
      <c r="EDT48" s="100"/>
      <c r="EDU48" s="100"/>
      <c r="EDV48" s="100"/>
      <c r="EDW48" s="100"/>
      <c r="EDX48" s="100"/>
      <c r="EDY48" s="100"/>
      <c r="EDZ48" s="100"/>
      <c r="EEA48" s="100"/>
      <c r="EEB48" s="100"/>
      <c r="EEC48" s="100"/>
      <c r="EED48" s="100"/>
      <c r="EEE48" s="100"/>
      <c r="EEF48" s="100"/>
      <c r="EEG48" s="100"/>
      <c r="EEH48" s="100"/>
      <c r="EEI48" s="100"/>
      <c r="EEJ48" s="100"/>
      <c r="EEK48" s="100"/>
      <c r="EEL48" s="100"/>
      <c r="EEM48" s="100"/>
      <c r="EEN48" s="100"/>
      <c r="EEO48" s="100"/>
      <c r="EEP48" s="100"/>
      <c r="EEQ48" s="100"/>
      <c r="EER48" s="100"/>
      <c r="EES48" s="100"/>
      <c r="EET48" s="100"/>
      <c r="EEU48" s="100"/>
      <c r="EEV48" s="100"/>
      <c r="EEW48" s="100"/>
      <c r="EEX48" s="100"/>
      <c r="EEY48" s="100"/>
      <c r="EEZ48" s="100"/>
      <c r="EFA48" s="100"/>
      <c r="EFB48" s="100"/>
      <c r="EFC48" s="100"/>
      <c r="EFD48" s="100"/>
      <c r="EFE48" s="100"/>
      <c r="EFF48" s="100"/>
      <c r="EFG48" s="100"/>
      <c r="EFH48" s="100"/>
      <c r="EFI48" s="100"/>
      <c r="EFJ48" s="100"/>
      <c r="EFK48" s="100"/>
      <c r="EFL48" s="100"/>
      <c r="EFM48" s="100"/>
      <c r="EFN48" s="100"/>
      <c r="EFO48" s="100"/>
      <c r="EFP48" s="100"/>
      <c r="EFQ48" s="100"/>
      <c r="EFR48" s="100"/>
      <c r="EFS48" s="100"/>
      <c r="EFT48" s="100"/>
      <c r="EFU48" s="100"/>
      <c r="EFV48" s="100"/>
      <c r="EFW48" s="100"/>
      <c r="EFX48" s="100"/>
      <c r="EFY48" s="100"/>
      <c r="EFZ48" s="100"/>
      <c r="EGA48" s="100"/>
      <c r="EGB48" s="100"/>
      <c r="EGC48" s="100"/>
      <c r="EGD48" s="100"/>
      <c r="EGE48" s="100"/>
      <c r="EGF48" s="100"/>
      <c r="EGG48" s="100"/>
      <c r="EGH48" s="100"/>
      <c r="EGI48" s="100"/>
      <c r="EGJ48" s="100"/>
      <c r="EGK48" s="100"/>
      <c r="EGL48" s="100"/>
      <c r="EGM48" s="100"/>
      <c r="EGN48" s="100"/>
      <c r="EGO48" s="100"/>
      <c r="EGP48" s="100"/>
      <c r="EGQ48" s="100"/>
      <c r="EGR48" s="100"/>
      <c r="EGS48" s="100"/>
      <c r="EGT48" s="100"/>
      <c r="EGU48" s="100"/>
      <c r="EGV48" s="100"/>
      <c r="EGW48" s="100"/>
      <c r="EGX48" s="100"/>
      <c r="EGY48" s="100"/>
      <c r="EGZ48" s="100"/>
      <c r="EHA48" s="100"/>
      <c r="EHB48" s="100"/>
      <c r="EHC48" s="100"/>
      <c r="EHD48" s="100"/>
      <c r="EHE48" s="100"/>
      <c r="EHF48" s="100"/>
      <c r="EHG48" s="100"/>
      <c r="EHH48" s="100"/>
      <c r="EHI48" s="100"/>
      <c r="EHJ48" s="100"/>
      <c r="EHK48" s="100"/>
      <c r="EHL48" s="100"/>
      <c r="EHM48" s="100"/>
      <c r="EHN48" s="100"/>
      <c r="EHO48" s="100"/>
      <c r="EHP48" s="100"/>
      <c r="EHQ48" s="100"/>
      <c r="EHR48" s="100"/>
      <c r="EHS48" s="100"/>
      <c r="EHT48" s="100"/>
      <c r="EHU48" s="100"/>
      <c r="EHV48" s="100"/>
      <c r="EHW48" s="100"/>
      <c r="EHX48" s="100"/>
      <c r="EHY48" s="100"/>
      <c r="EHZ48" s="100"/>
      <c r="EIA48" s="100"/>
      <c r="EIB48" s="100"/>
      <c r="EIC48" s="100"/>
      <c r="EID48" s="100"/>
      <c r="EIE48" s="100"/>
      <c r="EIF48" s="100"/>
      <c r="EIG48" s="100"/>
      <c r="EIH48" s="100"/>
      <c r="EII48" s="100"/>
      <c r="EIJ48" s="100"/>
      <c r="EIK48" s="100"/>
      <c r="EIL48" s="100"/>
      <c r="EIM48" s="100"/>
      <c r="EIN48" s="100"/>
      <c r="EIO48" s="100"/>
      <c r="EIP48" s="100"/>
      <c r="EIQ48" s="100"/>
      <c r="EIR48" s="100"/>
      <c r="EIS48" s="100"/>
      <c r="EIT48" s="100"/>
      <c r="EIU48" s="100"/>
      <c r="EIV48" s="100"/>
      <c r="EIW48" s="100"/>
      <c r="EIX48" s="100"/>
      <c r="EIY48" s="100"/>
      <c r="EIZ48" s="100"/>
      <c r="EJA48" s="100"/>
      <c r="EJB48" s="100"/>
      <c r="EJC48" s="100"/>
      <c r="EJD48" s="100"/>
      <c r="EJE48" s="100"/>
      <c r="EJF48" s="100"/>
      <c r="EJG48" s="100"/>
      <c r="EJH48" s="100"/>
      <c r="EJI48" s="100"/>
      <c r="EJJ48" s="100"/>
      <c r="EJK48" s="100"/>
      <c r="EJL48" s="100"/>
      <c r="EJM48" s="100"/>
      <c r="EJN48" s="100"/>
      <c r="EJO48" s="100"/>
      <c r="EJP48" s="100"/>
      <c r="EJQ48" s="100"/>
      <c r="EJR48" s="100"/>
      <c r="EJS48" s="100"/>
      <c r="EJT48" s="100"/>
      <c r="EJU48" s="100"/>
      <c r="EJV48" s="100"/>
      <c r="EJW48" s="100"/>
      <c r="EJX48" s="100"/>
      <c r="EJY48" s="100"/>
      <c r="EJZ48" s="100"/>
      <c r="EKA48" s="100"/>
      <c r="EKB48" s="100"/>
      <c r="EKC48" s="100"/>
      <c r="EKD48" s="100"/>
      <c r="EKE48" s="100"/>
      <c r="EKF48" s="100"/>
      <c r="EKG48" s="100"/>
      <c r="EKH48" s="100"/>
      <c r="EKI48" s="100"/>
      <c r="EKJ48" s="100"/>
      <c r="EKK48" s="100"/>
      <c r="EKL48" s="100"/>
      <c r="EKM48" s="100"/>
      <c r="EKN48" s="100"/>
      <c r="EKO48" s="100"/>
      <c r="EKP48" s="100"/>
      <c r="EKQ48" s="100"/>
      <c r="EKR48" s="100"/>
      <c r="EKS48" s="100"/>
      <c r="EKT48" s="100"/>
      <c r="EKU48" s="100"/>
      <c r="EKV48" s="100"/>
      <c r="EKW48" s="100"/>
      <c r="EKX48" s="100"/>
      <c r="EKY48" s="100"/>
      <c r="EKZ48" s="100"/>
      <c r="ELA48" s="100"/>
      <c r="ELB48" s="100"/>
      <c r="ELC48" s="100"/>
      <c r="ELD48" s="100"/>
      <c r="ELE48" s="100"/>
      <c r="ELF48" s="100"/>
      <c r="ELG48" s="100"/>
      <c r="ELH48" s="100"/>
      <c r="ELI48" s="100"/>
      <c r="ELJ48" s="100"/>
      <c r="ELK48" s="100"/>
      <c r="ELL48" s="100"/>
      <c r="ELM48" s="100"/>
      <c r="ELN48" s="100"/>
      <c r="ELO48" s="100"/>
      <c r="ELP48" s="100"/>
      <c r="ELQ48" s="100"/>
      <c r="ELR48" s="100"/>
      <c r="ELS48" s="100"/>
      <c r="ELT48" s="100"/>
      <c r="ELU48" s="100"/>
      <c r="ELV48" s="100"/>
      <c r="ELW48" s="100"/>
      <c r="ELX48" s="100"/>
      <c r="ELY48" s="100"/>
      <c r="ELZ48" s="100"/>
      <c r="EMA48" s="100"/>
      <c r="EMB48" s="100"/>
      <c r="EMC48" s="100"/>
      <c r="EMD48" s="100"/>
      <c r="EME48" s="100"/>
      <c r="EMF48" s="100"/>
      <c r="EMG48" s="100"/>
      <c r="EMH48" s="100"/>
      <c r="EMI48" s="100"/>
      <c r="EMJ48" s="100"/>
      <c r="EMK48" s="100"/>
      <c r="EML48" s="100"/>
      <c r="EMM48" s="100"/>
      <c r="EMN48" s="100"/>
      <c r="EMO48" s="100"/>
      <c r="EMP48" s="100"/>
      <c r="EMQ48" s="100"/>
      <c r="EMR48" s="100"/>
      <c r="EMS48" s="100"/>
      <c r="EMT48" s="100"/>
      <c r="EMU48" s="100"/>
      <c r="EMV48" s="100"/>
      <c r="EMW48" s="100"/>
      <c r="EMX48" s="100"/>
      <c r="EMY48" s="100"/>
      <c r="EMZ48" s="100"/>
      <c r="ENA48" s="100"/>
      <c r="ENB48" s="100"/>
      <c r="ENC48" s="100"/>
      <c r="END48" s="100"/>
      <c r="ENE48" s="100"/>
      <c r="ENF48" s="100"/>
      <c r="ENG48" s="100"/>
      <c r="ENH48" s="100"/>
      <c r="ENI48" s="100"/>
      <c r="ENJ48" s="100"/>
      <c r="ENK48" s="100"/>
      <c r="ENL48" s="100"/>
      <c r="ENM48" s="100"/>
      <c r="ENN48" s="100"/>
      <c r="ENO48" s="100"/>
      <c r="ENP48" s="100"/>
      <c r="ENQ48" s="100"/>
      <c r="ENR48" s="100"/>
      <c r="ENS48" s="100"/>
      <c r="ENT48" s="100"/>
      <c r="ENU48" s="100"/>
      <c r="ENV48" s="100"/>
      <c r="ENW48" s="100"/>
      <c r="ENX48" s="100"/>
      <c r="ENY48" s="100"/>
      <c r="ENZ48" s="100"/>
      <c r="EOA48" s="100"/>
      <c r="EOB48" s="100"/>
      <c r="EOC48" s="100"/>
      <c r="EOD48" s="100"/>
      <c r="EOE48" s="100"/>
      <c r="EOF48" s="100"/>
      <c r="EOG48" s="100"/>
      <c r="EOH48" s="100"/>
      <c r="EOI48" s="100"/>
      <c r="EOJ48" s="100"/>
      <c r="EOK48" s="100"/>
      <c r="EOL48" s="100"/>
      <c r="EOM48" s="100"/>
      <c r="EON48" s="100"/>
      <c r="EOO48" s="100"/>
      <c r="EOP48" s="100"/>
      <c r="EOQ48" s="100"/>
      <c r="EOR48" s="100"/>
      <c r="EOS48" s="100"/>
      <c r="EOT48" s="100"/>
      <c r="EOU48" s="100"/>
      <c r="EOV48" s="100"/>
      <c r="EOW48" s="100"/>
      <c r="EOX48" s="100"/>
      <c r="EOY48" s="100"/>
      <c r="EOZ48" s="100"/>
      <c r="EPA48" s="100"/>
      <c r="EPB48" s="100"/>
      <c r="EPC48" s="100"/>
      <c r="EPD48" s="100"/>
      <c r="EPE48" s="100"/>
      <c r="EPF48" s="100"/>
      <c r="EPG48" s="100"/>
      <c r="EPH48" s="100"/>
      <c r="EPI48" s="100"/>
      <c r="EPJ48" s="100"/>
      <c r="EPK48" s="100"/>
      <c r="EPL48" s="100"/>
      <c r="EPM48" s="100"/>
      <c r="EPN48" s="100"/>
      <c r="EPO48" s="100"/>
      <c r="EPP48" s="100"/>
      <c r="EPQ48" s="100"/>
      <c r="EPR48" s="100"/>
      <c r="EPS48" s="100"/>
      <c r="EPT48" s="100"/>
      <c r="EPU48" s="100"/>
      <c r="EPV48" s="100"/>
      <c r="EPW48" s="100"/>
      <c r="EPX48" s="100"/>
      <c r="EPY48" s="100"/>
      <c r="EPZ48" s="100"/>
      <c r="EQA48" s="100"/>
      <c r="EQB48" s="100"/>
      <c r="EQC48" s="100"/>
      <c r="EQD48" s="100"/>
      <c r="EQE48" s="100"/>
      <c r="EQF48" s="100"/>
      <c r="EQG48" s="100"/>
      <c r="EQH48" s="100"/>
      <c r="EQI48" s="100"/>
      <c r="EQJ48" s="100"/>
      <c r="EQK48" s="100"/>
      <c r="EQL48" s="100"/>
      <c r="EQM48" s="100"/>
      <c r="EQN48" s="100"/>
      <c r="EQO48" s="100"/>
      <c r="EQP48" s="100"/>
      <c r="EQQ48" s="100"/>
      <c r="EQR48" s="100"/>
      <c r="EQS48" s="100"/>
      <c r="EQT48" s="100"/>
      <c r="EQU48" s="100"/>
      <c r="EQV48" s="100"/>
      <c r="EQW48" s="100"/>
      <c r="EQX48" s="100"/>
      <c r="EQY48" s="100"/>
      <c r="EQZ48" s="100"/>
      <c r="ERA48" s="100"/>
      <c r="ERB48" s="100"/>
      <c r="ERC48" s="100"/>
      <c r="ERD48" s="100"/>
      <c r="ERE48" s="100"/>
      <c r="ERF48" s="100"/>
      <c r="ERG48" s="100"/>
      <c r="ERH48" s="100"/>
      <c r="ERI48" s="100"/>
      <c r="ERJ48" s="100"/>
      <c r="ERK48" s="100"/>
      <c r="ERL48" s="100"/>
      <c r="ERM48" s="100"/>
      <c r="ERN48" s="100"/>
      <c r="ERO48" s="100"/>
      <c r="ERP48" s="100"/>
      <c r="ERQ48" s="100"/>
      <c r="ERR48" s="100"/>
      <c r="ERS48" s="100"/>
      <c r="ERT48" s="100"/>
      <c r="ERU48" s="100"/>
      <c r="ERV48" s="100"/>
      <c r="ERW48" s="100"/>
      <c r="ERX48" s="100"/>
      <c r="ERY48" s="100"/>
      <c r="ERZ48" s="100"/>
      <c r="ESA48" s="100"/>
      <c r="ESB48" s="100"/>
      <c r="ESC48" s="100"/>
      <c r="ESD48" s="100"/>
      <c r="ESE48" s="100"/>
      <c r="ESF48" s="100"/>
      <c r="ESG48" s="100"/>
      <c r="ESH48" s="100"/>
      <c r="ESI48" s="100"/>
      <c r="ESJ48" s="100"/>
      <c r="ESK48" s="100"/>
      <c r="ESL48" s="100"/>
      <c r="ESM48" s="100"/>
      <c r="ESN48" s="100"/>
      <c r="ESO48" s="100"/>
      <c r="ESP48" s="100"/>
      <c r="ESQ48" s="100"/>
      <c r="ESR48" s="100"/>
      <c r="ESS48" s="100"/>
      <c r="EST48" s="100"/>
      <c r="ESU48" s="100"/>
      <c r="ESV48" s="100"/>
      <c r="ESW48" s="100"/>
      <c r="ESX48" s="100"/>
      <c r="ESY48" s="100"/>
      <c r="ESZ48" s="100"/>
      <c r="ETA48" s="100"/>
      <c r="ETB48" s="100"/>
      <c r="ETC48" s="100"/>
      <c r="ETD48" s="100"/>
      <c r="ETE48" s="100"/>
      <c r="ETF48" s="100"/>
      <c r="ETG48" s="100"/>
      <c r="ETH48" s="100"/>
      <c r="ETI48" s="100"/>
      <c r="ETJ48" s="100"/>
      <c r="ETK48" s="100"/>
      <c r="ETL48" s="100"/>
      <c r="ETM48" s="100"/>
      <c r="ETN48" s="100"/>
      <c r="ETO48" s="100"/>
      <c r="ETP48" s="100"/>
      <c r="ETQ48" s="100"/>
      <c r="ETR48" s="100"/>
      <c r="ETS48" s="100"/>
      <c r="ETT48" s="100"/>
      <c r="ETU48" s="100"/>
      <c r="ETV48" s="100"/>
      <c r="ETW48" s="100"/>
      <c r="ETX48" s="100"/>
      <c r="ETY48" s="100"/>
      <c r="ETZ48" s="100"/>
      <c r="EUA48" s="100"/>
      <c r="EUB48" s="100"/>
      <c r="EUC48" s="100"/>
      <c r="EUD48" s="100"/>
      <c r="EUE48" s="100"/>
      <c r="EUF48" s="100"/>
      <c r="EUG48" s="100"/>
      <c r="EUH48" s="100"/>
      <c r="EUI48" s="100"/>
      <c r="EUJ48" s="100"/>
      <c r="EUK48" s="100"/>
      <c r="EUL48" s="100"/>
      <c r="EUM48" s="100"/>
      <c r="EUN48" s="100"/>
      <c r="EUO48" s="100"/>
      <c r="EUP48" s="100"/>
      <c r="EUQ48" s="100"/>
      <c r="EUR48" s="100"/>
      <c r="EUS48" s="100"/>
      <c r="EUT48" s="100"/>
      <c r="EUU48" s="100"/>
      <c r="EUV48" s="100"/>
      <c r="EUW48" s="100"/>
      <c r="EUX48" s="100"/>
      <c r="EUY48" s="100"/>
      <c r="EUZ48" s="100"/>
      <c r="EVA48" s="100"/>
      <c r="EVB48" s="100"/>
      <c r="EVC48" s="100"/>
      <c r="EVD48" s="100"/>
      <c r="EVE48" s="100"/>
      <c r="EVF48" s="100"/>
      <c r="EVG48" s="100"/>
      <c r="EVH48" s="100"/>
      <c r="EVI48" s="100"/>
      <c r="EVJ48" s="100"/>
      <c r="EVK48" s="100"/>
      <c r="EVL48" s="100"/>
      <c r="EVM48" s="100"/>
      <c r="EVN48" s="100"/>
      <c r="EVO48" s="100"/>
      <c r="EVP48" s="100"/>
      <c r="EVQ48" s="100"/>
      <c r="EVR48" s="100"/>
      <c r="EVS48" s="100"/>
      <c r="EVT48" s="100"/>
      <c r="EVU48" s="100"/>
      <c r="EVV48" s="100"/>
      <c r="EVW48" s="100"/>
      <c r="EVX48" s="100"/>
      <c r="EVY48" s="100"/>
      <c r="EVZ48" s="100"/>
      <c r="EWA48" s="100"/>
      <c r="EWB48" s="100"/>
      <c r="EWC48" s="100"/>
      <c r="EWD48" s="100"/>
      <c r="EWE48" s="100"/>
      <c r="EWF48" s="100"/>
      <c r="EWG48" s="100"/>
      <c r="EWH48" s="100"/>
      <c r="EWI48" s="100"/>
      <c r="EWJ48" s="100"/>
      <c r="EWK48" s="100"/>
      <c r="EWL48" s="100"/>
      <c r="EWM48" s="100"/>
      <c r="EWN48" s="100"/>
      <c r="EWO48" s="100"/>
      <c r="EWP48" s="100"/>
      <c r="EWQ48" s="100"/>
      <c r="EWR48" s="100"/>
      <c r="EWS48" s="100"/>
      <c r="EWT48" s="100"/>
      <c r="EWU48" s="100"/>
      <c r="EWV48" s="100"/>
      <c r="EWW48" s="100"/>
      <c r="EWX48" s="100"/>
      <c r="EWY48" s="100"/>
      <c r="EWZ48" s="100"/>
      <c r="EXA48" s="100"/>
      <c r="EXB48" s="100"/>
      <c r="EXC48" s="100"/>
      <c r="EXD48" s="100"/>
      <c r="EXE48" s="100"/>
      <c r="EXF48" s="100"/>
      <c r="EXG48" s="100"/>
      <c r="EXH48" s="100"/>
      <c r="EXI48" s="100"/>
      <c r="EXJ48" s="100"/>
      <c r="EXK48" s="100"/>
      <c r="EXL48" s="100"/>
      <c r="EXM48" s="100"/>
      <c r="EXN48" s="100"/>
      <c r="EXO48" s="100"/>
      <c r="EXP48" s="100"/>
      <c r="EXQ48" s="100"/>
      <c r="EXR48" s="100"/>
      <c r="EXS48" s="100"/>
      <c r="EXT48" s="100"/>
      <c r="EXU48" s="100"/>
      <c r="EXV48" s="100"/>
      <c r="EXW48" s="100"/>
      <c r="EXX48" s="100"/>
      <c r="EXY48" s="100"/>
      <c r="EXZ48" s="100"/>
      <c r="EYA48" s="100"/>
      <c r="EYB48" s="100"/>
      <c r="EYC48" s="100"/>
      <c r="EYD48" s="100"/>
      <c r="EYE48" s="100"/>
      <c r="EYF48" s="100"/>
      <c r="EYG48" s="100"/>
      <c r="EYH48" s="100"/>
      <c r="EYI48" s="100"/>
      <c r="EYJ48" s="100"/>
      <c r="EYK48" s="100"/>
      <c r="EYL48" s="100"/>
      <c r="EYM48" s="100"/>
      <c r="EYN48" s="100"/>
      <c r="EYO48" s="100"/>
      <c r="EYP48" s="100"/>
      <c r="EYQ48" s="100"/>
      <c r="EYR48" s="100"/>
      <c r="EYS48" s="100"/>
      <c r="EYT48" s="100"/>
      <c r="EYU48" s="100"/>
      <c r="EYV48" s="100"/>
      <c r="EYW48" s="100"/>
      <c r="EYX48" s="100"/>
      <c r="EYY48" s="100"/>
      <c r="EYZ48" s="100"/>
      <c r="EZA48" s="100"/>
      <c r="EZB48" s="100"/>
      <c r="EZC48" s="100"/>
      <c r="EZD48" s="100"/>
      <c r="EZE48" s="100"/>
      <c r="EZF48" s="100"/>
      <c r="EZG48" s="100"/>
      <c r="EZH48" s="100"/>
      <c r="EZI48" s="100"/>
      <c r="EZJ48" s="100"/>
      <c r="EZK48" s="100"/>
      <c r="EZL48" s="100"/>
      <c r="EZM48" s="100"/>
      <c r="EZN48" s="100"/>
      <c r="EZO48" s="100"/>
      <c r="EZP48" s="100"/>
      <c r="EZQ48" s="100"/>
      <c r="EZR48" s="100"/>
      <c r="EZS48" s="100"/>
      <c r="EZT48" s="100"/>
      <c r="EZU48" s="100"/>
      <c r="EZV48" s="100"/>
      <c r="EZW48" s="100"/>
      <c r="EZX48" s="100"/>
      <c r="EZY48" s="100"/>
      <c r="EZZ48" s="100"/>
      <c r="FAA48" s="100"/>
      <c r="FAB48" s="100"/>
      <c r="FAC48" s="100"/>
      <c r="FAD48" s="100"/>
      <c r="FAE48" s="100"/>
      <c r="FAF48" s="100"/>
      <c r="FAG48" s="100"/>
      <c r="FAH48" s="100"/>
      <c r="FAI48" s="100"/>
      <c r="FAJ48" s="100"/>
      <c r="FAK48" s="100"/>
      <c r="FAL48" s="100"/>
      <c r="FAM48" s="100"/>
      <c r="FAN48" s="100"/>
      <c r="FAO48" s="100"/>
      <c r="FAP48" s="100"/>
      <c r="FAQ48" s="100"/>
      <c r="FAR48" s="100"/>
      <c r="FAS48" s="100"/>
      <c r="FAT48" s="100"/>
      <c r="FAU48" s="100"/>
      <c r="FAV48" s="100"/>
      <c r="FAW48" s="100"/>
      <c r="FAX48" s="100"/>
      <c r="FAY48" s="100"/>
      <c r="FAZ48" s="100"/>
      <c r="FBA48" s="100"/>
      <c r="FBB48" s="100"/>
      <c r="FBC48" s="100"/>
      <c r="FBD48" s="100"/>
      <c r="FBE48" s="100"/>
      <c r="FBF48" s="100"/>
      <c r="FBG48" s="100"/>
      <c r="FBH48" s="100"/>
      <c r="FBI48" s="100"/>
      <c r="FBJ48" s="100"/>
      <c r="FBK48" s="100"/>
      <c r="FBL48" s="100"/>
      <c r="FBM48" s="100"/>
      <c r="FBN48" s="100"/>
      <c r="FBO48" s="100"/>
      <c r="FBP48" s="100"/>
      <c r="FBQ48" s="100"/>
      <c r="FBR48" s="100"/>
      <c r="FBS48" s="100"/>
      <c r="FBT48" s="100"/>
      <c r="FBU48" s="100"/>
      <c r="FBV48" s="100"/>
      <c r="FBW48" s="100"/>
      <c r="FBX48" s="100"/>
      <c r="FBY48" s="100"/>
      <c r="FBZ48" s="100"/>
      <c r="FCA48" s="100"/>
      <c r="FCB48" s="100"/>
      <c r="FCC48" s="100"/>
      <c r="FCD48" s="100"/>
      <c r="FCE48" s="100"/>
      <c r="FCF48" s="100"/>
      <c r="FCG48" s="100"/>
      <c r="FCH48" s="100"/>
      <c r="FCI48" s="100"/>
      <c r="FCJ48" s="100"/>
      <c r="FCK48" s="100"/>
      <c r="FCL48" s="100"/>
      <c r="FCM48" s="100"/>
      <c r="FCN48" s="100"/>
      <c r="FCO48" s="100"/>
      <c r="FCP48" s="100"/>
      <c r="FCQ48" s="100"/>
      <c r="FCR48" s="100"/>
      <c r="FCS48" s="100"/>
      <c r="FCT48" s="100"/>
      <c r="FCU48" s="100"/>
      <c r="FCV48" s="100"/>
      <c r="FCW48" s="100"/>
      <c r="FCX48" s="100"/>
      <c r="FCY48" s="100"/>
      <c r="FCZ48" s="100"/>
      <c r="FDA48" s="100"/>
      <c r="FDB48" s="100"/>
      <c r="FDC48" s="100"/>
      <c r="FDD48" s="100"/>
      <c r="FDE48" s="100"/>
      <c r="FDF48" s="100"/>
      <c r="FDG48" s="100"/>
      <c r="FDH48" s="100"/>
      <c r="FDI48" s="100"/>
      <c r="FDJ48" s="100"/>
      <c r="FDK48" s="100"/>
      <c r="FDL48" s="100"/>
      <c r="FDM48" s="100"/>
      <c r="FDN48" s="100"/>
      <c r="FDO48" s="100"/>
      <c r="FDP48" s="100"/>
      <c r="FDQ48" s="100"/>
      <c r="FDR48" s="100"/>
      <c r="FDS48" s="100"/>
      <c r="FDT48" s="100"/>
      <c r="FDU48" s="100"/>
      <c r="FDV48" s="100"/>
      <c r="FDW48" s="100"/>
      <c r="FDX48" s="100"/>
      <c r="FDY48" s="100"/>
      <c r="FDZ48" s="100"/>
      <c r="FEA48" s="100"/>
      <c r="FEB48" s="100"/>
      <c r="FEC48" s="100"/>
      <c r="FED48" s="100"/>
      <c r="FEE48" s="100"/>
      <c r="FEF48" s="100"/>
      <c r="FEG48" s="100"/>
      <c r="FEH48" s="100"/>
      <c r="FEI48" s="100"/>
      <c r="FEJ48" s="100"/>
      <c r="FEK48" s="100"/>
      <c r="FEL48" s="100"/>
      <c r="FEM48" s="100"/>
      <c r="FEN48" s="100"/>
      <c r="FEO48" s="100"/>
      <c r="FEP48" s="100"/>
      <c r="FEQ48" s="100"/>
      <c r="FER48" s="100"/>
      <c r="FES48" s="100"/>
      <c r="FET48" s="100"/>
      <c r="FEU48" s="100"/>
      <c r="FEV48" s="100"/>
      <c r="FEW48" s="100"/>
      <c r="FEX48" s="100"/>
      <c r="FEY48" s="100"/>
      <c r="FEZ48" s="100"/>
      <c r="FFA48" s="100"/>
      <c r="FFB48" s="100"/>
      <c r="FFC48" s="100"/>
      <c r="FFD48" s="100"/>
      <c r="FFE48" s="100"/>
      <c r="FFF48" s="100"/>
      <c r="FFG48" s="100"/>
      <c r="FFH48" s="100"/>
      <c r="FFI48" s="100"/>
      <c r="FFJ48" s="100"/>
      <c r="FFK48" s="100"/>
      <c r="FFL48" s="100"/>
      <c r="FFM48" s="100"/>
      <c r="FFN48" s="100"/>
      <c r="FFO48" s="100"/>
      <c r="FFP48" s="100"/>
      <c r="FFQ48" s="100"/>
      <c r="FFR48" s="100"/>
      <c r="FFS48" s="100"/>
      <c r="FFT48" s="100"/>
      <c r="FFU48" s="100"/>
      <c r="FFV48" s="100"/>
      <c r="FFW48" s="100"/>
      <c r="FFX48" s="100"/>
      <c r="FFY48" s="100"/>
      <c r="FFZ48" s="100"/>
      <c r="FGA48" s="100"/>
      <c r="FGB48" s="100"/>
      <c r="FGC48" s="100"/>
      <c r="FGD48" s="100"/>
      <c r="FGE48" s="100"/>
      <c r="FGF48" s="100"/>
      <c r="FGG48" s="100"/>
      <c r="FGH48" s="100"/>
      <c r="FGI48" s="100"/>
      <c r="FGJ48" s="100"/>
      <c r="FGK48" s="100"/>
      <c r="FGL48" s="100"/>
      <c r="FGM48" s="100"/>
      <c r="FGN48" s="100"/>
      <c r="FGO48" s="100"/>
      <c r="FGP48" s="100"/>
      <c r="FGQ48" s="100"/>
      <c r="FGR48" s="100"/>
      <c r="FGS48" s="100"/>
      <c r="FGT48" s="100"/>
      <c r="FGU48" s="100"/>
      <c r="FGV48" s="100"/>
      <c r="FGW48" s="100"/>
      <c r="FGX48" s="100"/>
      <c r="FGY48" s="100"/>
      <c r="FGZ48" s="100"/>
      <c r="FHA48" s="100"/>
      <c r="FHB48" s="100"/>
      <c r="FHC48" s="100"/>
      <c r="FHD48" s="100"/>
      <c r="FHE48" s="100"/>
      <c r="FHF48" s="100"/>
      <c r="FHG48" s="100"/>
      <c r="FHH48" s="100"/>
      <c r="FHI48" s="100"/>
      <c r="FHJ48" s="100"/>
      <c r="FHK48" s="100"/>
      <c r="FHL48" s="100"/>
      <c r="FHM48" s="100"/>
      <c r="FHN48" s="100"/>
      <c r="FHO48" s="100"/>
      <c r="FHP48" s="100"/>
      <c r="FHQ48" s="100"/>
      <c r="FHR48" s="100"/>
      <c r="FHS48" s="100"/>
      <c r="FHT48" s="100"/>
      <c r="FHU48" s="100"/>
      <c r="FHV48" s="100"/>
      <c r="FHW48" s="100"/>
      <c r="FHX48" s="100"/>
      <c r="FHY48" s="100"/>
      <c r="FHZ48" s="100"/>
      <c r="FIA48" s="100"/>
      <c r="FIB48" s="100"/>
      <c r="FIC48" s="100"/>
      <c r="FID48" s="100"/>
      <c r="FIE48" s="100"/>
      <c r="FIF48" s="100"/>
      <c r="FIG48" s="100"/>
      <c r="FIH48" s="100"/>
      <c r="FII48" s="100"/>
      <c r="FIJ48" s="100"/>
      <c r="FIK48" s="100"/>
      <c r="FIL48" s="100"/>
      <c r="FIM48" s="100"/>
      <c r="FIN48" s="100"/>
      <c r="FIO48" s="100"/>
      <c r="FIP48" s="100"/>
      <c r="FIQ48" s="100"/>
      <c r="FIR48" s="100"/>
      <c r="FIS48" s="100"/>
      <c r="FIT48" s="100"/>
      <c r="FIU48" s="100"/>
      <c r="FIV48" s="100"/>
      <c r="FIW48" s="100"/>
      <c r="FIX48" s="100"/>
      <c r="FIY48" s="100"/>
      <c r="FIZ48" s="100"/>
      <c r="FJA48" s="100"/>
      <c r="FJB48" s="100"/>
      <c r="FJC48" s="100"/>
      <c r="FJD48" s="100"/>
      <c r="FJE48" s="100"/>
      <c r="FJF48" s="100"/>
      <c r="FJG48" s="100"/>
      <c r="FJH48" s="100"/>
      <c r="FJI48" s="100"/>
      <c r="FJJ48" s="100"/>
      <c r="FJK48" s="100"/>
      <c r="FJL48" s="100"/>
      <c r="FJM48" s="100"/>
      <c r="FJN48" s="100"/>
      <c r="FJO48" s="100"/>
      <c r="FJP48" s="100"/>
      <c r="FJQ48" s="100"/>
      <c r="FJR48" s="100"/>
      <c r="FJS48" s="100"/>
      <c r="FJT48" s="100"/>
      <c r="FJU48" s="100"/>
      <c r="FJV48" s="100"/>
      <c r="FJW48" s="100"/>
      <c r="FJX48" s="100"/>
      <c r="FJY48" s="100"/>
      <c r="FJZ48" s="100"/>
      <c r="FKA48" s="100"/>
      <c r="FKB48" s="100"/>
      <c r="FKC48" s="100"/>
      <c r="FKD48" s="100"/>
      <c r="FKE48" s="100"/>
      <c r="FKF48" s="100"/>
      <c r="FKG48" s="100"/>
      <c r="FKH48" s="100"/>
      <c r="FKI48" s="100"/>
      <c r="FKJ48" s="100"/>
      <c r="FKK48" s="100"/>
      <c r="FKL48" s="100"/>
      <c r="FKM48" s="100"/>
      <c r="FKN48" s="100"/>
      <c r="FKO48" s="100"/>
      <c r="FKP48" s="100"/>
      <c r="FKQ48" s="100"/>
      <c r="FKR48" s="100"/>
      <c r="FKS48" s="100"/>
      <c r="FKT48" s="100"/>
      <c r="FKU48" s="100"/>
      <c r="FKV48" s="100"/>
      <c r="FKW48" s="100"/>
      <c r="FKX48" s="100"/>
      <c r="FKY48" s="100"/>
      <c r="FKZ48" s="100"/>
      <c r="FLA48" s="100"/>
      <c r="FLB48" s="100"/>
      <c r="FLC48" s="100"/>
      <c r="FLD48" s="100"/>
      <c r="FLE48" s="100"/>
      <c r="FLF48" s="100"/>
      <c r="FLG48" s="100"/>
      <c r="FLH48" s="100"/>
      <c r="FLI48" s="100"/>
      <c r="FLJ48" s="100"/>
      <c r="FLK48" s="100"/>
      <c r="FLL48" s="100"/>
      <c r="FLM48" s="100"/>
      <c r="FLN48" s="100"/>
      <c r="FLO48" s="100"/>
      <c r="FLP48" s="100"/>
      <c r="FLQ48" s="100"/>
      <c r="FLR48" s="100"/>
      <c r="FLS48" s="100"/>
      <c r="FLT48" s="100"/>
      <c r="FLU48" s="100"/>
      <c r="FLV48" s="100"/>
      <c r="FLW48" s="100"/>
      <c r="FLX48" s="100"/>
      <c r="FLY48" s="100"/>
      <c r="FLZ48" s="100"/>
      <c r="FMA48" s="100"/>
      <c r="FMB48" s="100"/>
      <c r="FMC48" s="100"/>
      <c r="FMD48" s="100"/>
      <c r="FME48" s="100"/>
      <c r="FMF48" s="100"/>
      <c r="FMG48" s="100"/>
      <c r="FMH48" s="100"/>
      <c r="FMI48" s="100"/>
      <c r="FMJ48" s="100"/>
      <c r="FMK48" s="100"/>
      <c r="FML48" s="100"/>
      <c r="FMM48" s="100"/>
      <c r="FMN48" s="100"/>
      <c r="FMO48" s="100"/>
      <c r="FMP48" s="100"/>
      <c r="FMQ48" s="100"/>
      <c r="FMR48" s="100"/>
      <c r="FMS48" s="100"/>
      <c r="FMT48" s="100"/>
      <c r="FMU48" s="100"/>
      <c r="FMV48" s="100"/>
      <c r="FMW48" s="100"/>
      <c r="FMX48" s="100"/>
      <c r="FMY48" s="100"/>
      <c r="FMZ48" s="100"/>
      <c r="FNA48" s="100"/>
      <c r="FNB48" s="100"/>
      <c r="FNC48" s="100"/>
      <c r="FND48" s="100"/>
      <c r="FNE48" s="100"/>
      <c r="FNF48" s="100"/>
      <c r="FNG48" s="100"/>
      <c r="FNH48" s="100"/>
      <c r="FNI48" s="100"/>
      <c r="FNJ48" s="100"/>
      <c r="FNK48" s="100"/>
      <c r="FNL48" s="100"/>
      <c r="FNM48" s="100"/>
      <c r="FNN48" s="100"/>
      <c r="FNO48" s="100"/>
      <c r="FNP48" s="100"/>
      <c r="FNQ48" s="100"/>
      <c r="FNR48" s="100"/>
      <c r="FNS48" s="100"/>
      <c r="FNT48" s="100"/>
      <c r="FNU48" s="100"/>
      <c r="FNV48" s="100"/>
      <c r="FNW48" s="100"/>
      <c r="FNX48" s="100"/>
      <c r="FNY48" s="100"/>
      <c r="FNZ48" s="100"/>
      <c r="FOA48" s="100"/>
      <c r="FOB48" s="100"/>
      <c r="FOC48" s="100"/>
      <c r="FOD48" s="100"/>
      <c r="FOE48" s="100"/>
      <c r="FOF48" s="100"/>
      <c r="FOG48" s="100"/>
      <c r="FOH48" s="100"/>
      <c r="FOI48" s="100"/>
      <c r="FOJ48" s="100"/>
      <c r="FOK48" s="100"/>
      <c r="FOL48" s="100"/>
      <c r="FOM48" s="100"/>
      <c r="FON48" s="100"/>
      <c r="FOO48" s="100"/>
      <c r="FOP48" s="100"/>
      <c r="FOQ48" s="100"/>
      <c r="FOR48" s="100"/>
      <c r="FOS48" s="100"/>
      <c r="FOT48" s="100"/>
      <c r="FOU48" s="100"/>
      <c r="FOV48" s="100"/>
      <c r="FOW48" s="100"/>
      <c r="FOX48" s="100"/>
      <c r="FOY48" s="100"/>
      <c r="FOZ48" s="100"/>
      <c r="FPA48" s="100"/>
      <c r="FPB48" s="100"/>
      <c r="FPC48" s="100"/>
      <c r="FPD48" s="100"/>
      <c r="FPE48" s="100"/>
      <c r="FPF48" s="100"/>
      <c r="FPG48" s="100"/>
      <c r="FPH48" s="100"/>
      <c r="FPI48" s="100"/>
      <c r="FPJ48" s="100"/>
      <c r="FPK48" s="100"/>
      <c r="FPL48" s="100"/>
      <c r="FPM48" s="100"/>
      <c r="FPN48" s="100"/>
      <c r="FPO48" s="100"/>
      <c r="FPP48" s="100"/>
      <c r="FPQ48" s="100"/>
      <c r="FPR48" s="100"/>
      <c r="FPS48" s="100"/>
      <c r="FPT48" s="100"/>
      <c r="FPU48" s="100"/>
      <c r="FPV48" s="100"/>
      <c r="FPW48" s="100"/>
      <c r="FPX48" s="100"/>
      <c r="FPY48" s="100"/>
      <c r="FPZ48" s="100"/>
      <c r="FQA48" s="100"/>
      <c r="FQB48" s="100"/>
      <c r="FQC48" s="100"/>
      <c r="FQD48" s="100"/>
      <c r="FQE48" s="100"/>
      <c r="FQF48" s="100"/>
      <c r="FQG48" s="100"/>
      <c r="FQH48" s="100"/>
      <c r="FQI48" s="100"/>
      <c r="FQJ48" s="100"/>
      <c r="FQK48" s="100"/>
      <c r="FQL48" s="100"/>
      <c r="FQM48" s="100"/>
      <c r="FQN48" s="100"/>
      <c r="FQO48" s="100"/>
      <c r="FQP48" s="100"/>
      <c r="FQQ48" s="100"/>
      <c r="FQR48" s="100"/>
      <c r="FQS48" s="100"/>
      <c r="FQT48" s="100"/>
      <c r="FQU48" s="100"/>
      <c r="FQV48" s="100"/>
      <c r="FQW48" s="100"/>
      <c r="FQX48" s="100"/>
      <c r="FQY48" s="100"/>
      <c r="FQZ48" s="100"/>
      <c r="FRA48" s="100"/>
      <c r="FRB48" s="100"/>
      <c r="FRC48" s="100"/>
      <c r="FRD48" s="100"/>
      <c r="FRE48" s="100"/>
      <c r="FRF48" s="100"/>
      <c r="FRG48" s="100"/>
      <c r="FRH48" s="100"/>
      <c r="FRI48" s="100"/>
      <c r="FRJ48" s="100"/>
      <c r="FRK48" s="100"/>
      <c r="FRL48" s="100"/>
      <c r="FRM48" s="100"/>
      <c r="FRN48" s="100"/>
      <c r="FRO48" s="100"/>
      <c r="FRP48" s="100"/>
      <c r="FRQ48" s="100"/>
      <c r="FRR48" s="100"/>
      <c r="FRS48" s="100"/>
      <c r="FRT48" s="100"/>
      <c r="FRU48" s="100"/>
      <c r="FRV48" s="100"/>
      <c r="FRW48" s="100"/>
      <c r="FRX48" s="100"/>
      <c r="FRY48" s="100"/>
      <c r="FRZ48" s="100"/>
      <c r="FSA48" s="100"/>
      <c r="FSB48" s="100"/>
      <c r="FSC48" s="100"/>
      <c r="FSD48" s="100"/>
      <c r="FSE48" s="100"/>
      <c r="FSF48" s="100"/>
      <c r="FSG48" s="100"/>
      <c r="FSH48" s="100"/>
      <c r="FSI48" s="100"/>
      <c r="FSJ48" s="100"/>
      <c r="FSK48" s="100"/>
      <c r="FSL48" s="100"/>
      <c r="FSM48" s="100"/>
      <c r="FSN48" s="100"/>
      <c r="FSO48" s="100"/>
      <c r="FSP48" s="100"/>
      <c r="FSQ48" s="100"/>
      <c r="FSR48" s="100"/>
      <c r="FSS48" s="100"/>
      <c r="FST48" s="100"/>
      <c r="FSU48" s="100"/>
      <c r="FSV48" s="100"/>
      <c r="FSW48" s="100"/>
      <c r="FSX48" s="100"/>
      <c r="FSY48" s="100"/>
      <c r="FSZ48" s="100"/>
      <c r="FTA48" s="100"/>
      <c r="FTB48" s="100"/>
      <c r="FTC48" s="100"/>
      <c r="FTD48" s="100"/>
      <c r="FTE48" s="100"/>
      <c r="FTF48" s="100"/>
      <c r="FTG48" s="100"/>
      <c r="FTH48" s="100"/>
      <c r="FTI48" s="100"/>
      <c r="FTJ48" s="100"/>
      <c r="FTK48" s="100"/>
      <c r="FTL48" s="100"/>
      <c r="FTM48" s="100"/>
      <c r="FTN48" s="100"/>
      <c r="FTO48" s="100"/>
      <c r="FTP48" s="100"/>
      <c r="FTQ48" s="100"/>
      <c r="FTR48" s="100"/>
      <c r="FTS48" s="100"/>
      <c r="FTT48" s="100"/>
      <c r="FTU48" s="100"/>
      <c r="FTV48" s="100"/>
      <c r="FTW48" s="100"/>
      <c r="FTX48" s="100"/>
      <c r="FTY48" s="100"/>
      <c r="FTZ48" s="100"/>
      <c r="FUA48" s="100"/>
      <c r="FUB48" s="100"/>
      <c r="FUC48" s="100"/>
      <c r="FUD48" s="100"/>
      <c r="FUE48" s="100"/>
      <c r="FUF48" s="100"/>
      <c r="FUG48" s="100"/>
      <c r="FUH48" s="100"/>
      <c r="FUI48" s="100"/>
      <c r="FUJ48" s="100"/>
      <c r="FUK48" s="100"/>
      <c r="FUL48" s="100"/>
      <c r="FUM48" s="100"/>
      <c r="FUN48" s="100"/>
      <c r="FUO48" s="100"/>
      <c r="FUP48" s="100"/>
      <c r="FUQ48" s="100"/>
      <c r="FUR48" s="100"/>
      <c r="FUS48" s="100"/>
      <c r="FUT48" s="100"/>
      <c r="FUU48" s="100"/>
      <c r="FUV48" s="100"/>
      <c r="FUW48" s="100"/>
      <c r="FUX48" s="100"/>
      <c r="FUY48" s="100"/>
      <c r="FUZ48" s="100"/>
      <c r="FVA48" s="100"/>
      <c r="FVB48" s="100"/>
      <c r="FVC48" s="100"/>
      <c r="FVD48" s="100"/>
      <c r="FVE48" s="100"/>
      <c r="FVF48" s="100"/>
      <c r="FVG48" s="100"/>
      <c r="FVH48" s="100"/>
      <c r="FVI48" s="100"/>
      <c r="FVJ48" s="100"/>
      <c r="FVK48" s="100"/>
      <c r="FVL48" s="100"/>
      <c r="FVM48" s="100"/>
      <c r="FVN48" s="100"/>
      <c r="FVO48" s="100"/>
      <c r="FVP48" s="100"/>
      <c r="FVQ48" s="100"/>
      <c r="FVR48" s="100"/>
      <c r="FVS48" s="100"/>
      <c r="FVT48" s="100"/>
      <c r="FVU48" s="100"/>
      <c r="FVV48" s="100"/>
      <c r="FVW48" s="100"/>
      <c r="FVX48" s="100"/>
      <c r="FVY48" s="100"/>
      <c r="FVZ48" s="100"/>
      <c r="FWA48" s="100"/>
      <c r="FWB48" s="100"/>
      <c r="FWC48" s="100"/>
      <c r="FWD48" s="100"/>
      <c r="FWE48" s="100"/>
      <c r="FWF48" s="100"/>
      <c r="FWG48" s="100"/>
      <c r="FWH48" s="100"/>
      <c r="FWI48" s="100"/>
      <c r="FWJ48" s="100"/>
      <c r="FWK48" s="100"/>
      <c r="FWL48" s="100"/>
      <c r="FWM48" s="100"/>
      <c r="FWN48" s="100"/>
      <c r="FWO48" s="100"/>
      <c r="FWP48" s="100"/>
      <c r="FWQ48" s="100"/>
      <c r="FWR48" s="100"/>
      <c r="FWS48" s="100"/>
      <c r="FWT48" s="100"/>
      <c r="FWU48" s="100"/>
      <c r="FWV48" s="100"/>
      <c r="FWW48" s="100"/>
      <c r="FWX48" s="100"/>
      <c r="FWY48" s="100"/>
      <c r="FWZ48" s="100"/>
      <c r="FXA48" s="100"/>
      <c r="FXB48" s="100"/>
      <c r="FXC48" s="100"/>
      <c r="FXD48" s="100"/>
      <c r="FXE48" s="100"/>
      <c r="FXF48" s="100"/>
      <c r="FXG48" s="100"/>
      <c r="FXH48" s="100"/>
      <c r="FXI48" s="100"/>
      <c r="FXJ48" s="100"/>
      <c r="FXK48" s="100"/>
      <c r="FXL48" s="100"/>
      <c r="FXM48" s="100"/>
      <c r="FXN48" s="100"/>
      <c r="FXO48" s="100"/>
      <c r="FXP48" s="100"/>
      <c r="FXQ48" s="100"/>
      <c r="FXR48" s="100"/>
      <c r="FXS48" s="100"/>
      <c r="FXT48" s="100"/>
      <c r="FXU48" s="100"/>
      <c r="FXV48" s="100"/>
      <c r="FXW48" s="100"/>
      <c r="FXX48" s="100"/>
      <c r="FXY48" s="100"/>
      <c r="FXZ48" s="100"/>
      <c r="FYA48" s="100"/>
      <c r="FYB48" s="100"/>
      <c r="FYC48" s="100"/>
      <c r="FYD48" s="100"/>
      <c r="FYE48" s="100"/>
      <c r="FYF48" s="100"/>
      <c r="FYG48" s="100"/>
      <c r="FYH48" s="100"/>
      <c r="FYI48" s="100"/>
      <c r="FYJ48" s="100"/>
      <c r="FYK48" s="100"/>
      <c r="FYL48" s="100"/>
      <c r="FYM48" s="100"/>
      <c r="FYN48" s="100"/>
      <c r="FYO48" s="100"/>
      <c r="FYP48" s="100"/>
      <c r="FYQ48" s="100"/>
      <c r="FYR48" s="100"/>
      <c r="FYS48" s="100"/>
      <c r="FYT48" s="100"/>
      <c r="FYU48" s="100"/>
      <c r="FYV48" s="100"/>
      <c r="FYW48" s="100"/>
      <c r="FYX48" s="100"/>
      <c r="FYY48" s="100"/>
      <c r="FYZ48" s="100"/>
      <c r="FZA48" s="100"/>
      <c r="FZB48" s="100"/>
      <c r="FZC48" s="100"/>
      <c r="FZD48" s="100"/>
      <c r="FZE48" s="100"/>
      <c r="FZF48" s="100"/>
      <c r="FZG48" s="100"/>
      <c r="FZH48" s="100"/>
      <c r="FZI48" s="100"/>
      <c r="FZJ48" s="100"/>
      <c r="FZK48" s="100"/>
      <c r="FZL48" s="100"/>
      <c r="FZM48" s="100"/>
      <c r="FZN48" s="100"/>
      <c r="FZO48" s="100"/>
      <c r="FZP48" s="100"/>
      <c r="FZQ48" s="100"/>
      <c r="FZR48" s="100"/>
      <c r="FZS48" s="100"/>
      <c r="FZT48" s="100"/>
      <c r="FZU48" s="100"/>
      <c r="FZV48" s="100"/>
      <c r="FZW48" s="100"/>
      <c r="FZX48" s="100"/>
      <c r="FZY48" s="100"/>
      <c r="FZZ48" s="100"/>
      <c r="GAA48" s="100"/>
      <c r="GAB48" s="100"/>
      <c r="GAC48" s="100"/>
      <c r="GAD48" s="100"/>
      <c r="GAE48" s="100"/>
      <c r="GAF48" s="100"/>
      <c r="GAG48" s="100"/>
      <c r="GAH48" s="100"/>
      <c r="GAI48" s="100"/>
      <c r="GAJ48" s="100"/>
      <c r="GAK48" s="100"/>
      <c r="GAL48" s="100"/>
      <c r="GAM48" s="100"/>
      <c r="GAN48" s="100"/>
      <c r="GAO48" s="100"/>
      <c r="GAP48" s="100"/>
      <c r="GAQ48" s="100"/>
      <c r="GAR48" s="100"/>
      <c r="GAS48" s="100"/>
      <c r="GAT48" s="100"/>
      <c r="GAU48" s="100"/>
      <c r="GAV48" s="100"/>
      <c r="GAW48" s="100"/>
      <c r="GAX48" s="100"/>
      <c r="GAY48" s="100"/>
      <c r="GAZ48" s="100"/>
      <c r="GBA48" s="100"/>
      <c r="GBB48" s="100"/>
      <c r="GBC48" s="100"/>
      <c r="GBD48" s="100"/>
      <c r="GBE48" s="100"/>
      <c r="GBF48" s="100"/>
      <c r="GBG48" s="100"/>
      <c r="GBH48" s="100"/>
      <c r="GBI48" s="100"/>
      <c r="GBJ48" s="100"/>
      <c r="GBK48" s="100"/>
      <c r="GBL48" s="100"/>
      <c r="GBM48" s="100"/>
      <c r="GBN48" s="100"/>
      <c r="GBO48" s="100"/>
      <c r="GBP48" s="100"/>
      <c r="GBQ48" s="100"/>
      <c r="GBR48" s="100"/>
      <c r="GBS48" s="100"/>
      <c r="GBT48" s="100"/>
      <c r="GBU48" s="100"/>
      <c r="GBV48" s="100"/>
      <c r="GBW48" s="100"/>
      <c r="GBX48" s="100"/>
      <c r="GBY48" s="100"/>
      <c r="GBZ48" s="100"/>
      <c r="GCA48" s="100"/>
      <c r="GCB48" s="100"/>
      <c r="GCC48" s="100"/>
      <c r="GCD48" s="100"/>
      <c r="GCE48" s="100"/>
      <c r="GCF48" s="100"/>
      <c r="GCG48" s="100"/>
      <c r="GCH48" s="100"/>
      <c r="GCI48" s="100"/>
      <c r="GCJ48" s="100"/>
      <c r="GCK48" s="100"/>
      <c r="GCL48" s="100"/>
      <c r="GCM48" s="100"/>
      <c r="GCN48" s="100"/>
      <c r="GCO48" s="100"/>
      <c r="GCP48" s="100"/>
      <c r="GCQ48" s="100"/>
      <c r="GCR48" s="100"/>
      <c r="GCS48" s="100"/>
      <c r="GCT48" s="100"/>
      <c r="GCU48" s="100"/>
      <c r="GCV48" s="100"/>
      <c r="GCW48" s="100"/>
      <c r="GCX48" s="100"/>
      <c r="GCY48" s="100"/>
      <c r="GCZ48" s="100"/>
      <c r="GDA48" s="100"/>
      <c r="GDB48" s="100"/>
      <c r="GDC48" s="100"/>
      <c r="GDD48" s="100"/>
      <c r="GDE48" s="100"/>
      <c r="GDF48" s="100"/>
      <c r="GDG48" s="100"/>
      <c r="GDH48" s="100"/>
      <c r="GDI48" s="100"/>
      <c r="GDJ48" s="100"/>
      <c r="GDK48" s="100"/>
      <c r="GDL48" s="100"/>
      <c r="GDM48" s="100"/>
      <c r="GDN48" s="100"/>
      <c r="GDO48" s="100"/>
      <c r="GDP48" s="100"/>
      <c r="GDQ48" s="100"/>
      <c r="GDR48" s="100"/>
      <c r="GDS48" s="100"/>
      <c r="GDT48" s="100"/>
      <c r="GDU48" s="100"/>
      <c r="GDV48" s="100"/>
      <c r="GDW48" s="100"/>
      <c r="GDX48" s="100"/>
      <c r="GDY48" s="100"/>
      <c r="GDZ48" s="100"/>
      <c r="GEA48" s="100"/>
      <c r="GEB48" s="100"/>
      <c r="GEC48" s="100"/>
      <c r="GED48" s="100"/>
      <c r="GEE48" s="100"/>
      <c r="GEF48" s="100"/>
      <c r="GEG48" s="100"/>
      <c r="GEH48" s="100"/>
      <c r="GEI48" s="100"/>
      <c r="GEJ48" s="100"/>
      <c r="GEK48" s="100"/>
      <c r="GEL48" s="100"/>
      <c r="GEM48" s="100"/>
      <c r="GEN48" s="100"/>
      <c r="GEO48" s="100"/>
      <c r="GEP48" s="100"/>
      <c r="GEQ48" s="100"/>
      <c r="GER48" s="100"/>
      <c r="GES48" s="100"/>
      <c r="GET48" s="100"/>
      <c r="GEU48" s="100"/>
      <c r="GEV48" s="100"/>
      <c r="GEW48" s="100"/>
      <c r="GEX48" s="100"/>
      <c r="GEY48" s="100"/>
      <c r="GEZ48" s="100"/>
      <c r="GFA48" s="100"/>
      <c r="GFB48" s="100"/>
      <c r="GFC48" s="100"/>
      <c r="GFD48" s="100"/>
      <c r="GFE48" s="100"/>
      <c r="GFF48" s="100"/>
      <c r="GFG48" s="100"/>
      <c r="GFH48" s="100"/>
      <c r="GFI48" s="100"/>
      <c r="GFJ48" s="100"/>
      <c r="GFK48" s="100"/>
      <c r="GFL48" s="100"/>
      <c r="GFM48" s="100"/>
      <c r="GFN48" s="100"/>
      <c r="GFO48" s="100"/>
      <c r="GFP48" s="100"/>
      <c r="GFQ48" s="100"/>
      <c r="GFR48" s="100"/>
      <c r="GFS48" s="100"/>
      <c r="GFT48" s="100"/>
      <c r="GFU48" s="100"/>
      <c r="GFV48" s="100"/>
      <c r="GFW48" s="100"/>
      <c r="GFX48" s="100"/>
      <c r="GFY48" s="100"/>
      <c r="GFZ48" s="100"/>
      <c r="GGA48" s="100"/>
      <c r="GGB48" s="100"/>
      <c r="GGC48" s="100"/>
      <c r="GGD48" s="100"/>
      <c r="GGE48" s="100"/>
      <c r="GGF48" s="100"/>
      <c r="GGG48" s="100"/>
      <c r="GGH48" s="100"/>
      <c r="GGI48" s="100"/>
      <c r="GGJ48" s="100"/>
      <c r="GGK48" s="100"/>
      <c r="GGL48" s="100"/>
      <c r="GGM48" s="100"/>
      <c r="GGN48" s="100"/>
      <c r="GGO48" s="100"/>
      <c r="GGP48" s="100"/>
      <c r="GGQ48" s="100"/>
      <c r="GGR48" s="100"/>
      <c r="GGS48" s="100"/>
      <c r="GGT48" s="100"/>
      <c r="GGU48" s="100"/>
      <c r="GGV48" s="100"/>
      <c r="GGW48" s="100"/>
      <c r="GGX48" s="100"/>
      <c r="GGY48" s="100"/>
      <c r="GGZ48" s="100"/>
      <c r="GHA48" s="100"/>
      <c r="GHB48" s="100"/>
      <c r="GHC48" s="100"/>
      <c r="GHD48" s="100"/>
      <c r="GHE48" s="100"/>
      <c r="GHF48" s="100"/>
      <c r="GHG48" s="100"/>
      <c r="GHH48" s="100"/>
      <c r="GHI48" s="100"/>
      <c r="GHJ48" s="100"/>
      <c r="GHK48" s="100"/>
      <c r="GHL48" s="100"/>
      <c r="GHM48" s="100"/>
      <c r="GHN48" s="100"/>
      <c r="GHO48" s="100"/>
      <c r="GHP48" s="100"/>
      <c r="GHQ48" s="100"/>
      <c r="GHR48" s="100"/>
      <c r="GHS48" s="100"/>
      <c r="GHT48" s="100"/>
      <c r="GHU48" s="100"/>
      <c r="GHV48" s="100"/>
      <c r="GHW48" s="100"/>
      <c r="GHX48" s="100"/>
      <c r="GHY48" s="100"/>
      <c r="GHZ48" s="100"/>
      <c r="GIA48" s="100"/>
      <c r="GIB48" s="100"/>
      <c r="GIC48" s="100"/>
      <c r="GID48" s="100"/>
      <c r="GIE48" s="100"/>
      <c r="GIF48" s="100"/>
      <c r="GIG48" s="100"/>
      <c r="GIH48" s="100"/>
      <c r="GII48" s="100"/>
      <c r="GIJ48" s="100"/>
      <c r="GIK48" s="100"/>
      <c r="GIL48" s="100"/>
      <c r="GIM48" s="100"/>
      <c r="GIN48" s="100"/>
      <c r="GIO48" s="100"/>
      <c r="GIP48" s="100"/>
      <c r="GIQ48" s="100"/>
      <c r="GIR48" s="100"/>
      <c r="GIS48" s="100"/>
      <c r="GIT48" s="100"/>
      <c r="GIU48" s="100"/>
      <c r="GIV48" s="100"/>
      <c r="GIW48" s="100"/>
      <c r="GIX48" s="100"/>
      <c r="GIY48" s="100"/>
      <c r="GIZ48" s="100"/>
      <c r="GJA48" s="100"/>
      <c r="GJB48" s="100"/>
      <c r="GJC48" s="100"/>
      <c r="GJD48" s="100"/>
      <c r="GJE48" s="100"/>
      <c r="GJF48" s="100"/>
      <c r="GJG48" s="100"/>
      <c r="GJH48" s="100"/>
      <c r="GJI48" s="100"/>
      <c r="GJJ48" s="100"/>
      <c r="GJK48" s="100"/>
      <c r="GJL48" s="100"/>
      <c r="GJM48" s="100"/>
      <c r="GJN48" s="100"/>
      <c r="GJO48" s="100"/>
      <c r="GJP48" s="100"/>
      <c r="GJQ48" s="100"/>
      <c r="GJR48" s="100"/>
      <c r="GJS48" s="100"/>
      <c r="GJT48" s="100"/>
      <c r="GJU48" s="100"/>
      <c r="GJV48" s="100"/>
      <c r="GJW48" s="100"/>
      <c r="GJX48" s="100"/>
      <c r="GJY48" s="100"/>
      <c r="GJZ48" s="100"/>
      <c r="GKA48" s="100"/>
      <c r="GKB48" s="100"/>
      <c r="GKC48" s="100"/>
      <c r="GKD48" s="100"/>
      <c r="GKE48" s="100"/>
      <c r="GKF48" s="100"/>
      <c r="GKG48" s="100"/>
      <c r="GKH48" s="100"/>
      <c r="GKI48" s="100"/>
      <c r="GKJ48" s="100"/>
      <c r="GKK48" s="100"/>
      <c r="GKL48" s="100"/>
      <c r="GKM48" s="100"/>
      <c r="GKN48" s="100"/>
      <c r="GKO48" s="100"/>
      <c r="GKP48" s="100"/>
      <c r="GKQ48" s="100"/>
      <c r="GKR48" s="100"/>
      <c r="GKS48" s="100"/>
      <c r="GKT48" s="100"/>
      <c r="GKU48" s="100"/>
      <c r="GKV48" s="100"/>
      <c r="GKW48" s="100"/>
      <c r="GKX48" s="100"/>
      <c r="GKY48" s="100"/>
      <c r="GKZ48" s="100"/>
      <c r="GLA48" s="100"/>
      <c r="GLB48" s="100"/>
      <c r="GLC48" s="100"/>
      <c r="GLD48" s="100"/>
      <c r="GLE48" s="100"/>
      <c r="GLF48" s="100"/>
      <c r="GLG48" s="100"/>
      <c r="GLH48" s="100"/>
      <c r="GLI48" s="100"/>
      <c r="GLJ48" s="100"/>
      <c r="GLK48" s="100"/>
      <c r="GLL48" s="100"/>
      <c r="GLM48" s="100"/>
      <c r="GLN48" s="100"/>
      <c r="GLO48" s="100"/>
      <c r="GLP48" s="100"/>
      <c r="GLQ48" s="100"/>
      <c r="GLR48" s="100"/>
      <c r="GLS48" s="100"/>
      <c r="GLT48" s="100"/>
      <c r="GLU48" s="100"/>
      <c r="GLV48" s="100"/>
      <c r="GLW48" s="100"/>
      <c r="GLX48" s="100"/>
      <c r="GLY48" s="100"/>
      <c r="GLZ48" s="100"/>
      <c r="GMA48" s="100"/>
      <c r="GMB48" s="100"/>
      <c r="GMC48" s="100"/>
      <c r="GMD48" s="100"/>
      <c r="GME48" s="100"/>
      <c r="GMF48" s="100"/>
      <c r="GMG48" s="100"/>
      <c r="GMH48" s="100"/>
      <c r="GMI48" s="100"/>
      <c r="GMJ48" s="100"/>
      <c r="GMK48" s="100"/>
      <c r="GML48" s="100"/>
      <c r="GMM48" s="100"/>
      <c r="GMN48" s="100"/>
      <c r="GMO48" s="100"/>
      <c r="GMP48" s="100"/>
      <c r="GMQ48" s="100"/>
      <c r="GMR48" s="100"/>
      <c r="GMS48" s="100"/>
      <c r="GMT48" s="100"/>
      <c r="GMU48" s="100"/>
      <c r="GMV48" s="100"/>
      <c r="GMW48" s="100"/>
      <c r="GMX48" s="100"/>
      <c r="GMY48" s="100"/>
      <c r="GMZ48" s="100"/>
      <c r="GNA48" s="100"/>
      <c r="GNB48" s="100"/>
      <c r="GNC48" s="100"/>
      <c r="GND48" s="100"/>
      <c r="GNE48" s="100"/>
      <c r="GNF48" s="100"/>
      <c r="GNG48" s="100"/>
      <c r="GNH48" s="100"/>
      <c r="GNI48" s="100"/>
      <c r="GNJ48" s="100"/>
      <c r="GNK48" s="100"/>
      <c r="GNL48" s="100"/>
      <c r="GNM48" s="100"/>
      <c r="GNN48" s="100"/>
      <c r="GNO48" s="100"/>
      <c r="GNP48" s="100"/>
      <c r="GNQ48" s="100"/>
      <c r="GNR48" s="100"/>
      <c r="GNS48" s="100"/>
      <c r="GNT48" s="100"/>
      <c r="GNU48" s="100"/>
      <c r="GNV48" s="100"/>
      <c r="GNW48" s="100"/>
      <c r="GNX48" s="100"/>
      <c r="GNY48" s="100"/>
      <c r="GNZ48" s="100"/>
      <c r="GOA48" s="100"/>
      <c r="GOB48" s="100"/>
      <c r="GOC48" s="100"/>
      <c r="GOD48" s="100"/>
      <c r="GOE48" s="100"/>
      <c r="GOF48" s="100"/>
      <c r="GOG48" s="100"/>
      <c r="GOH48" s="100"/>
      <c r="GOI48" s="100"/>
      <c r="GOJ48" s="100"/>
      <c r="GOK48" s="100"/>
      <c r="GOL48" s="100"/>
      <c r="GOM48" s="100"/>
      <c r="GON48" s="100"/>
      <c r="GOO48" s="100"/>
      <c r="GOP48" s="100"/>
      <c r="GOQ48" s="100"/>
      <c r="GOR48" s="100"/>
      <c r="GOS48" s="100"/>
      <c r="GOT48" s="100"/>
      <c r="GOU48" s="100"/>
      <c r="GOV48" s="100"/>
      <c r="GOW48" s="100"/>
      <c r="GOX48" s="100"/>
      <c r="GOY48" s="100"/>
      <c r="GOZ48" s="100"/>
      <c r="GPA48" s="100"/>
      <c r="GPB48" s="100"/>
      <c r="GPC48" s="100"/>
      <c r="GPD48" s="100"/>
      <c r="GPE48" s="100"/>
      <c r="GPF48" s="100"/>
      <c r="GPG48" s="100"/>
      <c r="GPH48" s="100"/>
      <c r="GPI48" s="100"/>
      <c r="GPJ48" s="100"/>
      <c r="GPK48" s="100"/>
      <c r="GPL48" s="100"/>
      <c r="GPM48" s="100"/>
      <c r="GPN48" s="100"/>
      <c r="GPO48" s="100"/>
      <c r="GPP48" s="100"/>
      <c r="GPQ48" s="100"/>
      <c r="GPR48" s="100"/>
      <c r="GPS48" s="100"/>
      <c r="GPT48" s="100"/>
      <c r="GPU48" s="100"/>
      <c r="GPV48" s="100"/>
      <c r="GPW48" s="100"/>
      <c r="GPX48" s="100"/>
      <c r="GPY48" s="100"/>
      <c r="GPZ48" s="100"/>
      <c r="GQA48" s="100"/>
      <c r="GQB48" s="100"/>
      <c r="GQC48" s="100"/>
      <c r="GQD48" s="100"/>
      <c r="GQE48" s="100"/>
      <c r="GQF48" s="100"/>
      <c r="GQG48" s="100"/>
      <c r="GQH48" s="100"/>
      <c r="GQI48" s="100"/>
      <c r="GQJ48" s="100"/>
      <c r="GQK48" s="100"/>
      <c r="GQL48" s="100"/>
      <c r="GQM48" s="100"/>
      <c r="GQN48" s="100"/>
      <c r="GQO48" s="100"/>
      <c r="GQP48" s="100"/>
      <c r="GQQ48" s="100"/>
      <c r="GQR48" s="100"/>
      <c r="GQS48" s="100"/>
      <c r="GQT48" s="100"/>
      <c r="GQU48" s="100"/>
      <c r="GQV48" s="100"/>
      <c r="GQW48" s="100"/>
      <c r="GQX48" s="100"/>
      <c r="GQY48" s="100"/>
      <c r="GQZ48" s="100"/>
      <c r="GRA48" s="100"/>
      <c r="GRB48" s="100"/>
      <c r="GRC48" s="100"/>
      <c r="GRD48" s="100"/>
      <c r="GRE48" s="100"/>
      <c r="GRF48" s="100"/>
      <c r="GRG48" s="100"/>
      <c r="GRH48" s="100"/>
      <c r="GRI48" s="100"/>
      <c r="GRJ48" s="100"/>
      <c r="GRK48" s="100"/>
      <c r="GRL48" s="100"/>
      <c r="GRM48" s="100"/>
      <c r="GRN48" s="100"/>
      <c r="GRO48" s="100"/>
      <c r="GRP48" s="100"/>
      <c r="GRQ48" s="100"/>
      <c r="GRR48" s="100"/>
      <c r="GRS48" s="100"/>
      <c r="GRT48" s="100"/>
      <c r="GRU48" s="100"/>
      <c r="GRV48" s="100"/>
      <c r="GRW48" s="100"/>
      <c r="GRX48" s="100"/>
      <c r="GRY48" s="100"/>
      <c r="GRZ48" s="100"/>
      <c r="GSA48" s="100"/>
      <c r="GSB48" s="100"/>
      <c r="GSC48" s="100"/>
      <c r="GSD48" s="100"/>
      <c r="GSE48" s="100"/>
      <c r="GSF48" s="100"/>
      <c r="GSG48" s="100"/>
      <c r="GSH48" s="100"/>
      <c r="GSI48" s="100"/>
      <c r="GSJ48" s="100"/>
      <c r="GSK48" s="100"/>
      <c r="GSL48" s="100"/>
      <c r="GSM48" s="100"/>
      <c r="GSN48" s="100"/>
      <c r="GSO48" s="100"/>
      <c r="GSP48" s="100"/>
      <c r="GSQ48" s="100"/>
      <c r="GSR48" s="100"/>
      <c r="GSS48" s="100"/>
      <c r="GST48" s="100"/>
      <c r="GSU48" s="100"/>
      <c r="GSV48" s="100"/>
      <c r="GSW48" s="100"/>
      <c r="GSX48" s="100"/>
      <c r="GSY48" s="100"/>
      <c r="GSZ48" s="100"/>
      <c r="GTA48" s="100"/>
      <c r="GTB48" s="100"/>
      <c r="GTC48" s="100"/>
      <c r="GTD48" s="100"/>
      <c r="GTE48" s="100"/>
      <c r="GTF48" s="100"/>
      <c r="GTG48" s="100"/>
      <c r="GTH48" s="100"/>
      <c r="GTI48" s="100"/>
      <c r="GTJ48" s="100"/>
      <c r="GTK48" s="100"/>
      <c r="GTL48" s="100"/>
      <c r="GTM48" s="100"/>
      <c r="GTN48" s="100"/>
      <c r="GTO48" s="100"/>
      <c r="GTP48" s="100"/>
      <c r="GTQ48" s="100"/>
      <c r="GTR48" s="100"/>
      <c r="GTS48" s="100"/>
      <c r="GTT48" s="100"/>
      <c r="GTU48" s="100"/>
      <c r="GTV48" s="100"/>
      <c r="GTW48" s="100"/>
      <c r="GTX48" s="100"/>
      <c r="GTY48" s="100"/>
      <c r="GTZ48" s="100"/>
      <c r="GUA48" s="100"/>
      <c r="GUB48" s="100"/>
      <c r="GUC48" s="100"/>
      <c r="GUD48" s="100"/>
      <c r="GUE48" s="100"/>
      <c r="GUF48" s="100"/>
      <c r="GUG48" s="100"/>
      <c r="GUH48" s="100"/>
      <c r="GUI48" s="100"/>
      <c r="GUJ48" s="100"/>
      <c r="GUK48" s="100"/>
      <c r="GUL48" s="100"/>
      <c r="GUM48" s="100"/>
      <c r="GUN48" s="100"/>
      <c r="GUO48" s="100"/>
      <c r="GUP48" s="100"/>
      <c r="GUQ48" s="100"/>
      <c r="GUR48" s="100"/>
      <c r="GUS48" s="100"/>
      <c r="GUT48" s="100"/>
      <c r="GUU48" s="100"/>
      <c r="GUV48" s="100"/>
      <c r="GUW48" s="100"/>
      <c r="GUX48" s="100"/>
      <c r="GUY48" s="100"/>
      <c r="GUZ48" s="100"/>
      <c r="GVA48" s="100"/>
      <c r="GVB48" s="100"/>
      <c r="GVC48" s="100"/>
      <c r="GVD48" s="100"/>
      <c r="GVE48" s="100"/>
      <c r="GVF48" s="100"/>
      <c r="GVG48" s="100"/>
      <c r="GVH48" s="100"/>
      <c r="GVI48" s="100"/>
      <c r="GVJ48" s="100"/>
      <c r="GVK48" s="100"/>
      <c r="GVL48" s="100"/>
      <c r="GVM48" s="100"/>
      <c r="GVN48" s="100"/>
      <c r="GVO48" s="100"/>
      <c r="GVP48" s="100"/>
      <c r="GVQ48" s="100"/>
      <c r="GVR48" s="100"/>
      <c r="GVS48" s="100"/>
      <c r="GVT48" s="100"/>
      <c r="GVU48" s="100"/>
      <c r="GVV48" s="100"/>
      <c r="GVW48" s="100"/>
      <c r="GVX48" s="100"/>
      <c r="GVY48" s="100"/>
      <c r="GVZ48" s="100"/>
      <c r="GWA48" s="100"/>
      <c r="GWB48" s="100"/>
      <c r="GWC48" s="100"/>
      <c r="GWD48" s="100"/>
      <c r="GWE48" s="100"/>
      <c r="GWF48" s="100"/>
      <c r="GWG48" s="100"/>
      <c r="GWH48" s="100"/>
      <c r="GWI48" s="100"/>
      <c r="GWJ48" s="100"/>
      <c r="GWK48" s="100"/>
      <c r="GWL48" s="100"/>
      <c r="GWM48" s="100"/>
      <c r="GWN48" s="100"/>
      <c r="GWO48" s="100"/>
      <c r="GWP48" s="100"/>
      <c r="GWQ48" s="100"/>
      <c r="GWR48" s="100"/>
      <c r="GWS48" s="100"/>
      <c r="GWT48" s="100"/>
      <c r="GWU48" s="100"/>
      <c r="GWV48" s="100"/>
      <c r="GWW48" s="100"/>
      <c r="GWX48" s="100"/>
      <c r="GWY48" s="100"/>
      <c r="GWZ48" s="100"/>
      <c r="GXA48" s="100"/>
      <c r="GXB48" s="100"/>
      <c r="GXC48" s="100"/>
      <c r="GXD48" s="100"/>
      <c r="GXE48" s="100"/>
      <c r="GXF48" s="100"/>
      <c r="GXG48" s="100"/>
      <c r="GXH48" s="100"/>
      <c r="GXI48" s="100"/>
      <c r="GXJ48" s="100"/>
      <c r="GXK48" s="100"/>
      <c r="GXL48" s="100"/>
      <c r="GXM48" s="100"/>
      <c r="GXN48" s="100"/>
      <c r="GXO48" s="100"/>
      <c r="GXP48" s="100"/>
      <c r="GXQ48" s="100"/>
      <c r="GXR48" s="100"/>
      <c r="GXS48" s="100"/>
      <c r="GXT48" s="100"/>
      <c r="GXU48" s="100"/>
      <c r="GXV48" s="100"/>
      <c r="GXW48" s="100"/>
      <c r="GXX48" s="100"/>
      <c r="GXY48" s="100"/>
      <c r="GXZ48" s="100"/>
      <c r="GYA48" s="100"/>
      <c r="GYB48" s="100"/>
      <c r="GYC48" s="100"/>
      <c r="GYD48" s="100"/>
      <c r="GYE48" s="100"/>
      <c r="GYF48" s="100"/>
      <c r="GYG48" s="100"/>
      <c r="GYH48" s="100"/>
      <c r="GYI48" s="100"/>
      <c r="GYJ48" s="100"/>
      <c r="GYK48" s="100"/>
      <c r="GYL48" s="100"/>
      <c r="GYM48" s="100"/>
      <c r="GYN48" s="100"/>
      <c r="GYO48" s="100"/>
      <c r="GYP48" s="100"/>
      <c r="GYQ48" s="100"/>
      <c r="GYR48" s="100"/>
      <c r="GYS48" s="100"/>
      <c r="GYT48" s="100"/>
      <c r="GYU48" s="100"/>
      <c r="GYV48" s="100"/>
      <c r="GYW48" s="100"/>
      <c r="GYX48" s="100"/>
      <c r="GYY48" s="100"/>
      <c r="GYZ48" s="100"/>
      <c r="GZA48" s="100"/>
      <c r="GZB48" s="100"/>
      <c r="GZC48" s="100"/>
      <c r="GZD48" s="100"/>
      <c r="GZE48" s="100"/>
      <c r="GZF48" s="100"/>
      <c r="GZG48" s="100"/>
      <c r="GZH48" s="100"/>
      <c r="GZI48" s="100"/>
      <c r="GZJ48" s="100"/>
      <c r="GZK48" s="100"/>
      <c r="GZL48" s="100"/>
      <c r="GZM48" s="100"/>
      <c r="GZN48" s="100"/>
      <c r="GZO48" s="100"/>
      <c r="GZP48" s="100"/>
      <c r="GZQ48" s="100"/>
      <c r="GZR48" s="100"/>
      <c r="GZS48" s="100"/>
      <c r="GZT48" s="100"/>
      <c r="GZU48" s="100"/>
      <c r="GZV48" s="100"/>
      <c r="GZW48" s="100"/>
      <c r="GZX48" s="100"/>
      <c r="GZY48" s="100"/>
      <c r="GZZ48" s="100"/>
      <c r="HAA48" s="100"/>
      <c r="HAB48" s="100"/>
      <c r="HAC48" s="100"/>
      <c r="HAD48" s="100"/>
      <c r="HAE48" s="100"/>
      <c r="HAF48" s="100"/>
      <c r="HAG48" s="100"/>
      <c r="HAH48" s="100"/>
      <c r="HAI48" s="100"/>
      <c r="HAJ48" s="100"/>
      <c r="HAK48" s="100"/>
      <c r="HAL48" s="100"/>
      <c r="HAM48" s="100"/>
      <c r="HAN48" s="100"/>
      <c r="HAO48" s="100"/>
      <c r="HAP48" s="100"/>
      <c r="HAQ48" s="100"/>
      <c r="HAR48" s="100"/>
      <c r="HAS48" s="100"/>
      <c r="HAT48" s="100"/>
      <c r="HAU48" s="100"/>
      <c r="HAV48" s="100"/>
      <c r="HAW48" s="100"/>
      <c r="HAX48" s="100"/>
      <c r="HAY48" s="100"/>
      <c r="HAZ48" s="100"/>
      <c r="HBA48" s="100"/>
      <c r="HBB48" s="100"/>
      <c r="HBC48" s="100"/>
      <c r="HBD48" s="100"/>
      <c r="HBE48" s="100"/>
      <c r="HBF48" s="100"/>
      <c r="HBG48" s="100"/>
      <c r="HBH48" s="100"/>
      <c r="HBI48" s="100"/>
      <c r="HBJ48" s="100"/>
      <c r="HBK48" s="100"/>
      <c r="HBL48" s="100"/>
      <c r="HBM48" s="100"/>
      <c r="HBN48" s="100"/>
      <c r="HBO48" s="100"/>
      <c r="HBP48" s="100"/>
      <c r="HBQ48" s="100"/>
      <c r="HBR48" s="100"/>
      <c r="HBS48" s="100"/>
      <c r="HBT48" s="100"/>
      <c r="HBU48" s="100"/>
      <c r="HBV48" s="100"/>
      <c r="HBW48" s="100"/>
      <c r="HBX48" s="100"/>
      <c r="HBY48" s="100"/>
      <c r="HBZ48" s="100"/>
      <c r="HCA48" s="100"/>
      <c r="HCB48" s="100"/>
      <c r="HCC48" s="100"/>
      <c r="HCD48" s="100"/>
      <c r="HCE48" s="100"/>
      <c r="HCF48" s="100"/>
      <c r="HCG48" s="100"/>
      <c r="HCH48" s="100"/>
      <c r="HCI48" s="100"/>
      <c r="HCJ48" s="100"/>
      <c r="HCK48" s="100"/>
      <c r="HCL48" s="100"/>
      <c r="HCM48" s="100"/>
      <c r="HCN48" s="100"/>
      <c r="HCO48" s="100"/>
      <c r="HCP48" s="100"/>
      <c r="HCQ48" s="100"/>
      <c r="HCR48" s="100"/>
      <c r="HCS48" s="100"/>
      <c r="HCT48" s="100"/>
      <c r="HCU48" s="100"/>
      <c r="HCV48" s="100"/>
      <c r="HCW48" s="100"/>
      <c r="HCX48" s="100"/>
      <c r="HCY48" s="100"/>
      <c r="HCZ48" s="100"/>
      <c r="HDA48" s="100"/>
      <c r="HDB48" s="100"/>
      <c r="HDC48" s="100"/>
      <c r="HDD48" s="100"/>
      <c r="HDE48" s="100"/>
      <c r="HDF48" s="100"/>
      <c r="HDG48" s="100"/>
      <c r="HDH48" s="100"/>
      <c r="HDI48" s="100"/>
      <c r="HDJ48" s="100"/>
      <c r="HDK48" s="100"/>
      <c r="HDL48" s="100"/>
      <c r="HDM48" s="100"/>
      <c r="HDN48" s="100"/>
      <c r="HDO48" s="100"/>
      <c r="HDP48" s="100"/>
      <c r="HDQ48" s="100"/>
      <c r="HDR48" s="100"/>
      <c r="HDS48" s="100"/>
      <c r="HDT48" s="100"/>
      <c r="HDU48" s="100"/>
      <c r="HDV48" s="100"/>
      <c r="HDW48" s="100"/>
      <c r="HDX48" s="100"/>
      <c r="HDY48" s="100"/>
      <c r="HDZ48" s="100"/>
      <c r="HEA48" s="100"/>
      <c r="HEB48" s="100"/>
      <c r="HEC48" s="100"/>
      <c r="HED48" s="100"/>
      <c r="HEE48" s="100"/>
      <c r="HEF48" s="100"/>
      <c r="HEG48" s="100"/>
      <c r="HEH48" s="100"/>
      <c r="HEI48" s="100"/>
      <c r="HEJ48" s="100"/>
      <c r="HEK48" s="100"/>
      <c r="HEL48" s="100"/>
      <c r="HEM48" s="100"/>
      <c r="HEN48" s="100"/>
      <c r="HEO48" s="100"/>
      <c r="HEP48" s="100"/>
      <c r="HEQ48" s="100"/>
      <c r="HER48" s="100"/>
      <c r="HES48" s="100"/>
      <c r="HET48" s="100"/>
      <c r="HEU48" s="100"/>
      <c r="HEV48" s="100"/>
      <c r="HEW48" s="100"/>
      <c r="HEX48" s="100"/>
      <c r="HEY48" s="100"/>
      <c r="HEZ48" s="100"/>
      <c r="HFA48" s="100"/>
      <c r="HFB48" s="100"/>
      <c r="HFC48" s="100"/>
      <c r="HFD48" s="100"/>
      <c r="HFE48" s="100"/>
      <c r="HFF48" s="100"/>
      <c r="HFG48" s="100"/>
      <c r="HFH48" s="100"/>
      <c r="HFI48" s="100"/>
      <c r="HFJ48" s="100"/>
      <c r="HFK48" s="100"/>
      <c r="HFL48" s="100"/>
      <c r="HFM48" s="100"/>
      <c r="HFN48" s="100"/>
      <c r="HFO48" s="100"/>
      <c r="HFP48" s="100"/>
      <c r="HFQ48" s="100"/>
      <c r="HFR48" s="100"/>
      <c r="HFS48" s="100"/>
      <c r="HFT48" s="100"/>
      <c r="HFU48" s="100"/>
      <c r="HFV48" s="100"/>
      <c r="HFW48" s="100"/>
      <c r="HFX48" s="100"/>
      <c r="HFY48" s="100"/>
      <c r="HFZ48" s="100"/>
      <c r="HGA48" s="100"/>
      <c r="HGB48" s="100"/>
      <c r="HGC48" s="100"/>
      <c r="HGD48" s="100"/>
      <c r="HGE48" s="100"/>
      <c r="HGF48" s="100"/>
      <c r="HGG48" s="100"/>
      <c r="HGH48" s="100"/>
      <c r="HGI48" s="100"/>
      <c r="HGJ48" s="100"/>
      <c r="HGK48" s="100"/>
      <c r="HGL48" s="100"/>
      <c r="HGM48" s="100"/>
      <c r="HGN48" s="100"/>
      <c r="HGO48" s="100"/>
      <c r="HGP48" s="100"/>
      <c r="HGQ48" s="100"/>
      <c r="HGR48" s="100"/>
      <c r="HGS48" s="100"/>
      <c r="HGT48" s="100"/>
      <c r="HGU48" s="100"/>
      <c r="HGV48" s="100"/>
      <c r="HGW48" s="100"/>
      <c r="HGX48" s="100"/>
      <c r="HGY48" s="100"/>
      <c r="HGZ48" s="100"/>
      <c r="HHA48" s="100"/>
      <c r="HHB48" s="100"/>
      <c r="HHC48" s="100"/>
      <c r="HHD48" s="100"/>
      <c r="HHE48" s="100"/>
      <c r="HHF48" s="100"/>
      <c r="HHG48" s="100"/>
      <c r="HHH48" s="100"/>
      <c r="HHI48" s="100"/>
      <c r="HHJ48" s="100"/>
      <c r="HHK48" s="100"/>
      <c r="HHL48" s="100"/>
      <c r="HHM48" s="100"/>
      <c r="HHN48" s="100"/>
      <c r="HHO48" s="100"/>
      <c r="HHP48" s="100"/>
      <c r="HHQ48" s="100"/>
      <c r="HHR48" s="100"/>
      <c r="HHS48" s="100"/>
      <c r="HHT48" s="100"/>
      <c r="HHU48" s="100"/>
      <c r="HHV48" s="100"/>
      <c r="HHW48" s="100"/>
      <c r="HHX48" s="100"/>
      <c r="HHY48" s="100"/>
      <c r="HHZ48" s="100"/>
      <c r="HIA48" s="100"/>
      <c r="HIB48" s="100"/>
      <c r="HIC48" s="100"/>
      <c r="HID48" s="100"/>
      <c r="HIE48" s="100"/>
      <c r="HIF48" s="100"/>
      <c r="HIG48" s="100"/>
      <c r="HIH48" s="100"/>
      <c r="HII48" s="100"/>
      <c r="HIJ48" s="100"/>
      <c r="HIK48" s="100"/>
      <c r="HIL48" s="100"/>
      <c r="HIM48" s="100"/>
      <c r="HIN48" s="100"/>
      <c r="HIO48" s="100"/>
      <c r="HIP48" s="100"/>
      <c r="HIQ48" s="100"/>
      <c r="HIR48" s="100"/>
      <c r="HIS48" s="100"/>
      <c r="HIT48" s="100"/>
      <c r="HIU48" s="100"/>
      <c r="HIV48" s="100"/>
      <c r="HIW48" s="100"/>
      <c r="HIX48" s="100"/>
      <c r="HIY48" s="100"/>
      <c r="HIZ48" s="100"/>
      <c r="HJA48" s="100"/>
      <c r="HJB48" s="100"/>
      <c r="HJC48" s="100"/>
      <c r="HJD48" s="100"/>
      <c r="HJE48" s="100"/>
      <c r="HJF48" s="100"/>
      <c r="HJG48" s="100"/>
      <c r="HJH48" s="100"/>
      <c r="HJI48" s="100"/>
      <c r="HJJ48" s="100"/>
      <c r="HJK48" s="100"/>
      <c r="HJL48" s="100"/>
      <c r="HJM48" s="100"/>
      <c r="HJN48" s="100"/>
      <c r="HJO48" s="100"/>
      <c r="HJP48" s="100"/>
      <c r="HJQ48" s="100"/>
      <c r="HJR48" s="100"/>
      <c r="HJS48" s="100"/>
      <c r="HJT48" s="100"/>
      <c r="HJU48" s="100"/>
      <c r="HJV48" s="100"/>
      <c r="HJW48" s="100"/>
      <c r="HJX48" s="100"/>
      <c r="HJY48" s="100"/>
      <c r="HJZ48" s="100"/>
      <c r="HKA48" s="100"/>
      <c r="HKB48" s="100"/>
      <c r="HKC48" s="100"/>
      <c r="HKD48" s="100"/>
      <c r="HKE48" s="100"/>
      <c r="HKF48" s="100"/>
      <c r="HKG48" s="100"/>
      <c r="HKH48" s="100"/>
      <c r="HKI48" s="100"/>
      <c r="HKJ48" s="100"/>
      <c r="HKK48" s="100"/>
      <c r="HKL48" s="100"/>
      <c r="HKM48" s="100"/>
      <c r="HKN48" s="100"/>
      <c r="HKO48" s="100"/>
      <c r="HKP48" s="100"/>
      <c r="HKQ48" s="100"/>
      <c r="HKR48" s="100"/>
      <c r="HKS48" s="100"/>
      <c r="HKT48" s="100"/>
      <c r="HKU48" s="100"/>
      <c r="HKV48" s="100"/>
      <c r="HKW48" s="100"/>
      <c r="HKX48" s="100"/>
      <c r="HKY48" s="100"/>
      <c r="HKZ48" s="100"/>
      <c r="HLA48" s="100"/>
      <c r="HLB48" s="100"/>
      <c r="HLC48" s="100"/>
      <c r="HLD48" s="100"/>
      <c r="HLE48" s="100"/>
      <c r="HLF48" s="100"/>
      <c r="HLG48" s="100"/>
      <c r="HLH48" s="100"/>
      <c r="HLI48" s="100"/>
      <c r="HLJ48" s="100"/>
      <c r="HLK48" s="100"/>
      <c r="HLL48" s="100"/>
      <c r="HLM48" s="100"/>
      <c r="HLN48" s="100"/>
      <c r="HLO48" s="100"/>
      <c r="HLP48" s="100"/>
      <c r="HLQ48" s="100"/>
      <c r="HLR48" s="100"/>
      <c r="HLS48" s="100"/>
      <c r="HLT48" s="100"/>
      <c r="HLU48" s="100"/>
      <c r="HLV48" s="100"/>
      <c r="HLW48" s="100"/>
      <c r="HLX48" s="100"/>
      <c r="HLY48" s="100"/>
      <c r="HLZ48" s="100"/>
      <c r="HMA48" s="100"/>
      <c r="HMB48" s="100"/>
      <c r="HMC48" s="100"/>
      <c r="HMD48" s="100"/>
      <c r="HME48" s="100"/>
      <c r="HMF48" s="100"/>
      <c r="HMG48" s="100"/>
      <c r="HMH48" s="100"/>
      <c r="HMI48" s="100"/>
      <c r="HMJ48" s="100"/>
      <c r="HMK48" s="100"/>
      <c r="HML48" s="100"/>
      <c r="HMM48" s="100"/>
      <c r="HMN48" s="100"/>
      <c r="HMO48" s="100"/>
      <c r="HMP48" s="100"/>
      <c r="HMQ48" s="100"/>
      <c r="HMR48" s="100"/>
      <c r="HMS48" s="100"/>
      <c r="HMT48" s="100"/>
      <c r="HMU48" s="100"/>
      <c r="HMV48" s="100"/>
      <c r="HMW48" s="100"/>
      <c r="HMX48" s="100"/>
      <c r="HMY48" s="100"/>
      <c r="HMZ48" s="100"/>
      <c r="HNA48" s="100"/>
      <c r="HNB48" s="100"/>
      <c r="HNC48" s="100"/>
      <c r="HND48" s="100"/>
      <c r="HNE48" s="100"/>
      <c r="HNF48" s="100"/>
      <c r="HNG48" s="100"/>
      <c r="HNH48" s="100"/>
      <c r="HNI48" s="100"/>
      <c r="HNJ48" s="100"/>
      <c r="HNK48" s="100"/>
      <c r="HNL48" s="100"/>
      <c r="HNM48" s="100"/>
      <c r="HNN48" s="100"/>
      <c r="HNO48" s="100"/>
      <c r="HNP48" s="100"/>
      <c r="HNQ48" s="100"/>
      <c r="HNR48" s="100"/>
      <c r="HNS48" s="100"/>
      <c r="HNT48" s="100"/>
      <c r="HNU48" s="100"/>
      <c r="HNV48" s="100"/>
      <c r="HNW48" s="100"/>
      <c r="HNX48" s="100"/>
      <c r="HNY48" s="100"/>
      <c r="HNZ48" s="100"/>
      <c r="HOA48" s="100"/>
      <c r="HOB48" s="100"/>
      <c r="HOC48" s="100"/>
      <c r="HOD48" s="100"/>
      <c r="HOE48" s="100"/>
      <c r="HOF48" s="100"/>
      <c r="HOG48" s="100"/>
      <c r="HOH48" s="100"/>
      <c r="HOI48" s="100"/>
      <c r="HOJ48" s="100"/>
      <c r="HOK48" s="100"/>
      <c r="HOL48" s="100"/>
      <c r="HOM48" s="100"/>
      <c r="HON48" s="100"/>
      <c r="HOO48" s="100"/>
      <c r="HOP48" s="100"/>
      <c r="HOQ48" s="100"/>
      <c r="HOR48" s="100"/>
      <c r="HOS48" s="100"/>
      <c r="HOT48" s="100"/>
      <c r="HOU48" s="100"/>
      <c r="HOV48" s="100"/>
      <c r="HOW48" s="100"/>
      <c r="HOX48" s="100"/>
      <c r="HOY48" s="100"/>
      <c r="HOZ48" s="100"/>
      <c r="HPA48" s="100"/>
      <c r="HPB48" s="100"/>
      <c r="HPC48" s="100"/>
      <c r="HPD48" s="100"/>
      <c r="HPE48" s="100"/>
      <c r="HPF48" s="100"/>
      <c r="HPG48" s="100"/>
      <c r="HPH48" s="100"/>
      <c r="HPI48" s="100"/>
      <c r="HPJ48" s="100"/>
      <c r="HPK48" s="100"/>
      <c r="HPL48" s="100"/>
      <c r="HPM48" s="100"/>
      <c r="HPN48" s="100"/>
      <c r="HPO48" s="100"/>
      <c r="HPP48" s="100"/>
      <c r="HPQ48" s="100"/>
      <c r="HPR48" s="100"/>
      <c r="HPS48" s="100"/>
      <c r="HPT48" s="100"/>
      <c r="HPU48" s="100"/>
      <c r="HPV48" s="100"/>
      <c r="HPW48" s="100"/>
      <c r="HPX48" s="100"/>
      <c r="HPY48" s="100"/>
      <c r="HPZ48" s="100"/>
      <c r="HQA48" s="100"/>
      <c r="HQB48" s="100"/>
      <c r="HQC48" s="100"/>
      <c r="HQD48" s="100"/>
      <c r="HQE48" s="100"/>
      <c r="HQF48" s="100"/>
      <c r="HQG48" s="100"/>
      <c r="HQH48" s="100"/>
      <c r="HQI48" s="100"/>
      <c r="HQJ48" s="100"/>
      <c r="HQK48" s="100"/>
      <c r="HQL48" s="100"/>
      <c r="HQM48" s="100"/>
      <c r="HQN48" s="100"/>
      <c r="HQO48" s="100"/>
      <c r="HQP48" s="100"/>
      <c r="HQQ48" s="100"/>
      <c r="HQR48" s="100"/>
      <c r="HQS48" s="100"/>
      <c r="HQT48" s="100"/>
      <c r="HQU48" s="100"/>
      <c r="HQV48" s="100"/>
      <c r="HQW48" s="100"/>
      <c r="HQX48" s="100"/>
      <c r="HQY48" s="100"/>
      <c r="HQZ48" s="100"/>
      <c r="HRA48" s="100"/>
      <c r="HRB48" s="100"/>
      <c r="HRC48" s="100"/>
      <c r="HRD48" s="100"/>
      <c r="HRE48" s="100"/>
      <c r="HRF48" s="100"/>
      <c r="HRG48" s="100"/>
      <c r="HRH48" s="100"/>
      <c r="HRI48" s="100"/>
      <c r="HRJ48" s="100"/>
      <c r="HRK48" s="100"/>
      <c r="HRL48" s="100"/>
      <c r="HRM48" s="100"/>
      <c r="HRN48" s="100"/>
      <c r="HRO48" s="100"/>
      <c r="HRP48" s="100"/>
      <c r="HRQ48" s="100"/>
      <c r="HRR48" s="100"/>
      <c r="HRS48" s="100"/>
      <c r="HRT48" s="100"/>
      <c r="HRU48" s="100"/>
      <c r="HRV48" s="100"/>
      <c r="HRW48" s="100"/>
      <c r="HRX48" s="100"/>
      <c r="HRY48" s="100"/>
      <c r="HRZ48" s="100"/>
      <c r="HSA48" s="100"/>
      <c r="HSB48" s="100"/>
      <c r="HSC48" s="100"/>
      <c r="HSD48" s="100"/>
      <c r="HSE48" s="100"/>
      <c r="HSF48" s="100"/>
      <c r="HSG48" s="100"/>
      <c r="HSH48" s="100"/>
      <c r="HSI48" s="100"/>
      <c r="HSJ48" s="100"/>
      <c r="HSK48" s="100"/>
      <c r="HSL48" s="100"/>
      <c r="HSM48" s="100"/>
      <c r="HSN48" s="100"/>
      <c r="HSO48" s="100"/>
      <c r="HSP48" s="100"/>
      <c r="HSQ48" s="100"/>
      <c r="HSR48" s="100"/>
      <c r="HSS48" s="100"/>
      <c r="HST48" s="100"/>
      <c r="HSU48" s="100"/>
      <c r="HSV48" s="100"/>
      <c r="HSW48" s="100"/>
      <c r="HSX48" s="100"/>
      <c r="HSY48" s="100"/>
      <c r="HSZ48" s="100"/>
      <c r="HTA48" s="100"/>
      <c r="HTB48" s="100"/>
      <c r="HTC48" s="100"/>
      <c r="HTD48" s="100"/>
      <c r="HTE48" s="100"/>
      <c r="HTF48" s="100"/>
      <c r="HTG48" s="100"/>
      <c r="HTH48" s="100"/>
      <c r="HTI48" s="100"/>
      <c r="HTJ48" s="100"/>
      <c r="HTK48" s="100"/>
      <c r="HTL48" s="100"/>
      <c r="HTM48" s="100"/>
      <c r="HTN48" s="100"/>
      <c r="HTO48" s="100"/>
      <c r="HTP48" s="100"/>
      <c r="HTQ48" s="100"/>
      <c r="HTR48" s="100"/>
      <c r="HTS48" s="100"/>
      <c r="HTT48" s="100"/>
      <c r="HTU48" s="100"/>
      <c r="HTV48" s="100"/>
      <c r="HTW48" s="100"/>
      <c r="HTX48" s="100"/>
      <c r="HTY48" s="100"/>
      <c r="HTZ48" s="100"/>
      <c r="HUA48" s="100"/>
      <c r="HUB48" s="100"/>
      <c r="HUC48" s="100"/>
      <c r="HUD48" s="100"/>
      <c r="HUE48" s="100"/>
      <c r="HUF48" s="100"/>
      <c r="HUG48" s="100"/>
      <c r="HUH48" s="100"/>
      <c r="HUI48" s="100"/>
      <c r="HUJ48" s="100"/>
      <c r="HUK48" s="100"/>
      <c r="HUL48" s="100"/>
      <c r="HUM48" s="100"/>
      <c r="HUN48" s="100"/>
      <c r="HUO48" s="100"/>
      <c r="HUP48" s="100"/>
      <c r="HUQ48" s="100"/>
      <c r="HUR48" s="100"/>
      <c r="HUS48" s="100"/>
      <c r="HUT48" s="100"/>
      <c r="HUU48" s="100"/>
      <c r="HUV48" s="100"/>
      <c r="HUW48" s="100"/>
      <c r="HUX48" s="100"/>
      <c r="HUY48" s="100"/>
      <c r="HUZ48" s="100"/>
      <c r="HVA48" s="100"/>
      <c r="HVB48" s="100"/>
      <c r="HVC48" s="100"/>
      <c r="HVD48" s="100"/>
      <c r="HVE48" s="100"/>
      <c r="HVF48" s="100"/>
      <c r="HVG48" s="100"/>
      <c r="HVH48" s="100"/>
      <c r="HVI48" s="100"/>
      <c r="HVJ48" s="100"/>
      <c r="HVK48" s="100"/>
      <c r="HVL48" s="100"/>
      <c r="HVM48" s="100"/>
      <c r="HVN48" s="100"/>
      <c r="HVO48" s="100"/>
      <c r="HVP48" s="100"/>
      <c r="HVQ48" s="100"/>
      <c r="HVR48" s="100"/>
      <c r="HVS48" s="100"/>
      <c r="HVT48" s="100"/>
      <c r="HVU48" s="100"/>
      <c r="HVV48" s="100"/>
      <c r="HVW48" s="100"/>
      <c r="HVX48" s="100"/>
      <c r="HVY48" s="100"/>
      <c r="HVZ48" s="100"/>
      <c r="HWA48" s="100"/>
      <c r="HWB48" s="100"/>
      <c r="HWC48" s="100"/>
      <c r="HWD48" s="100"/>
      <c r="HWE48" s="100"/>
      <c r="HWF48" s="100"/>
      <c r="HWG48" s="100"/>
      <c r="HWH48" s="100"/>
      <c r="HWI48" s="100"/>
      <c r="HWJ48" s="100"/>
      <c r="HWK48" s="100"/>
      <c r="HWL48" s="100"/>
      <c r="HWM48" s="100"/>
      <c r="HWN48" s="100"/>
      <c r="HWO48" s="100"/>
      <c r="HWP48" s="100"/>
      <c r="HWQ48" s="100"/>
      <c r="HWR48" s="100"/>
      <c r="HWS48" s="100"/>
      <c r="HWT48" s="100"/>
      <c r="HWU48" s="100"/>
      <c r="HWV48" s="100"/>
      <c r="HWW48" s="100"/>
      <c r="HWX48" s="100"/>
      <c r="HWY48" s="100"/>
      <c r="HWZ48" s="100"/>
      <c r="HXA48" s="100"/>
      <c r="HXB48" s="100"/>
      <c r="HXC48" s="100"/>
      <c r="HXD48" s="100"/>
      <c r="HXE48" s="100"/>
      <c r="HXF48" s="100"/>
      <c r="HXG48" s="100"/>
      <c r="HXH48" s="100"/>
      <c r="HXI48" s="100"/>
      <c r="HXJ48" s="100"/>
      <c r="HXK48" s="100"/>
      <c r="HXL48" s="100"/>
      <c r="HXM48" s="100"/>
      <c r="HXN48" s="100"/>
      <c r="HXO48" s="100"/>
      <c r="HXP48" s="100"/>
      <c r="HXQ48" s="100"/>
      <c r="HXR48" s="100"/>
      <c r="HXS48" s="100"/>
      <c r="HXT48" s="100"/>
      <c r="HXU48" s="100"/>
      <c r="HXV48" s="100"/>
      <c r="HXW48" s="100"/>
      <c r="HXX48" s="100"/>
      <c r="HXY48" s="100"/>
      <c r="HXZ48" s="100"/>
      <c r="HYA48" s="100"/>
      <c r="HYB48" s="100"/>
      <c r="HYC48" s="100"/>
      <c r="HYD48" s="100"/>
      <c r="HYE48" s="100"/>
      <c r="HYF48" s="100"/>
      <c r="HYG48" s="100"/>
      <c r="HYH48" s="100"/>
      <c r="HYI48" s="100"/>
      <c r="HYJ48" s="100"/>
      <c r="HYK48" s="100"/>
      <c r="HYL48" s="100"/>
      <c r="HYM48" s="100"/>
      <c r="HYN48" s="100"/>
      <c r="HYO48" s="100"/>
      <c r="HYP48" s="100"/>
      <c r="HYQ48" s="100"/>
      <c r="HYR48" s="100"/>
      <c r="HYS48" s="100"/>
      <c r="HYT48" s="100"/>
      <c r="HYU48" s="100"/>
      <c r="HYV48" s="100"/>
      <c r="HYW48" s="100"/>
      <c r="HYX48" s="100"/>
      <c r="HYY48" s="100"/>
      <c r="HYZ48" s="100"/>
      <c r="HZA48" s="100"/>
      <c r="HZB48" s="100"/>
      <c r="HZC48" s="100"/>
      <c r="HZD48" s="100"/>
      <c r="HZE48" s="100"/>
      <c r="HZF48" s="100"/>
      <c r="HZG48" s="100"/>
      <c r="HZH48" s="100"/>
      <c r="HZI48" s="100"/>
      <c r="HZJ48" s="100"/>
      <c r="HZK48" s="100"/>
      <c r="HZL48" s="100"/>
      <c r="HZM48" s="100"/>
      <c r="HZN48" s="100"/>
      <c r="HZO48" s="100"/>
      <c r="HZP48" s="100"/>
      <c r="HZQ48" s="100"/>
      <c r="HZR48" s="100"/>
      <c r="HZS48" s="100"/>
      <c r="HZT48" s="100"/>
      <c r="HZU48" s="100"/>
      <c r="HZV48" s="100"/>
      <c r="HZW48" s="100"/>
      <c r="HZX48" s="100"/>
      <c r="HZY48" s="100"/>
      <c r="HZZ48" s="100"/>
      <c r="IAA48" s="100"/>
      <c r="IAB48" s="100"/>
      <c r="IAC48" s="100"/>
      <c r="IAD48" s="100"/>
      <c r="IAE48" s="100"/>
      <c r="IAF48" s="100"/>
      <c r="IAG48" s="100"/>
      <c r="IAH48" s="100"/>
      <c r="IAI48" s="100"/>
      <c r="IAJ48" s="100"/>
      <c r="IAK48" s="100"/>
      <c r="IAL48" s="100"/>
      <c r="IAM48" s="100"/>
      <c r="IAN48" s="100"/>
      <c r="IAO48" s="100"/>
      <c r="IAP48" s="100"/>
      <c r="IAQ48" s="100"/>
      <c r="IAR48" s="100"/>
      <c r="IAS48" s="100"/>
      <c r="IAT48" s="100"/>
      <c r="IAU48" s="100"/>
      <c r="IAV48" s="100"/>
      <c r="IAW48" s="100"/>
      <c r="IAX48" s="100"/>
      <c r="IAY48" s="100"/>
      <c r="IAZ48" s="100"/>
      <c r="IBA48" s="100"/>
      <c r="IBB48" s="100"/>
      <c r="IBC48" s="100"/>
      <c r="IBD48" s="100"/>
      <c r="IBE48" s="100"/>
      <c r="IBF48" s="100"/>
      <c r="IBG48" s="100"/>
      <c r="IBH48" s="100"/>
      <c r="IBI48" s="100"/>
      <c r="IBJ48" s="100"/>
      <c r="IBK48" s="100"/>
      <c r="IBL48" s="100"/>
      <c r="IBM48" s="100"/>
      <c r="IBN48" s="100"/>
      <c r="IBO48" s="100"/>
      <c r="IBP48" s="100"/>
      <c r="IBQ48" s="100"/>
      <c r="IBR48" s="100"/>
      <c r="IBS48" s="100"/>
      <c r="IBT48" s="100"/>
      <c r="IBU48" s="100"/>
      <c r="IBV48" s="100"/>
      <c r="IBW48" s="100"/>
      <c r="IBX48" s="100"/>
      <c r="IBY48" s="100"/>
      <c r="IBZ48" s="100"/>
      <c r="ICA48" s="100"/>
      <c r="ICB48" s="100"/>
      <c r="ICC48" s="100"/>
      <c r="ICD48" s="100"/>
      <c r="ICE48" s="100"/>
      <c r="ICF48" s="100"/>
      <c r="ICG48" s="100"/>
      <c r="ICH48" s="100"/>
      <c r="ICI48" s="100"/>
      <c r="ICJ48" s="100"/>
      <c r="ICK48" s="100"/>
      <c r="ICL48" s="100"/>
      <c r="ICM48" s="100"/>
      <c r="ICN48" s="100"/>
      <c r="ICO48" s="100"/>
      <c r="ICP48" s="100"/>
      <c r="ICQ48" s="100"/>
      <c r="ICR48" s="100"/>
      <c r="ICS48" s="100"/>
      <c r="ICT48" s="100"/>
      <c r="ICU48" s="100"/>
      <c r="ICV48" s="100"/>
      <c r="ICW48" s="100"/>
      <c r="ICX48" s="100"/>
      <c r="ICY48" s="100"/>
      <c r="ICZ48" s="100"/>
      <c r="IDA48" s="100"/>
      <c r="IDB48" s="100"/>
      <c r="IDC48" s="100"/>
      <c r="IDD48" s="100"/>
      <c r="IDE48" s="100"/>
      <c r="IDF48" s="100"/>
      <c r="IDG48" s="100"/>
      <c r="IDH48" s="100"/>
      <c r="IDI48" s="100"/>
      <c r="IDJ48" s="100"/>
      <c r="IDK48" s="100"/>
      <c r="IDL48" s="100"/>
      <c r="IDM48" s="100"/>
      <c r="IDN48" s="100"/>
      <c r="IDO48" s="100"/>
      <c r="IDP48" s="100"/>
      <c r="IDQ48" s="100"/>
      <c r="IDR48" s="100"/>
      <c r="IDS48" s="100"/>
      <c r="IDT48" s="100"/>
      <c r="IDU48" s="100"/>
      <c r="IDV48" s="100"/>
      <c r="IDW48" s="100"/>
      <c r="IDX48" s="100"/>
      <c r="IDY48" s="100"/>
      <c r="IDZ48" s="100"/>
      <c r="IEA48" s="100"/>
      <c r="IEB48" s="100"/>
      <c r="IEC48" s="100"/>
      <c r="IED48" s="100"/>
      <c r="IEE48" s="100"/>
      <c r="IEF48" s="100"/>
      <c r="IEG48" s="100"/>
      <c r="IEH48" s="100"/>
      <c r="IEI48" s="100"/>
      <c r="IEJ48" s="100"/>
      <c r="IEK48" s="100"/>
      <c r="IEL48" s="100"/>
      <c r="IEM48" s="100"/>
      <c r="IEN48" s="100"/>
      <c r="IEO48" s="100"/>
      <c r="IEP48" s="100"/>
      <c r="IEQ48" s="100"/>
      <c r="IER48" s="100"/>
      <c r="IES48" s="100"/>
      <c r="IET48" s="100"/>
      <c r="IEU48" s="100"/>
      <c r="IEV48" s="100"/>
      <c r="IEW48" s="100"/>
      <c r="IEX48" s="100"/>
      <c r="IEY48" s="100"/>
      <c r="IEZ48" s="100"/>
      <c r="IFA48" s="100"/>
      <c r="IFB48" s="100"/>
      <c r="IFC48" s="100"/>
      <c r="IFD48" s="100"/>
      <c r="IFE48" s="100"/>
      <c r="IFF48" s="100"/>
      <c r="IFG48" s="100"/>
      <c r="IFH48" s="100"/>
      <c r="IFI48" s="100"/>
      <c r="IFJ48" s="100"/>
      <c r="IFK48" s="100"/>
      <c r="IFL48" s="100"/>
      <c r="IFM48" s="100"/>
      <c r="IFN48" s="100"/>
      <c r="IFO48" s="100"/>
      <c r="IFP48" s="100"/>
      <c r="IFQ48" s="100"/>
      <c r="IFR48" s="100"/>
      <c r="IFS48" s="100"/>
      <c r="IFT48" s="100"/>
      <c r="IFU48" s="100"/>
      <c r="IFV48" s="100"/>
      <c r="IFW48" s="100"/>
      <c r="IFX48" s="100"/>
      <c r="IFY48" s="100"/>
      <c r="IFZ48" s="100"/>
      <c r="IGA48" s="100"/>
      <c r="IGB48" s="100"/>
      <c r="IGC48" s="100"/>
      <c r="IGD48" s="100"/>
      <c r="IGE48" s="100"/>
      <c r="IGF48" s="100"/>
      <c r="IGG48" s="100"/>
      <c r="IGH48" s="100"/>
      <c r="IGI48" s="100"/>
      <c r="IGJ48" s="100"/>
      <c r="IGK48" s="100"/>
      <c r="IGL48" s="100"/>
      <c r="IGM48" s="100"/>
      <c r="IGN48" s="100"/>
      <c r="IGO48" s="100"/>
      <c r="IGP48" s="100"/>
      <c r="IGQ48" s="100"/>
      <c r="IGR48" s="100"/>
      <c r="IGS48" s="100"/>
      <c r="IGT48" s="100"/>
      <c r="IGU48" s="100"/>
      <c r="IGV48" s="100"/>
      <c r="IGW48" s="100"/>
      <c r="IGX48" s="100"/>
      <c r="IGY48" s="100"/>
      <c r="IGZ48" s="100"/>
      <c r="IHA48" s="100"/>
      <c r="IHB48" s="100"/>
      <c r="IHC48" s="100"/>
      <c r="IHD48" s="100"/>
      <c r="IHE48" s="100"/>
      <c r="IHF48" s="100"/>
      <c r="IHG48" s="100"/>
      <c r="IHH48" s="100"/>
      <c r="IHI48" s="100"/>
      <c r="IHJ48" s="100"/>
      <c r="IHK48" s="100"/>
      <c r="IHL48" s="100"/>
      <c r="IHM48" s="100"/>
      <c r="IHN48" s="100"/>
      <c r="IHO48" s="100"/>
      <c r="IHP48" s="100"/>
      <c r="IHQ48" s="100"/>
      <c r="IHR48" s="100"/>
      <c r="IHS48" s="100"/>
      <c r="IHT48" s="100"/>
      <c r="IHU48" s="100"/>
      <c r="IHV48" s="100"/>
      <c r="IHW48" s="100"/>
      <c r="IHX48" s="100"/>
      <c r="IHY48" s="100"/>
      <c r="IHZ48" s="100"/>
      <c r="IIA48" s="100"/>
      <c r="IIB48" s="100"/>
      <c r="IIC48" s="100"/>
      <c r="IID48" s="100"/>
      <c r="IIE48" s="100"/>
      <c r="IIF48" s="100"/>
      <c r="IIG48" s="100"/>
      <c r="IIH48" s="100"/>
      <c r="III48" s="100"/>
      <c r="IIJ48" s="100"/>
      <c r="IIK48" s="100"/>
      <c r="IIL48" s="100"/>
      <c r="IIM48" s="100"/>
      <c r="IIN48" s="100"/>
      <c r="IIO48" s="100"/>
      <c r="IIP48" s="100"/>
      <c r="IIQ48" s="100"/>
      <c r="IIR48" s="100"/>
      <c r="IIS48" s="100"/>
      <c r="IIT48" s="100"/>
      <c r="IIU48" s="100"/>
      <c r="IIV48" s="100"/>
      <c r="IIW48" s="100"/>
      <c r="IIX48" s="100"/>
      <c r="IIY48" s="100"/>
      <c r="IIZ48" s="100"/>
      <c r="IJA48" s="100"/>
      <c r="IJB48" s="100"/>
      <c r="IJC48" s="100"/>
      <c r="IJD48" s="100"/>
      <c r="IJE48" s="100"/>
      <c r="IJF48" s="100"/>
      <c r="IJG48" s="100"/>
      <c r="IJH48" s="100"/>
      <c r="IJI48" s="100"/>
      <c r="IJJ48" s="100"/>
      <c r="IJK48" s="100"/>
      <c r="IJL48" s="100"/>
      <c r="IJM48" s="100"/>
      <c r="IJN48" s="100"/>
      <c r="IJO48" s="100"/>
      <c r="IJP48" s="100"/>
      <c r="IJQ48" s="100"/>
      <c r="IJR48" s="100"/>
      <c r="IJS48" s="100"/>
      <c r="IJT48" s="100"/>
      <c r="IJU48" s="100"/>
      <c r="IJV48" s="100"/>
      <c r="IJW48" s="100"/>
      <c r="IJX48" s="100"/>
      <c r="IJY48" s="100"/>
      <c r="IJZ48" s="100"/>
      <c r="IKA48" s="100"/>
      <c r="IKB48" s="100"/>
      <c r="IKC48" s="100"/>
      <c r="IKD48" s="100"/>
      <c r="IKE48" s="100"/>
      <c r="IKF48" s="100"/>
      <c r="IKG48" s="100"/>
      <c r="IKH48" s="100"/>
      <c r="IKI48" s="100"/>
      <c r="IKJ48" s="100"/>
      <c r="IKK48" s="100"/>
      <c r="IKL48" s="100"/>
      <c r="IKM48" s="100"/>
      <c r="IKN48" s="100"/>
      <c r="IKO48" s="100"/>
      <c r="IKP48" s="100"/>
      <c r="IKQ48" s="100"/>
      <c r="IKR48" s="100"/>
      <c r="IKS48" s="100"/>
      <c r="IKT48" s="100"/>
      <c r="IKU48" s="100"/>
      <c r="IKV48" s="100"/>
      <c r="IKW48" s="100"/>
      <c r="IKX48" s="100"/>
      <c r="IKY48" s="100"/>
      <c r="IKZ48" s="100"/>
      <c r="ILA48" s="100"/>
      <c r="ILB48" s="100"/>
      <c r="ILC48" s="100"/>
      <c r="ILD48" s="100"/>
      <c r="ILE48" s="100"/>
      <c r="ILF48" s="100"/>
      <c r="ILG48" s="100"/>
      <c r="ILH48" s="100"/>
      <c r="ILI48" s="100"/>
      <c r="ILJ48" s="100"/>
      <c r="ILK48" s="100"/>
      <c r="ILL48" s="100"/>
      <c r="ILM48" s="100"/>
      <c r="ILN48" s="100"/>
      <c r="ILO48" s="100"/>
      <c r="ILP48" s="100"/>
      <c r="ILQ48" s="100"/>
      <c r="ILR48" s="100"/>
      <c r="ILS48" s="100"/>
      <c r="ILT48" s="100"/>
      <c r="ILU48" s="100"/>
      <c r="ILV48" s="100"/>
      <c r="ILW48" s="100"/>
      <c r="ILX48" s="100"/>
      <c r="ILY48" s="100"/>
      <c r="ILZ48" s="100"/>
      <c r="IMA48" s="100"/>
      <c r="IMB48" s="100"/>
      <c r="IMC48" s="100"/>
      <c r="IMD48" s="100"/>
      <c r="IME48" s="100"/>
      <c r="IMF48" s="100"/>
      <c r="IMG48" s="100"/>
      <c r="IMH48" s="100"/>
      <c r="IMI48" s="100"/>
      <c r="IMJ48" s="100"/>
      <c r="IMK48" s="100"/>
      <c r="IML48" s="100"/>
      <c r="IMM48" s="100"/>
      <c r="IMN48" s="100"/>
      <c r="IMO48" s="100"/>
      <c r="IMP48" s="100"/>
      <c r="IMQ48" s="100"/>
      <c r="IMR48" s="100"/>
      <c r="IMS48" s="100"/>
      <c r="IMT48" s="100"/>
      <c r="IMU48" s="100"/>
      <c r="IMV48" s="100"/>
      <c r="IMW48" s="100"/>
      <c r="IMX48" s="100"/>
      <c r="IMY48" s="100"/>
      <c r="IMZ48" s="100"/>
      <c r="INA48" s="100"/>
      <c r="INB48" s="100"/>
      <c r="INC48" s="100"/>
      <c r="IND48" s="100"/>
      <c r="INE48" s="100"/>
      <c r="INF48" s="100"/>
      <c r="ING48" s="100"/>
      <c r="INH48" s="100"/>
      <c r="INI48" s="100"/>
      <c r="INJ48" s="100"/>
      <c r="INK48" s="100"/>
      <c r="INL48" s="100"/>
      <c r="INM48" s="100"/>
      <c r="INN48" s="100"/>
      <c r="INO48" s="100"/>
      <c r="INP48" s="100"/>
      <c r="INQ48" s="100"/>
      <c r="INR48" s="100"/>
      <c r="INS48" s="100"/>
      <c r="INT48" s="100"/>
      <c r="INU48" s="100"/>
      <c r="INV48" s="100"/>
      <c r="INW48" s="100"/>
      <c r="INX48" s="100"/>
      <c r="INY48" s="100"/>
      <c r="INZ48" s="100"/>
      <c r="IOA48" s="100"/>
      <c r="IOB48" s="100"/>
      <c r="IOC48" s="100"/>
      <c r="IOD48" s="100"/>
      <c r="IOE48" s="100"/>
      <c r="IOF48" s="100"/>
      <c r="IOG48" s="100"/>
      <c r="IOH48" s="100"/>
      <c r="IOI48" s="100"/>
      <c r="IOJ48" s="100"/>
      <c r="IOK48" s="100"/>
      <c r="IOL48" s="100"/>
      <c r="IOM48" s="100"/>
      <c r="ION48" s="100"/>
      <c r="IOO48" s="100"/>
      <c r="IOP48" s="100"/>
      <c r="IOQ48" s="100"/>
      <c r="IOR48" s="100"/>
      <c r="IOS48" s="100"/>
      <c r="IOT48" s="100"/>
      <c r="IOU48" s="100"/>
      <c r="IOV48" s="100"/>
      <c r="IOW48" s="100"/>
      <c r="IOX48" s="100"/>
      <c r="IOY48" s="100"/>
      <c r="IOZ48" s="100"/>
      <c r="IPA48" s="100"/>
      <c r="IPB48" s="100"/>
      <c r="IPC48" s="100"/>
      <c r="IPD48" s="100"/>
      <c r="IPE48" s="100"/>
      <c r="IPF48" s="100"/>
      <c r="IPG48" s="100"/>
      <c r="IPH48" s="100"/>
      <c r="IPI48" s="100"/>
      <c r="IPJ48" s="100"/>
      <c r="IPK48" s="100"/>
      <c r="IPL48" s="100"/>
      <c r="IPM48" s="100"/>
      <c r="IPN48" s="100"/>
      <c r="IPO48" s="100"/>
      <c r="IPP48" s="100"/>
      <c r="IPQ48" s="100"/>
      <c r="IPR48" s="100"/>
      <c r="IPS48" s="100"/>
      <c r="IPT48" s="100"/>
      <c r="IPU48" s="100"/>
      <c r="IPV48" s="100"/>
      <c r="IPW48" s="100"/>
      <c r="IPX48" s="100"/>
      <c r="IPY48" s="100"/>
      <c r="IPZ48" s="100"/>
      <c r="IQA48" s="100"/>
      <c r="IQB48" s="100"/>
      <c r="IQC48" s="100"/>
      <c r="IQD48" s="100"/>
      <c r="IQE48" s="100"/>
      <c r="IQF48" s="100"/>
      <c r="IQG48" s="100"/>
      <c r="IQH48" s="100"/>
      <c r="IQI48" s="100"/>
      <c r="IQJ48" s="100"/>
      <c r="IQK48" s="100"/>
      <c r="IQL48" s="100"/>
      <c r="IQM48" s="100"/>
      <c r="IQN48" s="100"/>
      <c r="IQO48" s="100"/>
      <c r="IQP48" s="100"/>
      <c r="IQQ48" s="100"/>
      <c r="IQR48" s="100"/>
      <c r="IQS48" s="100"/>
      <c r="IQT48" s="100"/>
      <c r="IQU48" s="100"/>
      <c r="IQV48" s="100"/>
      <c r="IQW48" s="100"/>
      <c r="IQX48" s="100"/>
      <c r="IQY48" s="100"/>
      <c r="IQZ48" s="100"/>
      <c r="IRA48" s="100"/>
      <c r="IRB48" s="100"/>
      <c r="IRC48" s="100"/>
      <c r="IRD48" s="100"/>
      <c r="IRE48" s="100"/>
      <c r="IRF48" s="100"/>
      <c r="IRG48" s="100"/>
      <c r="IRH48" s="100"/>
      <c r="IRI48" s="100"/>
      <c r="IRJ48" s="100"/>
      <c r="IRK48" s="100"/>
      <c r="IRL48" s="100"/>
      <c r="IRM48" s="100"/>
      <c r="IRN48" s="100"/>
      <c r="IRO48" s="100"/>
      <c r="IRP48" s="100"/>
      <c r="IRQ48" s="100"/>
      <c r="IRR48" s="100"/>
      <c r="IRS48" s="100"/>
      <c r="IRT48" s="100"/>
      <c r="IRU48" s="100"/>
      <c r="IRV48" s="100"/>
      <c r="IRW48" s="100"/>
      <c r="IRX48" s="100"/>
      <c r="IRY48" s="100"/>
      <c r="IRZ48" s="100"/>
      <c r="ISA48" s="100"/>
      <c r="ISB48" s="100"/>
      <c r="ISC48" s="100"/>
      <c r="ISD48" s="100"/>
      <c r="ISE48" s="100"/>
      <c r="ISF48" s="100"/>
      <c r="ISG48" s="100"/>
      <c r="ISH48" s="100"/>
      <c r="ISI48" s="100"/>
      <c r="ISJ48" s="100"/>
      <c r="ISK48" s="100"/>
      <c r="ISL48" s="100"/>
      <c r="ISM48" s="100"/>
      <c r="ISN48" s="100"/>
      <c r="ISO48" s="100"/>
      <c r="ISP48" s="100"/>
      <c r="ISQ48" s="100"/>
      <c r="ISR48" s="100"/>
      <c r="ISS48" s="100"/>
      <c r="IST48" s="100"/>
      <c r="ISU48" s="100"/>
      <c r="ISV48" s="100"/>
      <c r="ISW48" s="100"/>
      <c r="ISX48" s="100"/>
      <c r="ISY48" s="100"/>
      <c r="ISZ48" s="100"/>
      <c r="ITA48" s="100"/>
      <c r="ITB48" s="100"/>
      <c r="ITC48" s="100"/>
      <c r="ITD48" s="100"/>
      <c r="ITE48" s="100"/>
      <c r="ITF48" s="100"/>
      <c r="ITG48" s="100"/>
      <c r="ITH48" s="100"/>
      <c r="ITI48" s="100"/>
      <c r="ITJ48" s="100"/>
      <c r="ITK48" s="100"/>
      <c r="ITL48" s="100"/>
      <c r="ITM48" s="100"/>
      <c r="ITN48" s="100"/>
      <c r="ITO48" s="100"/>
      <c r="ITP48" s="100"/>
      <c r="ITQ48" s="100"/>
      <c r="ITR48" s="100"/>
      <c r="ITS48" s="100"/>
      <c r="ITT48" s="100"/>
      <c r="ITU48" s="100"/>
      <c r="ITV48" s="100"/>
      <c r="ITW48" s="100"/>
      <c r="ITX48" s="100"/>
      <c r="ITY48" s="100"/>
      <c r="ITZ48" s="100"/>
      <c r="IUA48" s="100"/>
      <c r="IUB48" s="100"/>
      <c r="IUC48" s="100"/>
      <c r="IUD48" s="100"/>
      <c r="IUE48" s="100"/>
      <c r="IUF48" s="100"/>
      <c r="IUG48" s="100"/>
      <c r="IUH48" s="100"/>
      <c r="IUI48" s="100"/>
      <c r="IUJ48" s="100"/>
      <c r="IUK48" s="100"/>
      <c r="IUL48" s="100"/>
      <c r="IUM48" s="100"/>
      <c r="IUN48" s="100"/>
      <c r="IUO48" s="100"/>
      <c r="IUP48" s="100"/>
      <c r="IUQ48" s="100"/>
      <c r="IUR48" s="100"/>
      <c r="IUS48" s="100"/>
      <c r="IUT48" s="100"/>
      <c r="IUU48" s="100"/>
      <c r="IUV48" s="100"/>
      <c r="IUW48" s="100"/>
      <c r="IUX48" s="100"/>
      <c r="IUY48" s="100"/>
      <c r="IUZ48" s="100"/>
      <c r="IVA48" s="100"/>
      <c r="IVB48" s="100"/>
      <c r="IVC48" s="100"/>
      <c r="IVD48" s="100"/>
      <c r="IVE48" s="100"/>
      <c r="IVF48" s="100"/>
      <c r="IVG48" s="100"/>
      <c r="IVH48" s="100"/>
      <c r="IVI48" s="100"/>
      <c r="IVJ48" s="100"/>
      <c r="IVK48" s="100"/>
      <c r="IVL48" s="100"/>
      <c r="IVM48" s="100"/>
      <c r="IVN48" s="100"/>
      <c r="IVO48" s="100"/>
      <c r="IVP48" s="100"/>
      <c r="IVQ48" s="100"/>
      <c r="IVR48" s="100"/>
      <c r="IVS48" s="100"/>
      <c r="IVT48" s="100"/>
      <c r="IVU48" s="100"/>
      <c r="IVV48" s="100"/>
      <c r="IVW48" s="100"/>
      <c r="IVX48" s="100"/>
      <c r="IVY48" s="100"/>
      <c r="IVZ48" s="100"/>
      <c r="IWA48" s="100"/>
      <c r="IWB48" s="100"/>
      <c r="IWC48" s="100"/>
      <c r="IWD48" s="100"/>
      <c r="IWE48" s="100"/>
      <c r="IWF48" s="100"/>
      <c r="IWG48" s="100"/>
      <c r="IWH48" s="100"/>
      <c r="IWI48" s="100"/>
      <c r="IWJ48" s="100"/>
      <c r="IWK48" s="100"/>
      <c r="IWL48" s="100"/>
      <c r="IWM48" s="100"/>
      <c r="IWN48" s="100"/>
      <c r="IWO48" s="100"/>
      <c r="IWP48" s="100"/>
      <c r="IWQ48" s="100"/>
      <c r="IWR48" s="100"/>
      <c r="IWS48" s="100"/>
      <c r="IWT48" s="100"/>
      <c r="IWU48" s="100"/>
      <c r="IWV48" s="100"/>
      <c r="IWW48" s="100"/>
      <c r="IWX48" s="100"/>
      <c r="IWY48" s="100"/>
      <c r="IWZ48" s="100"/>
      <c r="IXA48" s="100"/>
      <c r="IXB48" s="100"/>
      <c r="IXC48" s="100"/>
      <c r="IXD48" s="100"/>
      <c r="IXE48" s="100"/>
      <c r="IXF48" s="100"/>
      <c r="IXG48" s="100"/>
      <c r="IXH48" s="100"/>
      <c r="IXI48" s="100"/>
      <c r="IXJ48" s="100"/>
      <c r="IXK48" s="100"/>
      <c r="IXL48" s="100"/>
      <c r="IXM48" s="100"/>
      <c r="IXN48" s="100"/>
      <c r="IXO48" s="100"/>
      <c r="IXP48" s="100"/>
      <c r="IXQ48" s="100"/>
      <c r="IXR48" s="100"/>
      <c r="IXS48" s="100"/>
      <c r="IXT48" s="100"/>
      <c r="IXU48" s="100"/>
      <c r="IXV48" s="100"/>
      <c r="IXW48" s="100"/>
      <c r="IXX48" s="100"/>
      <c r="IXY48" s="100"/>
      <c r="IXZ48" s="100"/>
      <c r="IYA48" s="100"/>
      <c r="IYB48" s="100"/>
      <c r="IYC48" s="100"/>
      <c r="IYD48" s="100"/>
      <c r="IYE48" s="100"/>
      <c r="IYF48" s="100"/>
      <c r="IYG48" s="100"/>
      <c r="IYH48" s="100"/>
      <c r="IYI48" s="100"/>
      <c r="IYJ48" s="100"/>
      <c r="IYK48" s="100"/>
      <c r="IYL48" s="100"/>
      <c r="IYM48" s="100"/>
      <c r="IYN48" s="100"/>
      <c r="IYO48" s="100"/>
      <c r="IYP48" s="100"/>
      <c r="IYQ48" s="100"/>
      <c r="IYR48" s="100"/>
      <c r="IYS48" s="100"/>
      <c r="IYT48" s="100"/>
      <c r="IYU48" s="100"/>
      <c r="IYV48" s="100"/>
      <c r="IYW48" s="100"/>
      <c r="IYX48" s="100"/>
      <c r="IYY48" s="100"/>
      <c r="IYZ48" s="100"/>
      <c r="IZA48" s="100"/>
      <c r="IZB48" s="100"/>
      <c r="IZC48" s="100"/>
      <c r="IZD48" s="100"/>
      <c r="IZE48" s="100"/>
      <c r="IZF48" s="100"/>
      <c r="IZG48" s="100"/>
      <c r="IZH48" s="100"/>
      <c r="IZI48" s="100"/>
      <c r="IZJ48" s="100"/>
      <c r="IZK48" s="100"/>
      <c r="IZL48" s="100"/>
      <c r="IZM48" s="100"/>
      <c r="IZN48" s="100"/>
      <c r="IZO48" s="100"/>
      <c r="IZP48" s="100"/>
      <c r="IZQ48" s="100"/>
      <c r="IZR48" s="100"/>
      <c r="IZS48" s="100"/>
      <c r="IZT48" s="100"/>
      <c r="IZU48" s="100"/>
      <c r="IZV48" s="100"/>
      <c r="IZW48" s="100"/>
      <c r="IZX48" s="100"/>
      <c r="IZY48" s="100"/>
      <c r="IZZ48" s="100"/>
      <c r="JAA48" s="100"/>
      <c r="JAB48" s="100"/>
      <c r="JAC48" s="100"/>
      <c r="JAD48" s="100"/>
      <c r="JAE48" s="100"/>
      <c r="JAF48" s="100"/>
      <c r="JAG48" s="100"/>
      <c r="JAH48" s="100"/>
      <c r="JAI48" s="100"/>
      <c r="JAJ48" s="100"/>
      <c r="JAK48" s="100"/>
      <c r="JAL48" s="100"/>
      <c r="JAM48" s="100"/>
      <c r="JAN48" s="100"/>
      <c r="JAO48" s="100"/>
      <c r="JAP48" s="100"/>
      <c r="JAQ48" s="100"/>
      <c r="JAR48" s="100"/>
      <c r="JAS48" s="100"/>
      <c r="JAT48" s="100"/>
      <c r="JAU48" s="100"/>
      <c r="JAV48" s="100"/>
      <c r="JAW48" s="100"/>
      <c r="JAX48" s="100"/>
      <c r="JAY48" s="100"/>
      <c r="JAZ48" s="100"/>
      <c r="JBA48" s="100"/>
      <c r="JBB48" s="100"/>
      <c r="JBC48" s="100"/>
      <c r="JBD48" s="100"/>
      <c r="JBE48" s="100"/>
      <c r="JBF48" s="100"/>
      <c r="JBG48" s="100"/>
      <c r="JBH48" s="100"/>
      <c r="JBI48" s="100"/>
      <c r="JBJ48" s="100"/>
      <c r="JBK48" s="100"/>
      <c r="JBL48" s="100"/>
      <c r="JBM48" s="100"/>
      <c r="JBN48" s="100"/>
      <c r="JBO48" s="100"/>
      <c r="JBP48" s="100"/>
      <c r="JBQ48" s="100"/>
      <c r="JBR48" s="100"/>
      <c r="JBS48" s="100"/>
      <c r="JBT48" s="100"/>
      <c r="JBU48" s="100"/>
      <c r="JBV48" s="100"/>
      <c r="JBW48" s="100"/>
      <c r="JBX48" s="100"/>
      <c r="JBY48" s="100"/>
      <c r="JBZ48" s="100"/>
      <c r="JCA48" s="100"/>
      <c r="JCB48" s="100"/>
      <c r="JCC48" s="100"/>
      <c r="JCD48" s="100"/>
      <c r="JCE48" s="100"/>
      <c r="JCF48" s="100"/>
      <c r="JCG48" s="100"/>
      <c r="JCH48" s="100"/>
      <c r="JCI48" s="100"/>
      <c r="JCJ48" s="100"/>
      <c r="JCK48" s="100"/>
      <c r="JCL48" s="100"/>
      <c r="JCM48" s="100"/>
      <c r="JCN48" s="100"/>
      <c r="JCO48" s="100"/>
      <c r="JCP48" s="100"/>
      <c r="JCQ48" s="100"/>
      <c r="JCR48" s="100"/>
      <c r="JCS48" s="100"/>
      <c r="JCT48" s="100"/>
      <c r="JCU48" s="100"/>
      <c r="JCV48" s="100"/>
      <c r="JCW48" s="100"/>
      <c r="JCX48" s="100"/>
      <c r="JCY48" s="100"/>
      <c r="JCZ48" s="100"/>
      <c r="JDA48" s="100"/>
      <c r="JDB48" s="100"/>
      <c r="JDC48" s="100"/>
      <c r="JDD48" s="100"/>
      <c r="JDE48" s="100"/>
      <c r="JDF48" s="100"/>
      <c r="JDG48" s="100"/>
      <c r="JDH48" s="100"/>
      <c r="JDI48" s="100"/>
      <c r="JDJ48" s="100"/>
      <c r="JDK48" s="100"/>
      <c r="JDL48" s="100"/>
      <c r="JDM48" s="100"/>
      <c r="JDN48" s="100"/>
      <c r="JDO48" s="100"/>
      <c r="JDP48" s="100"/>
      <c r="JDQ48" s="100"/>
      <c r="JDR48" s="100"/>
      <c r="JDS48" s="100"/>
      <c r="JDT48" s="100"/>
      <c r="JDU48" s="100"/>
      <c r="JDV48" s="100"/>
      <c r="JDW48" s="100"/>
      <c r="JDX48" s="100"/>
      <c r="JDY48" s="100"/>
      <c r="JDZ48" s="100"/>
      <c r="JEA48" s="100"/>
      <c r="JEB48" s="100"/>
      <c r="JEC48" s="100"/>
      <c r="JED48" s="100"/>
      <c r="JEE48" s="100"/>
      <c r="JEF48" s="100"/>
      <c r="JEG48" s="100"/>
      <c r="JEH48" s="100"/>
      <c r="JEI48" s="100"/>
      <c r="JEJ48" s="100"/>
      <c r="JEK48" s="100"/>
      <c r="JEL48" s="100"/>
      <c r="JEM48" s="100"/>
      <c r="JEN48" s="100"/>
      <c r="JEO48" s="100"/>
      <c r="JEP48" s="100"/>
      <c r="JEQ48" s="100"/>
      <c r="JER48" s="100"/>
      <c r="JES48" s="100"/>
      <c r="JET48" s="100"/>
      <c r="JEU48" s="100"/>
      <c r="JEV48" s="100"/>
      <c r="JEW48" s="100"/>
      <c r="JEX48" s="100"/>
      <c r="JEY48" s="100"/>
      <c r="JEZ48" s="100"/>
      <c r="JFA48" s="100"/>
      <c r="JFB48" s="100"/>
      <c r="JFC48" s="100"/>
      <c r="JFD48" s="100"/>
      <c r="JFE48" s="100"/>
      <c r="JFF48" s="100"/>
      <c r="JFG48" s="100"/>
      <c r="JFH48" s="100"/>
      <c r="JFI48" s="100"/>
      <c r="JFJ48" s="100"/>
      <c r="JFK48" s="100"/>
      <c r="JFL48" s="100"/>
      <c r="JFM48" s="100"/>
      <c r="JFN48" s="100"/>
      <c r="JFO48" s="100"/>
      <c r="JFP48" s="100"/>
      <c r="JFQ48" s="100"/>
      <c r="JFR48" s="100"/>
      <c r="JFS48" s="100"/>
      <c r="JFT48" s="100"/>
      <c r="JFU48" s="100"/>
      <c r="JFV48" s="100"/>
      <c r="JFW48" s="100"/>
      <c r="JFX48" s="100"/>
      <c r="JFY48" s="100"/>
      <c r="JFZ48" s="100"/>
      <c r="JGA48" s="100"/>
      <c r="JGB48" s="100"/>
      <c r="JGC48" s="100"/>
      <c r="JGD48" s="100"/>
      <c r="JGE48" s="100"/>
      <c r="JGF48" s="100"/>
      <c r="JGG48" s="100"/>
      <c r="JGH48" s="100"/>
      <c r="JGI48" s="100"/>
      <c r="JGJ48" s="100"/>
      <c r="JGK48" s="100"/>
      <c r="JGL48" s="100"/>
      <c r="JGM48" s="100"/>
      <c r="JGN48" s="100"/>
      <c r="JGO48" s="100"/>
      <c r="JGP48" s="100"/>
      <c r="JGQ48" s="100"/>
      <c r="JGR48" s="100"/>
      <c r="JGS48" s="100"/>
      <c r="JGT48" s="100"/>
      <c r="JGU48" s="100"/>
      <c r="JGV48" s="100"/>
      <c r="JGW48" s="100"/>
      <c r="JGX48" s="100"/>
      <c r="JGY48" s="100"/>
      <c r="JGZ48" s="100"/>
      <c r="JHA48" s="100"/>
      <c r="JHB48" s="100"/>
      <c r="JHC48" s="100"/>
      <c r="JHD48" s="100"/>
      <c r="JHE48" s="100"/>
      <c r="JHF48" s="100"/>
      <c r="JHG48" s="100"/>
      <c r="JHH48" s="100"/>
      <c r="JHI48" s="100"/>
      <c r="JHJ48" s="100"/>
      <c r="JHK48" s="100"/>
      <c r="JHL48" s="100"/>
      <c r="JHM48" s="100"/>
      <c r="JHN48" s="100"/>
      <c r="JHO48" s="100"/>
      <c r="JHP48" s="100"/>
      <c r="JHQ48" s="100"/>
      <c r="JHR48" s="100"/>
      <c r="JHS48" s="100"/>
      <c r="JHT48" s="100"/>
      <c r="JHU48" s="100"/>
      <c r="JHV48" s="100"/>
      <c r="JHW48" s="100"/>
      <c r="JHX48" s="100"/>
      <c r="JHY48" s="100"/>
      <c r="JHZ48" s="100"/>
      <c r="JIA48" s="100"/>
      <c r="JIB48" s="100"/>
      <c r="JIC48" s="100"/>
      <c r="JID48" s="100"/>
      <c r="JIE48" s="100"/>
      <c r="JIF48" s="100"/>
      <c r="JIG48" s="100"/>
      <c r="JIH48" s="100"/>
      <c r="JII48" s="100"/>
      <c r="JIJ48" s="100"/>
      <c r="JIK48" s="100"/>
      <c r="JIL48" s="100"/>
      <c r="JIM48" s="100"/>
      <c r="JIN48" s="100"/>
      <c r="JIO48" s="100"/>
      <c r="JIP48" s="100"/>
      <c r="JIQ48" s="100"/>
      <c r="JIR48" s="100"/>
      <c r="JIS48" s="100"/>
      <c r="JIT48" s="100"/>
      <c r="JIU48" s="100"/>
      <c r="JIV48" s="100"/>
      <c r="JIW48" s="100"/>
      <c r="JIX48" s="100"/>
      <c r="JIY48" s="100"/>
      <c r="JIZ48" s="100"/>
      <c r="JJA48" s="100"/>
      <c r="JJB48" s="100"/>
      <c r="JJC48" s="100"/>
      <c r="JJD48" s="100"/>
      <c r="JJE48" s="100"/>
      <c r="JJF48" s="100"/>
      <c r="JJG48" s="100"/>
      <c r="JJH48" s="100"/>
      <c r="JJI48" s="100"/>
      <c r="JJJ48" s="100"/>
      <c r="JJK48" s="100"/>
      <c r="JJL48" s="100"/>
      <c r="JJM48" s="100"/>
      <c r="JJN48" s="100"/>
      <c r="JJO48" s="100"/>
      <c r="JJP48" s="100"/>
      <c r="JJQ48" s="100"/>
      <c r="JJR48" s="100"/>
      <c r="JJS48" s="100"/>
      <c r="JJT48" s="100"/>
      <c r="JJU48" s="100"/>
      <c r="JJV48" s="100"/>
      <c r="JJW48" s="100"/>
      <c r="JJX48" s="100"/>
      <c r="JJY48" s="100"/>
      <c r="JJZ48" s="100"/>
      <c r="JKA48" s="100"/>
      <c r="JKB48" s="100"/>
      <c r="JKC48" s="100"/>
      <c r="JKD48" s="100"/>
      <c r="JKE48" s="100"/>
      <c r="JKF48" s="100"/>
      <c r="JKG48" s="100"/>
      <c r="JKH48" s="100"/>
      <c r="JKI48" s="100"/>
      <c r="JKJ48" s="100"/>
      <c r="JKK48" s="100"/>
      <c r="JKL48" s="100"/>
      <c r="JKM48" s="100"/>
      <c r="JKN48" s="100"/>
      <c r="JKO48" s="100"/>
      <c r="JKP48" s="100"/>
      <c r="JKQ48" s="100"/>
      <c r="JKR48" s="100"/>
      <c r="JKS48" s="100"/>
      <c r="JKT48" s="100"/>
      <c r="JKU48" s="100"/>
      <c r="JKV48" s="100"/>
      <c r="JKW48" s="100"/>
      <c r="JKX48" s="100"/>
      <c r="JKY48" s="100"/>
      <c r="JKZ48" s="100"/>
      <c r="JLA48" s="100"/>
      <c r="JLB48" s="100"/>
      <c r="JLC48" s="100"/>
      <c r="JLD48" s="100"/>
      <c r="JLE48" s="100"/>
      <c r="JLF48" s="100"/>
      <c r="JLG48" s="100"/>
      <c r="JLH48" s="100"/>
      <c r="JLI48" s="100"/>
      <c r="JLJ48" s="100"/>
      <c r="JLK48" s="100"/>
      <c r="JLL48" s="100"/>
      <c r="JLM48" s="100"/>
      <c r="JLN48" s="100"/>
      <c r="JLO48" s="100"/>
      <c r="JLP48" s="100"/>
      <c r="JLQ48" s="100"/>
      <c r="JLR48" s="100"/>
      <c r="JLS48" s="100"/>
      <c r="JLT48" s="100"/>
      <c r="JLU48" s="100"/>
      <c r="JLV48" s="100"/>
      <c r="JLW48" s="100"/>
      <c r="JLX48" s="100"/>
      <c r="JLY48" s="100"/>
      <c r="JLZ48" s="100"/>
      <c r="JMA48" s="100"/>
      <c r="JMB48" s="100"/>
      <c r="JMC48" s="100"/>
      <c r="JMD48" s="100"/>
      <c r="JME48" s="100"/>
      <c r="JMF48" s="100"/>
      <c r="JMG48" s="100"/>
      <c r="JMH48" s="100"/>
      <c r="JMI48" s="100"/>
      <c r="JMJ48" s="100"/>
      <c r="JMK48" s="100"/>
      <c r="JML48" s="100"/>
      <c r="JMM48" s="100"/>
      <c r="JMN48" s="100"/>
      <c r="JMO48" s="100"/>
      <c r="JMP48" s="100"/>
      <c r="JMQ48" s="100"/>
      <c r="JMR48" s="100"/>
      <c r="JMS48" s="100"/>
      <c r="JMT48" s="100"/>
      <c r="JMU48" s="100"/>
      <c r="JMV48" s="100"/>
      <c r="JMW48" s="100"/>
      <c r="JMX48" s="100"/>
      <c r="JMY48" s="100"/>
      <c r="JMZ48" s="100"/>
      <c r="JNA48" s="100"/>
      <c r="JNB48" s="100"/>
      <c r="JNC48" s="100"/>
      <c r="JND48" s="100"/>
      <c r="JNE48" s="100"/>
      <c r="JNF48" s="100"/>
      <c r="JNG48" s="100"/>
      <c r="JNH48" s="100"/>
      <c r="JNI48" s="100"/>
      <c r="JNJ48" s="100"/>
      <c r="JNK48" s="100"/>
      <c r="JNL48" s="100"/>
      <c r="JNM48" s="100"/>
      <c r="JNN48" s="100"/>
      <c r="JNO48" s="100"/>
      <c r="JNP48" s="100"/>
      <c r="JNQ48" s="100"/>
      <c r="JNR48" s="100"/>
      <c r="JNS48" s="100"/>
      <c r="JNT48" s="100"/>
      <c r="JNU48" s="100"/>
      <c r="JNV48" s="100"/>
      <c r="JNW48" s="100"/>
      <c r="JNX48" s="100"/>
      <c r="JNY48" s="100"/>
      <c r="JNZ48" s="100"/>
      <c r="JOA48" s="100"/>
      <c r="JOB48" s="100"/>
      <c r="JOC48" s="100"/>
      <c r="JOD48" s="100"/>
      <c r="JOE48" s="100"/>
      <c r="JOF48" s="100"/>
      <c r="JOG48" s="100"/>
      <c r="JOH48" s="100"/>
      <c r="JOI48" s="100"/>
      <c r="JOJ48" s="100"/>
      <c r="JOK48" s="100"/>
      <c r="JOL48" s="100"/>
      <c r="JOM48" s="100"/>
      <c r="JON48" s="100"/>
      <c r="JOO48" s="100"/>
      <c r="JOP48" s="100"/>
      <c r="JOQ48" s="100"/>
      <c r="JOR48" s="100"/>
      <c r="JOS48" s="100"/>
      <c r="JOT48" s="100"/>
      <c r="JOU48" s="100"/>
      <c r="JOV48" s="100"/>
      <c r="JOW48" s="100"/>
      <c r="JOX48" s="100"/>
      <c r="JOY48" s="100"/>
      <c r="JOZ48" s="100"/>
      <c r="JPA48" s="100"/>
      <c r="JPB48" s="100"/>
      <c r="JPC48" s="100"/>
      <c r="JPD48" s="100"/>
      <c r="JPE48" s="100"/>
      <c r="JPF48" s="100"/>
      <c r="JPG48" s="100"/>
      <c r="JPH48" s="100"/>
      <c r="JPI48" s="100"/>
      <c r="JPJ48" s="100"/>
      <c r="JPK48" s="100"/>
      <c r="JPL48" s="100"/>
      <c r="JPM48" s="100"/>
      <c r="JPN48" s="100"/>
      <c r="JPO48" s="100"/>
      <c r="JPP48" s="100"/>
      <c r="JPQ48" s="100"/>
      <c r="JPR48" s="100"/>
      <c r="JPS48" s="100"/>
      <c r="JPT48" s="100"/>
      <c r="JPU48" s="100"/>
      <c r="JPV48" s="100"/>
      <c r="JPW48" s="100"/>
      <c r="JPX48" s="100"/>
      <c r="JPY48" s="100"/>
      <c r="JPZ48" s="100"/>
      <c r="JQA48" s="100"/>
      <c r="JQB48" s="100"/>
      <c r="JQC48" s="100"/>
      <c r="JQD48" s="100"/>
      <c r="JQE48" s="100"/>
      <c r="JQF48" s="100"/>
      <c r="JQG48" s="100"/>
      <c r="JQH48" s="100"/>
      <c r="JQI48" s="100"/>
      <c r="JQJ48" s="100"/>
      <c r="JQK48" s="100"/>
      <c r="JQL48" s="100"/>
      <c r="JQM48" s="100"/>
      <c r="JQN48" s="100"/>
      <c r="JQO48" s="100"/>
      <c r="JQP48" s="100"/>
      <c r="JQQ48" s="100"/>
      <c r="JQR48" s="100"/>
      <c r="JQS48" s="100"/>
      <c r="JQT48" s="100"/>
      <c r="JQU48" s="100"/>
      <c r="JQV48" s="100"/>
      <c r="JQW48" s="100"/>
      <c r="JQX48" s="100"/>
      <c r="JQY48" s="100"/>
      <c r="JQZ48" s="100"/>
      <c r="JRA48" s="100"/>
      <c r="JRB48" s="100"/>
      <c r="JRC48" s="100"/>
      <c r="JRD48" s="100"/>
      <c r="JRE48" s="100"/>
      <c r="JRF48" s="100"/>
      <c r="JRG48" s="100"/>
      <c r="JRH48" s="100"/>
      <c r="JRI48" s="100"/>
      <c r="JRJ48" s="100"/>
      <c r="JRK48" s="100"/>
      <c r="JRL48" s="100"/>
      <c r="JRM48" s="100"/>
      <c r="JRN48" s="100"/>
      <c r="JRO48" s="100"/>
      <c r="JRP48" s="100"/>
      <c r="JRQ48" s="100"/>
      <c r="JRR48" s="100"/>
      <c r="JRS48" s="100"/>
      <c r="JRT48" s="100"/>
      <c r="JRU48" s="100"/>
      <c r="JRV48" s="100"/>
      <c r="JRW48" s="100"/>
      <c r="JRX48" s="100"/>
      <c r="JRY48" s="100"/>
      <c r="JRZ48" s="100"/>
      <c r="JSA48" s="100"/>
      <c r="JSB48" s="100"/>
      <c r="JSC48" s="100"/>
      <c r="JSD48" s="100"/>
      <c r="JSE48" s="100"/>
      <c r="JSF48" s="100"/>
      <c r="JSG48" s="100"/>
      <c r="JSH48" s="100"/>
      <c r="JSI48" s="100"/>
      <c r="JSJ48" s="100"/>
      <c r="JSK48" s="100"/>
      <c r="JSL48" s="100"/>
      <c r="JSM48" s="100"/>
      <c r="JSN48" s="100"/>
      <c r="JSO48" s="100"/>
      <c r="JSP48" s="100"/>
      <c r="JSQ48" s="100"/>
      <c r="JSR48" s="100"/>
      <c r="JSS48" s="100"/>
      <c r="JST48" s="100"/>
      <c r="JSU48" s="100"/>
      <c r="JSV48" s="100"/>
      <c r="JSW48" s="100"/>
      <c r="JSX48" s="100"/>
      <c r="JSY48" s="100"/>
      <c r="JSZ48" s="100"/>
      <c r="JTA48" s="100"/>
      <c r="JTB48" s="100"/>
      <c r="JTC48" s="100"/>
      <c r="JTD48" s="100"/>
      <c r="JTE48" s="100"/>
      <c r="JTF48" s="100"/>
      <c r="JTG48" s="100"/>
      <c r="JTH48" s="100"/>
      <c r="JTI48" s="100"/>
      <c r="JTJ48" s="100"/>
      <c r="JTK48" s="100"/>
      <c r="JTL48" s="100"/>
      <c r="JTM48" s="100"/>
      <c r="JTN48" s="100"/>
      <c r="JTO48" s="100"/>
      <c r="JTP48" s="100"/>
      <c r="JTQ48" s="100"/>
      <c r="JTR48" s="100"/>
      <c r="JTS48" s="100"/>
      <c r="JTT48" s="100"/>
      <c r="JTU48" s="100"/>
      <c r="JTV48" s="100"/>
      <c r="JTW48" s="100"/>
      <c r="JTX48" s="100"/>
      <c r="JTY48" s="100"/>
      <c r="JTZ48" s="100"/>
      <c r="JUA48" s="100"/>
      <c r="JUB48" s="100"/>
      <c r="JUC48" s="100"/>
      <c r="JUD48" s="100"/>
      <c r="JUE48" s="100"/>
      <c r="JUF48" s="100"/>
      <c r="JUG48" s="100"/>
      <c r="JUH48" s="100"/>
      <c r="JUI48" s="100"/>
      <c r="JUJ48" s="100"/>
      <c r="JUK48" s="100"/>
      <c r="JUL48" s="100"/>
      <c r="JUM48" s="100"/>
      <c r="JUN48" s="100"/>
      <c r="JUO48" s="100"/>
      <c r="JUP48" s="100"/>
      <c r="JUQ48" s="100"/>
      <c r="JUR48" s="100"/>
      <c r="JUS48" s="100"/>
      <c r="JUT48" s="100"/>
      <c r="JUU48" s="100"/>
      <c r="JUV48" s="100"/>
      <c r="JUW48" s="100"/>
      <c r="JUX48" s="100"/>
      <c r="JUY48" s="100"/>
      <c r="JUZ48" s="100"/>
      <c r="JVA48" s="100"/>
      <c r="JVB48" s="100"/>
      <c r="JVC48" s="100"/>
      <c r="JVD48" s="100"/>
      <c r="JVE48" s="100"/>
      <c r="JVF48" s="100"/>
      <c r="JVG48" s="100"/>
      <c r="JVH48" s="100"/>
      <c r="JVI48" s="100"/>
      <c r="JVJ48" s="100"/>
      <c r="JVK48" s="100"/>
      <c r="JVL48" s="100"/>
      <c r="JVM48" s="100"/>
      <c r="JVN48" s="100"/>
      <c r="JVO48" s="100"/>
      <c r="JVP48" s="100"/>
      <c r="JVQ48" s="100"/>
      <c r="JVR48" s="100"/>
      <c r="JVS48" s="100"/>
      <c r="JVT48" s="100"/>
      <c r="JVU48" s="100"/>
      <c r="JVV48" s="100"/>
      <c r="JVW48" s="100"/>
      <c r="JVX48" s="100"/>
      <c r="JVY48" s="100"/>
      <c r="JVZ48" s="100"/>
      <c r="JWA48" s="100"/>
      <c r="JWB48" s="100"/>
      <c r="JWC48" s="100"/>
      <c r="JWD48" s="100"/>
      <c r="JWE48" s="100"/>
      <c r="JWF48" s="100"/>
      <c r="JWG48" s="100"/>
      <c r="JWH48" s="100"/>
      <c r="JWI48" s="100"/>
      <c r="JWJ48" s="100"/>
      <c r="JWK48" s="100"/>
      <c r="JWL48" s="100"/>
      <c r="JWM48" s="100"/>
      <c r="JWN48" s="100"/>
      <c r="JWO48" s="100"/>
      <c r="JWP48" s="100"/>
      <c r="JWQ48" s="100"/>
      <c r="JWR48" s="100"/>
      <c r="JWS48" s="100"/>
      <c r="JWT48" s="100"/>
      <c r="JWU48" s="100"/>
      <c r="JWV48" s="100"/>
      <c r="JWW48" s="100"/>
      <c r="JWX48" s="100"/>
      <c r="JWY48" s="100"/>
      <c r="JWZ48" s="100"/>
      <c r="JXA48" s="100"/>
      <c r="JXB48" s="100"/>
      <c r="JXC48" s="100"/>
      <c r="JXD48" s="100"/>
      <c r="JXE48" s="100"/>
      <c r="JXF48" s="100"/>
      <c r="JXG48" s="100"/>
      <c r="JXH48" s="100"/>
      <c r="JXI48" s="100"/>
      <c r="JXJ48" s="100"/>
      <c r="JXK48" s="100"/>
      <c r="JXL48" s="100"/>
      <c r="JXM48" s="100"/>
      <c r="JXN48" s="100"/>
      <c r="JXO48" s="100"/>
      <c r="JXP48" s="100"/>
      <c r="JXQ48" s="100"/>
      <c r="JXR48" s="100"/>
      <c r="JXS48" s="100"/>
      <c r="JXT48" s="100"/>
      <c r="JXU48" s="100"/>
      <c r="JXV48" s="100"/>
      <c r="JXW48" s="100"/>
      <c r="JXX48" s="100"/>
      <c r="JXY48" s="100"/>
      <c r="JXZ48" s="100"/>
      <c r="JYA48" s="100"/>
      <c r="JYB48" s="100"/>
      <c r="JYC48" s="100"/>
      <c r="JYD48" s="100"/>
      <c r="JYE48" s="100"/>
      <c r="JYF48" s="100"/>
      <c r="JYG48" s="100"/>
      <c r="JYH48" s="100"/>
      <c r="JYI48" s="100"/>
      <c r="JYJ48" s="100"/>
      <c r="JYK48" s="100"/>
      <c r="JYL48" s="100"/>
      <c r="JYM48" s="100"/>
      <c r="JYN48" s="100"/>
      <c r="JYO48" s="100"/>
      <c r="JYP48" s="100"/>
      <c r="JYQ48" s="100"/>
      <c r="JYR48" s="100"/>
      <c r="JYS48" s="100"/>
      <c r="JYT48" s="100"/>
      <c r="JYU48" s="100"/>
      <c r="JYV48" s="100"/>
      <c r="JYW48" s="100"/>
      <c r="JYX48" s="100"/>
      <c r="JYY48" s="100"/>
      <c r="JYZ48" s="100"/>
      <c r="JZA48" s="100"/>
      <c r="JZB48" s="100"/>
      <c r="JZC48" s="100"/>
      <c r="JZD48" s="100"/>
      <c r="JZE48" s="100"/>
      <c r="JZF48" s="100"/>
      <c r="JZG48" s="100"/>
      <c r="JZH48" s="100"/>
      <c r="JZI48" s="100"/>
      <c r="JZJ48" s="100"/>
      <c r="JZK48" s="100"/>
      <c r="JZL48" s="100"/>
      <c r="JZM48" s="100"/>
      <c r="JZN48" s="100"/>
      <c r="JZO48" s="100"/>
      <c r="JZP48" s="100"/>
      <c r="JZQ48" s="100"/>
      <c r="JZR48" s="100"/>
      <c r="JZS48" s="100"/>
      <c r="JZT48" s="100"/>
      <c r="JZU48" s="100"/>
      <c r="JZV48" s="100"/>
      <c r="JZW48" s="100"/>
      <c r="JZX48" s="100"/>
      <c r="JZY48" s="100"/>
      <c r="JZZ48" s="100"/>
      <c r="KAA48" s="100"/>
      <c r="KAB48" s="100"/>
      <c r="KAC48" s="100"/>
      <c r="KAD48" s="100"/>
      <c r="KAE48" s="100"/>
      <c r="KAF48" s="100"/>
      <c r="KAG48" s="100"/>
      <c r="KAH48" s="100"/>
      <c r="KAI48" s="100"/>
      <c r="KAJ48" s="100"/>
      <c r="KAK48" s="100"/>
      <c r="KAL48" s="100"/>
      <c r="KAM48" s="100"/>
      <c r="KAN48" s="100"/>
      <c r="KAO48" s="100"/>
      <c r="KAP48" s="100"/>
      <c r="KAQ48" s="100"/>
      <c r="KAR48" s="100"/>
      <c r="KAS48" s="100"/>
      <c r="KAT48" s="100"/>
      <c r="KAU48" s="100"/>
      <c r="KAV48" s="100"/>
      <c r="KAW48" s="100"/>
      <c r="KAX48" s="100"/>
      <c r="KAY48" s="100"/>
      <c r="KAZ48" s="100"/>
      <c r="KBA48" s="100"/>
      <c r="KBB48" s="100"/>
      <c r="KBC48" s="100"/>
      <c r="KBD48" s="100"/>
      <c r="KBE48" s="100"/>
      <c r="KBF48" s="100"/>
      <c r="KBG48" s="100"/>
      <c r="KBH48" s="100"/>
      <c r="KBI48" s="100"/>
      <c r="KBJ48" s="100"/>
      <c r="KBK48" s="100"/>
      <c r="KBL48" s="100"/>
      <c r="KBM48" s="100"/>
      <c r="KBN48" s="100"/>
      <c r="KBO48" s="100"/>
      <c r="KBP48" s="100"/>
      <c r="KBQ48" s="100"/>
      <c r="KBR48" s="100"/>
      <c r="KBS48" s="100"/>
      <c r="KBT48" s="100"/>
      <c r="KBU48" s="100"/>
      <c r="KBV48" s="100"/>
      <c r="KBW48" s="100"/>
      <c r="KBX48" s="100"/>
      <c r="KBY48" s="100"/>
      <c r="KBZ48" s="100"/>
      <c r="KCA48" s="100"/>
      <c r="KCB48" s="100"/>
      <c r="KCC48" s="100"/>
      <c r="KCD48" s="100"/>
      <c r="KCE48" s="100"/>
      <c r="KCF48" s="100"/>
      <c r="KCG48" s="100"/>
      <c r="KCH48" s="100"/>
      <c r="KCI48" s="100"/>
      <c r="KCJ48" s="100"/>
      <c r="KCK48" s="100"/>
      <c r="KCL48" s="100"/>
      <c r="KCM48" s="100"/>
      <c r="KCN48" s="100"/>
      <c r="KCO48" s="100"/>
      <c r="KCP48" s="100"/>
      <c r="KCQ48" s="100"/>
      <c r="KCR48" s="100"/>
      <c r="KCS48" s="100"/>
      <c r="KCT48" s="100"/>
      <c r="KCU48" s="100"/>
      <c r="KCV48" s="100"/>
      <c r="KCW48" s="100"/>
      <c r="KCX48" s="100"/>
      <c r="KCY48" s="100"/>
      <c r="KCZ48" s="100"/>
      <c r="KDA48" s="100"/>
      <c r="KDB48" s="100"/>
      <c r="KDC48" s="100"/>
      <c r="KDD48" s="100"/>
      <c r="KDE48" s="100"/>
      <c r="KDF48" s="100"/>
      <c r="KDG48" s="100"/>
      <c r="KDH48" s="100"/>
      <c r="KDI48" s="100"/>
      <c r="KDJ48" s="100"/>
      <c r="KDK48" s="100"/>
      <c r="KDL48" s="100"/>
      <c r="KDM48" s="100"/>
      <c r="KDN48" s="100"/>
      <c r="KDO48" s="100"/>
      <c r="KDP48" s="100"/>
      <c r="KDQ48" s="100"/>
      <c r="KDR48" s="100"/>
      <c r="KDS48" s="100"/>
      <c r="KDT48" s="100"/>
      <c r="KDU48" s="100"/>
      <c r="KDV48" s="100"/>
      <c r="KDW48" s="100"/>
      <c r="KDX48" s="100"/>
      <c r="KDY48" s="100"/>
      <c r="KDZ48" s="100"/>
      <c r="KEA48" s="100"/>
      <c r="KEB48" s="100"/>
      <c r="KEC48" s="100"/>
      <c r="KED48" s="100"/>
      <c r="KEE48" s="100"/>
      <c r="KEF48" s="100"/>
      <c r="KEG48" s="100"/>
      <c r="KEH48" s="100"/>
      <c r="KEI48" s="100"/>
      <c r="KEJ48" s="100"/>
      <c r="KEK48" s="100"/>
      <c r="KEL48" s="100"/>
      <c r="KEM48" s="100"/>
      <c r="KEN48" s="100"/>
      <c r="KEO48" s="100"/>
      <c r="KEP48" s="100"/>
      <c r="KEQ48" s="100"/>
      <c r="KER48" s="100"/>
      <c r="KES48" s="100"/>
      <c r="KET48" s="100"/>
      <c r="KEU48" s="100"/>
      <c r="KEV48" s="100"/>
      <c r="KEW48" s="100"/>
      <c r="KEX48" s="100"/>
      <c r="KEY48" s="100"/>
      <c r="KEZ48" s="100"/>
      <c r="KFA48" s="100"/>
      <c r="KFB48" s="100"/>
      <c r="KFC48" s="100"/>
      <c r="KFD48" s="100"/>
      <c r="KFE48" s="100"/>
      <c r="KFF48" s="100"/>
      <c r="KFG48" s="100"/>
      <c r="KFH48" s="100"/>
      <c r="KFI48" s="100"/>
      <c r="KFJ48" s="100"/>
      <c r="KFK48" s="100"/>
      <c r="KFL48" s="100"/>
      <c r="KFM48" s="100"/>
      <c r="KFN48" s="100"/>
      <c r="KFO48" s="100"/>
      <c r="KFP48" s="100"/>
      <c r="KFQ48" s="100"/>
      <c r="KFR48" s="100"/>
      <c r="KFS48" s="100"/>
      <c r="KFT48" s="100"/>
      <c r="KFU48" s="100"/>
      <c r="KFV48" s="100"/>
      <c r="KFW48" s="100"/>
      <c r="KFX48" s="100"/>
      <c r="KFY48" s="100"/>
      <c r="KFZ48" s="100"/>
      <c r="KGA48" s="100"/>
      <c r="KGB48" s="100"/>
      <c r="KGC48" s="100"/>
      <c r="KGD48" s="100"/>
      <c r="KGE48" s="100"/>
      <c r="KGF48" s="100"/>
      <c r="KGG48" s="100"/>
      <c r="KGH48" s="100"/>
      <c r="KGI48" s="100"/>
      <c r="KGJ48" s="100"/>
      <c r="KGK48" s="100"/>
      <c r="KGL48" s="100"/>
      <c r="KGM48" s="100"/>
      <c r="KGN48" s="100"/>
      <c r="KGO48" s="100"/>
      <c r="KGP48" s="100"/>
      <c r="KGQ48" s="100"/>
      <c r="KGR48" s="100"/>
      <c r="KGS48" s="100"/>
      <c r="KGT48" s="100"/>
      <c r="KGU48" s="100"/>
      <c r="KGV48" s="100"/>
      <c r="KGW48" s="100"/>
      <c r="KGX48" s="100"/>
      <c r="KGY48" s="100"/>
      <c r="KGZ48" s="100"/>
      <c r="KHA48" s="100"/>
      <c r="KHB48" s="100"/>
      <c r="KHC48" s="100"/>
      <c r="KHD48" s="100"/>
      <c r="KHE48" s="100"/>
      <c r="KHF48" s="100"/>
      <c r="KHG48" s="100"/>
      <c r="KHH48" s="100"/>
      <c r="KHI48" s="100"/>
      <c r="KHJ48" s="100"/>
      <c r="KHK48" s="100"/>
      <c r="KHL48" s="100"/>
      <c r="KHM48" s="100"/>
      <c r="KHN48" s="100"/>
      <c r="KHO48" s="100"/>
      <c r="KHP48" s="100"/>
      <c r="KHQ48" s="100"/>
      <c r="KHR48" s="100"/>
      <c r="KHS48" s="100"/>
      <c r="KHT48" s="100"/>
      <c r="KHU48" s="100"/>
      <c r="KHV48" s="100"/>
      <c r="KHW48" s="100"/>
      <c r="KHX48" s="100"/>
      <c r="KHY48" s="100"/>
      <c r="KHZ48" s="100"/>
      <c r="KIA48" s="100"/>
      <c r="KIB48" s="100"/>
      <c r="KIC48" s="100"/>
      <c r="KID48" s="100"/>
      <c r="KIE48" s="100"/>
      <c r="KIF48" s="100"/>
      <c r="KIG48" s="100"/>
      <c r="KIH48" s="100"/>
      <c r="KII48" s="100"/>
      <c r="KIJ48" s="100"/>
      <c r="KIK48" s="100"/>
      <c r="KIL48" s="100"/>
      <c r="KIM48" s="100"/>
      <c r="KIN48" s="100"/>
      <c r="KIO48" s="100"/>
      <c r="KIP48" s="100"/>
      <c r="KIQ48" s="100"/>
      <c r="KIR48" s="100"/>
      <c r="KIS48" s="100"/>
      <c r="KIT48" s="100"/>
      <c r="KIU48" s="100"/>
      <c r="KIV48" s="100"/>
      <c r="KIW48" s="100"/>
      <c r="KIX48" s="100"/>
      <c r="KIY48" s="100"/>
      <c r="KIZ48" s="100"/>
      <c r="KJA48" s="100"/>
      <c r="KJB48" s="100"/>
      <c r="KJC48" s="100"/>
      <c r="KJD48" s="100"/>
      <c r="KJE48" s="100"/>
      <c r="KJF48" s="100"/>
      <c r="KJG48" s="100"/>
      <c r="KJH48" s="100"/>
      <c r="KJI48" s="100"/>
      <c r="KJJ48" s="100"/>
      <c r="KJK48" s="100"/>
      <c r="KJL48" s="100"/>
      <c r="KJM48" s="100"/>
      <c r="KJN48" s="100"/>
      <c r="KJO48" s="100"/>
      <c r="KJP48" s="100"/>
      <c r="KJQ48" s="100"/>
      <c r="KJR48" s="100"/>
      <c r="KJS48" s="100"/>
      <c r="KJT48" s="100"/>
      <c r="KJU48" s="100"/>
      <c r="KJV48" s="100"/>
      <c r="KJW48" s="100"/>
      <c r="KJX48" s="100"/>
      <c r="KJY48" s="100"/>
      <c r="KJZ48" s="100"/>
      <c r="KKA48" s="100"/>
      <c r="KKB48" s="100"/>
      <c r="KKC48" s="100"/>
      <c r="KKD48" s="100"/>
      <c r="KKE48" s="100"/>
      <c r="KKF48" s="100"/>
      <c r="KKG48" s="100"/>
      <c r="KKH48" s="100"/>
      <c r="KKI48" s="100"/>
      <c r="KKJ48" s="100"/>
      <c r="KKK48" s="100"/>
      <c r="KKL48" s="100"/>
      <c r="KKM48" s="100"/>
      <c r="KKN48" s="100"/>
      <c r="KKO48" s="100"/>
      <c r="KKP48" s="100"/>
      <c r="KKQ48" s="100"/>
      <c r="KKR48" s="100"/>
      <c r="KKS48" s="100"/>
      <c r="KKT48" s="100"/>
      <c r="KKU48" s="100"/>
      <c r="KKV48" s="100"/>
      <c r="KKW48" s="100"/>
      <c r="KKX48" s="100"/>
      <c r="KKY48" s="100"/>
      <c r="KKZ48" s="100"/>
      <c r="KLA48" s="100"/>
      <c r="KLB48" s="100"/>
      <c r="KLC48" s="100"/>
      <c r="KLD48" s="100"/>
      <c r="KLE48" s="100"/>
      <c r="KLF48" s="100"/>
      <c r="KLG48" s="100"/>
      <c r="KLH48" s="100"/>
      <c r="KLI48" s="100"/>
      <c r="KLJ48" s="100"/>
      <c r="KLK48" s="100"/>
      <c r="KLL48" s="100"/>
      <c r="KLM48" s="100"/>
      <c r="KLN48" s="100"/>
      <c r="KLO48" s="100"/>
      <c r="KLP48" s="100"/>
      <c r="KLQ48" s="100"/>
      <c r="KLR48" s="100"/>
      <c r="KLS48" s="100"/>
      <c r="KLT48" s="100"/>
      <c r="KLU48" s="100"/>
      <c r="KLV48" s="100"/>
      <c r="KLW48" s="100"/>
      <c r="KLX48" s="100"/>
      <c r="KLY48" s="100"/>
      <c r="KLZ48" s="100"/>
      <c r="KMA48" s="100"/>
      <c r="KMB48" s="100"/>
      <c r="KMC48" s="100"/>
      <c r="KMD48" s="100"/>
      <c r="KME48" s="100"/>
      <c r="KMF48" s="100"/>
      <c r="KMG48" s="100"/>
      <c r="KMH48" s="100"/>
      <c r="KMI48" s="100"/>
      <c r="KMJ48" s="100"/>
      <c r="KMK48" s="100"/>
      <c r="KML48" s="100"/>
      <c r="KMM48" s="100"/>
      <c r="KMN48" s="100"/>
      <c r="KMO48" s="100"/>
      <c r="KMP48" s="100"/>
      <c r="KMQ48" s="100"/>
      <c r="KMR48" s="100"/>
      <c r="KMS48" s="100"/>
      <c r="KMT48" s="100"/>
      <c r="KMU48" s="100"/>
      <c r="KMV48" s="100"/>
      <c r="KMW48" s="100"/>
      <c r="KMX48" s="100"/>
      <c r="KMY48" s="100"/>
      <c r="KMZ48" s="100"/>
      <c r="KNA48" s="100"/>
      <c r="KNB48" s="100"/>
      <c r="KNC48" s="100"/>
      <c r="KND48" s="100"/>
      <c r="KNE48" s="100"/>
      <c r="KNF48" s="100"/>
      <c r="KNG48" s="100"/>
      <c r="KNH48" s="100"/>
      <c r="KNI48" s="100"/>
      <c r="KNJ48" s="100"/>
      <c r="KNK48" s="100"/>
      <c r="KNL48" s="100"/>
      <c r="KNM48" s="100"/>
      <c r="KNN48" s="100"/>
      <c r="KNO48" s="100"/>
      <c r="KNP48" s="100"/>
      <c r="KNQ48" s="100"/>
      <c r="KNR48" s="100"/>
      <c r="KNS48" s="100"/>
      <c r="KNT48" s="100"/>
      <c r="KNU48" s="100"/>
      <c r="KNV48" s="100"/>
      <c r="KNW48" s="100"/>
      <c r="KNX48" s="100"/>
      <c r="KNY48" s="100"/>
      <c r="KNZ48" s="100"/>
      <c r="KOA48" s="100"/>
      <c r="KOB48" s="100"/>
      <c r="KOC48" s="100"/>
      <c r="KOD48" s="100"/>
      <c r="KOE48" s="100"/>
      <c r="KOF48" s="100"/>
      <c r="KOG48" s="100"/>
      <c r="KOH48" s="100"/>
      <c r="KOI48" s="100"/>
      <c r="KOJ48" s="100"/>
      <c r="KOK48" s="100"/>
      <c r="KOL48" s="100"/>
      <c r="KOM48" s="100"/>
      <c r="KON48" s="100"/>
      <c r="KOO48" s="100"/>
      <c r="KOP48" s="100"/>
      <c r="KOQ48" s="100"/>
      <c r="KOR48" s="100"/>
      <c r="KOS48" s="100"/>
      <c r="KOT48" s="100"/>
      <c r="KOU48" s="100"/>
      <c r="KOV48" s="100"/>
      <c r="KOW48" s="100"/>
      <c r="KOX48" s="100"/>
      <c r="KOY48" s="100"/>
      <c r="KOZ48" s="100"/>
      <c r="KPA48" s="100"/>
      <c r="KPB48" s="100"/>
      <c r="KPC48" s="100"/>
      <c r="KPD48" s="100"/>
      <c r="KPE48" s="100"/>
      <c r="KPF48" s="100"/>
      <c r="KPG48" s="100"/>
      <c r="KPH48" s="100"/>
      <c r="KPI48" s="100"/>
      <c r="KPJ48" s="100"/>
      <c r="KPK48" s="100"/>
      <c r="KPL48" s="100"/>
      <c r="KPM48" s="100"/>
      <c r="KPN48" s="100"/>
      <c r="KPO48" s="100"/>
      <c r="KPP48" s="100"/>
      <c r="KPQ48" s="100"/>
      <c r="KPR48" s="100"/>
      <c r="KPS48" s="100"/>
      <c r="KPT48" s="100"/>
      <c r="KPU48" s="100"/>
      <c r="KPV48" s="100"/>
      <c r="KPW48" s="100"/>
      <c r="KPX48" s="100"/>
      <c r="KPY48" s="100"/>
      <c r="KPZ48" s="100"/>
      <c r="KQA48" s="100"/>
      <c r="KQB48" s="100"/>
      <c r="KQC48" s="100"/>
      <c r="KQD48" s="100"/>
      <c r="KQE48" s="100"/>
      <c r="KQF48" s="100"/>
      <c r="KQG48" s="100"/>
      <c r="KQH48" s="100"/>
      <c r="KQI48" s="100"/>
      <c r="KQJ48" s="100"/>
      <c r="KQK48" s="100"/>
      <c r="KQL48" s="100"/>
      <c r="KQM48" s="100"/>
      <c r="KQN48" s="100"/>
      <c r="KQO48" s="100"/>
      <c r="KQP48" s="100"/>
      <c r="KQQ48" s="100"/>
      <c r="KQR48" s="100"/>
      <c r="KQS48" s="100"/>
      <c r="KQT48" s="100"/>
      <c r="KQU48" s="100"/>
      <c r="KQV48" s="100"/>
      <c r="KQW48" s="100"/>
      <c r="KQX48" s="100"/>
      <c r="KQY48" s="100"/>
      <c r="KQZ48" s="100"/>
      <c r="KRA48" s="100"/>
      <c r="KRB48" s="100"/>
      <c r="KRC48" s="100"/>
      <c r="KRD48" s="100"/>
      <c r="KRE48" s="100"/>
      <c r="KRF48" s="100"/>
      <c r="KRG48" s="100"/>
      <c r="KRH48" s="100"/>
      <c r="KRI48" s="100"/>
      <c r="KRJ48" s="100"/>
      <c r="KRK48" s="100"/>
      <c r="KRL48" s="100"/>
      <c r="KRM48" s="100"/>
      <c r="KRN48" s="100"/>
      <c r="KRO48" s="100"/>
      <c r="KRP48" s="100"/>
      <c r="KRQ48" s="100"/>
      <c r="KRR48" s="100"/>
      <c r="KRS48" s="100"/>
      <c r="KRT48" s="100"/>
      <c r="KRU48" s="100"/>
      <c r="KRV48" s="100"/>
      <c r="KRW48" s="100"/>
      <c r="KRX48" s="100"/>
      <c r="KRY48" s="100"/>
      <c r="KRZ48" s="100"/>
      <c r="KSA48" s="100"/>
      <c r="KSB48" s="100"/>
      <c r="KSC48" s="100"/>
      <c r="KSD48" s="100"/>
      <c r="KSE48" s="100"/>
      <c r="KSF48" s="100"/>
      <c r="KSG48" s="100"/>
      <c r="KSH48" s="100"/>
      <c r="KSI48" s="100"/>
      <c r="KSJ48" s="100"/>
      <c r="KSK48" s="100"/>
      <c r="KSL48" s="100"/>
      <c r="KSM48" s="100"/>
      <c r="KSN48" s="100"/>
      <c r="KSO48" s="100"/>
      <c r="KSP48" s="100"/>
      <c r="KSQ48" s="100"/>
      <c r="KSR48" s="100"/>
      <c r="KSS48" s="100"/>
      <c r="KST48" s="100"/>
      <c r="KSU48" s="100"/>
      <c r="KSV48" s="100"/>
      <c r="KSW48" s="100"/>
      <c r="KSX48" s="100"/>
      <c r="KSY48" s="100"/>
      <c r="KSZ48" s="100"/>
      <c r="KTA48" s="100"/>
      <c r="KTB48" s="100"/>
      <c r="KTC48" s="100"/>
      <c r="KTD48" s="100"/>
      <c r="KTE48" s="100"/>
      <c r="KTF48" s="100"/>
      <c r="KTG48" s="100"/>
      <c r="KTH48" s="100"/>
      <c r="KTI48" s="100"/>
      <c r="KTJ48" s="100"/>
      <c r="KTK48" s="100"/>
      <c r="KTL48" s="100"/>
      <c r="KTM48" s="100"/>
      <c r="KTN48" s="100"/>
      <c r="KTO48" s="100"/>
      <c r="KTP48" s="100"/>
      <c r="KTQ48" s="100"/>
      <c r="KTR48" s="100"/>
      <c r="KTS48" s="100"/>
      <c r="KTT48" s="100"/>
      <c r="KTU48" s="100"/>
      <c r="KTV48" s="100"/>
      <c r="KTW48" s="100"/>
      <c r="KTX48" s="100"/>
      <c r="KTY48" s="100"/>
      <c r="KTZ48" s="100"/>
      <c r="KUA48" s="100"/>
      <c r="KUB48" s="100"/>
      <c r="KUC48" s="100"/>
      <c r="KUD48" s="100"/>
      <c r="KUE48" s="100"/>
      <c r="KUF48" s="100"/>
      <c r="KUG48" s="100"/>
      <c r="KUH48" s="100"/>
      <c r="KUI48" s="100"/>
      <c r="KUJ48" s="100"/>
      <c r="KUK48" s="100"/>
      <c r="KUL48" s="100"/>
      <c r="KUM48" s="100"/>
      <c r="KUN48" s="100"/>
      <c r="KUO48" s="100"/>
      <c r="KUP48" s="100"/>
      <c r="KUQ48" s="100"/>
      <c r="KUR48" s="100"/>
      <c r="KUS48" s="100"/>
      <c r="KUT48" s="100"/>
      <c r="KUU48" s="100"/>
      <c r="KUV48" s="100"/>
      <c r="KUW48" s="100"/>
      <c r="KUX48" s="100"/>
      <c r="KUY48" s="100"/>
      <c r="KUZ48" s="100"/>
      <c r="KVA48" s="100"/>
      <c r="KVB48" s="100"/>
      <c r="KVC48" s="100"/>
      <c r="KVD48" s="100"/>
      <c r="KVE48" s="100"/>
      <c r="KVF48" s="100"/>
      <c r="KVG48" s="100"/>
      <c r="KVH48" s="100"/>
      <c r="KVI48" s="100"/>
      <c r="KVJ48" s="100"/>
      <c r="KVK48" s="100"/>
      <c r="KVL48" s="100"/>
      <c r="KVM48" s="100"/>
      <c r="KVN48" s="100"/>
      <c r="KVO48" s="100"/>
      <c r="KVP48" s="100"/>
      <c r="KVQ48" s="100"/>
      <c r="KVR48" s="100"/>
      <c r="KVS48" s="100"/>
      <c r="KVT48" s="100"/>
      <c r="KVU48" s="100"/>
      <c r="KVV48" s="100"/>
      <c r="KVW48" s="100"/>
      <c r="KVX48" s="100"/>
      <c r="KVY48" s="100"/>
      <c r="KVZ48" s="100"/>
      <c r="KWA48" s="100"/>
      <c r="KWB48" s="100"/>
      <c r="KWC48" s="100"/>
      <c r="KWD48" s="100"/>
      <c r="KWE48" s="100"/>
      <c r="KWF48" s="100"/>
      <c r="KWG48" s="100"/>
      <c r="KWH48" s="100"/>
      <c r="KWI48" s="100"/>
      <c r="KWJ48" s="100"/>
      <c r="KWK48" s="100"/>
      <c r="KWL48" s="100"/>
      <c r="KWM48" s="100"/>
      <c r="KWN48" s="100"/>
      <c r="KWO48" s="100"/>
      <c r="KWP48" s="100"/>
      <c r="KWQ48" s="100"/>
      <c r="KWR48" s="100"/>
      <c r="KWS48" s="100"/>
      <c r="KWT48" s="100"/>
      <c r="KWU48" s="100"/>
      <c r="KWV48" s="100"/>
      <c r="KWW48" s="100"/>
      <c r="KWX48" s="100"/>
      <c r="KWY48" s="100"/>
      <c r="KWZ48" s="100"/>
      <c r="KXA48" s="100"/>
      <c r="KXB48" s="100"/>
      <c r="KXC48" s="100"/>
      <c r="KXD48" s="100"/>
      <c r="KXE48" s="100"/>
      <c r="KXF48" s="100"/>
      <c r="KXG48" s="100"/>
      <c r="KXH48" s="100"/>
      <c r="KXI48" s="100"/>
      <c r="KXJ48" s="100"/>
      <c r="KXK48" s="100"/>
      <c r="KXL48" s="100"/>
      <c r="KXM48" s="100"/>
      <c r="KXN48" s="100"/>
      <c r="KXO48" s="100"/>
      <c r="KXP48" s="100"/>
      <c r="KXQ48" s="100"/>
      <c r="KXR48" s="100"/>
      <c r="KXS48" s="100"/>
      <c r="KXT48" s="100"/>
      <c r="KXU48" s="100"/>
      <c r="KXV48" s="100"/>
      <c r="KXW48" s="100"/>
      <c r="KXX48" s="100"/>
      <c r="KXY48" s="100"/>
      <c r="KXZ48" s="100"/>
      <c r="KYA48" s="100"/>
      <c r="KYB48" s="100"/>
      <c r="KYC48" s="100"/>
      <c r="KYD48" s="100"/>
      <c r="KYE48" s="100"/>
      <c r="KYF48" s="100"/>
      <c r="KYG48" s="100"/>
      <c r="KYH48" s="100"/>
      <c r="KYI48" s="100"/>
      <c r="KYJ48" s="100"/>
      <c r="KYK48" s="100"/>
      <c r="KYL48" s="100"/>
      <c r="KYM48" s="100"/>
      <c r="KYN48" s="100"/>
      <c r="KYO48" s="100"/>
      <c r="KYP48" s="100"/>
      <c r="KYQ48" s="100"/>
      <c r="KYR48" s="100"/>
      <c r="KYS48" s="100"/>
      <c r="KYT48" s="100"/>
      <c r="KYU48" s="100"/>
      <c r="KYV48" s="100"/>
      <c r="KYW48" s="100"/>
      <c r="KYX48" s="100"/>
      <c r="KYY48" s="100"/>
      <c r="KYZ48" s="100"/>
      <c r="KZA48" s="100"/>
      <c r="KZB48" s="100"/>
      <c r="KZC48" s="100"/>
      <c r="KZD48" s="100"/>
      <c r="KZE48" s="100"/>
      <c r="KZF48" s="100"/>
      <c r="KZG48" s="100"/>
      <c r="KZH48" s="100"/>
      <c r="KZI48" s="100"/>
      <c r="KZJ48" s="100"/>
      <c r="KZK48" s="100"/>
      <c r="KZL48" s="100"/>
      <c r="KZM48" s="100"/>
      <c r="KZN48" s="100"/>
      <c r="KZO48" s="100"/>
      <c r="KZP48" s="100"/>
      <c r="KZQ48" s="100"/>
      <c r="KZR48" s="100"/>
      <c r="KZS48" s="100"/>
      <c r="KZT48" s="100"/>
      <c r="KZU48" s="100"/>
      <c r="KZV48" s="100"/>
      <c r="KZW48" s="100"/>
      <c r="KZX48" s="100"/>
      <c r="KZY48" s="100"/>
      <c r="KZZ48" s="100"/>
      <c r="LAA48" s="100"/>
      <c r="LAB48" s="100"/>
      <c r="LAC48" s="100"/>
      <c r="LAD48" s="100"/>
      <c r="LAE48" s="100"/>
      <c r="LAF48" s="100"/>
      <c r="LAG48" s="100"/>
      <c r="LAH48" s="100"/>
      <c r="LAI48" s="100"/>
      <c r="LAJ48" s="100"/>
      <c r="LAK48" s="100"/>
      <c r="LAL48" s="100"/>
      <c r="LAM48" s="100"/>
      <c r="LAN48" s="100"/>
      <c r="LAO48" s="100"/>
      <c r="LAP48" s="100"/>
      <c r="LAQ48" s="100"/>
      <c r="LAR48" s="100"/>
      <c r="LAS48" s="100"/>
      <c r="LAT48" s="100"/>
      <c r="LAU48" s="100"/>
      <c r="LAV48" s="100"/>
      <c r="LAW48" s="100"/>
      <c r="LAX48" s="100"/>
      <c r="LAY48" s="100"/>
      <c r="LAZ48" s="100"/>
      <c r="LBA48" s="100"/>
      <c r="LBB48" s="100"/>
      <c r="LBC48" s="100"/>
      <c r="LBD48" s="100"/>
      <c r="LBE48" s="100"/>
      <c r="LBF48" s="100"/>
      <c r="LBG48" s="100"/>
      <c r="LBH48" s="100"/>
      <c r="LBI48" s="100"/>
      <c r="LBJ48" s="100"/>
      <c r="LBK48" s="100"/>
      <c r="LBL48" s="100"/>
      <c r="LBM48" s="100"/>
      <c r="LBN48" s="100"/>
      <c r="LBO48" s="100"/>
      <c r="LBP48" s="100"/>
      <c r="LBQ48" s="100"/>
      <c r="LBR48" s="100"/>
      <c r="LBS48" s="100"/>
      <c r="LBT48" s="100"/>
      <c r="LBU48" s="100"/>
      <c r="LBV48" s="100"/>
      <c r="LBW48" s="100"/>
      <c r="LBX48" s="100"/>
      <c r="LBY48" s="100"/>
      <c r="LBZ48" s="100"/>
      <c r="LCA48" s="100"/>
      <c r="LCB48" s="100"/>
      <c r="LCC48" s="100"/>
      <c r="LCD48" s="100"/>
      <c r="LCE48" s="100"/>
      <c r="LCF48" s="100"/>
      <c r="LCG48" s="100"/>
      <c r="LCH48" s="100"/>
      <c r="LCI48" s="100"/>
      <c r="LCJ48" s="100"/>
      <c r="LCK48" s="100"/>
      <c r="LCL48" s="100"/>
      <c r="LCM48" s="100"/>
      <c r="LCN48" s="100"/>
      <c r="LCO48" s="100"/>
      <c r="LCP48" s="100"/>
      <c r="LCQ48" s="100"/>
      <c r="LCR48" s="100"/>
      <c r="LCS48" s="100"/>
      <c r="LCT48" s="100"/>
      <c r="LCU48" s="100"/>
      <c r="LCV48" s="100"/>
      <c r="LCW48" s="100"/>
      <c r="LCX48" s="100"/>
      <c r="LCY48" s="100"/>
      <c r="LCZ48" s="100"/>
      <c r="LDA48" s="100"/>
      <c r="LDB48" s="100"/>
      <c r="LDC48" s="100"/>
      <c r="LDD48" s="100"/>
      <c r="LDE48" s="100"/>
      <c r="LDF48" s="100"/>
      <c r="LDG48" s="100"/>
      <c r="LDH48" s="100"/>
      <c r="LDI48" s="100"/>
      <c r="LDJ48" s="100"/>
      <c r="LDK48" s="100"/>
      <c r="LDL48" s="100"/>
      <c r="LDM48" s="100"/>
      <c r="LDN48" s="100"/>
      <c r="LDO48" s="100"/>
      <c r="LDP48" s="100"/>
      <c r="LDQ48" s="100"/>
      <c r="LDR48" s="100"/>
      <c r="LDS48" s="100"/>
      <c r="LDT48" s="100"/>
      <c r="LDU48" s="100"/>
      <c r="LDV48" s="100"/>
      <c r="LDW48" s="100"/>
      <c r="LDX48" s="100"/>
      <c r="LDY48" s="100"/>
      <c r="LDZ48" s="100"/>
      <c r="LEA48" s="100"/>
      <c r="LEB48" s="100"/>
      <c r="LEC48" s="100"/>
      <c r="LED48" s="100"/>
      <c r="LEE48" s="100"/>
      <c r="LEF48" s="100"/>
      <c r="LEG48" s="100"/>
      <c r="LEH48" s="100"/>
      <c r="LEI48" s="100"/>
      <c r="LEJ48" s="100"/>
      <c r="LEK48" s="100"/>
      <c r="LEL48" s="100"/>
      <c r="LEM48" s="100"/>
      <c r="LEN48" s="100"/>
      <c r="LEO48" s="100"/>
      <c r="LEP48" s="100"/>
      <c r="LEQ48" s="100"/>
      <c r="LER48" s="100"/>
      <c r="LES48" s="100"/>
      <c r="LET48" s="100"/>
      <c r="LEU48" s="100"/>
      <c r="LEV48" s="100"/>
      <c r="LEW48" s="100"/>
      <c r="LEX48" s="100"/>
      <c r="LEY48" s="100"/>
      <c r="LEZ48" s="100"/>
      <c r="LFA48" s="100"/>
      <c r="LFB48" s="100"/>
      <c r="LFC48" s="100"/>
      <c r="LFD48" s="100"/>
      <c r="LFE48" s="100"/>
      <c r="LFF48" s="100"/>
      <c r="LFG48" s="100"/>
      <c r="LFH48" s="100"/>
      <c r="LFI48" s="100"/>
      <c r="LFJ48" s="100"/>
      <c r="LFK48" s="100"/>
      <c r="LFL48" s="100"/>
      <c r="LFM48" s="100"/>
      <c r="LFN48" s="100"/>
      <c r="LFO48" s="100"/>
      <c r="LFP48" s="100"/>
      <c r="LFQ48" s="100"/>
      <c r="LFR48" s="100"/>
      <c r="LFS48" s="100"/>
      <c r="LFT48" s="100"/>
      <c r="LFU48" s="100"/>
      <c r="LFV48" s="100"/>
      <c r="LFW48" s="100"/>
      <c r="LFX48" s="100"/>
      <c r="LFY48" s="100"/>
      <c r="LFZ48" s="100"/>
      <c r="LGA48" s="100"/>
      <c r="LGB48" s="100"/>
      <c r="LGC48" s="100"/>
      <c r="LGD48" s="100"/>
      <c r="LGE48" s="100"/>
      <c r="LGF48" s="100"/>
      <c r="LGG48" s="100"/>
      <c r="LGH48" s="100"/>
      <c r="LGI48" s="100"/>
      <c r="LGJ48" s="100"/>
      <c r="LGK48" s="100"/>
      <c r="LGL48" s="100"/>
      <c r="LGM48" s="100"/>
      <c r="LGN48" s="100"/>
      <c r="LGO48" s="100"/>
      <c r="LGP48" s="100"/>
      <c r="LGQ48" s="100"/>
      <c r="LGR48" s="100"/>
      <c r="LGS48" s="100"/>
      <c r="LGT48" s="100"/>
      <c r="LGU48" s="100"/>
      <c r="LGV48" s="100"/>
      <c r="LGW48" s="100"/>
      <c r="LGX48" s="100"/>
      <c r="LGY48" s="100"/>
      <c r="LGZ48" s="100"/>
      <c r="LHA48" s="100"/>
      <c r="LHB48" s="100"/>
      <c r="LHC48" s="100"/>
      <c r="LHD48" s="100"/>
      <c r="LHE48" s="100"/>
      <c r="LHF48" s="100"/>
      <c r="LHG48" s="100"/>
      <c r="LHH48" s="100"/>
      <c r="LHI48" s="100"/>
      <c r="LHJ48" s="100"/>
      <c r="LHK48" s="100"/>
      <c r="LHL48" s="100"/>
      <c r="LHM48" s="100"/>
      <c r="LHN48" s="100"/>
      <c r="LHO48" s="100"/>
      <c r="LHP48" s="100"/>
      <c r="LHQ48" s="100"/>
      <c r="LHR48" s="100"/>
      <c r="LHS48" s="100"/>
      <c r="LHT48" s="100"/>
      <c r="LHU48" s="100"/>
      <c r="LHV48" s="100"/>
      <c r="LHW48" s="100"/>
      <c r="LHX48" s="100"/>
      <c r="LHY48" s="100"/>
      <c r="LHZ48" s="100"/>
      <c r="LIA48" s="100"/>
      <c r="LIB48" s="100"/>
      <c r="LIC48" s="100"/>
      <c r="LID48" s="100"/>
      <c r="LIE48" s="100"/>
      <c r="LIF48" s="100"/>
      <c r="LIG48" s="100"/>
      <c r="LIH48" s="100"/>
      <c r="LII48" s="100"/>
      <c r="LIJ48" s="100"/>
      <c r="LIK48" s="100"/>
      <c r="LIL48" s="100"/>
      <c r="LIM48" s="100"/>
      <c r="LIN48" s="100"/>
      <c r="LIO48" s="100"/>
      <c r="LIP48" s="100"/>
      <c r="LIQ48" s="100"/>
      <c r="LIR48" s="100"/>
      <c r="LIS48" s="100"/>
      <c r="LIT48" s="100"/>
      <c r="LIU48" s="100"/>
      <c r="LIV48" s="100"/>
      <c r="LIW48" s="100"/>
      <c r="LIX48" s="100"/>
      <c r="LIY48" s="100"/>
      <c r="LIZ48" s="100"/>
      <c r="LJA48" s="100"/>
      <c r="LJB48" s="100"/>
      <c r="LJC48" s="100"/>
      <c r="LJD48" s="100"/>
      <c r="LJE48" s="100"/>
      <c r="LJF48" s="100"/>
      <c r="LJG48" s="100"/>
      <c r="LJH48" s="100"/>
      <c r="LJI48" s="100"/>
      <c r="LJJ48" s="100"/>
      <c r="LJK48" s="100"/>
      <c r="LJL48" s="100"/>
      <c r="LJM48" s="100"/>
      <c r="LJN48" s="100"/>
      <c r="LJO48" s="100"/>
      <c r="LJP48" s="100"/>
      <c r="LJQ48" s="100"/>
      <c r="LJR48" s="100"/>
      <c r="LJS48" s="100"/>
      <c r="LJT48" s="100"/>
      <c r="LJU48" s="100"/>
      <c r="LJV48" s="100"/>
      <c r="LJW48" s="100"/>
      <c r="LJX48" s="100"/>
      <c r="LJY48" s="100"/>
      <c r="LJZ48" s="100"/>
      <c r="LKA48" s="100"/>
      <c r="LKB48" s="100"/>
      <c r="LKC48" s="100"/>
      <c r="LKD48" s="100"/>
      <c r="LKE48" s="100"/>
      <c r="LKF48" s="100"/>
      <c r="LKG48" s="100"/>
      <c r="LKH48" s="100"/>
      <c r="LKI48" s="100"/>
      <c r="LKJ48" s="100"/>
      <c r="LKK48" s="100"/>
      <c r="LKL48" s="100"/>
      <c r="LKM48" s="100"/>
      <c r="LKN48" s="100"/>
      <c r="LKO48" s="100"/>
      <c r="LKP48" s="100"/>
      <c r="LKQ48" s="100"/>
      <c r="LKR48" s="100"/>
      <c r="LKS48" s="100"/>
      <c r="LKT48" s="100"/>
      <c r="LKU48" s="100"/>
      <c r="LKV48" s="100"/>
      <c r="LKW48" s="100"/>
      <c r="LKX48" s="100"/>
      <c r="LKY48" s="100"/>
      <c r="LKZ48" s="100"/>
      <c r="LLA48" s="100"/>
      <c r="LLB48" s="100"/>
      <c r="LLC48" s="100"/>
      <c r="LLD48" s="100"/>
      <c r="LLE48" s="100"/>
      <c r="LLF48" s="100"/>
      <c r="LLG48" s="100"/>
      <c r="LLH48" s="100"/>
      <c r="LLI48" s="100"/>
      <c r="LLJ48" s="100"/>
      <c r="LLK48" s="100"/>
      <c r="LLL48" s="100"/>
      <c r="LLM48" s="100"/>
      <c r="LLN48" s="100"/>
      <c r="LLO48" s="100"/>
      <c r="LLP48" s="100"/>
      <c r="LLQ48" s="100"/>
      <c r="LLR48" s="100"/>
      <c r="LLS48" s="100"/>
      <c r="LLT48" s="100"/>
      <c r="LLU48" s="100"/>
      <c r="LLV48" s="100"/>
      <c r="LLW48" s="100"/>
      <c r="LLX48" s="100"/>
      <c r="LLY48" s="100"/>
      <c r="LLZ48" s="100"/>
      <c r="LMA48" s="100"/>
      <c r="LMB48" s="100"/>
      <c r="LMC48" s="100"/>
      <c r="LMD48" s="100"/>
      <c r="LME48" s="100"/>
      <c r="LMF48" s="100"/>
      <c r="LMG48" s="100"/>
      <c r="LMH48" s="100"/>
      <c r="LMI48" s="100"/>
      <c r="LMJ48" s="100"/>
      <c r="LMK48" s="100"/>
      <c r="LML48" s="100"/>
      <c r="LMM48" s="100"/>
      <c r="LMN48" s="100"/>
      <c r="LMO48" s="100"/>
      <c r="LMP48" s="100"/>
      <c r="LMQ48" s="100"/>
      <c r="LMR48" s="100"/>
      <c r="LMS48" s="100"/>
      <c r="LMT48" s="100"/>
      <c r="LMU48" s="100"/>
      <c r="LMV48" s="100"/>
      <c r="LMW48" s="100"/>
      <c r="LMX48" s="100"/>
      <c r="LMY48" s="100"/>
      <c r="LMZ48" s="100"/>
      <c r="LNA48" s="100"/>
      <c r="LNB48" s="100"/>
      <c r="LNC48" s="100"/>
      <c r="LND48" s="100"/>
      <c r="LNE48" s="100"/>
      <c r="LNF48" s="100"/>
      <c r="LNG48" s="100"/>
      <c r="LNH48" s="100"/>
      <c r="LNI48" s="100"/>
      <c r="LNJ48" s="100"/>
      <c r="LNK48" s="100"/>
      <c r="LNL48" s="100"/>
      <c r="LNM48" s="100"/>
      <c r="LNN48" s="100"/>
      <c r="LNO48" s="100"/>
      <c r="LNP48" s="100"/>
      <c r="LNQ48" s="100"/>
      <c r="LNR48" s="100"/>
      <c r="LNS48" s="100"/>
      <c r="LNT48" s="100"/>
      <c r="LNU48" s="100"/>
      <c r="LNV48" s="100"/>
      <c r="LNW48" s="100"/>
      <c r="LNX48" s="100"/>
      <c r="LNY48" s="100"/>
      <c r="LNZ48" s="100"/>
      <c r="LOA48" s="100"/>
      <c r="LOB48" s="100"/>
      <c r="LOC48" s="100"/>
      <c r="LOD48" s="100"/>
      <c r="LOE48" s="100"/>
      <c r="LOF48" s="100"/>
      <c r="LOG48" s="100"/>
      <c r="LOH48" s="100"/>
      <c r="LOI48" s="100"/>
      <c r="LOJ48" s="100"/>
      <c r="LOK48" s="100"/>
      <c r="LOL48" s="100"/>
      <c r="LOM48" s="100"/>
      <c r="LON48" s="100"/>
      <c r="LOO48" s="100"/>
      <c r="LOP48" s="100"/>
      <c r="LOQ48" s="100"/>
      <c r="LOR48" s="100"/>
      <c r="LOS48" s="100"/>
      <c r="LOT48" s="100"/>
      <c r="LOU48" s="100"/>
      <c r="LOV48" s="100"/>
      <c r="LOW48" s="100"/>
      <c r="LOX48" s="100"/>
      <c r="LOY48" s="100"/>
      <c r="LOZ48" s="100"/>
      <c r="LPA48" s="100"/>
      <c r="LPB48" s="100"/>
      <c r="LPC48" s="100"/>
      <c r="LPD48" s="100"/>
      <c r="LPE48" s="100"/>
      <c r="LPF48" s="100"/>
      <c r="LPG48" s="100"/>
      <c r="LPH48" s="100"/>
      <c r="LPI48" s="100"/>
      <c r="LPJ48" s="100"/>
      <c r="LPK48" s="100"/>
      <c r="LPL48" s="100"/>
      <c r="LPM48" s="100"/>
      <c r="LPN48" s="100"/>
      <c r="LPO48" s="100"/>
      <c r="LPP48" s="100"/>
      <c r="LPQ48" s="100"/>
      <c r="LPR48" s="100"/>
      <c r="LPS48" s="100"/>
      <c r="LPT48" s="100"/>
      <c r="LPU48" s="100"/>
      <c r="LPV48" s="100"/>
      <c r="LPW48" s="100"/>
      <c r="LPX48" s="100"/>
      <c r="LPY48" s="100"/>
      <c r="LPZ48" s="100"/>
      <c r="LQA48" s="100"/>
      <c r="LQB48" s="100"/>
      <c r="LQC48" s="100"/>
      <c r="LQD48" s="100"/>
      <c r="LQE48" s="100"/>
      <c r="LQF48" s="100"/>
      <c r="LQG48" s="100"/>
      <c r="LQH48" s="100"/>
      <c r="LQI48" s="100"/>
      <c r="LQJ48" s="100"/>
      <c r="LQK48" s="100"/>
      <c r="LQL48" s="100"/>
      <c r="LQM48" s="100"/>
      <c r="LQN48" s="100"/>
      <c r="LQO48" s="100"/>
      <c r="LQP48" s="100"/>
      <c r="LQQ48" s="100"/>
      <c r="LQR48" s="100"/>
      <c r="LQS48" s="100"/>
      <c r="LQT48" s="100"/>
      <c r="LQU48" s="100"/>
      <c r="LQV48" s="100"/>
      <c r="LQW48" s="100"/>
      <c r="LQX48" s="100"/>
      <c r="LQY48" s="100"/>
      <c r="LQZ48" s="100"/>
      <c r="LRA48" s="100"/>
      <c r="LRB48" s="100"/>
      <c r="LRC48" s="100"/>
      <c r="LRD48" s="100"/>
      <c r="LRE48" s="100"/>
      <c r="LRF48" s="100"/>
      <c r="LRG48" s="100"/>
      <c r="LRH48" s="100"/>
      <c r="LRI48" s="100"/>
      <c r="LRJ48" s="100"/>
      <c r="LRK48" s="100"/>
      <c r="LRL48" s="100"/>
      <c r="LRM48" s="100"/>
      <c r="LRN48" s="100"/>
      <c r="LRO48" s="100"/>
      <c r="LRP48" s="100"/>
      <c r="LRQ48" s="100"/>
      <c r="LRR48" s="100"/>
      <c r="LRS48" s="100"/>
      <c r="LRT48" s="100"/>
      <c r="LRU48" s="100"/>
      <c r="LRV48" s="100"/>
      <c r="LRW48" s="100"/>
      <c r="LRX48" s="100"/>
      <c r="LRY48" s="100"/>
      <c r="LRZ48" s="100"/>
      <c r="LSA48" s="100"/>
      <c r="LSB48" s="100"/>
      <c r="LSC48" s="100"/>
      <c r="LSD48" s="100"/>
      <c r="LSE48" s="100"/>
      <c r="LSF48" s="100"/>
      <c r="LSG48" s="100"/>
      <c r="LSH48" s="100"/>
      <c r="LSI48" s="100"/>
      <c r="LSJ48" s="100"/>
      <c r="LSK48" s="100"/>
      <c r="LSL48" s="100"/>
      <c r="LSM48" s="100"/>
      <c r="LSN48" s="100"/>
      <c r="LSO48" s="100"/>
      <c r="LSP48" s="100"/>
      <c r="LSQ48" s="100"/>
      <c r="LSR48" s="100"/>
      <c r="LSS48" s="100"/>
      <c r="LST48" s="100"/>
      <c r="LSU48" s="100"/>
      <c r="LSV48" s="100"/>
      <c r="LSW48" s="100"/>
      <c r="LSX48" s="100"/>
      <c r="LSY48" s="100"/>
      <c r="LSZ48" s="100"/>
      <c r="LTA48" s="100"/>
      <c r="LTB48" s="100"/>
      <c r="LTC48" s="100"/>
      <c r="LTD48" s="100"/>
      <c r="LTE48" s="100"/>
      <c r="LTF48" s="100"/>
      <c r="LTG48" s="100"/>
      <c r="LTH48" s="100"/>
      <c r="LTI48" s="100"/>
      <c r="LTJ48" s="100"/>
      <c r="LTK48" s="100"/>
      <c r="LTL48" s="100"/>
      <c r="LTM48" s="100"/>
      <c r="LTN48" s="100"/>
      <c r="LTO48" s="100"/>
      <c r="LTP48" s="100"/>
      <c r="LTQ48" s="100"/>
      <c r="LTR48" s="100"/>
      <c r="LTS48" s="100"/>
      <c r="LTT48" s="100"/>
      <c r="LTU48" s="100"/>
      <c r="LTV48" s="100"/>
      <c r="LTW48" s="100"/>
      <c r="LTX48" s="100"/>
      <c r="LTY48" s="100"/>
      <c r="LTZ48" s="100"/>
      <c r="LUA48" s="100"/>
      <c r="LUB48" s="100"/>
      <c r="LUC48" s="100"/>
      <c r="LUD48" s="100"/>
      <c r="LUE48" s="100"/>
      <c r="LUF48" s="100"/>
      <c r="LUG48" s="100"/>
      <c r="LUH48" s="100"/>
      <c r="LUI48" s="100"/>
      <c r="LUJ48" s="100"/>
      <c r="LUK48" s="100"/>
      <c r="LUL48" s="100"/>
      <c r="LUM48" s="100"/>
      <c r="LUN48" s="100"/>
      <c r="LUO48" s="100"/>
      <c r="LUP48" s="100"/>
      <c r="LUQ48" s="100"/>
      <c r="LUR48" s="100"/>
      <c r="LUS48" s="100"/>
      <c r="LUT48" s="100"/>
      <c r="LUU48" s="100"/>
      <c r="LUV48" s="100"/>
      <c r="LUW48" s="100"/>
      <c r="LUX48" s="100"/>
      <c r="LUY48" s="100"/>
      <c r="LUZ48" s="100"/>
      <c r="LVA48" s="100"/>
      <c r="LVB48" s="100"/>
      <c r="LVC48" s="100"/>
      <c r="LVD48" s="100"/>
      <c r="LVE48" s="100"/>
      <c r="LVF48" s="100"/>
      <c r="LVG48" s="100"/>
      <c r="LVH48" s="100"/>
      <c r="LVI48" s="100"/>
      <c r="LVJ48" s="100"/>
      <c r="LVK48" s="100"/>
      <c r="LVL48" s="100"/>
      <c r="LVM48" s="100"/>
      <c r="LVN48" s="100"/>
      <c r="LVO48" s="100"/>
      <c r="LVP48" s="100"/>
      <c r="LVQ48" s="100"/>
      <c r="LVR48" s="100"/>
      <c r="LVS48" s="100"/>
      <c r="LVT48" s="100"/>
      <c r="LVU48" s="100"/>
      <c r="LVV48" s="100"/>
      <c r="LVW48" s="100"/>
      <c r="LVX48" s="100"/>
      <c r="LVY48" s="100"/>
      <c r="LVZ48" s="100"/>
      <c r="LWA48" s="100"/>
      <c r="LWB48" s="100"/>
      <c r="LWC48" s="100"/>
      <c r="LWD48" s="100"/>
      <c r="LWE48" s="100"/>
      <c r="LWF48" s="100"/>
      <c r="LWG48" s="100"/>
      <c r="LWH48" s="100"/>
      <c r="LWI48" s="100"/>
      <c r="LWJ48" s="100"/>
      <c r="LWK48" s="100"/>
      <c r="LWL48" s="100"/>
      <c r="LWM48" s="100"/>
      <c r="LWN48" s="100"/>
      <c r="LWO48" s="100"/>
      <c r="LWP48" s="100"/>
      <c r="LWQ48" s="100"/>
      <c r="LWR48" s="100"/>
      <c r="LWS48" s="100"/>
      <c r="LWT48" s="100"/>
      <c r="LWU48" s="100"/>
      <c r="LWV48" s="100"/>
      <c r="LWW48" s="100"/>
      <c r="LWX48" s="100"/>
      <c r="LWY48" s="100"/>
      <c r="LWZ48" s="100"/>
      <c r="LXA48" s="100"/>
      <c r="LXB48" s="100"/>
      <c r="LXC48" s="100"/>
      <c r="LXD48" s="100"/>
      <c r="LXE48" s="100"/>
      <c r="LXF48" s="100"/>
      <c r="LXG48" s="100"/>
      <c r="LXH48" s="100"/>
      <c r="LXI48" s="100"/>
      <c r="LXJ48" s="100"/>
      <c r="LXK48" s="100"/>
      <c r="LXL48" s="100"/>
      <c r="LXM48" s="100"/>
      <c r="LXN48" s="100"/>
      <c r="LXO48" s="100"/>
      <c r="LXP48" s="100"/>
      <c r="LXQ48" s="100"/>
      <c r="LXR48" s="100"/>
      <c r="LXS48" s="100"/>
      <c r="LXT48" s="100"/>
      <c r="LXU48" s="100"/>
      <c r="LXV48" s="100"/>
      <c r="LXW48" s="100"/>
      <c r="LXX48" s="100"/>
      <c r="LXY48" s="100"/>
      <c r="LXZ48" s="100"/>
      <c r="LYA48" s="100"/>
      <c r="LYB48" s="100"/>
      <c r="LYC48" s="100"/>
      <c r="LYD48" s="100"/>
      <c r="LYE48" s="100"/>
      <c r="LYF48" s="100"/>
      <c r="LYG48" s="100"/>
      <c r="LYH48" s="100"/>
      <c r="LYI48" s="100"/>
      <c r="LYJ48" s="100"/>
      <c r="LYK48" s="100"/>
      <c r="LYL48" s="100"/>
      <c r="LYM48" s="100"/>
      <c r="LYN48" s="100"/>
      <c r="LYO48" s="100"/>
      <c r="LYP48" s="100"/>
      <c r="LYQ48" s="100"/>
      <c r="LYR48" s="100"/>
      <c r="LYS48" s="100"/>
      <c r="LYT48" s="100"/>
      <c r="LYU48" s="100"/>
      <c r="LYV48" s="100"/>
      <c r="LYW48" s="100"/>
      <c r="LYX48" s="100"/>
      <c r="LYY48" s="100"/>
      <c r="LYZ48" s="100"/>
      <c r="LZA48" s="100"/>
      <c r="LZB48" s="100"/>
      <c r="LZC48" s="100"/>
      <c r="LZD48" s="100"/>
      <c r="LZE48" s="100"/>
      <c r="LZF48" s="100"/>
      <c r="LZG48" s="100"/>
      <c r="LZH48" s="100"/>
      <c r="LZI48" s="100"/>
      <c r="LZJ48" s="100"/>
      <c r="LZK48" s="100"/>
      <c r="LZL48" s="100"/>
      <c r="LZM48" s="100"/>
      <c r="LZN48" s="100"/>
      <c r="LZO48" s="100"/>
      <c r="LZP48" s="100"/>
      <c r="LZQ48" s="100"/>
      <c r="LZR48" s="100"/>
      <c r="LZS48" s="100"/>
      <c r="LZT48" s="100"/>
      <c r="LZU48" s="100"/>
      <c r="LZV48" s="100"/>
      <c r="LZW48" s="100"/>
      <c r="LZX48" s="100"/>
      <c r="LZY48" s="100"/>
      <c r="LZZ48" s="100"/>
      <c r="MAA48" s="100"/>
      <c r="MAB48" s="100"/>
      <c r="MAC48" s="100"/>
      <c r="MAD48" s="100"/>
      <c r="MAE48" s="100"/>
      <c r="MAF48" s="100"/>
      <c r="MAG48" s="100"/>
      <c r="MAH48" s="100"/>
      <c r="MAI48" s="100"/>
      <c r="MAJ48" s="100"/>
      <c r="MAK48" s="100"/>
      <c r="MAL48" s="100"/>
      <c r="MAM48" s="100"/>
      <c r="MAN48" s="100"/>
      <c r="MAO48" s="100"/>
      <c r="MAP48" s="100"/>
      <c r="MAQ48" s="100"/>
      <c r="MAR48" s="100"/>
      <c r="MAS48" s="100"/>
      <c r="MAT48" s="100"/>
      <c r="MAU48" s="100"/>
      <c r="MAV48" s="100"/>
      <c r="MAW48" s="100"/>
      <c r="MAX48" s="100"/>
      <c r="MAY48" s="100"/>
      <c r="MAZ48" s="100"/>
      <c r="MBA48" s="100"/>
      <c r="MBB48" s="100"/>
      <c r="MBC48" s="100"/>
      <c r="MBD48" s="100"/>
      <c r="MBE48" s="100"/>
      <c r="MBF48" s="100"/>
      <c r="MBG48" s="100"/>
      <c r="MBH48" s="100"/>
      <c r="MBI48" s="100"/>
      <c r="MBJ48" s="100"/>
      <c r="MBK48" s="100"/>
      <c r="MBL48" s="100"/>
      <c r="MBM48" s="100"/>
      <c r="MBN48" s="100"/>
      <c r="MBO48" s="100"/>
      <c r="MBP48" s="100"/>
      <c r="MBQ48" s="100"/>
      <c r="MBR48" s="100"/>
      <c r="MBS48" s="100"/>
      <c r="MBT48" s="100"/>
      <c r="MBU48" s="100"/>
      <c r="MBV48" s="100"/>
      <c r="MBW48" s="100"/>
      <c r="MBX48" s="100"/>
      <c r="MBY48" s="100"/>
      <c r="MBZ48" s="100"/>
      <c r="MCA48" s="100"/>
      <c r="MCB48" s="100"/>
      <c r="MCC48" s="100"/>
      <c r="MCD48" s="100"/>
      <c r="MCE48" s="100"/>
      <c r="MCF48" s="100"/>
      <c r="MCG48" s="100"/>
      <c r="MCH48" s="100"/>
      <c r="MCI48" s="100"/>
      <c r="MCJ48" s="100"/>
      <c r="MCK48" s="100"/>
      <c r="MCL48" s="100"/>
      <c r="MCM48" s="100"/>
      <c r="MCN48" s="100"/>
      <c r="MCO48" s="100"/>
      <c r="MCP48" s="100"/>
      <c r="MCQ48" s="100"/>
      <c r="MCR48" s="100"/>
      <c r="MCS48" s="100"/>
      <c r="MCT48" s="100"/>
      <c r="MCU48" s="100"/>
      <c r="MCV48" s="100"/>
      <c r="MCW48" s="100"/>
      <c r="MCX48" s="100"/>
      <c r="MCY48" s="100"/>
      <c r="MCZ48" s="100"/>
      <c r="MDA48" s="100"/>
      <c r="MDB48" s="100"/>
      <c r="MDC48" s="100"/>
      <c r="MDD48" s="100"/>
      <c r="MDE48" s="100"/>
      <c r="MDF48" s="100"/>
      <c r="MDG48" s="100"/>
      <c r="MDH48" s="100"/>
      <c r="MDI48" s="100"/>
      <c r="MDJ48" s="100"/>
      <c r="MDK48" s="100"/>
      <c r="MDL48" s="100"/>
      <c r="MDM48" s="100"/>
      <c r="MDN48" s="100"/>
      <c r="MDO48" s="100"/>
      <c r="MDP48" s="100"/>
      <c r="MDQ48" s="100"/>
      <c r="MDR48" s="100"/>
      <c r="MDS48" s="100"/>
      <c r="MDT48" s="100"/>
      <c r="MDU48" s="100"/>
      <c r="MDV48" s="100"/>
      <c r="MDW48" s="100"/>
      <c r="MDX48" s="100"/>
      <c r="MDY48" s="100"/>
      <c r="MDZ48" s="100"/>
      <c r="MEA48" s="100"/>
      <c r="MEB48" s="100"/>
      <c r="MEC48" s="100"/>
      <c r="MED48" s="100"/>
      <c r="MEE48" s="100"/>
      <c r="MEF48" s="100"/>
      <c r="MEG48" s="100"/>
      <c r="MEH48" s="100"/>
      <c r="MEI48" s="100"/>
      <c r="MEJ48" s="100"/>
      <c r="MEK48" s="100"/>
      <c r="MEL48" s="100"/>
      <c r="MEM48" s="100"/>
      <c r="MEN48" s="100"/>
      <c r="MEO48" s="100"/>
      <c r="MEP48" s="100"/>
      <c r="MEQ48" s="100"/>
      <c r="MER48" s="100"/>
      <c r="MES48" s="100"/>
      <c r="MET48" s="100"/>
      <c r="MEU48" s="100"/>
      <c r="MEV48" s="100"/>
      <c r="MEW48" s="100"/>
      <c r="MEX48" s="100"/>
      <c r="MEY48" s="100"/>
      <c r="MEZ48" s="100"/>
      <c r="MFA48" s="100"/>
      <c r="MFB48" s="100"/>
      <c r="MFC48" s="100"/>
      <c r="MFD48" s="100"/>
      <c r="MFE48" s="100"/>
      <c r="MFF48" s="100"/>
      <c r="MFG48" s="100"/>
      <c r="MFH48" s="100"/>
      <c r="MFI48" s="100"/>
      <c r="MFJ48" s="100"/>
      <c r="MFK48" s="100"/>
      <c r="MFL48" s="100"/>
      <c r="MFM48" s="100"/>
      <c r="MFN48" s="100"/>
      <c r="MFO48" s="100"/>
      <c r="MFP48" s="100"/>
      <c r="MFQ48" s="100"/>
      <c r="MFR48" s="100"/>
      <c r="MFS48" s="100"/>
      <c r="MFT48" s="100"/>
      <c r="MFU48" s="100"/>
      <c r="MFV48" s="100"/>
      <c r="MFW48" s="100"/>
      <c r="MFX48" s="100"/>
      <c r="MFY48" s="100"/>
      <c r="MFZ48" s="100"/>
      <c r="MGA48" s="100"/>
      <c r="MGB48" s="100"/>
      <c r="MGC48" s="100"/>
      <c r="MGD48" s="100"/>
      <c r="MGE48" s="100"/>
      <c r="MGF48" s="100"/>
      <c r="MGG48" s="100"/>
      <c r="MGH48" s="100"/>
      <c r="MGI48" s="100"/>
      <c r="MGJ48" s="100"/>
      <c r="MGK48" s="100"/>
      <c r="MGL48" s="100"/>
      <c r="MGM48" s="100"/>
      <c r="MGN48" s="100"/>
      <c r="MGO48" s="100"/>
      <c r="MGP48" s="100"/>
      <c r="MGQ48" s="100"/>
      <c r="MGR48" s="100"/>
      <c r="MGS48" s="100"/>
      <c r="MGT48" s="100"/>
      <c r="MGU48" s="100"/>
      <c r="MGV48" s="100"/>
      <c r="MGW48" s="100"/>
      <c r="MGX48" s="100"/>
      <c r="MGY48" s="100"/>
      <c r="MGZ48" s="100"/>
      <c r="MHA48" s="100"/>
      <c r="MHB48" s="100"/>
      <c r="MHC48" s="100"/>
      <c r="MHD48" s="100"/>
      <c r="MHE48" s="100"/>
      <c r="MHF48" s="100"/>
      <c r="MHG48" s="100"/>
      <c r="MHH48" s="100"/>
      <c r="MHI48" s="100"/>
      <c r="MHJ48" s="100"/>
      <c r="MHK48" s="100"/>
      <c r="MHL48" s="100"/>
      <c r="MHM48" s="100"/>
      <c r="MHN48" s="100"/>
      <c r="MHO48" s="100"/>
      <c r="MHP48" s="100"/>
      <c r="MHQ48" s="100"/>
      <c r="MHR48" s="100"/>
      <c r="MHS48" s="100"/>
      <c r="MHT48" s="100"/>
      <c r="MHU48" s="100"/>
      <c r="MHV48" s="100"/>
      <c r="MHW48" s="100"/>
      <c r="MHX48" s="100"/>
      <c r="MHY48" s="100"/>
      <c r="MHZ48" s="100"/>
      <c r="MIA48" s="100"/>
      <c r="MIB48" s="100"/>
      <c r="MIC48" s="100"/>
      <c r="MID48" s="100"/>
      <c r="MIE48" s="100"/>
      <c r="MIF48" s="100"/>
      <c r="MIG48" s="100"/>
      <c r="MIH48" s="100"/>
      <c r="MII48" s="100"/>
      <c r="MIJ48" s="100"/>
      <c r="MIK48" s="100"/>
      <c r="MIL48" s="100"/>
      <c r="MIM48" s="100"/>
      <c r="MIN48" s="100"/>
      <c r="MIO48" s="100"/>
      <c r="MIP48" s="100"/>
      <c r="MIQ48" s="100"/>
      <c r="MIR48" s="100"/>
      <c r="MIS48" s="100"/>
      <c r="MIT48" s="100"/>
      <c r="MIU48" s="100"/>
      <c r="MIV48" s="100"/>
      <c r="MIW48" s="100"/>
      <c r="MIX48" s="100"/>
      <c r="MIY48" s="100"/>
      <c r="MIZ48" s="100"/>
      <c r="MJA48" s="100"/>
      <c r="MJB48" s="100"/>
      <c r="MJC48" s="100"/>
      <c r="MJD48" s="100"/>
      <c r="MJE48" s="100"/>
      <c r="MJF48" s="100"/>
      <c r="MJG48" s="100"/>
      <c r="MJH48" s="100"/>
      <c r="MJI48" s="100"/>
      <c r="MJJ48" s="100"/>
      <c r="MJK48" s="100"/>
      <c r="MJL48" s="100"/>
      <c r="MJM48" s="100"/>
      <c r="MJN48" s="100"/>
      <c r="MJO48" s="100"/>
      <c r="MJP48" s="100"/>
      <c r="MJQ48" s="100"/>
      <c r="MJR48" s="100"/>
      <c r="MJS48" s="100"/>
      <c r="MJT48" s="100"/>
      <c r="MJU48" s="100"/>
      <c r="MJV48" s="100"/>
      <c r="MJW48" s="100"/>
      <c r="MJX48" s="100"/>
      <c r="MJY48" s="100"/>
      <c r="MJZ48" s="100"/>
      <c r="MKA48" s="100"/>
      <c r="MKB48" s="100"/>
      <c r="MKC48" s="100"/>
      <c r="MKD48" s="100"/>
      <c r="MKE48" s="100"/>
      <c r="MKF48" s="100"/>
      <c r="MKG48" s="100"/>
      <c r="MKH48" s="100"/>
      <c r="MKI48" s="100"/>
      <c r="MKJ48" s="100"/>
      <c r="MKK48" s="100"/>
      <c r="MKL48" s="100"/>
      <c r="MKM48" s="100"/>
      <c r="MKN48" s="100"/>
      <c r="MKO48" s="100"/>
      <c r="MKP48" s="100"/>
      <c r="MKQ48" s="100"/>
      <c r="MKR48" s="100"/>
      <c r="MKS48" s="100"/>
      <c r="MKT48" s="100"/>
      <c r="MKU48" s="100"/>
      <c r="MKV48" s="100"/>
      <c r="MKW48" s="100"/>
      <c r="MKX48" s="100"/>
      <c r="MKY48" s="100"/>
      <c r="MKZ48" s="100"/>
      <c r="MLA48" s="100"/>
      <c r="MLB48" s="100"/>
      <c r="MLC48" s="100"/>
      <c r="MLD48" s="100"/>
      <c r="MLE48" s="100"/>
      <c r="MLF48" s="100"/>
      <c r="MLG48" s="100"/>
      <c r="MLH48" s="100"/>
      <c r="MLI48" s="100"/>
      <c r="MLJ48" s="100"/>
      <c r="MLK48" s="100"/>
      <c r="MLL48" s="100"/>
      <c r="MLM48" s="100"/>
      <c r="MLN48" s="100"/>
      <c r="MLO48" s="100"/>
      <c r="MLP48" s="100"/>
      <c r="MLQ48" s="100"/>
      <c r="MLR48" s="100"/>
      <c r="MLS48" s="100"/>
      <c r="MLT48" s="100"/>
      <c r="MLU48" s="100"/>
      <c r="MLV48" s="100"/>
      <c r="MLW48" s="100"/>
      <c r="MLX48" s="100"/>
      <c r="MLY48" s="100"/>
      <c r="MLZ48" s="100"/>
      <c r="MMA48" s="100"/>
      <c r="MMB48" s="100"/>
      <c r="MMC48" s="100"/>
      <c r="MMD48" s="100"/>
      <c r="MME48" s="100"/>
      <c r="MMF48" s="100"/>
      <c r="MMG48" s="100"/>
      <c r="MMH48" s="100"/>
      <c r="MMI48" s="100"/>
      <c r="MMJ48" s="100"/>
      <c r="MMK48" s="100"/>
      <c r="MML48" s="100"/>
      <c r="MMM48" s="100"/>
      <c r="MMN48" s="100"/>
      <c r="MMO48" s="100"/>
      <c r="MMP48" s="100"/>
      <c r="MMQ48" s="100"/>
      <c r="MMR48" s="100"/>
      <c r="MMS48" s="100"/>
      <c r="MMT48" s="100"/>
      <c r="MMU48" s="100"/>
      <c r="MMV48" s="100"/>
      <c r="MMW48" s="100"/>
      <c r="MMX48" s="100"/>
      <c r="MMY48" s="100"/>
      <c r="MMZ48" s="100"/>
      <c r="MNA48" s="100"/>
      <c r="MNB48" s="100"/>
      <c r="MNC48" s="100"/>
      <c r="MND48" s="100"/>
      <c r="MNE48" s="100"/>
      <c r="MNF48" s="100"/>
      <c r="MNG48" s="100"/>
      <c r="MNH48" s="100"/>
      <c r="MNI48" s="100"/>
      <c r="MNJ48" s="100"/>
      <c r="MNK48" s="100"/>
      <c r="MNL48" s="100"/>
      <c r="MNM48" s="100"/>
      <c r="MNN48" s="100"/>
      <c r="MNO48" s="100"/>
      <c r="MNP48" s="100"/>
      <c r="MNQ48" s="100"/>
      <c r="MNR48" s="100"/>
      <c r="MNS48" s="100"/>
      <c r="MNT48" s="100"/>
      <c r="MNU48" s="100"/>
      <c r="MNV48" s="100"/>
      <c r="MNW48" s="100"/>
      <c r="MNX48" s="100"/>
      <c r="MNY48" s="100"/>
      <c r="MNZ48" s="100"/>
      <c r="MOA48" s="100"/>
      <c r="MOB48" s="100"/>
      <c r="MOC48" s="100"/>
      <c r="MOD48" s="100"/>
      <c r="MOE48" s="100"/>
      <c r="MOF48" s="100"/>
      <c r="MOG48" s="100"/>
      <c r="MOH48" s="100"/>
      <c r="MOI48" s="100"/>
      <c r="MOJ48" s="100"/>
      <c r="MOK48" s="100"/>
      <c r="MOL48" s="100"/>
      <c r="MOM48" s="100"/>
      <c r="MON48" s="100"/>
      <c r="MOO48" s="100"/>
      <c r="MOP48" s="100"/>
      <c r="MOQ48" s="100"/>
      <c r="MOR48" s="100"/>
      <c r="MOS48" s="100"/>
      <c r="MOT48" s="100"/>
      <c r="MOU48" s="100"/>
      <c r="MOV48" s="100"/>
      <c r="MOW48" s="100"/>
      <c r="MOX48" s="100"/>
      <c r="MOY48" s="100"/>
      <c r="MOZ48" s="100"/>
      <c r="MPA48" s="100"/>
      <c r="MPB48" s="100"/>
      <c r="MPC48" s="100"/>
      <c r="MPD48" s="100"/>
      <c r="MPE48" s="100"/>
      <c r="MPF48" s="100"/>
      <c r="MPG48" s="100"/>
      <c r="MPH48" s="100"/>
      <c r="MPI48" s="100"/>
      <c r="MPJ48" s="100"/>
      <c r="MPK48" s="100"/>
      <c r="MPL48" s="100"/>
      <c r="MPM48" s="100"/>
      <c r="MPN48" s="100"/>
      <c r="MPO48" s="100"/>
      <c r="MPP48" s="100"/>
      <c r="MPQ48" s="100"/>
      <c r="MPR48" s="100"/>
      <c r="MPS48" s="100"/>
      <c r="MPT48" s="100"/>
      <c r="MPU48" s="100"/>
      <c r="MPV48" s="100"/>
      <c r="MPW48" s="100"/>
      <c r="MPX48" s="100"/>
      <c r="MPY48" s="100"/>
      <c r="MPZ48" s="100"/>
      <c r="MQA48" s="100"/>
      <c r="MQB48" s="100"/>
      <c r="MQC48" s="100"/>
      <c r="MQD48" s="100"/>
      <c r="MQE48" s="100"/>
      <c r="MQF48" s="100"/>
      <c r="MQG48" s="100"/>
      <c r="MQH48" s="100"/>
      <c r="MQI48" s="100"/>
      <c r="MQJ48" s="100"/>
      <c r="MQK48" s="100"/>
      <c r="MQL48" s="100"/>
      <c r="MQM48" s="100"/>
      <c r="MQN48" s="100"/>
      <c r="MQO48" s="100"/>
      <c r="MQP48" s="100"/>
      <c r="MQQ48" s="100"/>
      <c r="MQR48" s="100"/>
      <c r="MQS48" s="100"/>
      <c r="MQT48" s="100"/>
      <c r="MQU48" s="100"/>
      <c r="MQV48" s="100"/>
      <c r="MQW48" s="100"/>
      <c r="MQX48" s="100"/>
      <c r="MQY48" s="100"/>
      <c r="MQZ48" s="100"/>
      <c r="MRA48" s="100"/>
      <c r="MRB48" s="100"/>
      <c r="MRC48" s="100"/>
      <c r="MRD48" s="100"/>
      <c r="MRE48" s="100"/>
      <c r="MRF48" s="100"/>
      <c r="MRG48" s="100"/>
      <c r="MRH48" s="100"/>
      <c r="MRI48" s="100"/>
      <c r="MRJ48" s="100"/>
      <c r="MRK48" s="100"/>
      <c r="MRL48" s="100"/>
      <c r="MRM48" s="100"/>
      <c r="MRN48" s="100"/>
      <c r="MRO48" s="100"/>
      <c r="MRP48" s="100"/>
      <c r="MRQ48" s="100"/>
      <c r="MRR48" s="100"/>
      <c r="MRS48" s="100"/>
      <c r="MRT48" s="100"/>
      <c r="MRU48" s="100"/>
      <c r="MRV48" s="100"/>
      <c r="MRW48" s="100"/>
      <c r="MRX48" s="100"/>
      <c r="MRY48" s="100"/>
      <c r="MRZ48" s="100"/>
      <c r="MSA48" s="100"/>
      <c r="MSB48" s="100"/>
      <c r="MSC48" s="100"/>
      <c r="MSD48" s="100"/>
      <c r="MSE48" s="100"/>
      <c r="MSF48" s="100"/>
      <c r="MSG48" s="100"/>
      <c r="MSH48" s="100"/>
      <c r="MSI48" s="100"/>
      <c r="MSJ48" s="100"/>
      <c r="MSK48" s="100"/>
      <c r="MSL48" s="100"/>
      <c r="MSM48" s="100"/>
      <c r="MSN48" s="100"/>
      <c r="MSO48" s="100"/>
      <c r="MSP48" s="100"/>
      <c r="MSQ48" s="100"/>
      <c r="MSR48" s="100"/>
      <c r="MSS48" s="100"/>
      <c r="MST48" s="100"/>
      <c r="MSU48" s="100"/>
      <c r="MSV48" s="100"/>
      <c r="MSW48" s="100"/>
      <c r="MSX48" s="100"/>
      <c r="MSY48" s="100"/>
      <c r="MSZ48" s="100"/>
      <c r="MTA48" s="100"/>
      <c r="MTB48" s="100"/>
      <c r="MTC48" s="100"/>
      <c r="MTD48" s="100"/>
      <c r="MTE48" s="100"/>
      <c r="MTF48" s="100"/>
      <c r="MTG48" s="100"/>
      <c r="MTH48" s="100"/>
      <c r="MTI48" s="100"/>
      <c r="MTJ48" s="100"/>
      <c r="MTK48" s="100"/>
      <c r="MTL48" s="100"/>
      <c r="MTM48" s="100"/>
      <c r="MTN48" s="100"/>
      <c r="MTO48" s="100"/>
      <c r="MTP48" s="100"/>
      <c r="MTQ48" s="100"/>
      <c r="MTR48" s="100"/>
      <c r="MTS48" s="100"/>
      <c r="MTT48" s="100"/>
      <c r="MTU48" s="100"/>
      <c r="MTV48" s="100"/>
      <c r="MTW48" s="100"/>
      <c r="MTX48" s="100"/>
      <c r="MTY48" s="100"/>
      <c r="MTZ48" s="100"/>
      <c r="MUA48" s="100"/>
      <c r="MUB48" s="100"/>
      <c r="MUC48" s="100"/>
      <c r="MUD48" s="100"/>
      <c r="MUE48" s="100"/>
      <c r="MUF48" s="100"/>
      <c r="MUG48" s="100"/>
      <c r="MUH48" s="100"/>
      <c r="MUI48" s="100"/>
      <c r="MUJ48" s="100"/>
      <c r="MUK48" s="100"/>
      <c r="MUL48" s="100"/>
      <c r="MUM48" s="100"/>
      <c r="MUN48" s="100"/>
      <c r="MUO48" s="100"/>
      <c r="MUP48" s="100"/>
      <c r="MUQ48" s="100"/>
      <c r="MUR48" s="100"/>
      <c r="MUS48" s="100"/>
      <c r="MUT48" s="100"/>
      <c r="MUU48" s="100"/>
      <c r="MUV48" s="100"/>
      <c r="MUW48" s="100"/>
      <c r="MUX48" s="100"/>
      <c r="MUY48" s="100"/>
      <c r="MUZ48" s="100"/>
      <c r="MVA48" s="100"/>
      <c r="MVB48" s="100"/>
      <c r="MVC48" s="100"/>
      <c r="MVD48" s="100"/>
      <c r="MVE48" s="100"/>
      <c r="MVF48" s="100"/>
      <c r="MVG48" s="100"/>
      <c r="MVH48" s="100"/>
      <c r="MVI48" s="100"/>
      <c r="MVJ48" s="100"/>
      <c r="MVK48" s="100"/>
      <c r="MVL48" s="100"/>
      <c r="MVM48" s="100"/>
      <c r="MVN48" s="100"/>
      <c r="MVO48" s="100"/>
      <c r="MVP48" s="100"/>
      <c r="MVQ48" s="100"/>
      <c r="MVR48" s="100"/>
      <c r="MVS48" s="100"/>
      <c r="MVT48" s="100"/>
      <c r="MVU48" s="100"/>
      <c r="MVV48" s="100"/>
      <c r="MVW48" s="100"/>
      <c r="MVX48" s="100"/>
      <c r="MVY48" s="100"/>
      <c r="MVZ48" s="100"/>
      <c r="MWA48" s="100"/>
      <c r="MWB48" s="100"/>
      <c r="MWC48" s="100"/>
      <c r="MWD48" s="100"/>
      <c r="MWE48" s="100"/>
      <c r="MWF48" s="100"/>
      <c r="MWG48" s="100"/>
      <c r="MWH48" s="100"/>
      <c r="MWI48" s="100"/>
      <c r="MWJ48" s="100"/>
      <c r="MWK48" s="100"/>
      <c r="MWL48" s="100"/>
      <c r="MWM48" s="100"/>
      <c r="MWN48" s="100"/>
      <c r="MWO48" s="100"/>
      <c r="MWP48" s="100"/>
      <c r="MWQ48" s="100"/>
      <c r="MWR48" s="100"/>
      <c r="MWS48" s="100"/>
      <c r="MWT48" s="100"/>
      <c r="MWU48" s="100"/>
      <c r="MWV48" s="100"/>
      <c r="MWW48" s="100"/>
      <c r="MWX48" s="100"/>
      <c r="MWY48" s="100"/>
      <c r="MWZ48" s="100"/>
      <c r="MXA48" s="100"/>
      <c r="MXB48" s="100"/>
      <c r="MXC48" s="100"/>
      <c r="MXD48" s="100"/>
      <c r="MXE48" s="100"/>
      <c r="MXF48" s="100"/>
      <c r="MXG48" s="100"/>
      <c r="MXH48" s="100"/>
      <c r="MXI48" s="100"/>
      <c r="MXJ48" s="100"/>
      <c r="MXK48" s="100"/>
      <c r="MXL48" s="100"/>
      <c r="MXM48" s="100"/>
      <c r="MXN48" s="100"/>
      <c r="MXO48" s="100"/>
      <c r="MXP48" s="100"/>
      <c r="MXQ48" s="100"/>
      <c r="MXR48" s="100"/>
      <c r="MXS48" s="100"/>
      <c r="MXT48" s="100"/>
      <c r="MXU48" s="100"/>
      <c r="MXV48" s="100"/>
      <c r="MXW48" s="100"/>
      <c r="MXX48" s="100"/>
      <c r="MXY48" s="100"/>
      <c r="MXZ48" s="100"/>
      <c r="MYA48" s="100"/>
      <c r="MYB48" s="100"/>
      <c r="MYC48" s="100"/>
      <c r="MYD48" s="100"/>
      <c r="MYE48" s="100"/>
      <c r="MYF48" s="100"/>
      <c r="MYG48" s="100"/>
      <c r="MYH48" s="100"/>
      <c r="MYI48" s="100"/>
      <c r="MYJ48" s="100"/>
      <c r="MYK48" s="100"/>
      <c r="MYL48" s="100"/>
      <c r="MYM48" s="100"/>
      <c r="MYN48" s="100"/>
      <c r="MYO48" s="100"/>
      <c r="MYP48" s="100"/>
      <c r="MYQ48" s="100"/>
      <c r="MYR48" s="100"/>
      <c r="MYS48" s="100"/>
      <c r="MYT48" s="100"/>
      <c r="MYU48" s="100"/>
      <c r="MYV48" s="100"/>
      <c r="MYW48" s="100"/>
      <c r="MYX48" s="100"/>
      <c r="MYY48" s="100"/>
      <c r="MYZ48" s="100"/>
      <c r="MZA48" s="100"/>
      <c r="MZB48" s="100"/>
      <c r="MZC48" s="100"/>
      <c r="MZD48" s="100"/>
      <c r="MZE48" s="100"/>
      <c r="MZF48" s="100"/>
      <c r="MZG48" s="100"/>
      <c r="MZH48" s="100"/>
      <c r="MZI48" s="100"/>
      <c r="MZJ48" s="100"/>
      <c r="MZK48" s="100"/>
      <c r="MZL48" s="100"/>
      <c r="MZM48" s="100"/>
      <c r="MZN48" s="100"/>
      <c r="MZO48" s="100"/>
      <c r="MZP48" s="100"/>
      <c r="MZQ48" s="100"/>
      <c r="MZR48" s="100"/>
      <c r="MZS48" s="100"/>
      <c r="MZT48" s="100"/>
      <c r="MZU48" s="100"/>
      <c r="MZV48" s="100"/>
      <c r="MZW48" s="100"/>
      <c r="MZX48" s="100"/>
      <c r="MZY48" s="100"/>
      <c r="MZZ48" s="100"/>
      <c r="NAA48" s="100"/>
      <c r="NAB48" s="100"/>
      <c r="NAC48" s="100"/>
      <c r="NAD48" s="100"/>
      <c r="NAE48" s="100"/>
      <c r="NAF48" s="100"/>
      <c r="NAG48" s="100"/>
      <c r="NAH48" s="100"/>
      <c r="NAI48" s="100"/>
      <c r="NAJ48" s="100"/>
      <c r="NAK48" s="100"/>
      <c r="NAL48" s="100"/>
      <c r="NAM48" s="100"/>
      <c r="NAN48" s="100"/>
      <c r="NAO48" s="100"/>
      <c r="NAP48" s="100"/>
      <c r="NAQ48" s="100"/>
      <c r="NAR48" s="100"/>
      <c r="NAS48" s="100"/>
      <c r="NAT48" s="100"/>
      <c r="NAU48" s="100"/>
      <c r="NAV48" s="100"/>
      <c r="NAW48" s="100"/>
      <c r="NAX48" s="100"/>
      <c r="NAY48" s="100"/>
      <c r="NAZ48" s="100"/>
      <c r="NBA48" s="100"/>
      <c r="NBB48" s="100"/>
      <c r="NBC48" s="100"/>
      <c r="NBD48" s="100"/>
      <c r="NBE48" s="100"/>
      <c r="NBF48" s="100"/>
      <c r="NBG48" s="100"/>
      <c r="NBH48" s="100"/>
      <c r="NBI48" s="100"/>
      <c r="NBJ48" s="100"/>
      <c r="NBK48" s="100"/>
      <c r="NBL48" s="100"/>
      <c r="NBM48" s="100"/>
      <c r="NBN48" s="100"/>
      <c r="NBO48" s="100"/>
      <c r="NBP48" s="100"/>
      <c r="NBQ48" s="100"/>
      <c r="NBR48" s="100"/>
      <c r="NBS48" s="100"/>
      <c r="NBT48" s="100"/>
      <c r="NBU48" s="100"/>
      <c r="NBV48" s="100"/>
      <c r="NBW48" s="100"/>
      <c r="NBX48" s="100"/>
      <c r="NBY48" s="100"/>
      <c r="NBZ48" s="100"/>
      <c r="NCA48" s="100"/>
      <c r="NCB48" s="100"/>
      <c r="NCC48" s="100"/>
      <c r="NCD48" s="100"/>
      <c r="NCE48" s="100"/>
      <c r="NCF48" s="100"/>
      <c r="NCG48" s="100"/>
      <c r="NCH48" s="100"/>
      <c r="NCI48" s="100"/>
      <c r="NCJ48" s="100"/>
      <c r="NCK48" s="100"/>
      <c r="NCL48" s="100"/>
      <c r="NCM48" s="100"/>
      <c r="NCN48" s="100"/>
      <c r="NCO48" s="100"/>
      <c r="NCP48" s="100"/>
      <c r="NCQ48" s="100"/>
      <c r="NCR48" s="100"/>
      <c r="NCS48" s="100"/>
      <c r="NCT48" s="100"/>
      <c r="NCU48" s="100"/>
      <c r="NCV48" s="100"/>
      <c r="NCW48" s="100"/>
      <c r="NCX48" s="100"/>
      <c r="NCY48" s="100"/>
      <c r="NCZ48" s="100"/>
      <c r="NDA48" s="100"/>
      <c r="NDB48" s="100"/>
      <c r="NDC48" s="100"/>
      <c r="NDD48" s="100"/>
      <c r="NDE48" s="100"/>
      <c r="NDF48" s="100"/>
      <c r="NDG48" s="100"/>
      <c r="NDH48" s="100"/>
      <c r="NDI48" s="100"/>
      <c r="NDJ48" s="100"/>
      <c r="NDK48" s="100"/>
      <c r="NDL48" s="100"/>
      <c r="NDM48" s="100"/>
      <c r="NDN48" s="100"/>
      <c r="NDO48" s="100"/>
      <c r="NDP48" s="100"/>
      <c r="NDQ48" s="100"/>
      <c r="NDR48" s="100"/>
      <c r="NDS48" s="100"/>
      <c r="NDT48" s="100"/>
      <c r="NDU48" s="100"/>
      <c r="NDV48" s="100"/>
      <c r="NDW48" s="100"/>
      <c r="NDX48" s="100"/>
      <c r="NDY48" s="100"/>
      <c r="NDZ48" s="100"/>
      <c r="NEA48" s="100"/>
      <c r="NEB48" s="100"/>
      <c r="NEC48" s="100"/>
      <c r="NED48" s="100"/>
      <c r="NEE48" s="100"/>
      <c r="NEF48" s="100"/>
      <c r="NEG48" s="100"/>
      <c r="NEH48" s="100"/>
      <c r="NEI48" s="100"/>
      <c r="NEJ48" s="100"/>
      <c r="NEK48" s="100"/>
      <c r="NEL48" s="100"/>
      <c r="NEM48" s="100"/>
      <c r="NEN48" s="100"/>
      <c r="NEO48" s="100"/>
      <c r="NEP48" s="100"/>
      <c r="NEQ48" s="100"/>
      <c r="NER48" s="100"/>
      <c r="NES48" s="100"/>
      <c r="NET48" s="100"/>
      <c r="NEU48" s="100"/>
      <c r="NEV48" s="100"/>
      <c r="NEW48" s="100"/>
      <c r="NEX48" s="100"/>
      <c r="NEY48" s="100"/>
      <c r="NEZ48" s="100"/>
      <c r="NFA48" s="100"/>
      <c r="NFB48" s="100"/>
      <c r="NFC48" s="100"/>
      <c r="NFD48" s="100"/>
      <c r="NFE48" s="100"/>
      <c r="NFF48" s="100"/>
      <c r="NFG48" s="100"/>
      <c r="NFH48" s="100"/>
      <c r="NFI48" s="100"/>
      <c r="NFJ48" s="100"/>
      <c r="NFK48" s="100"/>
      <c r="NFL48" s="100"/>
      <c r="NFM48" s="100"/>
      <c r="NFN48" s="100"/>
      <c r="NFO48" s="100"/>
      <c r="NFP48" s="100"/>
      <c r="NFQ48" s="100"/>
      <c r="NFR48" s="100"/>
      <c r="NFS48" s="100"/>
      <c r="NFT48" s="100"/>
      <c r="NFU48" s="100"/>
      <c r="NFV48" s="100"/>
      <c r="NFW48" s="100"/>
      <c r="NFX48" s="100"/>
      <c r="NFY48" s="100"/>
      <c r="NFZ48" s="100"/>
      <c r="NGA48" s="100"/>
      <c r="NGB48" s="100"/>
      <c r="NGC48" s="100"/>
      <c r="NGD48" s="100"/>
      <c r="NGE48" s="100"/>
      <c r="NGF48" s="100"/>
      <c r="NGG48" s="100"/>
      <c r="NGH48" s="100"/>
      <c r="NGI48" s="100"/>
      <c r="NGJ48" s="100"/>
      <c r="NGK48" s="100"/>
      <c r="NGL48" s="100"/>
      <c r="NGM48" s="100"/>
      <c r="NGN48" s="100"/>
      <c r="NGO48" s="100"/>
      <c r="NGP48" s="100"/>
      <c r="NGQ48" s="100"/>
      <c r="NGR48" s="100"/>
      <c r="NGS48" s="100"/>
      <c r="NGT48" s="100"/>
      <c r="NGU48" s="100"/>
      <c r="NGV48" s="100"/>
      <c r="NGW48" s="100"/>
      <c r="NGX48" s="100"/>
      <c r="NGY48" s="100"/>
      <c r="NGZ48" s="100"/>
      <c r="NHA48" s="100"/>
      <c r="NHB48" s="100"/>
      <c r="NHC48" s="100"/>
      <c r="NHD48" s="100"/>
      <c r="NHE48" s="100"/>
      <c r="NHF48" s="100"/>
      <c r="NHG48" s="100"/>
      <c r="NHH48" s="100"/>
      <c r="NHI48" s="100"/>
      <c r="NHJ48" s="100"/>
      <c r="NHK48" s="100"/>
      <c r="NHL48" s="100"/>
      <c r="NHM48" s="100"/>
      <c r="NHN48" s="100"/>
      <c r="NHO48" s="100"/>
      <c r="NHP48" s="100"/>
      <c r="NHQ48" s="100"/>
      <c r="NHR48" s="100"/>
      <c r="NHS48" s="100"/>
      <c r="NHT48" s="100"/>
      <c r="NHU48" s="100"/>
      <c r="NHV48" s="100"/>
      <c r="NHW48" s="100"/>
      <c r="NHX48" s="100"/>
      <c r="NHY48" s="100"/>
      <c r="NHZ48" s="100"/>
      <c r="NIA48" s="100"/>
      <c r="NIB48" s="100"/>
      <c r="NIC48" s="100"/>
      <c r="NID48" s="100"/>
      <c r="NIE48" s="100"/>
      <c r="NIF48" s="100"/>
      <c r="NIG48" s="100"/>
      <c r="NIH48" s="100"/>
      <c r="NII48" s="100"/>
      <c r="NIJ48" s="100"/>
      <c r="NIK48" s="100"/>
      <c r="NIL48" s="100"/>
      <c r="NIM48" s="100"/>
      <c r="NIN48" s="100"/>
      <c r="NIO48" s="100"/>
      <c r="NIP48" s="100"/>
      <c r="NIQ48" s="100"/>
      <c r="NIR48" s="100"/>
      <c r="NIS48" s="100"/>
      <c r="NIT48" s="100"/>
      <c r="NIU48" s="100"/>
      <c r="NIV48" s="100"/>
      <c r="NIW48" s="100"/>
      <c r="NIX48" s="100"/>
      <c r="NIY48" s="100"/>
      <c r="NIZ48" s="100"/>
      <c r="NJA48" s="100"/>
      <c r="NJB48" s="100"/>
      <c r="NJC48" s="100"/>
      <c r="NJD48" s="100"/>
      <c r="NJE48" s="100"/>
      <c r="NJF48" s="100"/>
      <c r="NJG48" s="100"/>
      <c r="NJH48" s="100"/>
      <c r="NJI48" s="100"/>
      <c r="NJJ48" s="100"/>
      <c r="NJK48" s="100"/>
      <c r="NJL48" s="100"/>
      <c r="NJM48" s="100"/>
      <c r="NJN48" s="100"/>
      <c r="NJO48" s="100"/>
      <c r="NJP48" s="100"/>
      <c r="NJQ48" s="100"/>
      <c r="NJR48" s="100"/>
      <c r="NJS48" s="100"/>
      <c r="NJT48" s="100"/>
      <c r="NJU48" s="100"/>
      <c r="NJV48" s="100"/>
      <c r="NJW48" s="100"/>
      <c r="NJX48" s="100"/>
      <c r="NJY48" s="100"/>
      <c r="NJZ48" s="100"/>
      <c r="NKA48" s="100"/>
      <c r="NKB48" s="100"/>
      <c r="NKC48" s="100"/>
      <c r="NKD48" s="100"/>
      <c r="NKE48" s="100"/>
      <c r="NKF48" s="100"/>
      <c r="NKG48" s="100"/>
      <c r="NKH48" s="100"/>
      <c r="NKI48" s="100"/>
      <c r="NKJ48" s="100"/>
      <c r="NKK48" s="100"/>
      <c r="NKL48" s="100"/>
      <c r="NKM48" s="100"/>
      <c r="NKN48" s="100"/>
      <c r="NKO48" s="100"/>
      <c r="NKP48" s="100"/>
      <c r="NKQ48" s="100"/>
      <c r="NKR48" s="100"/>
      <c r="NKS48" s="100"/>
      <c r="NKT48" s="100"/>
      <c r="NKU48" s="100"/>
      <c r="NKV48" s="100"/>
      <c r="NKW48" s="100"/>
      <c r="NKX48" s="100"/>
      <c r="NKY48" s="100"/>
      <c r="NKZ48" s="100"/>
      <c r="NLA48" s="100"/>
      <c r="NLB48" s="100"/>
      <c r="NLC48" s="100"/>
      <c r="NLD48" s="100"/>
      <c r="NLE48" s="100"/>
      <c r="NLF48" s="100"/>
      <c r="NLG48" s="100"/>
      <c r="NLH48" s="100"/>
      <c r="NLI48" s="100"/>
      <c r="NLJ48" s="100"/>
      <c r="NLK48" s="100"/>
      <c r="NLL48" s="100"/>
      <c r="NLM48" s="100"/>
      <c r="NLN48" s="100"/>
      <c r="NLO48" s="100"/>
      <c r="NLP48" s="100"/>
      <c r="NLQ48" s="100"/>
      <c r="NLR48" s="100"/>
      <c r="NLS48" s="100"/>
      <c r="NLT48" s="100"/>
      <c r="NLU48" s="100"/>
      <c r="NLV48" s="100"/>
      <c r="NLW48" s="100"/>
      <c r="NLX48" s="100"/>
      <c r="NLY48" s="100"/>
      <c r="NLZ48" s="100"/>
      <c r="NMA48" s="100"/>
      <c r="NMB48" s="100"/>
      <c r="NMC48" s="100"/>
      <c r="NMD48" s="100"/>
      <c r="NME48" s="100"/>
      <c r="NMF48" s="100"/>
      <c r="NMG48" s="100"/>
      <c r="NMH48" s="100"/>
      <c r="NMI48" s="100"/>
      <c r="NMJ48" s="100"/>
      <c r="NMK48" s="100"/>
      <c r="NML48" s="100"/>
      <c r="NMM48" s="100"/>
      <c r="NMN48" s="100"/>
      <c r="NMO48" s="100"/>
      <c r="NMP48" s="100"/>
      <c r="NMQ48" s="100"/>
      <c r="NMR48" s="100"/>
      <c r="NMS48" s="100"/>
      <c r="NMT48" s="100"/>
      <c r="NMU48" s="100"/>
      <c r="NMV48" s="100"/>
      <c r="NMW48" s="100"/>
      <c r="NMX48" s="100"/>
      <c r="NMY48" s="100"/>
      <c r="NMZ48" s="100"/>
      <c r="NNA48" s="100"/>
      <c r="NNB48" s="100"/>
      <c r="NNC48" s="100"/>
      <c r="NND48" s="100"/>
      <c r="NNE48" s="100"/>
      <c r="NNF48" s="100"/>
      <c r="NNG48" s="100"/>
      <c r="NNH48" s="100"/>
      <c r="NNI48" s="100"/>
      <c r="NNJ48" s="100"/>
      <c r="NNK48" s="100"/>
      <c r="NNL48" s="100"/>
      <c r="NNM48" s="100"/>
      <c r="NNN48" s="100"/>
      <c r="NNO48" s="100"/>
      <c r="NNP48" s="100"/>
      <c r="NNQ48" s="100"/>
      <c r="NNR48" s="100"/>
      <c r="NNS48" s="100"/>
      <c r="NNT48" s="100"/>
      <c r="NNU48" s="100"/>
      <c r="NNV48" s="100"/>
      <c r="NNW48" s="100"/>
      <c r="NNX48" s="100"/>
      <c r="NNY48" s="100"/>
      <c r="NNZ48" s="100"/>
      <c r="NOA48" s="100"/>
      <c r="NOB48" s="100"/>
      <c r="NOC48" s="100"/>
      <c r="NOD48" s="100"/>
      <c r="NOE48" s="100"/>
      <c r="NOF48" s="100"/>
      <c r="NOG48" s="100"/>
      <c r="NOH48" s="100"/>
      <c r="NOI48" s="100"/>
      <c r="NOJ48" s="100"/>
      <c r="NOK48" s="100"/>
      <c r="NOL48" s="100"/>
      <c r="NOM48" s="100"/>
      <c r="NON48" s="100"/>
      <c r="NOO48" s="100"/>
      <c r="NOP48" s="100"/>
      <c r="NOQ48" s="100"/>
      <c r="NOR48" s="100"/>
      <c r="NOS48" s="100"/>
      <c r="NOT48" s="100"/>
      <c r="NOU48" s="100"/>
      <c r="NOV48" s="100"/>
      <c r="NOW48" s="100"/>
      <c r="NOX48" s="100"/>
      <c r="NOY48" s="100"/>
      <c r="NOZ48" s="100"/>
      <c r="NPA48" s="100"/>
      <c r="NPB48" s="100"/>
      <c r="NPC48" s="100"/>
      <c r="NPD48" s="100"/>
      <c r="NPE48" s="100"/>
      <c r="NPF48" s="100"/>
      <c r="NPG48" s="100"/>
      <c r="NPH48" s="100"/>
      <c r="NPI48" s="100"/>
      <c r="NPJ48" s="100"/>
      <c r="NPK48" s="100"/>
      <c r="NPL48" s="100"/>
      <c r="NPM48" s="100"/>
      <c r="NPN48" s="100"/>
      <c r="NPO48" s="100"/>
      <c r="NPP48" s="100"/>
      <c r="NPQ48" s="100"/>
      <c r="NPR48" s="100"/>
      <c r="NPS48" s="100"/>
      <c r="NPT48" s="100"/>
      <c r="NPU48" s="100"/>
      <c r="NPV48" s="100"/>
      <c r="NPW48" s="100"/>
      <c r="NPX48" s="100"/>
      <c r="NPY48" s="100"/>
      <c r="NPZ48" s="100"/>
      <c r="NQA48" s="100"/>
      <c r="NQB48" s="100"/>
      <c r="NQC48" s="100"/>
      <c r="NQD48" s="100"/>
      <c r="NQE48" s="100"/>
      <c r="NQF48" s="100"/>
      <c r="NQG48" s="100"/>
      <c r="NQH48" s="100"/>
      <c r="NQI48" s="100"/>
      <c r="NQJ48" s="100"/>
      <c r="NQK48" s="100"/>
      <c r="NQL48" s="100"/>
      <c r="NQM48" s="100"/>
      <c r="NQN48" s="100"/>
      <c r="NQO48" s="100"/>
      <c r="NQP48" s="100"/>
      <c r="NQQ48" s="100"/>
      <c r="NQR48" s="100"/>
      <c r="NQS48" s="100"/>
      <c r="NQT48" s="100"/>
      <c r="NQU48" s="100"/>
      <c r="NQV48" s="100"/>
      <c r="NQW48" s="100"/>
      <c r="NQX48" s="100"/>
      <c r="NQY48" s="100"/>
      <c r="NQZ48" s="100"/>
      <c r="NRA48" s="100"/>
      <c r="NRB48" s="100"/>
      <c r="NRC48" s="100"/>
      <c r="NRD48" s="100"/>
      <c r="NRE48" s="100"/>
      <c r="NRF48" s="100"/>
      <c r="NRG48" s="100"/>
      <c r="NRH48" s="100"/>
      <c r="NRI48" s="100"/>
      <c r="NRJ48" s="100"/>
      <c r="NRK48" s="100"/>
      <c r="NRL48" s="100"/>
      <c r="NRM48" s="100"/>
      <c r="NRN48" s="100"/>
      <c r="NRO48" s="100"/>
      <c r="NRP48" s="100"/>
      <c r="NRQ48" s="100"/>
      <c r="NRR48" s="100"/>
      <c r="NRS48" s="100"/>
      <c r="NRT48" s="100"/>
      <c r="NRU48" s="100"/>
      <c r="NRV48" s="100"/>
      <c r="NRW48" s="100"/>
      <c r="NRX48" s="100"/>
      <c r="NRY48" s="100"/>
      <c r="NRZ48" s="100"/>
      <c r="NSA48" s="100"/>
      <c r="NSB48" s="100"/>
      <c r="NSC48" s="100"/>
      <c r="NSD48" s="100"/>
      <c r="NSE48" s="100"/>
      <c r="NSF48" s="100"/>
      <c r="NSG48" s="100"/>
      <c r="NSH48" s="100"/>
      <c r="NSI48" s="100"/>
      <c r="NSJ48" s="100"/>
      <c r="NSK48" s="100"/>
      <c r="NSL48" s="100"/>
      <c r="NSM48" s="100"/>
      <c r="NSN48" s="100"/>
      <c r="NSO48" s="100"/>
      <c r="NSP48" s="100"/>
      <c r="NSQ48" s="100"/>
      <c r="NSR48" s="100"/>
      <c r="NSS48" s="100"/>
      <c r="NST48" s="100"/>
      <c r="NSU48" s="100"/>
      <c r="NSV48" s="100"/>
      <c r="NSW48" s="100"/>
      <c r="NSX48" s="100"/>
      <c r="NSY48" s="100"/>
      <c r="NSZ48" s="100"/>
      <c r="NTA48" s="100"/>
      <c r="NTB48" s="100"/>
      <c r="NTC48" s="100"/>
      <c r="NTD48" s="100"/>
      <c r="NTE48" s="100"/>
      <c r="NTF48" s="100"/>
      <c r="NTG48" s="100"/>
      <c r="NTH48" s="100"/>
      <c r="NTI48" s="100"/>
      <c r="NTJ48" s="100"/>
      <c r="NTK48" s="100"/>
      <c r="NTL48" s="100"/>
      <c r="NTM48" s="100"/>
      <c r="NTN48" s="100"/>
      <c r="NTO48" s="100"/>
      <c r="NTP48" s="100"/>
      <c r="NTQ48" s="100"/>
      <c r="NTR48" s="100"/>
      <c r="NTS48" s="100"/>
      <c r="NTT48" s="100"/>
      <c r="NTU48" s="100"/>
      <c r="NTV48" s="100"/>
      <c r="NTW48" s="100"/>
      <c r="NTX48" s="100"/>
      <c r="NTY48" s="100"/>
      <c r="NTZ48" s="100"/>
      <c r="NUA48" s="100"/>
      <c r="NUB48" s="100"/>
      <c r="NUC48" s="100"/>
      <c r="NUD48" s="100"/>
      <c r="NUE48" s="100"/>
      <c r="NUF48" s="100"/>
      <c r="NUG48" s="100"/>
      <c r="NUH48" s="100"/>
      <c r="NUI48" s="100"/>
      <c r="NUJ48" s="100"/>
      <c r="NUK48" s="100"/>
      <c r="NUL48" s="100"/>
      <c r="NUM48" s="100"/>
      <c r="NUN48" s="100"/>
      <c r="NUO48" s="100"/>
      <c r="NUP48" s="100"/>
      <c r="NUQ48" s="100"/>
      <c r="NUR48" s="100"/>
      <c r="NUS48" s="100"/>
      <c r="NUT48" s="100"/>
      <c r="NUU48" s="100"/>
      <c r="NUV48" s="100"/>
      <c r="NUW48" s="100"/>
      <c r="NUX48" s="100"/>
      <c r="NUY48" s="100"/>
      <c r="NUZ48" s="100"/>
      <c r="NVA48" s="100"/>
      <c r="NVB48" s="100"/>
      <c r="NVC48" s="100"/>
      <c r="NVD48" s="100"/>
      <c r="NVE48" s="100"/>
      <c r="NVF48" s="100"/>
      <c r="NVG48" s="100"/>
      <c r="NVH48" s="100"/>
      <c r="NVI48" s="100"/>
      <c r="NVJ48" s="100"/>
      <c r="NVK48" s="100"/>
      <c r="NVL48" s="100"/>
      <c r="NVM48" s="100"/>
      <c r="NVN48" s="100"/>
      <c r="NVO48" s="100"/>
      <c r="NVP48" s="100"/>
      <c r="NVQ48" s="100"/>
      <c r="NVR48" s="100"/>
      <c r="NVS48" s="100"/>
      <c r="NVT48" s="100"/>
      <c r="NVU48" s="100"/>
      <c r="NVV48" s="100"/>
      <c r="NVW48" s="100"/>
      <c r="NVX48" s="100"/>
      <c r="NVY48" s="100"/>
      <c r="NVZ48" s="100"/>
      <c r="NWA48" s="100"/>
      <c r="NWB48" s="100"/>
      <c r="NWC48" s="100"/>
      <c r="NWD48" s="100"/>
      <c r="NWE48" s="100"/>
      <c r="NWF48" s="100"/>
      <c r="NWG48" s="100"/>
      <c r="NWH48" s="100"/>
      <c r="NWI48" s="100"/>
      <c r="NWJ48" s="100"/>
      <c r="NWK48" s="100"/>
      <c r="NWL48" s="100"/>
      <c r="NWM48" s="100"/>
      <c r="NWN48" s="100"/>
      <c r="NWO48" s="100"/>
      <c r="NWP48" s="100"/>
      <c r="NWQ48" s="100"/>
      <c r="NWR48" s="100"/>
      <c r="NWS48" s="100"/>
      <c r="NWT48" s="100"/>
      <c r="NWU48" s="100"/>
      <c r="NWV48" s="100"/>
      <c r="NWW48" s="100"/>
      <c r="NWX48" s="100"/>
      <c r="NWY48" s="100"/>
      <c r="NWZ48" s="100"/>
      <c r="NXA48" s="100"/>
      <c r="NXB48" s="100"/>
      <c r="NXC48" s="100"/>
      <c r="NXD48" s="100"/>
      <c r="NXE48" s="100"/>
      <c r="NXF48" s="100"/>
      <c r="NXG48" s="100"/>
      <c r="NXH48" s="100"/>
      <c r="NXI48" s="100"/>
      <c r="NXJ48" s="100"/>
      <c r="NXK48" s="100"/>
      <c r="NXL48" s="100"/>
      <c r="NXM48" s="100"/>
      <c r="NXN48" s="100"/>
      <c r="NXO48" s="100"/>
      <c r="NXP48" s="100"/>
      <c r="NXQ48" s="100"/>
      <c r="NXR48" s="100"/>
      <c r="NXS48" s="100"/>
      <c r="NXT48" s="100"/>
      <c r="NXU48" s="100"/>
      <c r="NXV48" s="100"/>
      <c r="NXW48" s="100"/>
      <c r="NXX48" s="100"/>
      <c r="NXY48" s="100"/>
      <c r="NXZ48" s="100"/>
      <c r="NYA48" s="100"/>
      <c r="NYB48" s="100"/>
      <c r="NYC48" s="100"/>
      <c r="NYD48" s="100"/>
      <c r="NYE48" s="100"/>
      <c r="NYF48" s="100"/>
      <c r="NYG48" s="100"/>
      <c r="NYH48" s="100"/>
      <c r="NYI48" s="100"/>
      <c r="NYJ48" s="100"/>
      <c r="NYK48" s="100"/>
      <c r="NYL48" s="100"/>
      <c r="NYM48" s="100"/>
      <c r="NYN48" s="100"/>
      <c r="NYO48" s="100"/>
      <c r="NYP48" s="100"/>
      <c r="NYQ48" s="100"/>
      <c r="NYR48" s="100"/>
      <c r="NYS48" s="100"/>
      <c r="NYT48" s="100"/>
      <c r="NYU48" s="100"/>
      <c r="NYV48" s="100"/>
      <c r="NYW48" s="100"/>
      <c r="NYX48" s="100"/>
      <c r="NYY48" s="100"/>
      <c r="NYZ48" s="100"/>
      <c r="NZA48" s="100"/>
      <c r="NZB48" s="100"/>
      <c r="NZC48" s="100"/>
      <c r="NZD48" s="100"/>
      <c r="NZE48" s="100"/>
      <c r="NZF48" s="100"/>
      <c r="NZG48" s="100"/>
      <c r="NZH48" s="100"/>
      <c r="NZI48" s="100"/>
      <c r="NZJ48" s="100"/>
      <c r="NZK48" s="100"/>
      <c r="NZL48" s="100"/>
      <c r="NZM48" s="100"/>
      <c r="NZN48" s="100"/>
      <c r="NZO48" s="100"/>
      <c r="NZP48" s="100"/>
      <c r="NZQ48" s="100"/>
      <c r="NZR48" s="100"/>
      <c r="NZS48" s="100"/>
      <c r="NZT48" s="100"/>
      <c r="NZU48" s="100"/>
      <c r="NZV48" s="100"/>
      <c r="NZW48" s="100"/>
      <c r="NZX48" s="100"/>
      <c r="NZY48" s="100"/>
      <c r="NZZ48" s="100"/>
      <c r="OAA48" s="100"/>
      <c r="OAB48" s="100"/>
      <c r="OAC48" s="100"/>
      <c r="OAD48" s="100"/>
      <c r="OAE48" s="100"/>
      <c r="OAF48" s="100"/>
      <c r="OAG48" s="100"/>
      <c r="OAH48" s="100"/>
      <c r="OAI48" s="100"/>
      <c r="OAJ48" s="100"/>
      <c r="OAK48" s="100"/>
      <c r="OAL48" s="100"/>
      <c r="OAM48" s="100"/>
      <c r="OAN48" s="100"/>
      <c r="OAO48" s="100"/>
      <c r="OAP48" s="100"/>
      <c r="OAQ48" s="100"/>
      <c r="OAR48" s="100"/>
      <c r="OAS48" s="100"/>
      <c r="OAT48" s="100"/>
      <c r="OAU48" s="100"/>
      <c r="OAV48" s="100"/>
      <c r="OAW48" s="100"/>
      <c r="OAX48" s="100"/>
      <c r="OAY48" s="100"/>
      <c r="OAZ48" s="100"/>
      <c r="OBA48" s="100"/>
      <c r="OBB48" s="100"/>
      <c r="OBC48" s="100"/>
      <c r="OBD48" s="100"/>
      <c r="OBE48" s="100"/>
      <c r="OBF48" s="100"/>
      <c r="OBG48" s="100"/>
      <c r="OBH48" s="100"/>
      <c r="OBI48" s="100"/>
      <c r="OBJ48" s="100"/>
      <c r="OBK48" s="100"/>
      <c r="OBL48" s="100"/>
      <c r="OBM48" s="100"/>
      <c r="OBN48" s="100"/>
      <c r="OBO48" s="100"/>
      <c r="OBP48" s="100"/>
      <c r="OBQ48" s="100"/>
      <c r="OBR48" s="100"/>
      <c r="OBS48" s="100"/>
      <c r="OBT48" s="100"/>
      <c r="OBU48" s="100"/>
      <c r="OBV48" s="100"/>
      <c r="OBW48" s="100"/>
      <c r="OBX48" s="100"/>
      <c r="OBY48" s="100"/>
      <c r="OBZ48" s="100"/>
      <c r="OCA48" s="100"/>
      <c r="OCB48" s="100"/>
      <c r="OCC48" s="100"/>
      <c r="OCD48" s="100"/>
      <c r="OCE48" s="100"/>
      <c r="OCF48" s="100"/>
      <c r="OCG48" s="100"/>
      <c r="OCH48" s="100"/>
      <c r="OCI48" s="100"/>
      <c r="OCJ48" s="100"/>
      <c r="OCK48" s="100"/>
      <c r="OCL48" s="100"/>
      <c r="OCM48" s="100"/>
      <c r="OCN48" s="100"/>
      <c r="OCO48" s="100"/>
      <c r="OCP48" s="100"/>
      <c r="OCQ48" s="100"/>
      <c r="OCR48" s="100"/>
      <c r="OCS48" s="100"/>
      <c r="OCT48" s="100"/>
      <c r="OCU48" s="100"/>
      <c r="OCV48" s="100"/>
      <c r="OCW48" s="100"/>
      <c r="OCX48" s="100"/>
      <c r="OCY48" s="100"/>
      <c r="OCZ48" s="100"/>
      <c r="ODA48" s="100"/>
      <c r="ODB48" s="100"/>
      <c r="ODC48" s="100"/>
      <c r="ODD48" s="100"/>
      <c r="ODE48" s="100"/>
      <c r="ODF48" s="100"/>
      <c r="ODG48" s="100"/>
      <c r="ODH48" s="100"/>
      <c r="ODI48" s="100"/>
      <c r="ODJ48" s="100"/>
      <c r="ODK48" s="100"/>
      <c r="ODL48" s="100"/>
      <c r="ODM48" s="100"/>
      <c r="ODN48" s="100"/>
      <c r="ODO48" s="100"/>
      <c r="ODP48" s="100"/>
      <c r="ODQ48" s="100"/>
      <c r="ODR48" s="100"/>
      <c r="ODS48" s="100"/>
      <c r="ODT48" s="100"/>
      <c r="ODU48" s="100"/>
      <c r="ODV48" s="100"/>
      <c r="ODW48" s="100"/>
      <c r="ODX48" s="100"/>
      <c r="ODY48" s="100"/>
      <c r="ODZ48" s="100"/>
      <c r="OEA48" s="100"/>
      <c r="OEB48" s="100"/>
      <c r="OEC48" s="100"/>
      <c r="OED48" s="100"/>
      <c r="OEE48" s="100"/>
      <c r="OEF48" s="100"/>
      <c r="OEG48" s="100"/>
      <c r="OEH48" s="100"/>
      <c r="OEI48" s="100"/>
      <c r="OEJ48" s="100"/>
      <c r="OEK48" s="100"/>
      <c r="OEL48" s="100"/>
      <c r="OEM48" s="100"/>
      <c r="OEN48" s="100"/>
      <c r="OEO48" s="100"/>
      <c r="OEP48" s="100"/>
      <c r="OEQ48" s="100"/>
      <c r="OER48" s="100"/>
      <c r="OES48" s="100"/>
      <c r="OET48" s="100"/>
      <c r="OEU48" s="100"/>
      <c r="OEV48" s="100"/>
      <c r="OEW48" s="100"/>
      <c r="OEX48" s="100"/>
      <c r="OEY48" s="100"/>
      <c r="OEZ48" s="100"/>
      <c r="OFA48" s="100"/>
      <c r="OFB48" s="100"/>
      <c r="OFC48" s="100"/>
      <c r="OFD48" s="100"/>
      <c r="OFE48" s="100"/>
      <c r="OFF48" s="100"/>
      <c r="OFG48" s="100"/>
      <c r="OFH48" s="100"/>
      <c r="OFI48" s="100"/>
      <c r="OFJ48" s="100"/>
      <c r="OFK48" s="100"/>
      <c r="OFL48" s="100"/>
      <c r="OFM48" s="100"/>
      <c r="OFN48" s="100"/>
      <c r="OFO48" s="100"/>
      <c r="OFP48" s="100"/>
      <c r="OFQ48" s="100"/>
      <c r="OFR48" s="100"/>
      <c r="OFS48" s="100"/>
      <c r="OFT48" s="100"/>
      <c r="OFU48" s="100"/>
      <c r="OFV48" s="100"/>
      <c r="OFW48" s="100"/>
      <c r="OFX48" s="100"/>
      <c r="OFY48" s="100"/>
      <c r="OFZ48" s="100"/>
      <c r="OGA48" s="100"/>
      <c r="OGB48" s="100"/>
      <c r="OGC48" s="100"/>
      <c r="OGD48" s="100"/>
      <c r="OGE48" s="100"/>
      <c r="OGF48" s="100"/>
      <c r="OGG48" s="100"/>
      <c r="OGH48" s="100"/>
      <c r="OGI48" s="100"/>
      <c r="OGJ48" s="100"/>
      <c r="OGK48" s="100"/>
      <c r="OGL48" s="100"/>
      <c r="OGM48" s="100"/>
      <c r="OGN48" s="100"/>
      <c r="OGO48" s="100"/>
      <c r="OGP48" s="100"/>
      <c r="OGQ48" s="100"/>
      <c r="OGR48" s="100"/>
      <c r="OGS48" s="100"/>
      <c r="OGT48" s="100"/>
      <c r="OGU48" s="100"/>
      <c r="OGV48" s="100"/>
      <c r="OGW48" s="100"/>
      <c r="OGX48" s="100"/>
      <c r="OGY48" s="100"/>
      <c r="OGZ48" s="100"/>
      <c r="OHA48" s="100"/>
      <c r="OHB48" s="100"/>
      <c r="OHC48" s="100"/>
      <c r="OHD48" s="100"/>
      <c r="OHE48" s="100"/>
      <c r="OHF48" s="100"/>
      <c r="OHG48" s="100"/>
      <c r="OHH48" s="100"/>
      <c r="OHI48" s="100"/>
      <c r="OHJ48" s="100"/>
      <c r="OHK48" s="100"/>
      <c r="OHL48" s="100"/>
      <c r="OHM48" s="100"/>
      <c r="OHN48" s="100"/>
      <c r="OHO48" s="100"/>
      <c r="OHP48" s="100"/>
      <c r="OHQ48" s="100"/>
      <c r="OHR48" s="100"/>
      <c r="OHS48" s="100"/>
      <c r="OHT48" s="100"/>
      <c r="OHU48" s="100"/>
      <c r="OHV48" s="100"/>
      <c r="OHW48" s="100"/>
      <c r="OHX48" s="100"/>
      <c r="OHY48" s="100"/>
      <c r="OHZ48" s="100"/>
      <c r="OIA48" s="100"/>
      <c r="OIB48" s="100"/>
      <c r="OIC48" s="100"/>
      <c r="OID48" s="100"/>
      <c r="OIE48" s="100"/>
      <c r="OIF48" s="100"/>
      <c r="OIG48" s="100"/>
      <c r="OIH48" s="100"/>
      <c r="OII48" s="100"/>
      <c r="OIJ48" s="100"/>
      <c r="OIK48" s="100"/>
      <c r="OIL48" s="100"/>
      <c r="OIM48" s="100"/>
      <c r="OIN48" s="100"/>
      <c r="OIO48" s="100"/>
      <c r="OIP48" s="100"/>
      <c r="OIQ48" s="100"/>
      <c r="OIR48" s="100"/>
      <c r="OIS48" s="100"/>
      <c r="OIT48" s="100"/>
      <c r="OIU48" s="100"/>
      <c r="OIV48" s="100"/>
      <c r="OIW48" s="100"/>
      <c r="OIX48" s="100"/>
      <c r="OIY48" s="100"/>
      <c r="OIZ48" s="100"/>
      <c r="OJA48" s="100"/>
      <c r="OJB48" s="100"/>
      <c r="OJC48" s="100"/>
      <c r="OJD48" s="100"/>
      <c r="OJE48" s="100"/>
      <c r="OJF48" s="100"/>
      <c r="OJG48" s="100"/>
      <c r="OJH48" s="100"/>
      <c r="OJI48" s="100"/>
      <c r="OJJ48" s="100"/>
      <c r="OJK48" s="100"/>
      <c r="OJL48" s="100"/>
      <c r="OJM48" s="100"/>
      <c r="OJN48" s="100"/>
      <c r="OJO48" s="100"/>
      <c r="OJP48" s="100"/>
      <c r="OJQ48" s="100"/>
      <c r="OJR48" s="100"/>
      <c r="OJS48" s="100"/>
      <c r="OJT48" s="100"/>
      <c r="OJU48" s="100"/>
      <c r="OJV48" s="100"/>
      <c r="OJW48" s="100"/>
      <c r="OJX48" s="100"/>
      <c r="OJY48" s="100"/>
      <c r="OJZ48" s="100"/>
      <c r="OKA48" s="100"/>
      <c r="OKB48" s="100"/>
      <c r="OKC48" s="100"/>
      <c r="OKD48" s="100"/>
      <c r="OKE48" s="100"/>
      <c r="OKF48" s="100"/>
      <c r="OKG48" s="100"/>
      <c r="OKH48" s="100"/>
      <c r="OKI48" s="100"/>
      <c r="OKJ48" s="100"/>
      <c r="OKK48" s="100"/>
      <c r="OKL48" s="100"/>
      <c r="OKM48" s="100"/>
      <c r="OKN48" s="100"/>
      <c r="OKO48" s="100"/>
      <c r="OKP48" s="100"/>
      <c r="OKQ48" s="100"/>
      <c r="OKR48" s="100"/>
      <c r="OKS48" s="100"/>
      <c r="OKT48" s="100"/>
      <c r="OKU48" s="100"/>
      <c r="OKV48" s="100"/>
      <c r="OKW48" s="100"/>
      <c r="OKX48" s="100"/>
      <c r="OKY48" s="100"/>
      <c r="OKZ48" s="100"/>
      <c r="OLA48" s="100"/>
      <c r="OLB48" s="100"/>
      <c r="OLC48" s="100"/>
      <c r="OLD48" s="100"/>
      <c r="OLE48" s="100"/>
      <c r="OLF48" s="100"/>
      <c r="OLG48" s="100"/>
      <c r="OLH48" s="100"/>
      <c r="OLI48" s="100"/>
      <c r="OLJ48" s="100"/>
      <c r="OLK48" s="100"/>
      <c r="OLL48" s="100"/>
      <c r="OLM48" s="100"/>
      <c r="OLN48" s="100"/>
      <c r="OLO48" s="100"/>
      <c r="OLP48" s="100"/>
      <c r="OLQ48" s="100"/>
      <c r="OLR48" s="100"/>
      <c r="OLS48" s="100"/>
      <c r="OLT48" s="100"/>
      <c r="OLU48" s="100"/>
      <c r="OLV48" s="100"/>
      <c r="OLW48" s="100"/>
      <c r="OLX48" s="100"/>
      <c r="OLY48" s="100"/>
      <c r="OLZ48" s="100"/>
      <c r="OMA48" s="100"/>
      <c r="OMB48" s="100"/>
      <c r="OMC48" s="100"/>
      <c r="OMD48" s="100"/>
      <c r="OME48" s="100"/>
      <c r="OMF48" s="100"/>
      <c r="OMG48" s="100"/>
      <c r="OMH48" s="100"/>
      <c r="OMI48" s="100"/>
      <c r="OMJ48" s="100"/>
      <c r="OMK48" s="100"/>
      <c r="OML48" s="100"/>
      <c r="OMM48" s="100"/>
      <c r="OMN48" s="100"/>
      <c r="OMO48" s="100"/>
      <c r="OMP48" s="100"/>
      <c r="OMQ48" s="100"/>
      <c r="OMR48" s="100"/>
      <c r="OMS48" s="100"/>
      <c r="OMT48" s="100"/>
      <c r="OMU48" s="100"/>
      <c r="OMV48" s="100"/>
      <c r="OMW48" s="100"/>
      <c r="OMX48" s="100"/>
      <c r="OMY48" s="100"/>
      <c r="OMZ48" s="100"/>
      <c r="ONA48" s="100"/>
      <c r="ONB48" s="100"/>
      <c r="ONC48" s="100"/>
      <c r="OND48" s="100"/>
      <c r="ONE48" s="100"/>
      <c r="ONF48" s="100"/>
      <c r="ONG48" s="100"/>
      <c r="ONH48" s="100"/>
      <c r="ONI48" s="100"/>
      <c r="ONJ48" s="100"/>
      <c r="ONK48" s="100"/>
      <c r="ONL48" s="100"/>
      <c r="ONM48" s="100"/>
      <c r="ONN48" s="100"/>
      <c r="ONO48" s="100"/>
      <c r="ONP48" s="100"/>
      <c r="ONQ48" s="100"/>
      <c r="ONR48" s="100"/>
      <c r="ONS48" s="100"/>
      <c r="ONT48" s="100"/>
      <c r="ONU48" s="100"/>
      <c r="ONV48" s="100"/>
      <c r="ONW48" s="100"/>
      <c r="ONX48" s="100"/>
      <c r="ONY48" s="100"/>
      <c r="ONZ48" s="100"/>
      <c r="OOA48" s="100"/>
      <c r="OOB48" s="100"/>
      <c r="OOC48" s="100"/>
      <c r="OOD48" s="100"/>
      <c r="OOE48" s="100"/>
      <c r="OOF48" s="100"/>
      <c r="OOG48" s="100"/>
      <c r="OOH48" s="100"/>
      <c r="OOI48" s="100"/>
      <c r="OOJ48" s="100"/>
      <c r="OOK48" s="100"/>
      <c r="OOL48" s="100"/>
      <c r="OOM48" s="100"/>
      <c r="OON48" s="100"/>
      <c r="OOO48" s="100"/>
      <c r="OOP48" s="100"/>
      <c r="OOQ48" s="100"/>
      <c r="OOR48" s="100"/>
      <c r="OOS48" s="100"/>
      <c r="OOT48" s="100"/>
      <c r="OOU48" s="100"/>
      <c r="OOV48" s="100"/>
      <c r="OOW48" s="100"/>
      <c r="OOX48" s="100"/>
      <c r="OOY48" s="100"/>
      <c r="OOZ48" s="100"/>
      <c r="OPA48" s="100"/>
      <c r="OPB48" s="100"/>
      <c r="OPC48" s="100"/>
      <c r="OPD48" s="100"/>
      <c r="OPE48" s="100"/>
      <c r="OPF48" s="100"/>
      <c r="OPG48" s="100"/>
      <c r="OPH48" s="100"/>
      <c r="OPI48" s="100"/>
      <c r="OPJ48" s="100"/>
      <c r="OPK48" s="100"/>
      <c r="OPL48" s="100"/>
      <c r="OPM48" s="100"/>
      <c r="OPN48" s="100"/>
      <c r="OPO48" s="100"/>
      <c r="OPP48" s="100"/>
      <c r="OPQ48" s="100"/>
      <c r="OPR48" s="100"/>
      <c r="OPS48" s="100"/>
      <c r="OPT48" s="100"/>
      <c r="OPU48" s="100"/>
      <c r="OPV48" s="100"/>
      <c r="OPW48" s="100"/>
      <c r="OPX48" s="100"/>
      <c r="OPY48" s="100"/>
      <c r="OPZ48" s="100"/>
      <c r="OQA48" s="100"/>
      <c r="OQB48" s="100"/>
      <c r="OQC48" s="100"/>
      <c r="OQD48" s="100"/>
      <c r="OQE48" s="100"/>
      <c r="OQF48" s="100"/>
      <c r="OQG48" s="100"/>
      <c r="OQH48" s="100"/>
      <c r="OQI48" s="100"/>
      <c r="OQJ48" s="100"/>
      <c r="OQK48" s="100"/>
      <c r="OQL48" s="100"/>
      <c r="OQM48" s="100"/>
      <c r="OQN48" s="100"/>
      <c r="OQO48" s="100"/>
      <c r="OQP48" s="100"/>
      <c r="OQQ48" s="100"/>
      <c r="OQR48" s="100"/>
      <c r="OQS48" s="100"/>
      <c r="OQT48" s="100"/>
      <c r="OQU48" s="100"/>
      <c r="OQV48" s="100"/>
      <c r="OQW48" s="100"/>
      <c r="OQX48" s="100"/>
      <c r="OQY48" s="100"/>
      <c r="OQZ48" s="100"/>
      <c r="ORA48" s="100"/>
      <c r="ORB48" s="100"/>
      <c r="ORC48" s="100"/>
      <c r="ORD48" s="100"/>
      <c r="ORE48" s="100"/>
      <c r="ORF48" s="100"/>
      <c r="ORG48" s="100"/>
      <c r="ORH48" s="100"/>
      <c r="ORI48" s="100"/>
      <c r="ORJ48" s="100"/>
      <c r="ORK48" s="100"/>
      <c r="ORL48" s="100"/>
      <c r="ORM48" s="100"/>
      <c r="ORN48" s="100"/>
      <c r="ORO48" s="100"/>
      <c r="ORP48" s="100"/>
      <c r="ORQ48" s="100"/>
      <c r="ORR48" s="100"/>
      <c r="ORS48" s="100"/>
      <c r="ORT48" s="100"/>
      <c r="ORU48" s="100"/>
      <c r="ORV48" s="100"/>
      <c r="ORW48" s="100"/>
      <c r="ORX48" s="100"/>
      <c r="ORY48" s="100"/>
      <c r="ORZ48" s="100"/>
      <c r="OSA48" s="100"/>
      <c r="OSB48" s="100"/>
      <c r="OSC48" s="100"/>
      <c r="OSD48" s="100"/>
      <c r="OSE48" s="100"/>
      <c r="OSF48" s="100"/>
      <c r="OSG48" s="100"/>
      <c r="OSH48" s="100"/>
      <c r="OSI48" s="100"/>
      <c r="OSJ48" s="100"/>
      <c r="OSK48" s="100"/>
      <c r="OSL48" s="100"/>
      <c r="OSM48" s="100"/>
      <c r="OSN48" s="100"/>
      <c r="OSO48" s="100"/>
      <c r="OSP48" s="100"/>
      <c r="OSQ48" s="100"/>
      <c r="OSR48" s="100"/>
      <c r="OSS48" s="100"/>
      <c r="OST48" s="100"/>
      <c r="OSU48" s="100"/>
      <c r="OSV48" s="100"/>
      <c r="OSW48" s="100"/>
      <c r="OSX48" s="100"/>
      <c r="OSY48" s="100"/>
      <c r="OSZ48" s="100"/>
      <c r="OTA48" s="100"/>
      <c r="OTB48" s="100"/>
      <c r="OTC48" s="100"/>
      <c r="OTD48" s="100"/>
      <c r="OTE48" s="100"/>
      <c r="OTF48" s="100"/>
      <c r="OTG48" s="100"/>
      <c r="OTH48" s="100"/>
      <c r="OTI48" s="100"/>
      <c r="OTJ48" s="100"/>
      <c r="OTK48" s="100"/>
      <c r="OTL48" s="100"/>
      <c r="OTM48" s="100"/>
      <c r="OTN48" s="100"/>
      <c r="OTO48" s="100"/>
      <c r="OTP48" s="100"/>
      <c r="OTQ48" s="100"/>
      <c r="OTR48" s="100"/>
      <c r="OTS48" s="100"/>
      <c r="OTT48" s="100"/>
      <c r="OTU48" s="100"/>
      <c r="OTV48" s="100"/>
      <c r="OTW48" s="100"/>
      <c r="OTX48" s="100"/>
      <c r="OTY48" s="100"/>
      <c r="OTZ48" s="100"/>
      <c r="OUA48" s="100"/>
      <c r="OUB48" s="100"/>
      <c r="OUC48" s="100"/>
      <c r="OUD48" s="100"/>
      <c r="OUE48" s="100"/>
      <c r="OUF48" s="100"/>
      <c r="OUG48" s="100"/>
      <c r="OUH48" s="100"/>
      <c r="OUI48" s="100"/>
      <c r="OUJ48" s="100"/>
      <c r="OUK48" s="100"/>
      <c r="OUL48" s="100"/>
      <c r="OUM48" s="100"/>
      <c r="OUN48" s="100"/>
      <c r="OUO48" s="100"/>
      <c r="OUP48" s="100"/>
      <c r="OUQ48" s="100"/>
      <c r="OUR48" s="100"/>
      <c r="OUS48" s="100"/>
      <c r="OUT48" s="100"/>
      <c r="OUU48" s="100"/>
      <c r="OUV48" s="100"/>
      <c r="OUW48" s="100"/>
      <c r="OUX48" s="100"/>
      <c r="OUY48" s="100"/>
      <c r="OUZ48" s="100"/>
      <c r="OVA48" s="100"/>
      <c r="OVB48" s="100"/>
      <c r="OVC48" s="100"/>
      <c r="OVD48" s="100"/>
      <c r="OVE48" s="100"/>
      <c r="OVF48" s="100"/>
      <c r="OVG48" s="100"/>
      <c r="OVH48" s="100"/>
      <c r="OVI48" s="100"/>
      <c r="OVJ48" s="100"/>
      <c r="OVK48" s="100"/>
      <c r="OVL48" s="100"/>
      <c r="OVM48" s="100"/>
      <c r="OVN48" s="100"/>
      <c r="OVO48" s="100"/>
      <c r="OVP48" s="100"/>
      <c r="OVQ48" s="100"/>
      <c r="OVR48" s="100"/>
      <c r="OVS48" s="100"/>
      <c r="OVT48" s="100"/>
      <c r="OVU48" s="100"/>
      <c r="OVV48" s="100"/>
      <c r="OVW48" s="100"/>
      <c r="OVX48" s="100"/>
      <c r="OVY48" s="100"/>
      <c r="OVZ48" s="100"/>
      <c r="OWA48" s="100"/>
      <c r="OWB48" s="100"/>
      <c r="OWC48" s="100"/>
      <c r="OWD48" s="100"/>
      <c r="OWE48" s="100"/>
      <c r="OWF48" s="100"/>
      <c r="OWG48" s="100"/>
      <c r="OWH48" s="100"/>
      <c r="OWI48" s="100"/>
      <c r="OWJ48" s="100"/>
      <c r="OWK48" s="100"/>
      <c r="OWL48" s="100"/>
      <c r="OWM48" s="100"/>
      <c r="OWN48" s="100"/>
      <c r="OWO48" s="100"/>
      <c r="OWP48" s="100"/>
      <c r="OWQ48" s="100"/>
      <c r="OWR48" s="100"/>
      <c r="OWS48" s="100"/>
      <c r="OWT48" s="100"/>
      <c r="OWU48" s="100"/>
      <c r="OWV48" s="100"/>
      <c r="OWW48" s="100"/>
      <c r="OWX48" s="100"/>
      <c r="OWY48" s="100"/>
      <c r="OWZ48" s="100"/>
      <c r="OXA48" s="100"/>
      <c r="OXB48" s="100"/>
      <c r="OXC48" s="100"/>
      <c r="OXD48" s="100"/>
      <c r="OXE48" s="100"/>
      <c r="OXF48" s="100"/>
      <c r="OXG48" s="100"/>
      <c r="OXH48" s="100"/>
      <c r="OXI48" s="100"/>
      <c r="OXJ48" s="100"/>
      <c r="OXK48" s="100"/>
      <c r="OXL48" s="100"/>
      <c r="OXM48" s="100"/>
      <c r="OXN48" s="100"/>
      <c r="OXO48" s="100"/>
      <c r="OXP48" s="100"/>
      <c r="OXQ48" s="100"/>
      <c r="OXR48" s="100"/>
      <c r="OXS48" s="100"/>
      <c r="OXT48" s="100"/>
      <c r="OXU48" s="100"/>
      <c r="OXV48" s="100"/>
      <c r="OXW48" s="100"/>
      <c r="OXX48" s="100"/>
      <c r="OXY48" s="100"/>
      <c r="OXZ48" s="100"/>
      <c r="OYA48" s="100"/>
      <c r="OYB48" s="100"/>
      <c r="OYC48" s="100"/>
      <c r="OYD48" s="100"/>
      <c r="OYE48" s="100"/>
      <c r="OYF48" s="100"/>
      <c r="OYG48" s="100"/>
      <c r="OYH48" s="100"/>
      <c r="OYI48" s="100"/>
      <c r="OYJ48" s="100"/>
      <c r="OYK48" s="100"/>
      <c r="OYL48" s="100"/>
      <c r="OYM48" s="100"/>
      <c r="OYN48" s="100"/>
      <c r="OYO48" s="100"/>
      <c r="OYP48" s="100"/>
      <c r="OYQ48" s="100"/>
      <c r="OYR48" s="100"/>
      <c r="OYS48" s="100"/>
      <c r="OYT48" s="100"/>
      <c r="OYU48" s="100"/>
      <c r="OYV48" s="100"/>
      <c r="OYW48" s="100"/>
      <c r="OYX48" s="100"/>
      <c r="OYY48" s="100"/>
      <c r="OYZ48" s="100"/>
      <c r="OZA48" s="100"/>
      <c r="OZB48" s="100"/>
      <c r="OZC48" s="100"/>
      <c r="OZD48" s="100"/>
      <c r="OZE48" s="100"/>
      <c r="OZF48" s="100"/>
      <c r="OZG48" s="100"/>
      <c r="OZH48" s="100"/>
      <c r="OZI48" s="100"/>
      <c r="OZJ48" s="100"/>
      <c r="OZK48" s="100"/>
      <c r="OZL48" s="100"/>
      <c r="OZM48" s="100"/>
      <c r="OZN48" s="100"/>
      <c r="OZO48" s="100"/>
      <c r="OZP48" s="100"/>
      <c r="OZQ48" s="100"/>
      <c r="OZR48" s="100"/>
      <c r="OZS48" s="100"/>
      <c r="OZT48" s="100"/>
      <c r="OZU48" s="100"/>
      <c r="OZV48" s="100"/>
      <c r="OZW48" s="100"/>
      <c r="OZX48" s="100"/>
      <c r="OZY48" s="100"/>
      <c r="OZZ48" s="100"/>
      <c r="PAA48" s="100"/>
      <c r="PAB48" s="100"/>
      <c r="PAC48" s="100"/>
      <c r="PAD48" s="100"/>
      <c r="PAE48" s="100"/>
      <c r="PAF48" s="100"/>
      <c r="PAG48" s="100"/>
      <c r="PAH48" s="100"/>
      <c r="PAI48" s="100"/>
      <c r="PAJ48" s="100"/>
      <c r="PAK48" s="100"/>
      <c r="PAL48" s="100"/>
      <c r="PAM48" s="100"/>
      <c r="PAN48" s="100"/>
      <c r="PAO48" s="100"/>
      <c r="PAP48" s="100"/>
      <c r="PAQ48" s="100"/>
      <c r="PAR48" s="100"/>
      <c r="PAS48" s="100"/>
      <c r="PAT48" s="100"/>
      <c r="PAU48" s="100"/>
      <c r="PAV48" s="100"/>
      <c r="PAW48" s="100"/>
      <c r="PAX48" s="100"/>
      <c r="PAY48" s="100"/>
      <c r="PAZ48" s="100"/>
      <c r="PBA48" s="100"/>
      <c r="PBB48" s="100"/>
      <c r="PBC48" s="100"/>
      <c r="PBD48" s="100"/>
      <c r="PBE48" s="100"/>
      <c r="PBF48" s="100"/>
      <c r="PBG48" s="100"/>
      <c r="PBH48" s="100"/>
      <c r="PBI48" s="100"/>
      <c r="PBJ48" s="100"/>
      <c r="PBK48" s="100"/>
      <c r="PBL48" s="100"/>
      <c r="PBM48" s="100"/>
      <c r="PBN48" s="100"/>
      <c r="PBO48" s="100"/>
      <c r="PBP48" s="100"/>
      <c r="PBQ48" s="100"/>
      <c r="PBR48" s="100"/>
      <c r="PBS48" s="100"/>
      <c r="PBT48" s="100"/>
      <c r="PBU48" s="100"/>
      <c r="PBV48" s="100"/>
      <c r="PBW48" s="100"/>
      <c r="PBX48" s="100"/>
      <c r="PBY48" s="100"/>
      <c r="PBZ48" s="100"/>
      <c r="PCA48" s="100"/>
      <c r="PCB48" s="100"/>
      <c r="PCC48" s="100"/>
      <c r="PCD48" s="100"/>
      <c r="PCE48" s="100"/>
      <c r="PCF48" s="100"/>
      <c r="PCG48" s="100"/>
      <c r="PCH48" s="100"/>
      <c r="PCI48" s="100"/>
      <c r="PCJ48" s="100"/>
      <c r="PCK48" s="100"/>
      <c r="PCL48" s="100"/>
      <c r="PCM48" s="100"/>
      <c r="PCN48" s="100"/>
      <c r="PCO48" s="100"/>
      <c r="PCP48" s="100"/>
      <c r="PCQ48" s="100"/>
      <c r="PCR48" s="100"/>
      <c r="PCS48" s="100"/>
      <c r="PCT48" s="100"/>
      <c r="PCU48" s="100"/>
      <c r="PCV48" s="100"/>
      <c r="PCW48" s="100"/>
      <c r="PCX48" s="100"/>
      <c r="PCY48" s="100"/>
      <c r="PCZ48" s="100"/>
      <c r="PDA48" s="100"/>
      <c r="PDB48" s="100"/>
      <c r="PDC48" s="100"/>
      <c r="PDD48" s="100"/>
      <c r="PDE48" s="100"/>
      <c r="PDF48" s="100"/>
      <c r="PDG48" s="100"/>
      <c r="PDH48" s="100"/>
      <c r="PDI48" s="100"/>
      <c r="PDJ48" s="100"/>
      <c r="PDK48" s="100"/>
      <c r="PDL48" s="100"/>
      <c r="PDM48" s="100"/>
      <c r="PDN48" s="100"/>
      <c r="PDO48" s="100"/>
      <c r="PDP48" s="100"/>
      <c r="PDQ48" s="100"/>
      <c r="PDR48" s="100"/>
      <c r="PDS48" s="100"/>
      <c r="PDT48" s="100"/>
      <c r="PDU48" s="100"/>
      <c r="PDV48" s="100"/>
      <c r="PDW48" s="100"/>
      <c r="PDX48" s="100"/>
      <c r="PDY48" s="100"/>
      <c r="PDZ48" s="100"/>
      <c r="PEA48" s="100"/>
      <c r="PEB48" s="100"/>
      <c r="PEC48" s="100"/>
      <c r="PED48" s="100"/>
      <c r="PEE48" s="100"/>
      <c r="PEF48" s="100"/>
      <c r="PEG48" s="100"/>
      <c r="PEH48" s="100"/>
      <c r="PEI48" s="100"/>
      <c r="PEJ48" s="100"/>
      <c r="PEK48" s="100"/>
      <c r="PEL48" s="100"/>
      <c r="PEM48" s="100"/>
      <c r="PEN48" s="100"/>
      <c r="PEO48" s="100"/>
      <c r="PEP48" s="100"/>
      <c r="PEQ48" s="100"/>
      <c r="PER48" s="100"/>
      <c r="PES48" s="100"/>
      <c r="PET48" s="100"/>
      <c r="PEU48" s="100"/>
      <c r="PEV48" s="100"/>
      <c r="PEW48" s="100"/>
      <c r="PEX48" s="100"/>
      <c r="PEY48" s="100"/>
      <c r="PEZ48" s="100"/>
      <c r="PFA48" s="100"/>
      <c r="PFB48" s="100"/>
      <c r="PFC48" s="100"/>
      <c r="PFD48" s="100"/>
      <c r="PFE48" s="100"/>
      <c r="PFF48" s="100"/>
      <c r="PFG48" s="100"/>
      <c r="PFH48" s="100"/>
      <c r="PFI48" s="100"/>
      <c r="PFJ48" s="100"/>
      <c r="PFK48" s="100"/>
      <c r="PFL48" s="100"/>
      <c r="PFM48" s="100"/>
      <c r="PFN48" s="100"/>
      <c r="PFO48" s="100"/>
      <c r="PFP48" s="100"/>
      <c r="PFQ48" s="100"/>
      <c r="PFR48" s="100"/>
      <c r="PFS48" s="100"/>
      <c r="PFT48" s="100"/>
      <c r="PFU48" s="100"/>
      <c r="PFV48" s="100"/>
      <c r="PFW48" s="100"/>
      <c r="PFX48" s="100"/>
      <c r="PFY48" s="100"/>
      <c r="PFZ48" s="100"/>
      <c r="PGA48" s="100"/>
      <c r="PGB48" s="100"/>
      <c r="PGC48" s="100"/>
      <c r="PGD48" s="100"/>
      <c r="PGE48" s="100"/>
      <c r="PGF48" s="100"/>
      <c r="PGG48" s="100"/>
      <c r="PGH48" s="100"/>
      <c r="PGI48" s="100"/>
      <c r="PGJ48" s="100"/>
      <c r="PGK48" s="100"/>
      <c r="PGL48" s="100"/>
      <c r="PGM48" s="100"/>
      <c r="PGN48" s="100"/>
      <c r="PGO48" s="100"/>
      <c r="PGP48" s="100"/>
      <c r="PGQ48" s="100"/>
      <c r="PGR48" s="100"/>
      <c r="PGS48" s="100"/>
      <c r="PGT48" s="100"/>
      <c r="PGU48" s="100"/>
      <c r="PGV48" s="100"/>
      <c r="PGW48" s="100"/>
      <c r="PGX48" s="100"/>
      <c r="PGY48" s="100"/>
      <c r="PGZ48" s="100"/>
      <c r="PHA48" s="100"/>
      <c r="PHB48" s="100"/>
      <c r="PHC48" s="100"/>
      <c r="PHD48" s="100"/>
      <c r="PHE48" s="100"/>
      <c r="PHF48" s="100"/>
      <c r="PHG48" s="100"/>
      <c r="PHH48" s="100"/>
      <c r="PHI48" s="100"/>
      <c r="PHJ48" s="100"/>
      <c r="PHK48" s="100"/>
      <c r="PHL48" s="100"/>
      <c r="PHM48" s="100"/>
      <c r="PHN48" s="100"/>
      <c r="PHO48" s="100"/>
      <c r="PHP48" s="100"/>
      <c r="PHQ48" s="100"/>
      <c r="PHR48" s="100"/>
      <c r="PHS48" s="100"/>
      <c r="PHT48" s="100"/>
      <c r="PHU48" s="100"/>
      <c r="PHV48" s="100"/>
      <c r="PHW48" s="100"/>
      <c r="PHX48" s="100"/>
      <c r="PHY48" s="100"/>
      <c r="PHZ48" s="100"/>
      <c r="PIA48" s="100"/>
      <c r="PIB48" s="100"/>
      <c r="PIC48" s="100"/>
      <c r="PID48" s="100"/>
      <c r="PIE48" s="100"/>
      <c r="PIF48" s="100"/>
      <c r="PIG48" s="100"/>
      <c r="PIH48" s="100"/>
      <c r="PII48" s="100"/>
      <c r="PIJ48" s="100"/>
      <c r="PIK48" s="100"/>
      <c r="PIL48" s="100"/>
      <c r="PIM48" s="100"/>
      <c r="PIN48" s="100"/>
      <c r="PIO48" s="100"/>
      <c r="PIP48" s="100"/>
      <c r="PIQ48" s="100"/>
      <c r="PIR48" s="100"/>
      <c r="PIS48" s="100"/>
      <c r="PIT48" s="100"/>
      <c r="PIU48" s="100"/>
      <c r="PIV48" s="100"/>
      <c r="PIW48" s="100"/>
      <c r="PIX48" s="100"/>
      <c r="PIY48" s="100"/>
      <c r="PIZ48" s="100"/>
      <c r="PJA48" s="100"/>
      <c r="PJB48" s="100"/>
      <c r="PJC48" s="100"/>
      <c r="PJD48" s="100"/>
      <c r="PJE48" s="100"/>
      <c r="PJF48" s="100"/>
      <c r="PJG48" s="100"/>
      <c r="PJH48" s="100"/>
      <c r="PJI48" s="100"/>
      <c r="PJJ48" s="100"/>
      <c r="PJK48" s="100"/>
      <c r="PJL48" s="100"/>
      <c r="PJM48" s="100"/>
      <c r="PJN48" s="100"/>
      <c r="PJO48" s="100"/>
      <c r="PJP48" s="100"/>
      <c r="PJQ48" s="100"/>
      <c r="PJR48" s="100"/>
      <c r="PJS48" s="100"/>
      <c r="PJT48" s="100"/>
      <c r="PJU48" s="100"/>
      <c r="PJV48" s="100"/>
      <c r="PJW48" s="100"/>
      <c r="PJX48" s="100"/>
      <c r="PJY48" s="100"/>
      <c r="PJZ48" s="100"/>
      <c r="PKA48" s="100"/>
      <c r="PKB48" s="100"/>
      <c r="PKC48" s="100"/>
      <c r="PKD48" s="100"/>
      <c r="PKE48" s="100"/>
      <c r="PKF48" s="100"/>
      <c r="PKG48" s="100"/>
      <c r="PKH48" s="100"/>
      <c r="PKI48" s="100"/>
      <c r="PKJ48" s="100"/>
      <c r="PKK48" s="100"/>
      <c r="PKL48" s="100"/>
      <c r="PKM48" s="100"/>
      <c r="PKN48" s="100"/>
      <c r="PKO48" s="100"/>
      <c r="PKP48" s="100"/>
      <c r="PKQ48" s="100"/>
      <c r="PKR48" s="100"/>
      <c r="PKS48" s="100"/>
      <c r="PKT48" s="100"/>
      <c r="PKU48" s="100"/>
      <c r="PKV48" s="100"/>
      <c r="PKW48" s="100"/>
      <c r="PKX48" s="100"/>
      <c r="PKY48" s="100"/>
      <c r="PKZ48" s="100"/>
      <c r="PLA48" s="100"/>
      <c r="PLB48" s="100"/>
      <c r="PLC48" s="100"/>
      <c r="PLD48" s="100"/>
      <c r="PLE48" s="100"/>
      <c r="PLF48" s="100"/>
      <c r="PLG48" s="100"/>
      <c r="PLH48" s="100"/>
      <c r="PLI48" s="100"/>
      <c r="PLJ48" s="100"/>
      <c r="PLK48" s="100"/>
      <c r="PLL48" s="100"/>
      <c r="PLM48" s="100"/>
      <c r="PLN48" s="100"/>
      <c r="PLO48" s="100"/>
      <c r="PLP48" s="100"/>
      <c r="PLQ48" s="100"/>
      <c r="PLR48" s="100"/>
      <c r="PLS48" s="100"/>
      <c r="PLT48" s="100"/>
      <c r="PLU48" s="100"/>
      <c r="PLV48" s="100"/>
      <c r="PLW48" s="100"/>
      <c r="PLX48" s="100"/>
      <c r="PLY48" s="100"/>
      <c r="PLZ48" s="100"/>
      <c r="PMA48" s="100"/>
      <c r="PMB48" s="100"/>
      <c r="PMC48" s="100"/>
      <c r="PMD48" s="100"/>
      <c r="PME48" s="100"/>
      <c r="PMF48" s="100"/>
      <c r="PMG48" s="100"/>
      <c r="PMH48" s="100"/>
      <c r="PMI48" s="100"/>
      <c r="PMJ48" s="100"/>
      <c r="PMK48" s="100"/>
      <c r="PML48" s="100"/>
      <c r="PMM48" s="100"/>
      <c r="PMN48" s="100"/>
      <c r="PMO48" s="100"/>
      <c r="PMP48" s="100"/>
      <c r="PMQ48" s="100"/>
      <c r="PMR48" s="100"/>
      <c r="PMS48" s="100"/>
      <c r="PMT48" s="100"/>
      <c r="PMU48" s="100"/>
      <c r="PMV48" s="100"/>
      <c r="PMW48" s="100"/>
      <c r="PMX48" s="100"/>
      <c r="PMY48" s="100"/>
      <c r="PMZ48" s="100"/>
      <c r="PNA48" s="100"/>
      <c r="PNB48" s="100"/>
      <c r="PNC48" s="100"/>
      <c r="PND48" s="100"/>
      <c r="PNE48" s="100"/>
      <c r="PNF48" s="100"/>
      <c r="PNG48" s="100"/>
      <c r="PNH48" s="100"/>
      <c r="PNI48" s="100"/>
      <c r="PNJ48" s="100"/>
      <c r="PNK48" s="100"/>
      <c r="PNL48" s="100"/>
      <c r="PNM48" s="100"/>
      <c r="PNN48" s="100"/>
      <c r="PNO48" s="100"/>
      <c r="PNP48" s="100"/>
      <c r="PNQ48" s="100"/>
      <c r="PNR48" s="100"/>
      <c r="PNS48" s="100"/>
      <c r="PNT48" s="100"/>
      <c r="PNU48" s="100"/>
      <c r="PNV48" s="100"/>
      <c r="PNW48" s="100"/>
      <c r="PNX48" s="100"/>
      <c r="PNY48" s="100"/>
      <c r="PNZ48" s="100"/>
      <c r="POA48" s="100"/>
      <c r="POB48" s="100"/>
      <c r="POC48" s="100"/>
      <c r="POD48" s="100"/>
      <c r="POE48" s="100"/>
      <c r="POF48" s="100"/>
      <c r="POG48" s="100"/>
      <c r="POH48" s="100"/>
      <c r="POI48" s="100"/>
      <c r="POJ48" s="100"/>
      <c r="POK48" s="100"/>
      <c r="POL48" s="100"/>
      <c r="POM48" s="100"/>
      <c r="PON48" s="100"/>
      <c r="POO48" s="100"/>
      <c r="POP48" s="100"/>
      <c r="POQ48" s="100"/>
      <c r="POR48" s="100"/>
      <c r="POS48" s="100"/>
      <c r="POT48" s="100"/>
      <c r="POU48" s="100"/>
      <c r="POV48" s="100"/>
      <c r="POW48" s="100"/>
      <c r="POX48" s="100"/>
      <c r="POY48" s="100"/>
      <c r="POZ48" s="100"/>
      <c r="PPA48" s="100"/>
      <c r="PPB48" s="100"/>
      <c r="PPC48" s="100"/>
      <c r="PPD48" s="100"/>
      <c r="PPE48" s="100"/>
      <c r="PPF48" s="100"/>
      <c r="PPG48" s="100"/>
      <c r="PPH48" s="100"/>
      <c r="PPI48" s="100"/>
      <c r="PPJ48" s="100"/>
      <c r="PPK48" s="100"/>
      <c r="PPL48" s="100"/>
      <c r="PPM48" s="100"/>
      <c r="PPN48" s="100"/>
      <c r="PPO48" s="100"/>
      <c r="PPP48" s="100"/>
      <c r="PPQ48" s="100"/>
      <c r="PPR48" s="100"/>
      <c r="PPS48" s="100"/>
      <c r="PPT48" s="100"/>
      <c r="PPU48" s="100"/>
      <c r="PPV48" s="100"/>
      <c r="PPW48" s="100"/>
      <c r="PPX48" s="100"/>
      <c r="PPY48" s="100"/>
      <c r="PPZ48" s="100"/>
      <c r="PQA48" s="100"/>
      <c r="PQB48" s="100"/>
      <c r="PQC48" s="100"/>
      <c r="PQD48" s="100"/>
      <c r="PQE48" s="100"/>
      <c r="PQF48" s="100"/>
      <c r="PQG48" s="100"/>
      <c r="PQH48" s="100"/>
      <c r="PQI48" s="100"/>
      <c r="PQJ48" s="100"/>
      <c r="PQK48" s="100"/>
      <c r="PQL48" s="100"/>
      <c r="PQM48" s="100"/>
      <c r="PQN48" s="100"/>
      <c r="PQO48" s="100"/>
      <c r="PQP48" s="100"/>
      <c r="PQQ48" s="100"/>
      <c r="PQR48" s="100"/>
      <c r="PQS48" s="100"/>
      <c r="PQT48" s="100"/>
      <c r="PQU48" s="100"/>
      <c r="PQV48" s="100"/>
      <c r="PQW48" s="100"/>
      <c r="PQX48" s="100"/>
      <c r="PQY48" s="100"/>
      <c r="PQZ48" s="100"/>
      <c r="PRA48" s="100"/>
      <c r="PRB48" s="100"/>
      <c r="PRC48" s="100"/>
      <c r="PRD48" s="100"/>
      <c r="PRE48" s="100"/>
      <c r="PRF48" s="100"/>
      <c r="PRG48" s="100"/>
      <c r="PRH48" s="100"/>
      <c r="PRI48" s="100"/>
      <c r="PRJ48" s="100"/>
      <c r="PRK48" s="100"/>
      <c r="PRL48" s="100"/>
      <c r="PRM48" s="100"/>
      <c r="PRN48" s="100"/>
      <c r="PRO48" s="100"/>
      <c r="PRP48" s="100"/>
      <c r="PRQ48" s="100"/>
      <c r="PRR48" s="100"/>
      <c r="PRS48" s="100"/>
      <c r="PRT48" s="100"/>
      <c r="PRU48" s="100"/>
      <c r="PRV48" s="100"/>
      <c r="PRW48" s="100"/>
      <c r="PRX48" s="100"/>
      <c r="PRY48" s="100"/>
      <c r="PRZ48" s="100"/>
      <c r="PSA48" s="100"/>
      <c r="PSB48" s="100"/>
      <c r="PSC48" s="100"/>
      <c r="PSD48" s="100"/>
      <c r="PSE48" s="100"/>
      <c r="PSF48" s="100"/>
      <c r="PSG48" s="100"/>
      <c r="PSH48" s="100"/>
      <c r="PSI48" s="100"/>
      <c r="PSJ48" s="100"/>
      <c r="PSK48" s="100"/>
      <c r="PSL48" s="100"/>
      <c r="PSM48" s="100"/>
      <c r="PSN48" s="100"/>
      <c r="PSO48" s="100"/>
      <c r="PSP48" s="100"/>
      <c r="PSQ48" s="100"/>
      <c r="PSR48" s="100"/>
      <c r="PSS48" s="100"/>
      <c r="PST48" s="100"/>
      <c r="PSU48" s="100"/>
      <c r="PSV48" s="100"/>
      <c r="PSW48" s="100"/>
      <c r="PSX48" s="100"/>
      <c r="PSY48" s="100"/>
      <c r="PSZ48" s="100"/>
      <c r="PTA48" s="100"/>
      <c r="PTB48" s="100"/>
      <c r="PTC48" s="100"/>
      <c r="PTD48" s="100"/>
      <c r="PTE48" s="100"/>
      <c r="PTF48" s="100"/>
      <c r="PTG48" s="100"/>
      <c r="PTH48" s="100"/>
      <c r="PTI48" s="100"/>
      <c r="PTJ48" s="100"/>
      <c r="PTK48" s="100"/>
      <c r="PTL48" s="100"/>
      <c r="PTM48" s="100"/>
      <c r="PTN48" s="100"/>
      <c r="PTO48" s="100"/>
      <c r="PTP48" s="100"/>
      <c r="PTQ48" s="100"/>
      <c r="PTR48" s="100"/>
      <c r="PTS48" s="100"/>
      <c r="PTT48" s="100"/>
      <c r="PTU48" s="100"/>
      <c r="PTV48" s="100"/>
      <c r="PTW48" s="100"/>
      <c r="PTX48" s="100"/>
      <c r="PTY48" s="100"/>
      <c r="PTZ48" s="100"/>
      <c r="PUA48" s="100"/>
      <c r="PUB48" s="100"/>
      <c r="PUC48" s="100"/>
      <c r="PUD48" s="100"/>
      <c r="PUE48" s="100"/>
      <c r="PUF48" s="100"/>
      <c r="PUG48" s="100"/>
      <c r="PUH48" s="100"/>
      <c r="PUI48" s="100"/>
      <c r="PUJ48" s="100"/>
      <c r="PUK48" s="100"/>
      <c r="PUL48" s="100"/>
      <c r="PUM48" s="100"/>
      <c r="PUN48" s="100"/>
      <c r="PUO48" s="100"/>
      <c r="PUP48" s="100"/>
      <c r="PUQ48" s="100"/>
      <c r="PUR48" s="100"/>
      <c r="PUS48" s="100"/>
      <c r="PUT48" s="100"/>
      <c r="PUU48" s="100"/>
      <c r="PUV48" s="100"/>
      <c r="PUW48" s="100"/>
      <c r="PUX48" s="100"/>
      <c r="PUY48" s="100"/>
      <c r="PUZ48" s="100"/>
      <c r="PVA48" s="100"/>
      <c r="PVB48" s="100"/>
      <c r="PVC48" s="100"/>
      <c r="PVD48" s="100"/>
      <c r="PVE48" s="100"/>
      <c r="PVF48" s="100"/>
      <c r="PVG48" s="100"/>
      <c r="PVH48" s="100"/>
      <c r="PVI48" s="100"/>
      <c r="PVJ48" s="100"/>
      <c r="PVK48" s="100"/>
      <c r="PVL48" s="100"/>
      <c r="PVM48" s="100"/>
      <c r="PVN48" s="100"/>
      <c r="PVO48" s="100"/>
      <c r="PVP48" s="100"/>
      <c r="PVQ48" s="100"/>
      <c r="PVR48" s="100"/>
      <c r="PVS48" s="100"/>
      <c r="PVT48" s="100"/>
      <c r="PVU48" s="100"/>
      <c r="PVV48" s="100"/>
      <c r="PVW48" s="100"/>
      <c r="PVX48" s="100"/>
      <c r="PVY48" s="100"/>
      <c r="PVZ48" s="100"/>
      <c r="PWA48" s="100"/>
      <c r="PWB48" s="100"/>
      <c r="PWC48" s="100"/>
      <c r="PWD48" s="100"/>
      <c r="PWE48" s="100"/>
      <c r="PWF48" s="100"/>
      <c r="PWG48" s="100"/>
      <c r="PWH48" s="100"/>
      <c r="PWI48" s="100"/>
      <c r="PWJ48" s="100"/>
      <c r="PWK48" s="100"/>
      <c r="PWL48" s="100"/>
      <c r="PWM48" s="100"/>
      <c r="PWN48" s="100"/>
      <c r="PWO48" s="100"/>
      <c r="PWP48" s="100"/>
      <c r="PWQ48" s="100"/>
      <c r="PWR48" s="100"/>
      <c r="PWS48" s="100"/>
      <c r="PWT48" s="100"/>
      <c r="PWU48" s="100"/>
      <c r="PWV48" s="100"/>
      <c r="PWW48" s="100"/>
      <c r="PWX48" s="100"/>
      <c r="PWY48" s="100"/>
      <c r="PWZ48" s="100"/>
      <c r="PXA48" s="100"/>
      <c r="PXB48" s="100"/>
      <c r="PXC48" s="100"/>
      <c r="PXD48" s="100"/>
      <c r="PXE48" s="100"/>
      <c r="PXF48" s="100"/>
      <c r="PXG48" s="100"/>
      <c r="PXH48" s="100"/>
      <c r="PXI48" s="100"/>
      <c r="PXJ48" s="100"/>
      <c r="PXK48" s="100"/>
      <c r="PXL48" s="100"/>
      <c r="PXM48" s="100"/>
      <c r="PXN48" s="100"/>
      <c r="PXO48" s="100"/>
      <c r="PXP48" s="100"/>
      <c r="PXQ48" s="100"/>
      <c r="PXR48" s="100"/>
      <c r="PXS48" s="100"/>
      <c r="PXT48" s="100"/>
      <c r="PXU48" s="100"/>
      <c r="PXV48" s="100"/>
      <c r="PXW48" s="100"/>
      <c r="PXX48" s="100"/>
      <c r="PXY48" s="100"/>
      <c r="PXZ48" s="100"/>
      <c r="PYA48" s="100"/>
      <c r="PYB48" s="100"/>
      <c r="PYC48" s="100"/>
      <c r="PYD48" s="100"/>
      <c r="PYE48" s="100"/>
      <c r="PYF48" s="100"/>
      <c r="PYG48" s="100"/>
      <c r="PYH48" s="100"/>
      <c r="PYI48" s="100"/>
      <c r="PYJ48" s="100"/>
      <c r="PYK48" s="100"/>
      <c r="PYL48" s="100"/>
      <c r="PYM48" s="100"/>
      <c r="PYN48" s="100"/>
      <c r="PYO48" s="100"/>
      <c r="PYP48" s="100"/>
      <c r="PYQ48" s="100"/>
      <c r="PYR48" s="100"/>
      <c r="PYS48" s="100"/>
      <c r="PYT48" s="100"/>
      <c r="PYU48" s="100"/>
      <c r="PYV48" s="100"/>
      <c r="PYW48" s="100"/>
      <c r="PYX48" s="100"/>
      <c r="PYY48" s="100"/>
      <c r="PYZ48" s="100"/>
      <c r="PZA48" s="100"/>
      <c r="PZB48" s="100"/>
      <c r="PZC48" s="100"/>
      <c r="PZD48" s="100"/>
      <c r="PZE48" s="100"/>
      <c r="PZF48" s="100"/>
      <c r="PZG48" s="100"/>
      <c r="PZH48" s="100"/>
      <c r="PZI48" s="100"/>
      <c r="PZJ48" s="100"/>
      <c r="PZK48" s="100"/>
      <c r="PZL48" s="100"/>
      <c r="PZM48" s="100"/>
      <c r="PZN48" s="100"/>
      <c r="PZO48" s="100"/>
      <c r="PZP48" s="100"/>
      <c r="PZQ48" s="100"/>
      <c r="PZR48" s="100"/>
      <c r="PZS48" s="100"/>
      <c r="PZT48" s="100"/>
      <c r="PZU48" s="100"/>
      <c r="PZV48" s="100"/>
      <c r="PZW48" s="100"/>
      <c r="PZX48" s="100"/>
      <c r="PZY48" s="100"/>
      <c r="PZZ48" s="100"/>
      <c r="QAA48" s="100"/>
      <c r="QAB48" s="100"/>
      <c r="QAC48" s="100"/>
      <c r="QAD48" s="100"/>
      <c r="QAE48" s="100"/>
      <c r="QAF48" s="100"/>
      <c r="QAG48" s="100"/>
      <c r="QAH48" s="100"/>
      <c r="QAI48" s="100"/>
      <c r="QAJ48" s="100"/>
      <c r="QAK48" s="100"/>
      <c r="QAL48" s="100"/>
      <c r="QAM48" s="100"/>
      <c r="QAN48" s="100"/>
      <c r="QAO48" s="100"/>
      <c r="QAP48" s="100"/>
      <c r="QAQ48" s="100"/>
      <c r="QAR48" s="100"/>
      <c r="QAS48" s="100"/>
      <c r="QAT48" s="100"/>
      <c r="QAU48" s="100"/>
      <c r="QAV48" s="100"/>
      <c r="QAW48" s="100"/>
      <c r="QAX48" s="100"/>
      <c r="QAY48" s="100"/>
      <c r="QAZ48" s="100"/>
      <c r="QBA48" s="100"/>
      <c r="QBB48" s="100"/>
      <c r="QBC48" s="100"/>
      <c r="QBD48" s="100"/>
      <c r="QBE48" s="100"/>
      <c r="QBF48" s="100"/>
      <c r="QBG48" s="100"/>
      <c r="QBH48" s="100"/>
      <c r="QBI48" s="100"/>
      <c r="QBJ48" s="100"/>
      <c r="QBK48" s="100"/>
      <c r="QBL48" s="100"/>
      <c r="QBM48" s="100"/>
      <c r="QBN48" s="100"/>
      <c r="QBO48" s="100"/>
      <c r="QBP48" s="100"/>
      <c r="QBQ48" s="100"/>
      <c r="QBR48" s="100"/>
      <c r="QBS48" s="100"/>
      <c r="QBT48" s="100"/>
      <c r="QBU48" s="100"/>
      <c r="QBV48" s="100"/>
      <c r="QBW48" s="100"/>
      <c r="QBX48" s="100"/>
      <c r="QBY48" s="100"/>
      <c r="QBZ48" s="100"/>
      <c r="QCA48" s="100"/>
      <c r="QCB48" s="100"/>
      <c r="QCC48" s="100"/>
      <c r="QCD48" s="100"/>
      <c r="QCE48" s="100"/>
      <c r="QCF48" s="100"/>
      <c r="QCG48" s="100"/>
      <c r="QCH48" s="100"/>
      <c r="QCI48" s="100"/>
      <c r="QCJ48" s="100"/>
      <c r="QCK48" s="100"/>
      <c r="QCL48" s="100"/>
      <c r="QCM48" s="100"/>
      <c r="QCN48" s="100"/>
      <c r="QCO48" s="100"/>
      <c r="QCP48" s="100"/>
      <c r="QCQ48" s="100"/>
      <c r="QCR48" s="100"/>
      <c r="QCS48" s="100"/>
      <c r="QCT48" s="100"/>
      <c r="QCU48" s="100"/>
      <c r="QCV48" s="100"/>
      <c r="QCW48" s="100"/>
      <c r="QCX48" s="100"/>
      <c r="QCY48" s="100"/>
      <c r="QCZ48" s="100"/>
      <c r="QDA48" s="100"/>
      <c r="QDB48" s="100"/>
      <c r="QDC48" s="100"/>
      <c r="QDD48" s="100"/>
      <c r="QDE48" s="100"/>
      <c r="QDF48" s="100"/>
      <c r="QDG48" s="100"/>
      <c r="QDH48" s="100"/>
      <c r="QDI48" s="100"/>
      <c r="QDJ48" s="100"/>
      <c r="QDK48" s="100"/>
      <c r="QDL48" s="100"/>
      <c r="QDM48" s="100"/>
      <c r="QDN48" s="100"/>
      <c r="QDO48" s="100"/>
      <c r="QDP48" s="100"/>
      <c r="QDQ48" s="100"/>
      <c r="QDR48" s="100"/>
      <c r="QDS48" s="100"/>
      <c r="QDT48" s="100"/>
      <c r="QDU48" s="100"/>
      <c r="QDV48" s="100"/>
      <c r="QDW48" s="100"/>
      <c r="QDX48" s="100"/>
      <c r="QDY48" s="100"/>
      <c r="QDZ48" s="100"/>
      <c r="QEA48" s="100"/>
      <c r="QEB48" s="100"/>
      <c r="QEC48" s="100"/>
      <c r="QED48" s="100"/>
      <c r="QEE48" s="100"/>
      <c r="QEF48" s="100"/>
      <c r="QEG48" s="100"/>
      <c r="QEH48" s="100"/>
      <c r="QEI48" s="100"/>
      <c r="QEJ48" s="100"/>
      <c r="QEK48" s="100"/>
      <c r="QEL48" s="100"/>
      <c r="QEM48" s="100"/>
      <c r="QEN48" s="100"/>
      <c r="QEO48" s="100"/>
      <c r="QEP48" s="100"/>
      <c r="QEQ48" s="100"/>
      <c r="QER48" s="100"/>
      <c r="QES48" s="100"/>
      <c r="QET48" s="100"/>
      <c r="QEU48" s="100"/>
      <c r="QEV48" s="100"/>
      <c r="QEW48" s="100"/>
      <c r="QEX48" s="100"/>
      <c r="QEY48" s="100"/>
      <c r="QEZ48" s="100"/>
      <c r="QFA48" s="100"/>
      <c r="QFB48" s="100"/>
      <c r="QFC48" s="100"/>
      <c r="QFD48" s="100"/>
      <c r="QFE48" s="100"/>
      <c r="QFF48" s="100"/>
      <c r="QFG48" s="100"/>
      <c r="QFH48" s="100"/>
      <c r="QFI48" s="100"/>
      <c r="QFJ48" s="100"/>
      <c r="QFK48" s="100"/>
      <c r="QFL48" s="100"/>
      <c r="QFM48" s="100"/>
      <c r="QFN48" s="100"/>
      <c r="QFO48" s="100"/>
      <c r="QFP48" s="100"/>
      <c r="QFQ48" s="100"/>
      <c r="QFR48" s="100"/>
      <c r="QFS48" s="100"/>
      <c r="QFT48" s="100"/>
      <c r="QFU48" s="100"/>
      <c r="QFV48" s="100"/>
      <c r="QFW48" s="100"/>
      <c r="QFX48" s="100"/>
      <c r="QFY48" s="100"/>
      <c r="QFZ48" s="100"/>
      <c r="QGA48" s="100"/>
      <c r="QGB48" s="100"/>
      <c r="QGC48" s="100"/>
      <c r="QGD48" s="100"/>
      <c r="QGE48" s="100"/>
      <c r="QGF48" s="100"/>
      <c r="QGG48" s="100"/>
      <c r="QGH48" s="100"/>
      <c r="QGI48" s="100"/>
      <c r="QGJ48" s="100"/>
      <c r="QGK48" s="100"/>
      <c r="QGL48" s="100"/>
      <c r="QGM48" s="100"/>
      <c r="QGN48" s="100"/>
      <c r="QGO48" s="100"/>
      <c r="QGP48" s="100"/>
      <c r="QGQ48" s="100"/>
      <c r="QGR48" s="100"/>
      <c r="QGS48" s="100"/>
      <c r="QGT48" s="100"/>
      <c r="QGU48" s="100"/>
      <c r="QGV48" s="100"/>
      <c r="QGW48" s="100"/>
      <c r="QGX48" s="100"/>
      <c r="QGY48" s="100"/>
      <c r="QGZ48" s="100"/>
      <c r="QHA48" s="100"/>
      <c r="QHB48" s="100"/>
      <c r="QHC48" s="100"/>
      <c r="QHD48" s="100"/>
      <c r="QHE48" s="100"/>
      <c r="QHF48" s="100"/>
      <c r="QHG48" s="100"/>
      <c r="QHH48" s="100"/>
      <c r="QHI48" s="100"/>
      <c r="QHJ48" s="100"/>
      <c r="QHK48" s="100"/>
      <c r="QHL48" s="100"/>
      <c r="QHM48" s="100"/>
      <c r="QHN48" s="100"/>
      <c r="QHO48" s="100"/>
      <c r="QHP48" s="100"/>
      <c r="QHQ48" s="100"/>
      <c r="QHR48" s="100"/>
      <c r="QHS48" s="100"/>
      <c r="QHT48" s="100"/>
      <c r="QHU48" s="100"/>
      <c r="QHV48" s="100"/>
      <c r="QHW48" s="100"/>
      <c r="QHX48" s="100"/>
      <c r="QHY48" s="100"/>
      <c r="QHZ48" s="100"/>
      <c r="QIA48" s="100"/>
      <c r="QIB48" s="100"/>
      <c r="QIC48" s="100"/>
      <c r="QID48" s="100"/>
      <c r="QIE48" s="100"/>
      <c r="QIF48" s="100"/>
      <c r="QIG48" s="100"/>
      <c r="QIH48" s="100"/>
      <c r="QII48" s="100"/>
      <c r="QIJ48" s="100"/>
      <c r="QIK48" s="100"/>
      <c r="QIL48" s="100"/>
      <c r="QIM48" s="100"/>
      <c r="QIN48" s="100"/>
      <c r="QIO48" s="100"/>
      <c r="QIP48" s="100"/>
      <c r="QIQ48" s="100"/>
      <c r="QIR48" s="100"/>
      <c r="QIS48" s="100"/>
      <c r="QIT48" s="100"/>
      <c r="QIU48" s="100"/>
      <c r="QIV48" s="100"/>
      <c r="QIW48" s="100"/>
      <c r="QIX48" s="100"/>
      <c r="QIY48" s="100"/>
      <c r="QIZ48" s="100"/>
      <c r="QJA48" s="100"/>
      <c r="QJB48" s="100"/>
      <c r="QJC48" s="100"/>
      <c r="QJD48" s="100"/>
      <c r="QJE48" s="100"/>
      <c r="QJF48" s="100"/>
      <c r="QJG48" s="100"/>
      <c r="QJH48" s="100"/>
      <c r="QJI48" s="100"/>
      <c r="QJJ48" s="100"/>
      <c r="QJK48" s="100"/>
      <c r="QJL48" s="100"/>
      <c r="QJM48" s="100"/>
      <c r="QJN48" s="100"/>
      <c r="QJO48" s="100"/>
      <c r="QJP48" s="100"/>
      <c r="QJQ48" s="100"/>
      <c r="QJR48" s="100"/>
      <c r="QJS48" s="100"/>
      <c r="QJT48" s="100"/>
      <c r="QJU48" s="100"/>
      <c r="QJV48" s="100"/>
      <c r="QJW48" s="100"/>
      <c r="QJX48" s="100"/>
      <c r="QJY48" s="100"/>
      <c r="QJZ48" s="100"/>
      <c r="QKA48" s="100"/>
      <c r="QKB48" s="100"/>
      <c r="QKC48" s="100"/>
      <c r="QKD48" s="100"/>
      <c r="QKE48" s="100"/>
      <c r="QKF48" s="100"/>
      <c r="QKG48" s="100"/>
      <c r="QKH48" s="100"/>
      <c r="QKI48" s="100"/>
      <c r="QKJ48" s="100"/>
      <c r="QKK48" s="100"/>
      <c r="QKL48" s="100"/>
      <c r="QKM48" s="100"/>
      <c r="QKN48" s="100"/>
      <c r="QKO48" s="100"/>
      <c r="QKP48" s="100"/>
      <c r="QKQ48" s="100"/>
      <c r="QKR48" s="100"/>
      <c r="QKS48" s="100"/>
      <c r="QKT48" s="100"/>
      <c r="QKU48" s="100"/>
      <c r="QKV48" s="100"/>
      <c r="QKW48" s="100"/>
      <c r="QKX48" s="100"/>
      <c r="QKY48" s="100"/>
      <c r="QKZ48" s="100"/>
      <c r="QLA48" s="100"/>
      <c r="QLB48" s="100"/>
      <c r="QLC48" s="100"/>
      <c r="QLD48" s="100"/>
      <c r="QLE48" s="100"/>
      <c r="QLF48" s="100"/>
      <c r="QLG48" s="100"/>
      <c r="QLH48" s="100"/>
      <c r="QLI48" s="100"/>
      <c r="QLJ48" s="100"/>
      <c r="QLK48" s="100"/>
      <c r="QLL48" s="100"/>
      <c r="QLM48" s="100"/>
      <c r="QLN48" s="100"/>
      <c r="QLO48" s="100"/>
      <c r="QLP48" s="100"/>
      <c r="QLQ48" s="100"/>
      <c r="QLR48" s="100"/>
      <c r="QLS48" s="100"/>
      <c r="QLT48" s="100"/>
      <c r="QLU48" s="100"/>
      <c r="QLV48" s="100"/>
      <c r="QLW48" s="100"/>
      <c r="QLX48" s="100"/>
      <c r="QLY48" s="100"/>
      <c r="QLZ48" s="100"/>
      <c r="QMA48" s="100"/>
      <c r="QMB48" s="100"/>
      <c r="QMC48" s="100"/>
      <c r="QMD48" s="100"/>
      <c r="QME48" s="100"/>
      <c r="QMF48" s="100"/>
      <c r="QMG48" s="100"/>
      <c r="QMH48" s="100"/>
      <c r="QMI48" s="100"/>
      <c r="QMJ48" s="100"/>
      <c r="QMK48" s="100"/>
      <c r="QML48" s="100"/>
      <c r="QMM48" s="100"/>
      <c r="QMN48" s="100"/>
      <c r="QMO48" s="100"/>
      <c r="QMP48" s="100"/>
      <c r="QMQ48" s="100"/>
      <c r="QMR48" s="100"/>
      <c r="QMS48" s="100"/>
      <c r="QMT48" s="100"/>
      <c r="QMU48" s="100"/>
      <c r="QMV48" s="100"/>
      <c r="QMW48" s="100"/>
      <c r="QMX48" s="100"/>
      <c r="QMY48" s="100"/>
      <c r="QMZ48" s="100"/>
      <c r="QNA48" s="100"/>
      <c r="QNB48" s="100"/>
      <c r="QNC48" s="100"/>
      <c r="QND48" s="100"/>
      <c r="QNE48" s="100"/>
      <c r="QNF48" s="100"/>
      <c r="QNG48" s="100"/>
      <c r="QNH48" s="100"/>
      <c r="QNI48" s="100"/>
      <c r="QNJ48" s="100"/>
      <c r="QNK48" s="100"/>
      <c r="QNL48" s="100"/>
      <c r="QNM48" s="100"/>
      <c r="QNN48" s="100"/>
      <c r="QNO48" s="100"/>
      <c r="QNP48" s="100"/>
      <c r="QNQ48" s="100"/>
      <c r="QNR48" s="100"/>
      <c r="QNS48" s="100"/>
      <c r="QNT48" s="100"/>
      <c r="QNU48" s="100"/>
      <c r="QNV48" s="100"/>
      <c r="QNW48" s="100"/>
      <c r="QNX48" s="100"/>
      <c r="QNY48" s="100"/>
      <c r="QNZ48" s="100"/>
      <c r="QOA48" s="100"/>
      <c r="QOB48" s="100"/>
      <c r="QOC48" s="100"/>
      <c r="QOD48" s="100"/>
      <c r="QOE48" s="100"/>
      <c r="QOF48" s="100"/>
      <c r="QOG48" s="100"/>
      <c r="QOH48" s="100"/>
      <c r="QOI48" s="100"/>
      <c r="QOJ48" s="100"/>
      <c r="QOK48" s="100"/>
      <c r="QOL48" s="100"/>
      <c r="QOM48" s="100"/>
      <c r="QON48" s="100"/>
      <c r="QOO48" s="100"/>
      <c r="QOP48" s="100"/>
      <c r="QOQ48" s="100"/>
      <c r="QOR48" s="100"/>
      <c r="QOS48" s="100"/>
      <c r="QOT48" s="100"/>
      <c r="QOU48" s="100"/>
      <c r="QOV48" s="100"/>
      <c r="QOW48" s="100"/>
      <c r="QOX48" s="100"/>
      <c r="QOY48" s="100"/>
      <c r="QOZ48" s="100"/>
      <c r="QPA48" s="100"/>
      <c r="QPB48" s="100"/>
      <c r="QPC48" s="100"/>
      <c r="QPD48" s="100"/>
      <c r="QPE48" s="100"/>
      <c r="QPF48" s="100"/>
      <c r="QPG48" s="100"/>
      <c r="QPH48" s="100"/>
      <c r="QPI48" s="100"/>
      <c r="QPJ48" s="100"/>
      <c r="QPK48" s="100"/>
      <c r="QPL48" s="100"/>
      <c r="QPM48" s="100"/>
      <c r="QPN48" s="100"/>
      <c r="QPO48" s="100"/>
      <c r="QPP48" s="100"/>
      <c r="QPQ48" s="100"/>
      <c r="QPR48" s="100"/>
      <c r="QPS48" s="100"/>
      <c r="QPT48" s="100"/>
      <c r="QPU48" s="100"/>
      <c r="QPV48" s="100"/>
      <c r="QPW48" s="100"/>
      <c r="QPX48" s="100"/>
      <c r="QPY48" s="100"/>
      <c r="QPZ48" s="100"/>
      <c r="QQA48" s="100"/>
      <c r="QQB48" s="100"/>
      <c r="QQC48" s="100"/>
      <c r="QQD48" s="100"/>
      <c r="QQE48" s="100"/>
      <c r="QQF48" s="100"/>
      <c r="QQG48" s="100"/>
      <c r="QQH48" s="100"/>
      <c r="QQI48" s="100"/>
      <c r="QQJ48" s="100"/>
      <c r="QQK48" s="100"/>
      <c r="QQL48" s="100"/>
      <c r="QQM48" s="100"/>
      <c r="QQN48" s="100"/>
      <c r="QQO48" s="100"/>
      <c r="QQP48" s="100"/>
      <c r="QQQ48" s="100"/>
      <c r="QQR48" s="100"/>
      <c r="QQS48" s="100"/>
      <c r="QQT48" s="100"/>
      <c r="QQU48" s="100"/>
      <c r="QQV48" s="100"/>
      <c r="QQW48" s="100"/>
      <c r="QQX48" s="100"/>
      <c r="QQY48" s="100"/>
      <c r="QQZ48" s="100"/>
      <c r="QRA48" s="100"/>
      <c r="QRB48" s="100"/>
      <c r="QRC48" s="100"/>
      <c r="QRD48" s="100"/>
      <c r="QRE48" s="100"/>
      <c r="QRF48" s="100"/>
      <c r="QRG48" s="100"/>
      <c r="QRH48" s="100"/>
      <c r="QRI48" s="100"/>
      <c r="QRJ48" s="100"/>
      <c r="QRK48" s="100"/>
      <c r="QRL48" s="100"/>
      <c r="QRM48" s="100"/>
      <c r="QRN48" s="100"/>
      <c r="QRO48" s="100"/>
      <c r="QRP48" s="100"/>
      <c r="QRQ48" s="100"/>
      <c r="QRR48" s="100"/>
      <c r="QRS48" s="100"/>
      <c r="QRT48" s="100"/>
      <c r="QRU48" s="100"/>
      <c r="QRV48" s="100"/>
      <c r="QRW48" s="100"/>
      <c r="QRX48" s="100"/>
      <c r="QRY48" s="100"/>
      <c r="QRZ48" s="100"/>
      <c r="QSA48" s="100"/>
      <c r="QSB48" s="100"/>
      <c r="QSC48" s="100"/>
      <c r="QSD48" s="100"/>
      <c r="QSE48" s="100"/>
      <c r="QSF48" s="100"/>
      <c r="QSG48" s="100"/>
      <c r="QSH48" s="100"/>
      <c r="QSI48" s="100"/>
      <c r="QSJ48" s="100"/>
      <c r="QSK48" s="100"/>
      <c r="QSL48" s="100"/>
      <c r="QSM48" s="100"/>
      <c r="QSN48" s="100"/>
      <c r="QSO48" s="100"/>
      <c r="QSP48" s="100"/>
      <c r="QSQ48" s="100"/>
      <c r="QSR48" s="100"/>
      <c r="QSS48" s="100"/>
      <c r="QST48" s="100"/>
      <c r="QSU48" s="100"/>
      <c r="QSV48" s="100"/>
      <c r="QSW48" s="100"/>
      <c r="QSX48" s="100"/>
      <c r="QSY48" s="100"/>
      <c r="QSZ48" s="100"/>
      <c r="QTA48" s="100"/>
      <c r="QTB48" s="100"/>
      <c r="QTC48" s="100"/>
      <c r="QTD48" s="100"/>
      <c r="QTE48" s="100"/>
      <c r="QTF48" s="100"/>
      <c r="QTG48" s="100"/>
      <c r="QTH48" s="100"/>
      <c r="QTI48" s="100"/>
      <c r="QTJ48" s="100"/>
      <c r="QTK48" s="100"/>
      <c r="QTL48" s="100"/>
      <c r="QTM48" s="100"/>
      <c r="QTN48" s="100"/>
      <c r="QTO48" s="100"/>
      <c r="QTP48" s="100"/>
      <c r="QTQ48" s="100"/>
      <c r="QTR48" s="100"/>
      <c r="QTS48" s="100"/>
      <c r="QTT48" s="100"/>
      <c r="QTU48" s="100"/>
      <c r="QTV48" s="100"/>
      <c r="QTW48" s="100"/>
      <c r="QTX48" s="100"/>
      <c r="QTY48" s="100"/>
      <c r="QTZ48" s="100"/>
      <c r="QUA48" s="100"/>
      <c r="QUB48" s="100"/>
      <c r="QUC48" s="100"/>
      <c r="QUD48" s="100"/>
      <c r="QUE48" s="100"/>
      <c r="QUF48" s="100"/>
      <c r="QUG48" s="100"/>
      <c r="QUH48" s="100"/>
      <c r="QUI48" s="100"/>
      <c r="QUJ48" s="100"/>
      <c r="QUK48" s="100"/>
      <c r="QUL48" s="100"/>
      <c r="QUM48" s="100"/>
      <c r="QUN48" s="100"/>
      <c r="QUO48" s="100"/>
      <c r="QUP48" s="100"/>
      <c r="QUQ48" s="100"/>
      <c r="QUR48" s="100"/>
      <c r="QUS48" s="100"/>
      <c r="QUT48" s="100"/>
      <c r="QUU48" s="100"/>
      <c r="QUV48" s="100"/>
      <c r="QUW48" s="100"/>
      <c r="QUX48" s="100"/>
      <c r="QUY48" s="100"/>
      <c r="QUZ48" s="100"/>
      <c r="QVA48" s="100"/>
      <c r="QVB48" s="100"/>
      <c r="QVC48" s="100"/>
      <c r="QVD48" s="100"/>
      <c r="QVE48" s="100"/>
      <c r="QVF48" s="100"/>
      <c r="QVG48" s="100"/>
      <c r="QVH48" s="100"/>
      <c r="QVI48" s="100"/>
      <c r="QVJ48" s="100"/>
      <c r="QVK48" s="100"/>
      <c r="QVL48" s="100"/>
      <c r="QVM48" s="100"/>
      <c r="QVN48" s="100"/>
      <c r="QVO48" s="100"/>
      <c r="QVP48" s="100"/>
      <c r="QVQ48" s="100"/>
      <c r="QVR48" s="100"/>
      <c r="QVS48" s="100"/>
      <c r="QVT48" s="100"/>
      <c r="QVU48" s="100"/>
      <c r="QVV48" s="100"/>
      <c r="QVW48" s="100"/>
      <c r="QVX48" s="100"/>
      <c r="QVY48" s="100"/>
      <c r="QVZ48" s="100"/>
      <c r="QWA48" s="100"/>
      <c r="QWB48" s="100"/>
      <c r="QWC48" s="100"/>
      <c r="QWD48" s="100"/>
      <c r="QWE48" s="100"/>
      <c r="QWF48" s="100"/>
      <c r="QWG48" s="100"/>
      <c r="QWH48" s="100"/>
      <c r="QWI48" s="100"/>
      <c r="QWJ48" s="100"/>
      <c r="QWK48" s="100"/>
      <c r="QWL48" s="100"/>
      <c r="QWM48" s="100"/>
      <c r="QWN48" s="100"/>
      <c r="QWO48" s="100"/>
      <c r="QWP48" s="100"/>
      <c r="QWQ48" s="100"/>
      <c r="QWR48" s="100"/>
      <c r="QWS48" s="100"/>
      <c r="QWT48" s="100"/>
      <c r="QWU48" s="100"/>
      <c r="QWV48" s="100"/>
      <c r="QWW48" s="100"/>
      <c r="QWX48" s="100"/>
      <c r="QWY48" s="100"/>
      <c r="QWZ48" s="100"/>
      <c r="QXA48" s="100"/>
      <c r="QXB48" s="100"/>
      <c r="QXC48" s="100"/>
      <c r="QXD48" s="100"/>
      <c r="QXE48" s="100"/>
      <c r="QXF48" s="100"/>
      <c r="QXG48" s="100"/>
      <c r="QXH48" s="100"/>
      <c r="QXI48" s="100"/>
      <c r="QXJ48" s="100"/>
      <c r="QXK48" s="100"/>
      <c r="QXL48" s="100"/>
      <c r="QXM48" s="100"/>
      <c r="QXN48" s="100"/>
      <c r="QXO48" s="100"/>
      <c r="QXP48" s="100"/>
      <c r="QXQ48" s="100"/>
      <c r="QXR48" s="100"/>
      <c r="QXS48" s="100"/>
      <c r="QXT48" s="100"/>
      <c r="QXU48" s="100"/>
      <c r="QXV48" s="100"/>
      <c r="QXW48" s="100"/>
      <c r="QXX48" s="100"/>
      <c r="QXY48" s="100"/>
      <c r="QXZ48" s="100"/>
      <c r="QYA48" s="100"/>
      <c r="QYB48" s="100"/>
      <c r="QYC48" s="100"/>
      <c r="QYD48" s="100"/>
      <c r="QYE48" s="100"/>
      <c r="QYF48" s="100"/>
      <c r="QYG48" s="100"/>
      <c r="QYH48" s="100"/>
      <c r="QYI48" s="100"/>
      <c r="QYJ48" s="100"/>
      <c r="QYK48" s="100"/>
      <c r="QYL48" s="100"/>
      <c r="QYM48" s="100"/>
      <c r="QYN48" s="100"/>
      <c r="QYO48" s="100"/>
      <c r="QYP48" s="100"/>
      <c r="QYQ48" s="100"/>
      <c r="QYR48" s="100"/>
      <c r="QYS48" s="100"/>
      <c r="QYT48" s="100"/>
      <c r="QYU48" s="100"/>
      <c r="QYV48" s="100"/>
      <c r="QYW48" s="100"/>
      <c r="QYX48" s="100"/>
      <c r="QYY48" s="100"/>
      <c r="QYZ48" s="100"/>
      <c r="QZA48" s="100"/>
      <c r="QZB48" s="100"/>
      <c r="QZC48" s="100"/>
      <c r="QZD48" s="100"/>
      <c r="QZE48" s="100"/>
      <c r="QZF48" s="100"/>
      <c r="QZG48" s="100"/>
      <c r="QZH48" s="100"/>
      <c r="QZI48" s="100"/>
      <c r="QZJ48" s="100"/>
      <c r="QZK48" s="100"/>
      <c r="QZL48" s="100"/>
      <c r="QZM48" s="100"/>
      <c r="QZN48" s="100"/>
      <c r="QZO48" s="100"/>
      <c r="QZP48" s="100"/>
      <c r="QZQ48" s="100"/>
      <c r="QZR48" s="100"/>
      <c r="QZS48" s="100"/>
      <c r="QZT48" s="100"/>
      <c r="QZU48" s="100"/>
      <c r="QZV48" s="100"/>
      <c r="QZW48" s="100"/>
      <c r="QZX48" s="100"/>
      <c r="QZY48" s="100"/>
      <c r="QZZ48" s="100"/>
      <c r="RAA48" s="100"/>
      <c r="RAB48" s="100"/>
      <c r="RAC48" s="100"/>
      <c r="RAD48" s="100"/>
      <c r="RAE48" s="100"/>
      <c r="RAF48" s="100"/>
      <c r="RAG48" s="100"/>
      <c r="RAH48" s="100"/>
      <c r="RAI48" s="100"/>
      <c r="RAJ48" s="100"/>
      <c r="RAK48" s="100"/>
      <c r="RAL48" s="100"/>
      <c r="RAM48" s="100"/>
      <c r="RAN48" s="100"/>
      <c r="RAO48" s="100"/>
      <c r="RAP48" s="100"/>
      <c r="RAQ48" s="100"/>
      <c r="RAR48" s="100"/>
      <c r="RAS48" s="100"/>
      <c r="RAT48" s="100"/>
      <c r="RAU48" s="100"/>
      <c r="RAV48" s="100"/>
      <c r="RAW48" s="100"/>
      <c r="RAX48" s="100"/>
      <c r="RAY48" s="100"/>
      <c r="RAZ48" s="100"/>
      <c r="RBA48" s="100"/>
      <c r="RBB48" s="100"/>
      <c r="RBC48" s="100"/>
      <c r="RBD48" s="100"/>
      <c r="RBE48" s="100"/>
      <c r="RBF48" s="100"/>
      <c r="RBG48" s="100"/>
      <c r="RBH48" s="100"/>
      <c r="RBI48" s="100"/>
      <c r="RBJ48" s="100"/>
      <c r="RBK48" s="100"/>
      <c r="RBL48" s="100"/>
      <c r="RBM48" s="100"/>
      <c r="RBN48" s="100"/>
      <c r="RBO48" s="100"/>
      <c r="RBP48" s="100"/>
      <c r="RBQ48" s="100"/>
      <c r="RBR48" s="100"/>
      <c r="RBS48" s="100"/>
      <c r="RBT48" s="100"/>
      <c r="RBU48" s="100"/>
      <c r="RBV48" s="100"/>
      <c r="RBW48" s="100"/>
      <c r="RBX48" s="100"/>
      <c r="RBY48" s="100"/>
      <c r="RBZ48" s="100"/>
      <c r="RCA48" s="100"/>
      <c r="RCB48" s="100"/>
      <c r="RCC48" s="100"/>
      <c r="RCD48" s="100"/>
      <c r="RCE48" s="100"/>
      <c r="RCF48" s="100"/>
      <c r="RCG48" s="100"/>
      <c r="RCH48" s="100"/>
      <c r="RCI48" s="100"/>
      <c r="RCJ48" s="100"/>
      <c r="RCK48" s="100"/>
      <c r="RCL48" s="100"/>
      <c r="RCM48" s="100"/>
      <c r="RCN48" s="100"/>
      <c r="RCO48" s="100"/>
      <c r="RCP48" s="100"/>
      <c r="RCQ48" s="100"/>
      <c r="RCR48" s="100"/>
      <c r="RCS48" s="100"/>
      <c r="RCT48" s="100"/>
      <c r="RCU48" s="100"/>
      <c r="RCV48" s="100"/>
      <c r="RCW48" s="100"/>
      <c r="RCX48" s="100"/>
      <c r="RCY48" s="100"/>
      <c r="RCZ48" s="100"/>
      <c r="RDA48" s="100"/>
      <c r="RDB48" s="100"/>
      <c r="RDC48" s="100"/>
      <c r="RDD48" s="100"/>
      <c r="RDE48" s="100"/>
      <c r="RDF48" s="100"/>
      <c r="RDG48" s="100"/>
      <c r="RDH48" s="100"/>
      <c r="RDI48" s="100"/>
      <c r="RDJ48" s="100"/>
      <c r="RDK48" s="100"/>
      <c r="RDL48" s="100"/>
      <c r="RDM48" s="100"/>
      <c r="RDN48" s="100"/>
      <c r="RDO48" s="100"/>
      <c r="RDP48" s="100"/>
      <c r="RDQ48" s="100"/>
      <c r="RDR48" s="100"/>
      <c r="RDS48" s="100"/>
      <c r="RDT48" s="100"/>
      <c r="RDU48" s="100"/>
      <c r="RDV48" s="100"/>
      <c r="RDW48" s="100"/>
      <c r="RDX48" s="100"/>
      <c r="RDY48" s="100"/>
      <c r="RDZ48" s="100"/>
      <c r="REA48" s="100"/>
      <c r="REB48" s="100"/>
      <c r="REC48" s="100"/>
      <c r="RED48" s="100"/>
      <c r="REE48" s="100"/>
      <c r="REF48" s="100"/>
      <c r="REG48" s="100"/>
      <c r="REH48" s="100"/>
      <c r="REI48" s="100"/>
      <c r="REJ48" s="100"/>
      <c r="REK48" s="100"/>
      <c r="REL48" s="100"/>
      <c r="REM48" s="100"/>
      <c r="REN48" s="100"/>
      <c r="REO48" s="100"/>
      <c r="REP48" s="100"/>
      <c r="REQ48" s="100"/>
      <c r="RER48" s="100"/>
      <c r="RES48" s="100"/>
      <c r="RET48" s="100"/>
      <c r="REU48" s="100"/>
      <c r="REV48" s="100"/>
      <c r="REW48" s="100"/>
      <c r="REX48" s="100"/>
      <c r="REY48" s="100"/>
      <c r="REZ48" s="100"/>
      <c r="RFA48" s="100"/>
      <c r="RFB48" s="100"/>
      <c r="RFC48" s="100"/>
      <c r="RFD48" s="100"/>
      <c r="RFE48" s="100"/>
      <c r="RFF48" s="100"/>
      <c r="RFG48" s="100"/>
      <c r="RFH48" s="100"/>
      <c r="RFI48" s="100"/>
      <c r="RFJ48" s="100"/>
      <c r="RFK48" s="100"/>
      <c r="RFL48" s="100"/>
      <c r="RFM48" s="100"/>
      <c r="RFN48" s="100"/>
      <c r="RFO48" s="100"/>
      <c r="RFP48" s="100"/>
      <c r="RFQ48" s="100"/>
      <c r="RFR48" s="100"/>
      <c r="RFS48" s="100"/>
      <c r="RFT48" s="100"/>
      <c r="RFU48" s="100"/>
      <c r="RFV48" s="100"/>
      <c r="RFW48" s="100"/>
      <c r="RFX48" s="100"/>
      <c r="RFY48" s="100"/>
      <c r="RFZ48" s="100"/>
      <c r="RGA48" s="100"/>
      <c r="RGB48" s="100"/>
      <c r="RGC48" s="100"/>
      <c r="RGD48" s="100"/>
      <c r="RGE48" s="100"/>
      <c r="RGF48" s="100"/>
      <c r="RGG48" s="100"/>
      <c r="RGH48" s="100"/>
      <c r="RGI48" s="100"/>
      <c r="RGJ48" s="100"/>
      <c r="RGK48" s="100"/>
      <c r="RGL48" s="100"/>
      <c r="RGM48" s="100"/>
      <c r="RGN48" s="100"/>
      <c r="RGO48" s="100"/>
      <c r="RGP48" s="100"/>
      <c r="RGQ48" s="100"/>
      <c r="RGR48" s="100"/>
      <c r="RGS48" s="100"/>
      <c r="RGT48" s="100"/>
      <c r="RGU48" s="100"/>
      <c r="RGV48" s="100"/>
      <c r="RGW48" s="100"/>
      <c r="RGX48" s="100"/>
      <c r="RGY48" s="100"/>
      <c r="RGZ48" s="100"/>
      <c r="RHA48" s="100"/>
      <c r="RHB48" s="100"/>
      <c r="RHC48" s="100"/>
      <c r="RHD48" s="100"/>
      <c r="RHE48" s="100"/>
      <c r="RHF48" s="100"/>
      <c r="RHG48" s="100"/>
      <c r="RHH48" s="100"/>
      <c r="RHI48" s="100"/>
      <c r="RHJ48" s="100"/>
      <c r="RHK48" s="100"/>
      <c r="RHL48" s="100"/>
      <c r="RHM48" s="100"/>
      <c r="RHN48" s="100"/>
      <c r="RHO48" s="100"/>
      <c r="RHP48" s="100"/>
      <c r="RHQ48" s="100"/>
      <c r="RHR48" s="100"/>
      <c r="RHS48" s="100"/>
      <c r="RHT48" s="100"/>
      <c r="RHU48" s="100"/>
      <c r="RHV48" s="100"/>
      <c r="RHW48" s="100"/>
      <c r="RHX48" s="100"/>
      <c r="RHY48" s="100"/>
      <c r="RHZ48" s="100"/>
      <c r="RIA48" s="100"/>
      <c r="RIB48" s="100"/>
      <c r="RIC48" s="100"/>
      <c r="RID48" s="100"/>
      <c r="RIE48" s="100"/>
      <c r="RIF48" s="100"/>
      <c r="RIG48" s="100"/>
      <c r="RIH48" s="100"/>
      <c r="RII48" s="100"/>
      <c r="RIJ48" s="100"/>
      <c r="RIK48" s="100"/>
      <c r="RIL48" s="100"/>
      <c r="RIM48" s="100"/>
      <c r="RIN48" s="100"/>
      <c r="RIO48" s="100"/>
      <c r="RIP48" s="100"/>
      <c r="RIQ48" s="100"/>
      <c r="RIR48" s="100"/>
      <c r="RIS48" s="100"/>
      <c r="RIT48" s="100"/>
      <c r="RIU48" s="100"/>
      <c r="RIV48" s="100"/>
      <c r="RIW48" s="100"/>
      <c r="RIX48" s="100"/>
      <c r="RIY48" s="100"/>
      <c r="RIZ48" s="100"/>
      <c r="RJA48" s="100"/>
      <c r="RJB48" s="100"/>
      <c r="RJC48" s="100"/>
      <c r="RJD48" s="100"/>
      <c r="RJE48" s="100"/>
      <c r="RJF48" s="100"/>
      <c r="RJG48" s="100"/>
      <c r="RJH48" s="100"/>
      <c r="RJI48" s="100"/>
      <c r="RJJ48" s="100"/>
      <c r="RJK48" s="100"/>
      <c r="RJL48" s="100"/>
      <c r="RJM48" s="100"/>
      <c r="RJN48" s="100"/>
      <c r="RJO48" s="100"/>
      <c r="RJP48" s="100"/>
      <c r="RJQ48" s="100"/>
      <c r="RJR48" s="100"/>
      <c r="RJS48" s="100"/>
      <c r="RJT48" s="100"/>
      <c r="RJU48" s="100"/>
      <c r="RJV48" s="100"/>
      <c r="RJW48" s="100"/>
      <c r="RJX48" s="100"/>
      <c r="RJY48" s="100"/>
      <c r="RJZ48" s="100"/>
      <c r="RKA48" s="100"/>
      <c r="RKB48" s="100"/>
      <c r="RKC48" s="100"/>
      <c r="RKD48" s="100"/>
      <c r="RKE48" s="100"/>
      <c r="RKF48" s="100"/>
      <c r="RKG48" s="100"/>
      <c r="RKH48" s="100"/>
      <c r="RKI48" s="100"/>
      <c r="RKJ48" s="100"/>
      <c r="RKK48" s="100"/>
      <c r="RKL48" s="100"/>
      <c r="RKM48" s="100"/>
      <c r="RKN48" s="100"/>
      <c r="RKO48" s="100"/>
      <c r="RKP48" s="100"/>
      <c r="RKQ48" s="100"/>
      <c r="RKR48" s="100"/>
      <c r="RKS48" s="100"/>
      <c r="RKT48" s="100"/>
      <c r="RKU48" s="100"/>
      <c r="RKV48" s="100"/>
      <c r="RKW48" s="100"/>
      <c r="RKX48" s="100"/>
      <c r="RKY48" s="100"/>
      <c r="RKZ48" s="100"/>
      <c r="RLA48" s="100"/>
      <c r="RLB48" s="100"/>
      <c r="RLC48" s="100"/>
      <c r="RLD48" s="100"/>
      <c r="RLE48" s="100"/>
      <c r="RLF48" s="100"/>
      <c r="RLG48" s="100"/>
      <c r="RLH48" s="100"/>
      <c r="RLI48" s="100"/>
      <c r="RLJ48" s="100"/>
      <c r="RLK48" s="100"/>
      <c r="RLL48" s="100"/>
      <c r="RLM48" s="100"/>
      <c r="RLN48" s="100"/>
      <c r="RLO48" s="100"/>
      <c r="RLP48" s="100"/>
      <c r="RLQ48" s="100"/>
      <c r="RLR48" s="100"/>
      <c r="RLS48" s="100"/>
      <c r="RLT48" s="100"/>
      <c r="RLU48" s="100"/>
      <c r="RLV48" s="100"/>
      <c r="RLW48" s="100"/>
      <c r="RLX48" s="100"/>
      <c r="RLY48" s="100"/>
      <c r="RLZ48" s="100"/>
      <c r="RMA48" s="100"/>
      <c r="RMB48" s="100"/>
      <c r="RMC48" s="100"/>
      <c r="RMD48" s="100"/>
      <c r="RME48" s="100"/>
      <c r="RMF48" s="100"/>
      <c r="RMG48" s="100"/>
      <c r="RMH48" s="100"/>
      <c r="RMI48" s="100"/>
      <c r="RMJ48" s="100"/>
      <c r="RMK48" s="100"/>
      <c r="RML48" s="100"/>
      <c r="RMM48" s="100"/>
      <c r="RMN48" s="100"/>
      <c r="RMO48" s="100"/>
      <c r="RMP48" s="100"/>
      <c r="RMQ48" s="100"/>
      <c r="RMR48" s="100"/>
      <c r="RMS48" s="100"/>
      <c r="RMT48" s="100"/>
      <c r="RMU48" s="100"/>
      <c r="RMV48" s="100"/>
      <c r="RMW48" s="100"/>
      <c r="RMX48" s="100"/>
      <c r="RMY48" s="100"/>
      <c r="RMZ48" s="100"/>
      <c r="RNA48" s="100"/>
      <c r="RNB48" s="100"/>
      <c r="RNC48" s="100"/>
      <c r="RND48" s="100"/>
      <c r="RNE48" s="100"/>
      <c r="RNF48" s="100"/>
      <c r="RNG48" s="100"/>
      <c r="RNH48" s="100"/>
      <c r="RNI48" s="100"/>
      <c r="RNJ48" s="100"/>
      <c r="RNK48" s="100"/>
      <c r="RNL48" s="100"/>
      <c r="RNM48" s="100"/>
      <c r="RNN48" s="100"/>
      <c r="RNO48" s="100"/>
      <c r="RNP48" s="100"/>
      <c r="RNQ48" s="100"/>
      <c r="RNR48" s="100"/>
      <c r="RNS48" s="100"/>
      <c r="RNT48" s="100"/>
      <c r="RNU48" s="100"/>
      <c r="RNV48" s="100"/>
      <c r="RNW48" s="100"/>
      <c r="RNX48" s="100"/>
      <c r="RNY48" s="100"/>
      <c r="RNZ48" s="100"/>
      <c r="ROA48" s="100"/>
      <c r="ROB48" s="100"/>
      <c r="ROC48" s="100"/>
      <c r="ROD48" s="100"/>
      <c r="ROE48" s="100"/>
      <c r="ROF48" s="100"/>
      <c r="ROG48" s="100"/>
      <c r="ROH48" s="100"/>
      <c r="ROI48" s="100"/>
      <c r="ROJ48" s="100"/>
      <c r="ROK48" s="100"/>
      <c r="ROL48" s="100"/>
      <c r="ROM48" s="100"/>
      <c r="RON48" s="100"/>
      <c r="ROO48" s="100"/>
      <c r="ROP48" s="100"/>
      <c r="ROQ48" s="100"/>
      <c r="ROR48" s="100"/>
      <c r="ROS48" s="100"/>
      <c r="ROT48" s="100"/>
      <c r="ROU48" s="100"/>
      <c r="ROV48" s="100"/>
      <c r="ROW48" s="100"/>
      <c r="ROX48" s="100"/>
      <c r="ROY48" s="100"/>
      <c r="ROZ48" s="100"/>
      <c r="RPA48" s="100"/>
      <c r="RPB48" s="100"/>
      <c r="RPC48" s="100"/>
      <c r="RPD48" s="100"/>
      <c r="RPE48" s="100"/>
      <c r="RPF48" s="100"/>
      <c r="RPG48" s="100"/>
      <c r="RPH48" s="100"/>
      <c r="RPI48" s="100"/>
      <c r="RPJ48" s="100"/>
      <c r="RPK48" s="100"/>
      <c r="RPL48" s="100"/>
      <c r="RPM48" s="100"/>
      <c r="RPN48" s="100"/>
      <c r="RPO48" s="100"/>
      <c r="RPP48" s="100"/>
      <c r="RPQ48" s="100"/>
      <c r="RPR48" s="100"/>
      <c r="RPS48" s="100"/>
      <c r="RPT48" s="100"/>
      <c r="RPU48" s="100"/>
      <c r="RPV48" s="100"/>
      <c r="RPW48" s="100"/>
      <c r="RPX48" s="100"/>
      <c r="RPY48" s="100"/>
      <c r="RPZ48" s="100"/>
      <c r="RQA48" s="100"/>
      <c r="RQB48" s="100"/>
      <c r="RQC48" s="100"/>
      <c r="RQD48" s="100"/>
      <c r="RQE48" s="100"/>
      <c r="RQF48" s="100"/>
      <c r="RQG48" s="100"/>
      <c r="RQH48" s="100"/>
      <c r="RQI48" s="100"/>
      <c r="RQJ48" s="100"/>
      <c r="RQK48" s="100"/>
      <c r="RQL48" s="100"/>
      <c r="RQM48" s="100"/>
      <c r="RQN48" s="100"/>
      <c r="RQO48" s="100"/>
      <c r="RQP48" s="100"/>
      <c r="RQQ48" s="100"/>
      <c r="RQR48" s="100"/>
      <c r="RQS48" s="100"/>
      <c r="RQT48" s="100"/>
      <c r="RQU48" s="100"/>
      <c r="RQV48" s="100"/>
      <c r="RQW48" s="100"/>
      <c r="RQX48" s="100"/>
      <c r="RQY48" s="100"/>
      <c r="RQZ48" s="100"/>
      <c r="RRA48" s="100"/>
      <c r="RRB48" s="100"/>
      <c r="RRC48" s="100"/>
      <c r="RRD48" s="100"/>
      <c r="RRE48" s="100"/>
      <c r="RRF48" s="100"/>
      <c r="RRG48" s="100"/>
      <c r="RRH48" s="100"/>
      <c r="RRI48" s="100"/>
      <c r="RRJ48" s="100"/>
      <c r="RRK48" s="100"/>
      <c r="RRL48" s="100"/>
      <c r="RRM48" s="100"/>
      <c r="RRN48" s="100"/>
      <c r="RRO48" s="100"/>
      <c r="RRP48" s="100"/>
      <c r="RRQ48" s="100"/>
      <c r="RRR48" s="100"/>
      <c r="RRS48" s="100"/>
      <c r="RRT48" s="100"/>
      <c r="RRU48" s="100"/>
      <c r="RRV48" s="100"/>
      <c r="RRW48" s="100"/>
      <c r="RRX48" s="100"/>
      <c r="RRY48" s="100"/>
      <c r="RRZ48" s="100"/>
      <c r="RSA48" s="100"/>
      <c r="RSB48" s="100"/>
      <c r="RSC48" s="100"/>
      <c r="RSD48" s="100"/>
      <c r="RSE48" s="100"/>
      <c r="RSF48" s="100"/>
      <c r="RSG48" s="100"/>
      <c r="RSH48" s="100"/>
      <c r="RSI48" s="100"/>
      <c r="RSJ48" s="100"/>
      <c r="RSK48" s="100"/>
      <c r="RSL48" s="100"/>
      <c r="RSM48" s="100"/>
      <c r="RSN48" s="100"/>
      <c r="RSO48" s="100"/>
      <c r="RSP48" s="100"/>
      <c r="RSQ48" s="100"/>
      <c r="RSR48" s="100"/>
      <c r="RSS48" s="100"/>
      <c r="RST48" s="100"/>
      <c r="RSU48" s="100"/>
      <c r="RSV48" s="100"/>
      <c r="RSW48" s="100"/>
      <c r="RSX48" s="100"/>
      <c r="RSY48" s="100"/>
      <c r="RSZ48" s="100"/>
      <c r="RTA48" s="100"/>
      <c r="RTB48" s="100"/>
      <c r="RTC48" s="100"/>
      <c r="RTD48" s="100"/>
      <c r="RTE48" s="100"/>
      <c r="RTF48" s="100"/>
      <c r="RTG48" s="100"/>
      <c r="RTH48" s="100"/>
      <c r="RTI48" s="100"/>
      <c r="RTJ48" s="100"/>
      <c r="RTK48" s="100"/>
      <c r="RTL48" s="100"/>
      <c r="RTM48" s="100"/>
      <c r="RTN48" s="100"/>
      <c r="RTO48" s="100"/>
      <c r="RTP48" s="100"/>
      <c r="RTQ48" s="100"/>
      <c r="RTR48" s="100"/>
      <c r="RTS48" s="100"/>
      <c r="RTT48" s="100"/>
      <c r="RTU48" s="100"/>
      <c r="RTV48" s="100"/>
      <c r="RTW48" s="100"/>
      <c r="RTX48" s="100"/>
      <c r="RTY48" s="100"/>
      <c r="RTZ48" s="100"/>
      <c r="RUA48" s="100"/>
      <c r="RUB48" s="100"/>
      <c r="RUC48" s="100"/>
      <c r="RUD48" s="100"/>
      <c r="RUE48" s="100"/>
      <c r="RUF48" s="100"/>
      <c r="RUG48" s="100"/>
      <c r="RUH48" s="100"/>
      <c r="RUI48" s="100"/>
      <c r="RUJ48" s="100"/>
      <c r="RUK48" s="100"/>
      <c r="RUL48" s="100"/>
      <c r="RUM48" s="100"/>
      <c r="RUN48" s="100"/>
      <c r="RUO48" s="100"/>
      <c r="RUP48" s="100"/>
      <c r="RUQ48" s="100"/>
      <c r="RUR48" s="100"/>
      <c r="RUS48" s="100"/>
      <c r="RUT48" s="100"/>
      <c r="RUU48" s="100"/>
      <c r="RUV48" s="100"/>
      <c r="RUW48" s="100"/>
      <c r="RUX48" s="100"/>
      <c r="RUY48" s="100"/>
      <c r="RUZ48" s="100"/>
      <c r="RVA48" s="100"/>
      <c r="RVB48" s="100"/>
      <c r="RVC48" s="100"/>
      <c r="RVD48" s="100"/>
      <c r="RVE48" s="100"/>
      <c r="RVF48" s="100"/>
      <c r="RVG48" s="100"/>
      <c r="RVH48" s="100"/>
      <c r="RVI48" s="100"/>
      <c r="RVJ48" s="100"/>
      <c r="RVK48" s="100"/>
      <c r="RVL48" s="100"/>
      <c r="RVM48" s="100"/>
      <c r="RVN48" s="100"/>
      <c r="RVO48" s="100"/>
      <c r="RVP48" s="100"/>
      <c r="RVQ48" s="100"/>
      <c r="RVR48" s="100"/>
      <c r="RVS48" s="100"/>
      <c r="RVT48" s="100"/>
      <c r="RVU48" s="100"/>
      <c r="RVV48" s="100"/>
      <c r="RVW48" s="100"/>
      <c r="RVX48" s="100"/>
      <c r="RVY48" s="100"/>
      <c r="RVZ48" s="100"/>
      <c r="RWA48" s="100"/>
      <c r="RWB48" s="100"/>
      <c r="RWC48" s="100"/>
      <c r="RWD48" s="100"/>
      <c r="RWE48" s="100"/>
      <c r="RWF48" s="100"/>
      <c r="RWG48" s="100"/>
      <c r="RWH48" s="100"/>
      <c r="RWI48" s="100"/>
      <c r="RWJ48" s="100"/>
      <c r="RWK48" s="100"/>
      <c r="RWL48" s="100"/>
      <c r="RWM48" s="100"/>
      <c r="RWN48" s="100"/>
      <c r="RWO48" s="100"/>
      <c r="RWP48" s="100"/>
      <c r="RWQ48" s="100"/>
      <c r="RWR48" s="100"/>
      <c r="RWS48" s="100"/>
      <c r="RWT48" s="100"/>
      <c r="RWU48" s="100"/>
      <c r="RWV48" s="100"/>
      <c r="RWW48" s="100"/>
      <c r="RWX48" s="100"/>
      <c r="RWY48" s="100"/>
      <c r="RWZ48" s="100"/>
      <c r="RXA48" s="100"/>
      <c r="RXB48" s="100"/>
      <c r="RXC48" s="100"/>
      <c r="RXD48" s="100"/>
      <c r="RXE48" s="100"/>
      <c r="RXF48" s="100"/>
      <c r="RXG48" s="100"/>
      <c r="RXH48" s="100"/>
      <c r="RXI48" s="100"/>
      <c r="RXJ48" s="100"/>
      <c r="RXK48" s="100"/>
      <c r="RXL48" s="100"/>
      <c r="RXM48" s="100"/>
      <c r="RXN48" s="100"/>
      <c r="RXO48" s="100"/>
      <c r="RXP48" s="100"/>
      <c r="RXQ48" s="100"/>
      <c r="RXR48" s="100"/>
      <c r="RXS48" s="100"/>
      <c r="RXT48" s="100"/>
      <c r="RXU48" s="100"/>
      <c r="RXV48" s="100"/>
      <c r="RXW48" s="100"/>
      <c r="RXX48" s="100"/>
      <c r="RXY48" s="100"/>
      <c r="RXZ48" s="100"/>
      <c r="RYA48" s="100"/>
      <c r="RYB48" s="100"/>
      <c r="RYC48" s="100"/>
      <c r="RYD48" s="100"/>
      <c r="RYE48" s="100"/>
      <c r="RYF48" s="100"/>
      <c r="RYG48" s="100"/>
      <c r="RYH48" s="100"/>
      <c r="RYI48" s="100"/>
      <c r="RYJ48" s="100"/>
      <c r="RYK48" s="100"/>
      <c r="RYL48" s="100"/>
      <c r="RYM48" s="100"/>
      <c r="RYN48" s="100"/>
      <c r="RYO48" s="100"/>
      <c r="RYP48" s="100"/>
      <c r="RYQ48" s="100"/>
      <c r="RYR48" s="100"/>
      <c r="RYS48" s="100"/>
      <c r="RYT48" s="100"/>
      <c r="RYU48" s="100"/>
      <c r="RYV48" s="100"/>
      <c r="RYW48" s="100"/>
      <c r="RYX48" s="100"/>
      <c r="RYY48" s="100"/>
      <c r="RYZ48" s="100"/>
      <c r="RZA48" s="100"/>
      <c r="RZB48" s="100"/>
      <c r="RZC48" s="100"/>
      <c r="RZD48" s="100"/>
      <c r="RZE48" s="100"/>
      <c r="RZF48" s="100"/>
      <c r="RZG48" s="100"/>
      <c r="RZH48" s="100"/>
      <c r="RZI48" s="100"/>
      <c r="RZJ48" s="100"/>
      <c r="RZK48" s="100"/>
      <c r="RZL48" s="100"/>
      <c r="RZM48" s="100"/>
      <c r="RZN48" s="100"/>
      <c r="RZO48" s="100"/>
      <c r="RZP48" s="100"/>
      <c r="RZQ48" s="100"/>
      <c r="RZR48" s="100"/>
      <c r="RZS48" s="100"/>
      <c r="RZT48" s="100"/>
      <c r="RZU48" s="100"/>
      <c r="RZV48" s="100"/>
      <c r="RZW48" s="100"/>
      <c r="RZX48" s="100"/>
      <c r="RZY48" s="100"/>
      <c r="RZZ48" s="100"/>
      <c r="SAA48" s="100"/>
      <c r="SAB48" s="100"/>
      <c r="SAC48" s="100"/>
      <c r="SAD48" s="100"/>
      <c r="SAE48" s="100"/>
      <c r="SAF48" s="100"/>
      <c r="SAG48" s="100"/>
      <c r="SAH48" s="100"/>
      <c r="SAI48" s="100"/>
      <c r="SAJ48" s="100"/>
      <c r="SAK48" s="100"/>
      <c r="SAL48" s="100"/>
      <c r="SAM48" s="100"/>
      <c r="SAN48" s="100"/>
      <c r="SAO48" s="100"/>
      <c r="SAP48" s="100"/>
      <c r="SAQ48" s="100"/>
      <c r="SAR48" s="100"/>
      <c r="SAS48" s="100"/>
      <c r="SAT48" s="100"/>
      <c r="SAU48" s="100"/>
      <c r="SAV48" s="100"/>
      <c r="SAW48" s="100"/>
      <c r="SAX48" s="100"/>
      <c r="SAY48" s="100"/>
      <c r="SAZ48" s="100"/>
      <c r="SBA48" s="100"/>
      <c r="SBB48" s="100"/>
      <c r="SBC48" s="100"/>
      <c r="SBD48" s="100"/>
      <c r="SBE48" s="100"/>
      <c r="SBF48" s="100"/>
      <c r="SBG48" s="100"/>
      <c r="SBH48" s="100"/>
      <c r="SBI48" s="100"/>
      <c r="SBJ48" s="100"/>
      <c r="SBK48" s="100"/>
      <c r="SBL48" s="100"/>
      <c r="SBM48" s="100"/>
      <c r="SBN48" s="100"/>
      <c r="SBO48" s="100"/>
      <c r="SBP48" s="100"/>
      <c r="SBQ48" s="100"/>
      <c r="SBR48" s="100"/>
      <c r="SBS48" s="100"/>
      <c r="SBT48" s="100"/>
      <c r="SBU48" s="100"/>
      <c r="SBV48" s="100"/>
      <c r="SBW48" s="100"/>
      <c r="SBX48" s="100"/>
      <c r="SBY48" s="100"/>
      <c r="SBZ48" s="100"/>
      <c r="SCA48" s="100"/>
      <c r="SCB48" s="100"/>
      <c r="SCC48" s="100"/>
      <c r="SCD48" s="100"/>
      <c r="SCE48" s="100"/>
      <c r="SCF48" s="100"/>
      <c r="SCG48" s="100"/>
      <c r="SCH48" s="100"/>
      <c r="SCI48" s="100"/>
      <c r="SCJ48" s="100"/>
      <c r="SCK48" s="100"/>
      <c r="SCL48" s="100"/>
      <c r="SCM48" s="100"/>
      <c r="SCN48" s="100"/>
      <c r="SCO48" s="100"/>
      <c r="SCP48" s="100"/>
      <c r="SCQ48" s="100"/>
      <c r="SCR48" s="100"/>
      <c r="SCS48" s="100"/>
      <c r="SCT48" s="100"/>
      <c r="SCU48" s="100"/>
      <c r="SCV48" s="100"/>
      <c r="SCW48" s="100"/>
      <c r="SCX48" s="100"/>
      <c r="SCY48" s="100"/>
      <c r="SCZ48" s="100"/>
      <c r="SDA48" s="100"/>
      <c r="SDB48" s="100"/>
      <c r="SDC48" s="100"/>
      <c r="SDD48" s="100"/>
      <c r="SDE48" s="100"/>
      <c r="SDF48" s="100"/>
      <c r="SDG48" s="100"/>
      <c r="SDH48" s="100"/>
      <c r="SDI48" s="100"/>
      <c r="SDJ48" s="100"/>
      <c r="SDK48" s="100"/>
      <c r="SDL48" s="100"/>
      <c r="SDM48" s="100"/>
      <c r="SDN48" s="100"/>
      <c r="SDO48" s="100"/>
      <c r="SDP48" s="100"/>
      <c r="SDQ48" s="100"/>
      <c r="SDR48" s="100"/>
      <c r="SDS48" s="100"/>
      <c r="SDT48" s="100"/>
      <c r="SDU48" s="100"/>
      <c r="SDV48" s="100"/>
      <c r="SDW48" s="100"/>
      <c r="SDX48" s="100"/>
      <c r="SDY48" s="100"/>
      <c r="SDZ48" s="100"/>
      <c r="SEA48" s="100"/>
      <c r="SEB48" s="100"/>
      <c r="SEC48" s="100"/>
      <c r="SED48" s="100"/>
      <c r="SEE48" s="100"/>
      <c r="SEF48" s="100"/>
      <c r="SEG48" s="100"/>
      <c r="SEH48" s="100"/>
      <c r="SEI48" s="100"/>
      <c r="SEJ48" s="100"/>
      <c r="SEK48" s="100"/>
      <c r="SEL48" s="100"/>
      <c r="SEM48" s="100"/>
      <c r="SEN48" s="100"/>
      <c r="SEO48" s="100"/>
      <c r="SEP48" s="100"/>
      <c r="SEQ48" s="100"/>
      <c r="SER48" s="100"/>
      <c r="SES48" s="100"/>
      <c r="SET48" s="100"/>
      <c r="SEU48" s="100"/>
      <c r="SEV48" s="100"/>
      <c r="SEW48" s="100"/>
      <c r="SEX48" s="100"/>
      <c r="SEY48" s="100"/>
      <c r="SEZ48" s="100"/>
      <c r="SFA48" s="100"/>
      <c r="SFB48" s="100"/>
      <c r="SFC48" s="100"/>
      <c r="SFD48" s="100"/>
      <c r="SFE48" s="100"/>
      <c r="SFF48" s="100"/>
      <c r="SFG48" s="100"/>
      <c r="SFH48" s="100"/>
      <c r="SFI48" s="100"/>
      <c r="SFJ48" s="100"/>
      <c r="SFK48" s="100"/>
      <c r="SFL48" s="100"/>
      <c r="SFM48" s="100"/>
      <c r="SFN48" s="100"/>
      <c r="SFO48" s="100"/>
      <c r="SFP48" s="100"/>
      <c r="SFQ48" s="100"/>
      <c r="SFR48" s="100"/>
      <c r="SFS48" s="100"/>
      <c r="SFT48" s="100"/>
      <c r="SFU48" s="100"/>
      <c r="SFV48" s="100"/>
      <c r="SFW48" s="100"/>
      <c r="SFX48" s="100"/>
      <c r="SFY48" s="100"/>
      <c r="SFZ48" s="100"/>
      <c r="SGA48" s="100"/>
      <c r="SGB48" s="100"/>
      <c r="SGC48" s="100"/>
      <c r="SGD48" s="100"/>
      <c r="SGE48" s="100"/>
      <c r="SGF48" s="100"/>
      <c r="SGG48" s="100"/>
      <c r="SGH48" s="100"/>
      <c r="SGI48" s="100"/>
      <c r="SGJ48" s="100"/>
      <c r="SGK48" s="100"/>
      <c r="SGL48" s="100"/>
      <c r="SGM48" s="100"/>
      <c r="SGN48" s="100"/>
      <c r="SGO48" s="100"/>
      <c r="SGP48" s="100"/>
      <c r="SGQ48" s="100"/>
      <c r="SGR48" s="100"/>
      <c r="SGS48" s="100"/>
      <c r="SGT48" s="100"/>
      <c r="SGU48" s="100"/>
      <c r="SGV48" s="100"/>
      <c r="SGW48" s="100"/>
      <c r="SGX48" s="100"/>
      <c r="SGY48" s="100"/>
      <c r="SGZ48" s="100"/>
      <c r="SHA48" s="100"/>
      <c r="SHB48" s="100"/>
      <c r="SHC48" s="100"/>
      <c r="SHD48" s="100"/>
      <c r="SHE48" s="100"/>
      <c r="SHF48" s="100"/>
      <c r="SHG48" s="100"/>
      <c r="SHH48" s="100"/>
      <c r="SHI48" s="100"/>
      <c r="SHJ48" s="100"/>
      <c r="SHK48" s="100"/>
      <c r="SHL48" s="100"/>
      <c r="SHM48" s="100"/>
      <c r="SHN48" s="100"/>
      <c r="SHO48" s="100"/>
      <c r="SHP48" s="100"/>
      <c r="SHQ48" s="100"/>
      <c r="SHR48" s="100"/>
      <c r="SHS48" s="100"/>
      <c r="SHT48" s="100"/>
      <c r="SHU48" s="100"/>
      <c r="SHV48" s="100"/>
      <c r="SHW48" s="100"/>
      <c r="SHX48" s="100"/>
      <c r="SHY48" s="100"/>
      <c r="SHZ48" s="100"/>
      <c r="SIA48" s="100"/>
      <c r="SIB48" s="100"/>
      <c r="SIC48" s="100"/>
      <c r="SID48" s="100"/>
      <c r="SIE48" s="100"/>
      <c r="SIF48" s="100"/>
      <c r="SIG48" s="100"/>
      <c r="SIH48" s="100"/>
      <c r="SII48" s="100"/>
      <c r="SIJ48" s="100"/>
      <c r="SIK48" s="100"/>
      <c r="SIL48" s="100"/>
      <c r="SIM48" s="100"/>
      <c r="SIN48" s="100"/>
      <c r="SIO48" s="100"/>
      <c r="SIP48" s="100"/>
      <c r="SIQ48" s="100"/>
      <c r="SIR48" s="100"/>
      <c r="SIS48" s="100"/>
      <c r="SIT48" s="100"/>
      <c r="SIU48" s="100"/>
      <c r="SIV48" s="100"/>
      <c r="SIW48" s="100"/>
      <c r="SIX48" s="100"/>
      <c r="SIY48" s="100"/>
      <c r="SIZ48" s="100"/>
      <c r="SJA48" s="100"/>
      <c r="SJB48" s="100"/>
      <c r="SJC48" s="100"/>
      <c r="SJD48" s="100"/>
      <c r="SJE48" s="100"/>
      <c r="SJF48" s="100"/>
      <c r="SJG48" s="100"/>
      <c r="SJH48" s="100"/>
      <c r="SJI48" s="100"/>
      <c r="SJJ48" s="100"/>
      <c r="SJK48" s="100"/>
      <c r="SJL48" s="100"/>
      <c r="SJM48" s="100"/>
      <c r="SJN48" s="100"/>
      <c r="SJO48" s="100"/>
      <c r="SJP48" s="100"/>
      <c r="SJQ48" s="100"/>
      <c r="SJR48" s="100"/>
      <c r="SJS48" s="100"/>
      <c r="SJT48" s="100"/>
      <c r="SJU48" s="100"/>
      <c r="SJV48" s="100"/>
      <c r="SJW48" s="100"/>
      <c r="SJX48" s="100"/>
      <c r="SJY48" s="100"/>
      <c r="SJZ48" s="100"/>
      <c r="SKA48" s="100"/>
      <c r="SKB48" s="100"/>
      <c r="SKC48" s="100"/>
      <c r="SKD48" s="100"/>
      <c r="SKE48" s="100"/>
      <c r="SKF48" s="100"/>
      <c r="SKG48" s="100"/>
      <c r="SKH48" s="100"/>
      <c r="SKI48" s="100"/>
      <c r="SKJ48" s="100"/>
      <c r="SKK48" s="100"/>
      <c r="SKL48" s="100"/>
      <c r="SKM48" s="100"/>
      <c r="SKN48" s="100"/>
      <c r="SKO48" s="100"/>
      <c r="SKP48" s="100"/>
      <c r="SKQ48" s="100"/>
      <c r="SKR48" s="100"/>
      <c r="SKS48" s="100"/>
      <c r="SKT48" s="100"/>
      <c r="SKU48" s="100"/>
      <c r="SKV48" s="100"/>
      <c r="SKW48" s="100"/>
      <c r="SKX48" s="100"/>
      <c r="SKY48" s="100"/>
      <c r="SKZ48" s="100"/>
      <c r="SLA48" s="100"/>
      <c r="SLB48" s="100"/>
      <c r="SLC48" s="100"/>
      <c r="SLD48" s="100"/>
      <c r="SLE48" s="100"/>
      <c r="SLF48" s="100"/>
      <c r="SLG48" s="100"/>
      <c r="SLH48" s="100"/>
      <c r="SLI48" s="100"/>
      <c r="SLJ48" s="100"/>
      <c r="SLK48" s="100"/>
      <c r="SLL48" s="100"/>
      <c r="SLM48" s="100"/>
      <c r="SLN48" s="100"/>
      <c r="SLO48" s="100"/>
      <c r="SLP48" s="100"/>
      <c r="SLQ48" s="100"/>
      <c r="SLR48" s="100"/>
      <c r="SLS48" s="100"/>
      <c r="SLT48" s="100"/>
      <c r="SLU48" s="100"/>
      <c r="SLV48" s="100"/>
      <c r="SLW48" s="100"/>
      <c r="SLX48" s="100"/>
      <c r="SLY48" s="100"/>
      <c r="SLZ48" s="100"/>
      <c r="SMA48" s="100"/>
      <c r="SMB48" s="100"/>
      <c r="SMC48" s="100"/>
      <c r="SMD48" s="100"/>
      <c r="SME48" s="100"/>
      <c r="SMF48" s="100"/>
      <c r="SMG48" s="100"/>
      <c r="SMH48" s="100"/>
      <c r="SMI48" s="100"/>
      <c r="SMJ48" s="100"/>
      <c r="SMK48" s="100"/>
      <c r="SML48" s="100"/>
      <c r="SMM48" s="100"/>
      <c r="SMN48" s="100"/>
      <c r="SMO48" s="100"/>
      <c r="SMP48" s="100"/>
      <c r="SMQ48" s="100"/>
      <c r="SMR48" s="100"/>
      <c r="SMS48" s="100"/>
      <c r="SMT48" s="100"/>
      <c r="SMU48" s="100"/>
      <c r="SMV48" s="100"/>
      <c r="SMW48" s="100"/>
      <c r="SMX48" s="100"/>
      <c r="SMY48" s="100"/>
      <c r="SMZ48" s="100"/>
      <c r="SNA48" s="100"/>
      <c r="SNB48" s="100"/>
      <c r="SNC48" s="100"/>
      <c r="SND48" s="100"/>
      <c r="SNE48" s="100"/>
      <c r="SNF48" s="100"/>
      <c r="SNG48" s="100"/>
      <c r="SNH48" s="100"/>
      <c r="SNI48" s="100"/>
      <c r="SNJ48" s="100"/>
      <c r="SNK48" s="100"/>
      <c r="SNL48" s="100"/>
      <c r="SNM48" s="100"/>
      <c r="SNN48" s="100"/>
      <c r="SNO48" s="100"/>
      <c r="SNP48" s="100"/>
      <c r="SNQ48" s="100"/>
      <c r="SNR48" s="100"/>
      <c r="SNS48" s="100"/>
      <c r="SNT48" s="100"/>
      <c r="SNU48" s="100"/>
      <c r="SNV48" s="100"/>
      <c r="SNW48" s="100"/>
      <c r="SNX48" s="100"/>
      <c r="SNY48" s="100"/>
      <c r="SNZ48" s="100"/>
      <c r="SOA48" s="100"/>
      <c r="SOB48" s="100"/>
      <c r="SOC48" s="100"/>
      <c r="SOD48" s="100"/>
      <c r="SOE48" s="100"/>
      <c r="SOF48" s="100"/>
      <c r="SOG48" s="100"/>
      <c r="SOH48" s="100"/>
      <c r="SOI48" s="100"/>
      <c r="SOJ48" s="100"/>
      <c r="SOK48" s="100"/>
      <c r="SOL48" s="100"/>
      <c r="SOM48" s="100"/>
      <c r="SON48" s="100"/>
      <c r="SOO48" s="100"/>
      <c r="SOP48" s="100"/>
      <c r="SOQ48" s="100"/>
      <c r="SOR48" s="100"/>
      <c r="SOS48" s="100"/>
      <c r="SOT48" s="100"/>
      <c r="SOU48" s="100"/>
      <c r="SOV48" s="100"/>
      <c r="SOW48" s="100"/>
      <c r="SOX48" s="100"/>
      <c r="SOY48" s="100"/>
      <c r="SOZ48" s="100"/>
      <c r="SPA48" s="100"/>
      <c r="SPB48" s="100"/>
      <c r="SPC48" s="100"/>
      <c r="SPD48" s="100"/>
      <c r="SPE48" s="100"/>
      <c r="SPF48" s="100"/>
      <c r="SPG48" s="100"/>
      <c r="SPH48" s="100"/>
      <c r="SPI48" s="100"/>
      <c r="SPJ48" s="100"/>
      <c r="SPK48" s="100"/>
      <c r="SPL48" s="100"/>
      <c r="SPM48" s="100"/>
      <c r="SPN48" s="100"/>
      <c r="SPO48" s="100"/>
      <c r="SPP48" s="100"/>
      <c r="SPQ48" s="100"/>
      <c r="SPR48" s="100"/>
      <c r="SPS48" s="100"/>
      <c r="SPT48" s="100"/>
      <c r="SPU48" s="100"/>
      <c r="SPV48" s="100"/>
      <c r="SPW48" s="100"/>
      <c r="SPX48" s="100"/>
      <c r="SPY48" s="100"/>
      <c r="SPZ48" s="100"/>
      <c r="SQA48" s="100"/>
      <c r="SQB48" s="100"/>
      <c r="SQC48" s="100"/>
      <c r="SQD48" s="100"/>
      <c r="SQE48" s="100"/>
      <c r="SQF48" s="100"/>
      <c r="SQG48" s="100"/>
      <c r="SQH48" s="100"/>
      <c r="SQI48" s="100"/>
      <c r="SQJ48" s="100"/>
      <c r="SQK48" s="100"/>
      <c r="SQL48" s="100"/>
      <c r="SQM48" s="100"/>
      <c r="SQN48" s="100"/>
      <c r="SQO48" s="100"/>
      <c r="SQP48" s="100"/>
      <c r="SQQ48" s="100"/>
      <c r="SQR48" s="100"/>
      <c r="SQS48" s="100"/>
      <c r="SQT48" s="100"/>
      <c r="SQU48" s="100"/>
      <c r="SQV48" s="100"/>
      <c r="SQW48" s="100"/>
      <c r="SQX48" s="100"/>
      <c r="SQY48" s="100"/>
      <c r="SQZ48" s="100"/>
      <c r="SRA48" s="100"/>
      <c r="SRB48" s="100"/>
      <c r="SRC48" s="100"/>
      <c r="SRD48" s="100"/>
      <c r="SRE48" s="100"/>
      <c r="SRF48" s="100"/>
      <c r="SRG48" s="100"/>
      <c r="SRH48" s="100"/>
      <c r="SRI48" s="100"/>
      <c r="SRJ48" s="100"/>
      <c r="SRK48" s="100"/>
      <c r="SRL48" s="100"/>
      <c r="SRM48" s="100"/>
      <c r="SRN48" s="100"/>
      <c r="SRO48" s="100"/>
      <c r="SRP48" s="100"/>
      <c r="SRQ48" s="100"/>
      <c r="SRR48" s="100"/>
      <c r="SRS48" s="100"/>
      <c r="SRT48" s="100"/>
      <c r="SRU48" s="100"/>
      <c r="SRV48" s="100"/>
      <c r="SRW48" s="100"/>
      <c r="SRX48" s="100"/>
      <c r="SRY48" s="100"/>
      <c r="SRZ48" s="100"/>
      <c r="SSA48" s="100"/>
      <c r="SSB48" s="100"/>
      <c r="SSC48" s="100"/>
      <c r="SSD48" s="100"/>
      <c r="SSE48" s="100"/>
      <c r="SSF48" s="100"/>
      <c r="SSG48" s="100"/>
      <c r="SSH48" s="100"/>
      <c r="SSI48" s="100"/>
      <c r="SSJ48" s="100"/>
      <c r="SSK48" s="100"/>
      <c r="SSL48" s="100"/>
      <c r="SSM48" s="100"/>
      <c r="SSN48" s="100"/>
      <c r="SSO48" s="100"/>
      <c r="SSP48" s="100"/>
      <c r="SSQ48" s="100"/>
      <c r="SSR48" s="100"/>
      <c r="SSS48" s="100"/>
      <c r="SST48" s="100"/>
      <c r="SSU48" s="100"/>
      <c r="SSV48" s="100"/>
      <c r="SSW48" s="100"/>
      <c r="SSX48" s="100"/>
      <c r="SSY48" s="100"/>
      <c r="SSZ48" s="100"/>
      <c r="STA48" s="100"/>
      <c r="STB48" s="100"/>
      <c r="STC48" s="100"/>
      <c r="STD48" s="100"/>
      <c r="STE48" s="100"/>
      <c r="STF48" s="100"/>
      <c r="STG48" s="100"/>
      <c r="STH48" s="100"/>
      <c r="STI48" s="100"/>
      <c r="STJ48" s="100"/>
      <c r="STK48" s="100"/>
      <c r="STL48" s="100"/>
      <c r="STM48" s="100"/>
      <c r="STN48" s="100"/>
      <c r="STO48" s="100"/>
      <c r="STP48" s="100"/>
      <c r="STQ48" s="100"/>
      <c r="STR48" s="100"/>
      <c r="STS48" s="100"/>
      <c r="STT48" s="100"/>
      <c r="STU48" s="100"/>
      <c r="STV48" s="100"/>
      <c r="STW48" s="100"/>
      <c r="STX48" s="100"/>
      <c r="STY48" s="100"/>
      <c r="STZ48" s="100"/>
      <c r="SUA48" s="100"/>
      <c r="SUB48" s="100"/>
      <c r="SUC48" s="100"/>
      <c r="SUD48" s="100"/>
      <c r="SUE48" s="100"/>
      <c r="SUF48" s="100"/>
      <c r="SUG48" s="100"/>
      <c r="SUH48" s="100"/>
      <c r="SUI48" s="100"/>
      <c r="SUJ48" s="100"/>
      <c r="SUK48" s="100"/>
      <c r="SUL48" s="100"/>
      <c r="SUM48" s="100"/>
      <c r="SUN48" s="100"/>
      <c r="SUO48" s="100"/>
      <c r="SUP48" s="100"/>
      <c r="SUQ48" s="100"/>
      <c r="SUR48" s="100"/>
      <c r="SUS48" s="100"/>
      <c r="SUT48" s="100"/>
      <c r="SUU48" s="100"/>
      <c r="SUV48" s="100"/>
      <c r="SUW48" s="100"/>
      <c r="SUX48" s="100"/>
      <c r="SUY48" s="100"/>
      <c r="SUZ48" s="100"/>
      <c r="SVA48" s="100"/>
      <c r="SVB48" s="100"/>
      <c r="SVC48" s="100"/>
      <c r="SVD48" s="100"/>
      <c r="SVE48" s="100"/>
      <c r="SVF48" s="100"/>
      <c r="SVG48" s="100"/>
      <c r="SVH48" s="100"/>
      <c r="SVI48" s="100"/>
      <c r="SVJ48" s="100"/>
      <c r="SVK48" s="100"/>
      <c r="SVL48" s="100"/>
      <c r="SVM48" s="100"/>
      <c r="SVN48" s="100"/>
      <c r="SVO48" s="100"/>
      <c r="SVP48" s="100"/>
      <c r="SVQ48" s="100"/>
      <c r="SVR48" s="100"/>
      <c r="SVS48" s="100"/>
      <c r="SVT48" s="100"/>
      <c r="SVU48" s="100"/>
      <c r="SVV48" s="100"/>
      <c r="SVW48" s="100"/>
      <c r="SVX48" s="100"/>
      <c r="SVY48" s="100"/>
      <c r="SVZ48" s="100"/>
      <c r="SWA48" s="100"/>
      <c r="SWB48" s="100"/>
      <c r="SWC48" s="100"/>
      <c r="SWD48" s="100"/>
      <c r="SWE48" s="100"/>
      <c r="SWF48" s="100"/>
      <c r="SWG48" s="100"/>
      <c r="SWH48" s="100"/>
      <c r="SWI48" s="100"/>
      <c r="SWJ48" s="100"/>
      <c r="SWK48" s="100"/>
      <c r="SWL48" s="100"/>
      <c r="SWM48" s="100"/>
      <c r="SWN48" s="100"/>
      <c r="SWO48" s="100"/>
      <c r="SWP48" s="100"/>
      <c r="SWQ48" s="100"/>
      <c r="SWR48" s="100"/>
      <c r="SWS48" s="100"/>
      <c r="SWT48" s="100"/>
      <c r="SWU48" s="100"/>
      <c r="SWV48" s="100"/>
      <c r="SWW48" s="100"/>
      <c r="SWX48" s="100"/>
      <c r="SWY48" s="100"/>
      <c r="SWZ48" s="100"/>
      <c r="SXA48" s="100"/>
      <c r="SXB48" s="100"/>
      <c r="SXC48" s="100"/>
      <c r="SXD48" s="100"/>
      <c r="SXE48" s="100"/>
      <c r="SXF48" s="100"/>
      <c r="SXG48" s="100"/>
      <c r="SXH48" s="100"/>
      <c r="SXI48" s="100"/>
      <c r="SXJ48" s="100"/>
      <c r="SXK48" s="100"/>
      <c r="SXL48" s="100"/>
      <c r="SXM48" s="100"/>
      <c r="SXN48" s="100"/>
      <c r="SXO48" s="100"/>
      <c r="SXP48" s="100"/>
      <c r="SXQ48" s="100"/>
      <c r="SXR48" s="100"/>
      <c r="SXS48" s="100"/>
      <c r="SXT48" s="100"/>
      <c r="SXU48" s="100"/>
      <c r="SXV48" s="100"/>
      <c r="SXW48" s="100"/>
      <c r="SXX48" s="100"/>
      <c r="SXY48" s="100"/>
      <c r="SXZ48" s="100"/>
      <c r="SYA48" s="100"/>
      <c r="SYB48" s="100"/>
      <c r="SYC48" s="100"/>
      <c r="SYD48" s="100"/>
      <c r="SYE48" s="100"/>
      <c r="SYF48" s="100"/>
      <c r="SYG48" s="100"/>
      <c r="SYH48" s="100"/>
      <c r="SYI48" s="100"/>
      <c r="SYJ48" s="100"/>
      <c r="SYK48" s="100"/>
      <c r="SYL48" s="100"/>
      <c r="SYM48" s="100"/>
      <c r="SYN48" s="100"/>
      <c r="SYO48" s="100"/>
      <c r="SYP48" s="100"/>
      <c r="SYQ48" s="100"/>
      <c r="SYR48" s="100"/>
      <c r="SYS48" s="100"/>
      <c r="SYT48" s="100"/>
      <c r="SYU48" s="100"/>
      <c r="SYV48" s="100"/>
      <c r="SYW48" s="100"/>
      <c r="SYX48" s="100"/>
      <c r="SYY48" s="100"/>
      <c r="SYZ48" s="100"/>
      <c r="SZA48" s="100"/>
      <c r="SZB48" s="100"/>
      <c r="SZC48" s="100"/>
      <c r="SZD48" s="100"/>
      <c r="SZE48" s="100"/>
      <c r="SZF48" s="100"/>
      <c r="SZG48" s="100"/>
      <c r="SZH48" s="100"/>
      <c r="SZI48" s="100"/>
      <c r="SZJ48" s="100"/>
      <c r="SZK48" s="100"/>
      <c r="SZL48" s="100"/>
      <c r="SZM48" s="100"/>
      <c r="SZN48" s="100"/>
      <c r="SZO48" s="100"/>
      <c r="SZP48" s="100"/>
      <c r="SZQ48" s="100"/>
      <c r="SZR48" s="100"/>
      <c r="SZS48" s="100"/>
      <c r="SZT48" s="100"/>
      <c r="SZU48" s="100"/>
      <c r="SZV48" s="100"/>
      <c r="SZW48" s="100"/>
      <c r="SZX48" s="100"/>
      <c r="SZY48" s="100"/>
      <c r="SZZ48" s="100"/>
      <c r="TAA48" s="100"/>
      <c r="TAB48" s="100"/>
      <c r="TAC48" s="100"/>
      <c r="TAD48" s="100"/>
      <c r="TAE48" s="100"/>
      <c r="TAF48" s="100"/>
      <c r="TAG48" s="100"/>
      <c r="TAH48" s="100"/>
      <c r="TAI48" s="100"/>
      <c r="TAJ48" s="100"/>
      <c r="TAK48" s="100"/>
      <c r="TAL48" s="100"/>
      <c r="TAM48" s="100"/>
      <c r="TAN48" s="100"/>
      <c r="TAO48" s="100"/>
      <c r="TAP48" s="100"/>
      <c r="TAQ48" s="100"/>
      <c r="TAR48" s="100"/>
      <c r="TAS48" s="100"/>
      <c r="TAT48" s="100"/>
      <c r="TAU48" s="100"/>
      <c r="TAV48" s="100"/>
      <c r="TAW48" s="100"/>
      <c r="TAX48" s="100"/>
      <c r="TAY48" s="100"/>
      <c r="TAZ48" s="100"/>
      <c r="TBA48" s="100"/>
      <c r="TBB48" s="100"/>
      <c r="TBC48" s="100"/>
      <c r="TBD48" s="100"/>
      <c r="TBE48" s="100"/>
      <c r="TBF48" s="100"/>
      <c r="TBG48" s="100"/>
      <c r="TBH48" s="100"/>
      <c r="TBI48" s="100"/>
      <c r="TBJ48" s="100"/>
      <c r="TBK48" s="100"/>
      <c r="TBL48" s="100"/>
      <c r="TBM48" s="100"/>
      <c r="TBN48" s="100"/>
      <c r="TBO48" s="100"/>
      <c r="TBP48" s="100"/>
      <c r="TBQ48" s="100"/>
      <c r="TBR48" s="100"/>
      <c r="TBS48" s="100"/>
      <c r="TBT48" s="100"/>
      <c r="TBU48" s="100"/>
      <c r="TBV48" s="100"/>
      <c r="TBW48" s="100"/>
      <c r="TBX48" s="100"/>
      <c r="TBY48" s="100"/>
      <c r="TBZ48" s="100"/>
      <c r="TCA48" s="100"/>
      <c r="TCB48" s="100"/>
      <c r="TCC48" s="100"/>
      <c r="TCD48" s="100"/>
      <c r="TCE48" s="100"/>
      <c r="TCF48" s="100"/>
      <c r="TCG48" s="100"/>
      <c r="TCH48" s="100"/>
      <c r="TCI48" s="100"/>
      <c r="TCJ48" s="100"/>
      <c r="TCK48" s="100"/>
      <c r="TCL48" s="100"/>
      <c r="TCM48" s="100"/>
      <c r="TCN48" s="100"/>
      <c r="TCO48" s="100"/>
      <c r="TCP48" s="100"/>
      <c r="TCQ48" s="100"/>
      <c r="TCR48" s="100"/>
      <c r="TCS48" s="100"/>
      <c r="TCT48" s="100"/>
      <c r="TCU48" s="100"/>
      <c r="TCV48" s="100"/>
      <c r="TCW48" s="100"/>
      <c r="TCX48" s="100"/>
      <c r="TCY48" s="100"/>
      <c r="TCZ48" s="100"/>
      <c r="TDA48" s="100"/>
      <c r="TDB48" s="100"/>
      <c r="TDC48" s="100"/>
      <c r="TDD48" s="100"/>
      <c r="TDE48" s="100"/>
      <c r="TDF48" s="100"/>
      <c r="TDG48" s="100"/>
      <c r="TDH48" s="100"/>
      <c r="TDI48" s="100"/>
      <c r="TDJ48" s="100"/>
      <c r="TDK48" s="100"/>
      <c r="TDL48" s="100"/>
      <c r="TDM48" s="100"/>
      <c r="TDN48" s="100"/>
      <c r="TDO48" s="100"/>
      <c r="TDP48" s="100"/>
      <c r="TDQ48" s="100"/>
      <c r="TDR48" s="100"/>
      <c r="TDS48" s="100"/>
      <c r="TDT48" s="100"/>
      <c r="TDU48" s="100"/>
      <c r="TDV48" s="100"/>
      <c r="TDW48" s="100"/>
      <c r="TDX48" s="100"/>
      <c r="TDY48" s="100"/>
      <c r="TDZ48" s="100"/>
      <c r="TEA48" s="100"/>
      <c r="TEB48" s="100"/>
      <c r="TEC48" s="100"/>
      <c r="TED48" s="100"/>
      <c r="TEE48" s="100"/>
      <c r="TEF48" s="100"/>
      <c r="TEG48" s="100"/>
      <c r="TEH48" s="100"/>
      <c r="TEI48" s="100"/>
      <c r="TEJ48" s="100"/>
      <c r="TEK48" s="100"/>
      <c r="TEL48" s="100"/>
      <c r="TEM48" s="100"/>
      <c r="TEN48" s="100"/>
      <c r="TEO48" s="100"/>
      <c r="TEP48" s="100"/>
      <c r="TEQ48" s="100"/>
      <c r="TER48" s="100"/>
      <c r="TES48" s="100"/>
      <c r="TET48" s="100"/>
      <c r="TEU48" s="100"/>
      <c r="TEV48" s="100"/>
      <c r="TEW48" s="100"/>
      <c r="TEX48" s="100"/>
      <c r="TEY48" s="100"/>
      <c r="TEZ48" s="100"/>
      <c r="TFA48" s="100"/>
      <c r="TFB48" s="100"/>
      <c r="TFC48" s="100"/>
      <c r="TFD48" s="100"/>
      <c r="TFE48" s="100"/>
      <c r="TFF48" s="100"/>
      <c r="TFG48" s="100"/>
      <c r="TFH48" s="100"/>
      <c r="TFI48" s="100"/>
      <c r="TFJ48" s="100"/>
      <c r="TFK48" s="100"/>
      <c r="TFL48" s="100"/>
      <c r="TFM48" s="100"/>
      <c r="TFN48" s="100"/>
      <c r="TFO48" s="100"/>
      <c r="TFP48" s="100"/>
      <c r="TFQ48" s="100"/>
      <c r="TFR48" s="100"/>
      <c r="TFS48" s="100"/>
      <c r="TFT48" s="100"/>
      <c r="TFU48" s="100"/>
      <c r="TFV48" s="100"/>
      <c r="TFW48" s="100"/>
      <c r="TFX48" s="100"/>
      <c r="TFY48" s="100"/>
      <c r="TFZ48" s="100"/>
      <c r="TGA48" s="100"/>
      <c r="TGB48" s="100"/>
      <c r="TGC48" s="100"/>
      <c r="TGD48" s="100"/>
      <c r="TGE48" s="100"/>
      <c r="TGF48" s="100"/>
      <c r="TGG48" s="100"/>
      <c r="TGH48" s="100"/>
      <c r="TGI48" s="100"/>
      <c r="TGJ48" s="100"/>
      <c r="TGK48" s="100"/>
      <c r="TGL48" s="100"/>
      <c r="TGM48" s="100"/>
      <c r="TGN48" s="100"/>
      <c r="TGO48" s="100"/>
      <c r="TGP48" s="100"/>
      <c r="TGQ48" s="100"/>
      <c r="TGR48" s="100"/>
      <c r="TGS48" s="100"/>
      <c r="TGT48" s="100"/>
      <c r="TGU48" s="100"/>
      <c r="TGV48" s="100"/>
      <c r="TGW48" s="100"/>
      <c r="TGX48" s="100"/>
      <c r="TGY48" s="100"/>
      <c r="TGZ48" s="100"/>
      <c r="THA48" s="100"/>
      <c r="THB48" s="100"/>
      <c r="THC48" s="100"/>
      <c r="THD48" s="100"/>
      <c r="THE48" s="100"/>
      <c r="THF48" s="100"/>
      <c r="THG48" s="100"/>
      <c r="THH48" s="100"/>
      <c r="THI48" s="100"/>
      <c r="THJ48" s="100"/>
      <c r="THK48" s="100"/>
      <c r="THL48" s="100"/>
      <c r="THM48" s="100"/>
      <c r="THN48" s="100"/>
      <c r="THO48" s="100"/>
      <c r="THP48" s="100"/>
      <c r="THQ48" s="100"/>
      <c r="THR48" s="100"/>
      <c r="THS48" s="100"/>
      <c r="THT48" s="100"/>
      <c r="THU48" s="100"/>
      <c r="THV48" s="100"/>
      <c r="THW48" s="100"/>
      <c r="THX48" s="100"/>
      <c r="THY48" s="100"/>
      <c r="THZ48" s="100"/>
      <c r="TIA48" s="100"/>
      <c r="TIB48" s="100"/>
      <c r="TIC48" s="100"/>
      <c r="TID48" s="100"/>
      <c r="TIE48" s="100"/>
      <c r="TIF48" s="100"/>
      <c r="TIG48" s="100"/>
      <c r="TIH48" s="100"/>
      <c r="TII48" s="100"/>
      <c r="TIJ48" s="100"/>
      <c r="TIK48" s="100"/>
      <c r="TIL48" s="100"/>
      <c r="TIM48" s="100"/>
      <c r="TIN48" s="100"/>
      <c r="TIO48" s="100"/>
      <c r="TIP48" s="100"/>
      <c r="TIQ48" s="100"/>
      <c r="TIR48" s="100"/>
      <c r="TIS48" s="100"/>
      <c r="TIT48" s="100"/>
      <c r="TIU48" s="100"/>
      <c r="TIV48" s="100"/>
      <c r="TIW48" s="100"/>
      <c r="TIX48" s="100"/>
      <c r="TIY48" s="100"/>
      <c r="TIZ48" s="100"/>
      <c r="TJA48" s="100"/>
      <c r="TJB48" s="100"/>
      <c r="TJC48" s="100"/>
      <c r="TJD48" s="100"/>
      <c r="TJE48" s="100"/>
      <c r="TJF48" s="100"/>
      <c r="TJG48" s="100"/>
      <c r="TJH48" s="100"/>
      <c r="TJI48" s="100"/>
      <c r="TJJ48" s="100"/>
      <c r="TJK48" s="100"/>
      <c r="TJL48" s="100"/>
      <c r="TJM48" s="100"/>
      <c r="TJN48" s="100"/>
      <c r="TJO48" s="100"/>
      <c r="TJP48" s="100"/>
      <c r="TJQ48" s="100"/>
      <c r="TJR48" s="100"/>
      <c r="TJS48" s="100"/>
      <c r="TJT48" s="100"/>
      <c r="TJU48" s="100"/>
      <c r="TJV48" s="100"/>
      <c r="TJW48" s="100"/>
      <c r="TJX48" s="100"/>
      <c r="TJY48" s="100"/>
      <c r="TJZ48" s="100"/>
      <c r="TKA48" s="100"/>
      <c r="TKB48" s="100"/>
      <c r="TKC48" s="100"/>
      <c r="TKD48" s="100"/>
      <c r="TKE48" s="100"/>
      <c r="TKF48" s="100"/>
      <c r="TKG48" s="100"/>
      <c r="TKH48" s="100"/>
      <c r="TKI48" s="100"/>
      <c r="TKJ48" s="100"/>
      <c r="TKK48" s="100"/>
      <c r="TKL48" s="100"/>
      <c r="TKM48" s="100"/>
      <c r="TKN48" s="100"/>
      <c r="TKO48" s="100"/>
      <c r="TKP48" s="100"/>
      <c r="TKQ48" s="100"/>
      <c r="TKR48" s="100"/>
      <c r="TKS48" s="100"/>
      <c r="TKT48" s="100"/>
      <c r="TKU48" s="100"/>
      <c r="TKV48" s="100"/>
      <c r="TKW48" s="100"/>
      <c r="TKX48" s="100"/>
      <c r="TKY48" s="100"/>
      <c r="TKZ48" s="100"/>
      <c r="TLA48" s="100"/>
      <c r="TLB48" s="100"/>
      <c r="TLC48" s="100"/>
      <c r="TLD48" s="100"/>
      <c r="TLE48" s="100"/>
      <c r="TLF48" s="100"/>
      <c r="TLG48" s="100"/>
      <c r="TLH48" s="100"/>
      <c r="TLI48" s="100"/>
      <c r="TLJ48" s="100"/>
      <c r="TLK48" s="100"/>
      <c r="TLL48" s="100"/>
      <c r="TLM48" s="100"/>
      <c r="TLN48" s="100"/>
      <c r="TLO48" s="100"/>
      <c r="TLP48" s="100"/>
      <c r="TLQ48" s="100"/>
      <c r="TLR48" s="100"/>
      <c r="TLS48" s="100"/>
      <c r="TLT48" s="100"/>
      <c r="TLU48" s="100"/>
      <c r="TLV48" s="100"/>
      <c r="TLW48" s="100"/>
      <c r="TLX48" s="100"/>
      <c r="TLY48" s="100"/>
      <c r="TLZ48" s="100"/>
      <c r="TMA48" s="100"/>
      <c r="TMB48" s="100"/>
      <c r="TMC48" s="100"/>
      <c r="TMD48" s="100"/>
      <c r="TME48" s="100"/>
      <c r="TMF48" s="100"/>
      <c r="TMG48" s="100"/>
      <c r="TMH48" s="100"/>
      <c r="TMI48" s="100"/>
      <c r="TMJ48" s="100"/>
      <c r="TMK48" s="100"/>
      <c r="TML48" s="100"/>
      <c r="TMM48" s="100"/>
      <c r="TMN48" s="100"/>
      <c r="TMO48" s="100"/>
      <c r="TMP48" s="100"/>
      <c r="TMQ48" s="100"/>
      <c r="TMR48" s="100"/>
      <c r="TMS48" s="100"/>
      <c r="TMT48" s="100"/>
      <c r="TMU48" s="100"/>
      <c r="TMV48" s="100"/>
      <c r="TMW48" s="100"/>
      <c r="TMX48" s="100"/>
      <c r="TMY48" s="100"/>
      <c r="TMZ48" s="100"/>
      <c r="TNA48" s="100"/>
      <c r="TNB48" s="100"/>
      <c r="TNC48" s="100"/>
      <c r="TND48" s="100"/>
      <c r="TNE48" s="100"/>
      <c r="TNF48" s="100"/>
      <c r="TNG48" s="100"/>
      <c r="TNH48" s="100"/>
      <c r="TNI48" s="100"/>
      <c r="TNJ48" s="100"/>
      <c r="TNK48" s="100"/>
      <c r="TNL48" s="100"/>
      <c r="TNM48" s="100"/>
      <c r="TNN48" s="100"/>
      <c r="TNO48" s="100"/>
      <c r="TNP48" s="100"/>
      <c r="TNQ48" s="100"/>
      <c r="TNR48" s="100"/>
      <c r="TNS48" s="100"/>
      <c r="TNT48" s="100"/>
      <c r="TNU48" s="100"/>
      <c r="TNV48" s="100"/>
      <c r="TNW48" s="100"/>
      <c r="TNX48" s="100"/>
      <c r="TNY48" s="100"/>
      <c r="TNZ48" s="100"/>
      <c r="TOA48" s="100"/>
      <c r="TOB48" s="100"/>
      <c r="TOC48" s="100"/>
      <c r="TOD48" s="100"/>
      <c r="TOE48" s="100"/>
      <c r="TOF48" s="100"/>
      <c r="TOG48" s="100"/>
      <c r="TOH48" s="100"/>
      <c r="TOI48" s="100"/>
      <c r="TOJ48" s="100"/>
      <c r="TOK48" s="100"/>
      <c r="TOL48" s="100"/>
      <c r="TOM48" s="100"/>
      <c r="TON48" s="100"/>
      <c r="TOO48" s="100"/>
      <c r="TOP48" s="100"/>
      <c r="TOQ48" s="100"/>
      <c r="TOR48" s="100"/>
      <c r="TOS48" s="100"/>
      <c r="TOT48" s="100"/>
      <c r="TOU48" s="100"/>
      <c r="TOV48" s="100"/>
      <c r="TOW48" s="100"/>
      <c r="TOX48" s="100"/>
      <c r="TOY48" s="100"/>
      <c r="TOZ48" s="100"/>
      <c r="TPA48" s="100"/>
      <c r="TPB48" s="100"/>
      <c r="TPC48" s="100"/>
      <c r="TPD48" s="100"/>
      <c r="TPE48" s="100"/>
      <c r="TPF48" s="100"/>
      <c r="TPG48" s="100"/>
      <c r="TPH48" s="100"/>
      <c r="TPI48" s="100"/>
      <c r="TPJ48" s="100"/>
      <c r="TPK48" s="100"/>
      <c r="TPL48" s="100"/>
      <c r="TPM48" s="100"/>
      <c r="TPN48" s="100"/>
      <c r="TPO48" s="100"/>
      <c r="TPP48" s="100"/>
      <c r="TPQ48" s="100"/>
      <c r="TPR48" s="100"/>
      <c r="TPS48" s="100"/>
      <c r="TPT48" s="100"/>
      <c r="TPU48" s="100"/>
      <c r="TPV48" s="100"/>
      <c r="TPW48" s="100"/>
      <c r="TPX48" s="100"/>
      <c r="TPY48" s="100"/>
      <c r="TPZ48" s="100"/>
      <c r="TQA48" s="100"/>
      <c r="TQB48" s="100"/>
      <c r="TQC48" s="100"/>
      <c r="TQD48" s="100"/>
      <c r="TQE48" s="100"/>
      <c r="TQF48" s="100"/>
      <c r="TQG48" s="100"/>
      <c r="TQH48" s="100"/>
      <c r="TQI48" s="100"/>
      <c r="TQJ48" s="100"/>
      <c r="TQK48" s="100"/>
      <c r="TQL48" s="100"/>
      <c r="TQM48" s="100"/>
      <c r="TQN48" s="100"/>
      <c r="TQO48" s="100"/>
      <c r="TQP48" s="100"/>
      <c r="TQQ48" s="100"/>
      <c r="TQR48" s="100"/>
      <c r="TQS48" s="100"/>
      <c r="TQT48" s="100"/>
      <c r="TQU48" s="100"/>
      <c r="TQV48" s="100"/>
      <c r="TQW48" s="100"/>
      <c r="TQX48" s="100"/>
      <c r="TQY48" s="100"/>
      <c r="TQZ48" s="100"/>
      <c r="TRA48" s="100"/>
      <c r="TRB48" s="100"/>
      <c r="TRC48" s="100"/>
      <c r="TRD48" s="100"/>
      <c r="TRE48" s="100"/>
      <c r="TRF48" s="100"/>
      <c r="TRG48" s="100"/>
      <c r="TRH48" s="100"/>
      <c r="TRI48" s="100"/>
      <c r="TRJ48" s="100"/>
      <c r="TRK48" s="100"/>
      <c r="TRL48" s="100"/>
      <c r="TRM48" s="100"/>
      <c r="TRN48" s="100"/>
      <c r="TRO48" s="100"/>
      <c r="TRP48" s="100"/>
      <c r="TRQ48" s="100"/>
      <c r="TRR48" s="100"/>
      <c r="TRS48" s="100"/>
      <c r="TRT48" s="100"/>
      <c r="TRU48" s="100"/>
      <c r="TRV48" s="100"/>
      <c r="TRW48" s="100"/>
      <c r="TRX48" s="100"/>
      <c r="TRY48" s="100"/>
      <c r="TRZ48" s="100"/>
      <c r="TSA48" s="100"/>
      <c r="TSB48" s="100"/>
      <c r="TSC48" s="100"/>
      <c r="TSD48" s="100"/>
      <c r="TSE48" s="100"/>
      <c r="TSF48" s="100"/>
      <c r="TSG48" s="100"/>
      <c r="TSH48" s="100"/>
      <c r="TSI48" s="100"/>
      <c r="TSJ48" s="100"/>
      <c r="TSK48" s="100"/>
      <c r="TSL48" s="100"/>
      <c r="TSM48" s="100"/>
      <c r="TSN48" s="100"/>
      <c r="TSO48" s="100"/>
      <c r="TSP48" s="100"/>
      <c r="TSQ48" s="100"/>
      <c r="TSR48" s="100"/>
      <c r="TSS48" s="100"/>
      <c r="TST48" s="100"/>
      <c r="TSU48" s="100"/>
      <c r="TSV48" s="100"/>
      <c r="TSW48" s="100"/>
      <c r="TSX48" s="100"/>
      <c r="TSY48" s="100"/>
      <c r="TSZ48" s="100"/>
      <c r="TTA48" s="100"/>
      <c r="TTB48" s="100"/>
      <c r="TTC48" s="100"/>
      <c r="TTD48" s="100"/>
      <c r="TTE48" s="100"/>
      <c r="TTF48" s="100"/>
      <c r="TTG48" s="100"/>
      <c r="TTH48" s="100"/>
      <c r="TTI48" s="100"/>
      <c r="TTJ48" s="100"/>
      <c r="TTK48" s="100"/>
      <c r="TTL48" s="100"/>
      <c r="TTM48" s="100"/>
      <c r="TTN48" s="100"/>
      <c r="TTO48" s="100"/>
      <c r="TTP48" s="100"/>
      <c r="TTQ48" s="100"/>
      <c r="TTR48" s="100"/>
      <c r="TTS48" s="100"/>
      <c r="TTT48" s="100"/>
      <c r="TTU48" s="100"/>
      <c r="TTV48" s="100"/>
      <c r="TTW48" s="100"/>
      <c r="TTX48" s="100"/>
      <c r="TTY48" s="100"/>
      <c r="TTZ48" s="100"/>
      <c r="TUA48" s="100"/>
      <c r="TUB48" s="100"/>
      <c r="TUC48" s="100"/>
      <c r="TUD48" s="100"/>
      <c r="TUE48" s="100"/>
      <c r="TUF48" s="100"/>
      <c r="TUG48" s="100"/>
      <c r="TUH48" s="100"/>
      <c r="TUI48" s="100"/>
      <c r="TUJ48" s="100"/>
      <c r="TUK48" s="100"/>
      <c r="TUL48" s="100"/>
      <c r="TUM48" s="100"/>
      <c r="TUN48" s="100"/>
      <c r="TUO48" s="100"/>
      <c r="TUP48" s="100"/>
      <c r="TUQ48" s="100"/>
      <c r="TUR48" s="100"/>
      <c r="TUS48" s="100"/>
      <c r="TUT48" s="100"/>
      <c r="TUU48" s="100"/>
      <c r="TUV48" s="100"/>
      <c r="TUW48" s="100"/>
      <c r="TUX48" s="100"/>
      <c r="TUY48" s="100"/>
      <c r="TUZ48" s="100"/>
      <c r="TVA48" s="100"/>
      <c r="TVB48" s="100"/>
      <c r="TVC48" s="100"/>
      <c r="TVD48" s="100"/>
      <c r="TVE48" s="100"/>
      <c r="TVF48" s="100"/>
      <c r="TVG48" s="100"/>
      <c r="TVH48" s="100"/>
      <c r="TVI48" s="100"/>
      <c r="TVJ48" s="100"/>
      <c r="TVK48" s="100"/>
      <c r="TVL48" s="100"/>
      <c r="TVM48" s="100"/>
      <c r="TVN48" s="100"/>
      <c r="TVO48" s="100"/>
      <c r="TVP48" s="100"/>
      <c r="TVQ48" s="100"/>
      <c r="TVR48" s="100"/>
      <c r="TVS48" s="100"/>
      <c r="TVT48" s="100"/>
      <c r="TVU48" s="100"/>
      <c r="TVV48" s="100"/>
      <c r="TVW48" s="100"/>
      <c r="TVX48" s="100"/>
      <c r="TVY48" s="100"/>
      <c r="TVZ48" s="100"/>
      <c r="TWA48" s="100"/>
      <c r="TWB48" s="100"/>
      <c r="TWC48" s="100"/>
      <c r="TWD48" s="100"/>
      <c r="TWE48" s="100"/>
      <c r="TWF48" s="100"/>
      <c r="TWG48" s="100"/>
      <c r="TWH48" s="100"/>
      <c r="TWI48" s="100"/>
      <c r="TWJ48" s="100"/>
      <c r="TWK48" s="100"/>
      <c r="TWL48" s="100"/>
      <c r="TWM48" s="100"/>
      <c r="TWN48" s="100"/>
      <c r="TWO48" s="100"/>
      <c r="TWP48" s="100"/>
      <c r="TWQ48" s="100"/>
      <c r="TWR48" s="100"/>
      <c r="TWS48" s="100"/>
      <c r="TWT48" s="100"/>
      <c r="TWU48" s="100"/>
      <c r="TWV48" s="100"/>
      <c r="TWW48" s="100"/>
      <c r="TWX48" s="100"/>
      <c r="TWY48" s="100"/>
      <c r="TWZ48" s="100"/>
      <c r="TXA48" s="100"/>
      <c r="TXB48" s="100"/>
      <c r="TXC48" s="100"/>
      <c r="TXD48" s="100"/>
      <c r="TXE48" s="100"/>
      <c r="TXF48" s="100"/>
      <c r="TXG48" s="100"/>
      <c r="TXH48" s="100"/>
      <c r="TXI48" s="100"/>
      <c r="TXJ48" s="100"/>
      <c r="TXK48" s="100"/>
      <c r="TXL48" s="100"/>
      <c r="TXM48" s="100"/>
      <c r="TXN48" s="100"/>
      <c r="TXO48" s="100"/>
      <c r="TXP48" s="100"/>
      <c r="TXQ48" s="100"/>
      <c r="TXR48" s="100"/>
      <c r="TXS48" s="100"/>
      <c r="TXT48" s="100"/>
      <c r="TXU48" s="100"/>
      <c r="TXV48" s="100"/>
      <c r="TXW48" s="100"/>
      <c r="TXX48" s="100"/>
      <c r="TXY48" s="100"/>
      <c r="TXZ48" s="100"/>
      <c r="TYA48" s="100"/>
      <c r="TYB48" s="100"/>
      <c r="TYC48" s="100"/>
      <c r="TYD48" s="100"/>
      <c r="TYE48" s="100"/>
      <c r="TYF48" s="100"/>
      <c r="TYG48" s="100"/>
      <c r="TYH48" s="100"/>
      <c r="TYI48" s="100"/>
      <c r="TYJ48" s="100"/>
      <c r="TYK48" s="100"/>
      <c r="TYL48" s="100"/>
      <c r="TYM48" s="100"/>
      <c r="TYN48" s="100"/>
      <c r="TYO48" s="100"/>
      <c r="TYP48" s="100"/>
      <c r="TYQ48" s="100"/>
      <c r="TYR48" s="100"/>
      <c r="TYS48" s="100"/>
      <c r="TYT48" s="100"/>
      <c r="TYU48" s="100"/>
      <c r="TYV48" s="100"/>
      <c r="TYW48" s="100"/>
      <c r="TYX48" s="100"/>
      <c r="TYY48" s="100"/>
      <c r="TYZ48" s="100"/>
      <c r="TZA48" s="100"/>
      <c r="TZB48" s="100"/>
      <c r="TZC48" s="100"/>
      <c r="TZD48" s="100"/>
      <c r="TZE48" s="100"/>
      <c r="TZF48" s="100"/>
      <c r="TZG48" s="100"/>
      <c r="TZH48" s="100"/>
      <c r="TZI48" s="100"/>
      <c r="TZJ48" s="100"/>
      <c r="TZK48" s="100"/>
      <c r="TZL48" s="100"/>
      <c r="TZM48" s="100"/>
      <c r="TZN48" s="100"/>
      <c r="TZO48" s="100"/>
      <c r="TZP48" s="100"/>
      <c r="TZQ48" s="100"/>
      <c r="TZR48" s="100"/>
      <c r="TZS48" s="100"/>
      <c r="TZT48" s="100"/>
      <c r="TZU48" s="100"/>
      <c r="TZV48" s="100"/>
      <c r="TZW48" s="100"/>
      <c r="TZX48" s="100"/>
      <c r="TZY48" s="100"/>
      <c r="TZZ48" s="100"/>
      <c r="UAA48" s="100"/>
      <c r="UAB48" s="100"/>
      <c r="UAC48" s="100"/>
      <c r="UAD48" s="100"/>
      <c r="UAE48" s="100"/>
      <c r="UAF48" s="100"/>
      <c r="UAG48" s="100"/>
      <c r="UAH48" s="100"/>
      <c r="UAI48" s="100"/>
      <c r="UAJ48" s="100"/>
      <c r="UAK48" s="100"/>
      <c r="UAL48" s="100"/>
      <c r="UAM48" s="100"/>
      <c r="UAN48" s="100"/>
      <c r="UAO48" s="100"/>
      <c r="UAP48" s="100"/>
      <c r="UAQ48" s="100"/>
      <c r="UAR48" s="100"/>
      <c r="UAS48" s="100"/>
      <c r="UAT48" s="100"/>
      <c r="UAU48" s="100"/>
      <c r="UAV48" s="100"/>
      <c r="UAW48" s="100"/>
      <c r="UAX48" s="100"/>
      <c r="UAY48" s="100"/>
      <c r="UAZ48" s="100"/>
      <c r="UBA48" s="100"/>
      <c r="UBB48" s="100"/>
      <c r="UBC48" s="100"/>
      <c r="UBD48" s="100"/>
      <c r="UBE48" s="100"/>
      <c r="UBF48" s="100"/>
      <c r="UBG48" s="100"/>
      <c r="UBH48" s="100"/>
      <c r="UBI48" s="100"/>
      <c r="UBJ48" s="100"/>
      <c r="UBK48" s="100"/>
      <c r="UBL48" s="100"/>
      <c r="UBM48" s="100"/>
      <c r="UBN48" s="100"/>
      <c r="UBO48" s="100"/>
      <c r="UBP48" s="100"/>
      <c r="UBQ48" s="100"/>
      <c r="UBR48" s="100"/>
      <c r="UBS48" s="100"/>
      <c r="UBT48" s="100"/>
      <c r="UBU48" s="100"/>
      <c r="UBV48" s="100"/>
      <c r="UBW48" s="100"/>
      <c r="UBX48" s="100"/>
      <c r="UBY48" s="100"/>
      <c r="UBZ48" s="100"/>
      <c r="UCA48" s="100"/>
      <c r="UCB48" s="100"/>
      <c r="UCC48" s="100"/>
      <c r="UCD48" s="100"/>
      <c r="UCE48" s="100"/>
      <c r="UCF48" s="100"/>
      <c r="UCG48" s="100"/>
      <c r="UCH48" s="100"/>
      <c r="UCI48" s="100"/>
      <c r="UCJ48" s="100"/>
      <c r="UCK48" s="100"/>
      <c r="UCL48" s="100"/>
      <c r="UCM48" s="100"/>
      <c r="UCN48" s="100"/>
      <c r="UCO48" s="100"/>
      <c r="UCP48" s="100"/>
      <c r="UCQ48" s="100"/>
      <c r="UCR48" s="100"/>
      <c r="UCS48" s="100"/>
      <c r="UCT48" s="100"/>
      <c r="UCU48" s="100"/>
      <c r="UCV48" s="100"/>
      <c r="UCW48" s="100"/>
      <c r="UCX48" s="100"/>
      <c r="UCY48" s="100"/>
      <c r="UCZ48" s="100"/>
      <c r="UDA48" s="100"/>
      <c r="UDB48" s="100"/>
      <c r="UDC48" s="100"/>
      <c r="UDD48" s="100"/>
      <c r="UDE48" s="100"/>
      <c r="UDF48" s="100"/>
      <c r="UDG48" s="100"/>
      <c r="UDH48" s="100"/>
      <c r="UDI48" s="100"/>
      <c r="UDJ48" s="100"/>
      <c r="UDK48" s="100"/>
      <c r="UDL48" s="100"/>
      <c r="UDM48" s="100"/>
      <c r="UDN48" s="100"/>
      <c r="UDO48" s="100"/>
      <c r="UDP48" s="100"/>
      <c r="UDQ48" s="100"/>
      <c r="UDR48" s="100"/>
      <c r="UDS48" s="100"/>
      <c r="UDT48" s="100"/>
      <c r="UDU48" s="100"/>
      <c r="UDV48" s="100"/>
      <c r="UDW48" s="100"/>
      <c r="UDX48" s="100"/>
      <c r="UDY48" s="100"/>
      <c r="UDZ48" s="100"/>
      <c r="UEA48" s="100"/>
      <c r="UEB48" s="100"/>
      <c r="UEC48" s="100"/>
      <c r="UED48" s="100"/>
      <c r="UEE48" s="100"/>
      <c r="UEF48" s="100"/>
      <c r="UEG48" s="100"/>
      <c r="UEH48" s="100"/>
      <c r="UEI48" s="100"/>
      <c r="UEJ48" s="100"/>
      <c r="UEK48" s="100"/>
      <c r="UEL48" s="100"/>
      <c r="UEM48" s="100"/>
      <c r="UEN48" s="100"/>
      <c r="UEO48" s="100"/>
      <c r="UEP48" s="100"/>
      <c r="UEQ48" s="100"/>
      <c r="UER48" s="100"/>
      <c r="UES48" s="100"/>
      <c r="UET48" s="100"/>
      <c r="UEU48" s="100"/>
      <c r="UEV48" s="100"/>
      <c r="UEW48" s="100"/>
      <c r="UEX48" s="100"/>
      <c r="UEY48" s="100"/>
      <c r="UEZ48" s="100"/>
      <c r="UFA48" s="100"/>
      <c r="UFB48" s="100"/>
      <c r="UFC48" s="100"/>
      <c r="UFD48" s="100"/>
      <c r="UFE48" s="100"/>
      <c r="UFF48" s="100"/>
      <c r="UFG48" s="100"/>
      <c r="UFH48" s="100"/>
      <c r="UFI48" s="100"/>
      <c r="UFJ48" s="100"/>
      <c r="UFK48" s="100"/>
      <c r="UFL48" s="100"/>
      <c r="UFM48" s="100"/>
      <c r="UFN48" s="100"/>
      <c r="UFO48" s="100"/>
      <c r="UFP48" s="100"/>
      <c r="UFQ48" s="100"/>
      <c r="UFR48" s="100"/>
      <c r="UFS48" s="100"/>
      <c r="UFT48" s="100"/>
      <c r="UFU48" s="100"/>
      <c r="UFV48" s="100"/>
      <c r="UFW48" s="100"/>
      <c r="UFX48" s="100"/>
      <c r="UFY48" s="100"/>
      <c r="UFZ48" s="100"/>
      <c r="UGA48" s="100"/>
      <c r="UGB48" s="100"/>
      <c r="UGC48" s="100"/>
      <c r="UGD48" s="100"/>
      <c r="UGE48" s="100"/>
      <c r="UGF48" s="100"/>
      <c r="UGG48" s="100"/>
      <c r="UGH48" s="100"/>
      <c r="UGI48" s="100"/>
      <c r="UGJ48" s="100"/>
      <c r="UGK48" s="100"/>
      <c r="UGL48" s="100"/>
      <c r="UGM48" s="100"/>
      <c r="UGN48" s="100"/>
      <c r="UGO48" s="100"/>
      <c r="UGP48" s="100"/>
      <c r="UGQ48" s="100"/>
      <c r="UGR48" s="100"/>
      <c r="UGS48" s="100"/>
      <c r="UGT48" s="100"/>
      <c r="UGU48" s="100"/>
      <c r="UGV48" s="100"/>
      <c r="UGW48" s="100"/>
      <c r="UGX48" s="100"/>
      <c r="UGY48" s="100"/>
      <c r="UGZ48" s="100"/>
      <c r="UHA48" s="100"/>
      <c r="UHB48" s="100"/>
      <c r="UHC48" s="100"/>
      <c r="UHD48" s="100"/>
      <c r="UHE48" s="100"/>
      <c r="UHF48" s="100"/>
      <c r="UHG48" s="100"/>
      <c r="UHH48" s="100"/>
      <c r="UHI48" s="100"/>
      <c r="UHJ48" s="100"/>
      <c r="UHK48" s="100"/>
      <c r="UHL48" s="100"/>
      <c r="UHM48" s="100"/>
      <c r="UHN48" s="100"/>
      <c r="UHO48" s="100"/>
      <c r="UHP48" s="100"/>
      <c r="UHQ48" s="100"/>
      <c r="UHR48" s="100"/>
      <c r="UHS48" s="100"/>
      <c r="UHT48" s="100"/>
      <c r="UHU48" s="100"/>
      <c r="UHV48" s="100"/>
      <c r="UHW48" s="100"/>
      <c r="UHX48" s="100"/>
      <c r="UHY48" s="100"/>
      <c r="UHZ48" s="100"/>
      <c r="UIA48" s="100"/>
      <c r="UIB48" s="100"/>
      <c r="UIC48" s="100"/>
      <c r="UID48" s="100"/>
      <c r="UIE48" s="100"/>
      <c r="UIF48" s="100"/>
      <c r="UIG48" s="100"/>
      <c r="UIH48" s="100"/>
      <c r="UII48" s="100"/>
      <c r="UIJ48" s="100"/>
      <c r="UIK48" s="100"/>
      <c r="UIL48" s="100"/>
      <c r="UIM48" s="100"/>
      <c r="UIN48" s="100"/>
      <c r="UIO48" s="100"/>
      <c r="UIP48" s="100"/>
      <c r="UIQ48" s="100"/>
      <c r="UIR48" s="100"/>
      <c r="UIS48" s="100"/>
      <c r="UIT48" s="100"/>
      <c r="UIU48" s="100"/>
      <c r="UIV48" s="100"/>
      <c r="UIW48" s="100"/>
      <c r="UIX48" s="100"/>
      <c r="UIY48" s="100"/>
      <c r="UIZ48" s="100"/>
      <c r="UJA48" s="100"/>
      <c r="UJB48" s="100"/>
      <c r="UJC48" s="100"/>
      <c r="UJD48" s="100"/>
      <c r="UJE48" s="100"/>
      <c r="UJF48" s="100"/>
      <c r="UJG48" s="100"/>
      <c r="UJH48" s="100"/>
      <c r="UJI48" s="100"/>
      <c r="UJJ48" s="100"/>
      <c r="UJK48" s="100"/>
      <c r="UJL48" s="100"/>
      <c r="UJM48" s="100"/>
      <c r="UJN48" s="100"/>
      <c r="UJO48" s="100"/>
      <c r="UJP48" s="100"/>
      <c r="UJQ48" s="100"/>
      <c r="UJR48" s="100"/>
      <c r="UJS48" s="100"/>
      <c r="UJT48" s="100"/>
      <c r="UJU48" s="100"/>
      <c r="UJV48" s="100"/>
      <c r="UJW48" s="100"/>
      <c r="UJX48" s="100"/>
      <c r="UJY48" s="100"/>
      <c r="UJZ48" s="100"/>
      <c r="UKA48" s="100"/>
      <c r="UKB48" s="100"/>
      <c r="UKC48" s="100"/>
      <c r="UKD48" s="100"/>
      <c r="UKE48" s="100"/>
      <c r="UKF48" s="100"/>
      <c r="UKG48" s="100"/>
      <c r="UKH48" s="100"/>
      <c r="UKI48" s="100"/>
      <c r="UKJ48" s="100"/>
      <c r="UKK48" s="100"/>
      <c r="UKL48" s="100"/>
      <c r="UKM48" s="100"/>
      <c r="UKN48" s="100"/>
      <c r="UKO48" s="100"/>
      <c r="UKP48" s="100"/>
      <c r="UKQ48" s="100"/>
      <c r="UKR48" s="100"/>
      <c r="UKS48" s="100"/>
      <c r="UKT48" s="100"/>
      <c r="UKU48" s="100"/>
      <c r="UKV48" s="100"/>
      <c r="UKW48" s="100"/>
      <c r="UKX48" s="100"/>
      <c r="UKY48" s="100"/>
      <c r="UKZ48" s="100"/>
      <c r="ULA48" s="100"/>
      <c r="ULB48" s="100"/>
      <c r="ULC48" s="100"/>
      <c r="ULD48" s="100"/>
      <c r="ULE48" s="100"/>
      <c r="ULF48" s="100"/>
      <c r="ULG48" s="100"/>
      <c r="ULH48" s="100"/>
      <c r="ULI48" s="100"/>
      <c r="ULJ48" s="100"/>
      <c r="ULK48" s="100"/>
      <c r="ULL48" s="100"/>
      <c r="ULM48" s="100"/>
      <c r="ULN48" s="100"/>
      <c r="ULO48" s="100"/>
      <c r="ULP48" s="100"/>
      <c r="ULQ48" s="100"/>
      <c r="ULR48" s="100"/>
      <c r="ULS48" s="100"/>
      <c r="ULT48" s="100"/>
      <c r="ULU48" s="100"/>
      <c r="ULV48" s="100"/>
      <c r="ULW48" s="100"/>
      <c r="ULX48" s="100"/>
      <c r="ULY48" s="100"/>
      <c r="ULZ48" s="100"/>
      <c r="UMA48" s="100"/>
      <c r="UMB48" s="100"/>
      <c r="UMC48" s="100"/>
      <c r="UMD48" s="100"/>
      <c r="UME48" s="100"/>
      <c r="UMF48" s="100"/>
      <c r="UMG48" s="100"/>
      <c r="UMH48" s="100"/>
      <c r="UMI48" s="100"/>
      <c r="UMJ48" s="100"/>
      <c r="UMK48" s="100"/>
      <c r="UML48" s="100"/>
      <c r="UMM48" s="100"/>
      <c r="UMN48" s="100"/>
      <c r="UMO48" s="100"/>
      <c r="UMP48" s="100"/>
      <c r="UMQ48" s="100"/>
      <c r="UMR48" s="100"/>
      <c r="UMS48" s="100"/>
      <c r="UMT48" s="100"/>
      <c r="UMU48" s="100"/>
      <c r="UMV48" s="100"/>
      <c r="UMW48" s="100"/>
      <c r="UMX48" s="100"/>
      <c r="UMY48" s="100"/>
      <c r="UMZ48" s="100"/>
      <c r="UNA48" s="100"/>
      <c r="UNB48" s="100"/>
      <c r="UNC48" s="100"/>
      <c r="UND48" s="100"/>
      <c r="UNE48" s="100"/>
      <c r="UNF48" s="100"/>
      <c r="UNG48" s="100"/>
      <c r="UNH48" s="100"/>
      <c r="UNI48" s="100"/>
      <c r="UNJ48" s="100"/>
      <c r="UNK48" s="100"/>
      <c r="UNL48" s="100"/>
      <c r="UNM48" s="100"/>
      <c r="UNN48" s="100"/>
      <c r="UNO48" s="100"/>
      <c r="UNP48" s="100"/>
      <c r="UNQ48" s="100"/>
      <c r="UNR48" s="100"/>
      <c r="UNS48" s="100"/>
      <c r="UNT48" s="100"/>
      <c r="UNU48" s="100"/>
      <c r="UNV48" s="100"/>
      <c r="UNW48" s="100"/>
      <c r="UNX48" s="100"/>
      <c r="UNY48" s="100"/>
      <c r="UNZ48" s="100"/>
      <c r="UOA48" s="100"/>
      <c r="UOB48" s="100"/>
      <c r="UOC48" s="100"/>
      <c r="UOD48" s="100"/>
      <c r="UOE48" s="100"/>
      <c r="UOF48" s="100"/>
      <c r="UOG48" s="100"/>
      <c r="UOH48" s="100"/>
      <c r="UOI48" s="100"/>
      <c r="UOJ48" s="100"/>
      <c r="UOK48" s="100"/>
      <c r="UOL48" s="100"/>
      <c r="UOM48" s="100"/>
      <c r="UON48" s="100"/>
      <c r="UOO48" s="100"/>
      <c r="UOP48" s="100"/>
      <c r="UOQ48" s="100"/>
      <c r="UOR48" s="100"/>
      <c r="UOS48" s="100"/>
      <c r="UOT48" s="100"/>
      <c r="UOU48" s="100"/>
      <c r="UOV48" s="100"/>
      <c r="UOW48" s="100"/>
      <c r="UOX48" s="100"/>
      <c r="UOY48" s="100"/>
      <c r="UOZ48" s="100"/>
      <c r="UPA48" s="100"/>
      <c r="UPB48" s="100"/>
      <c r="UPC48" s="100"/>
      <c r="UPD48" s="100"/>
      <c r="UPE48" s="100"/>
      <c r="UPF48" s="100"/>
      <c r="UPG48" s="100"/>
      <c r="UPH48" s="100"/>
      <c r="UPI48" s="100"/>
      <c r="UPJ48" s="100"/>
      <c r="UPK48" s="100"/>
      <c r="UPL48" s="100"/>
      <c r="UPM48" s="100"/>
      <c r="UPN48" s="100"/>
      <c r="UPO48" s="100"/>
      <c r="UPP48" s="100"/>
      <c r="UPQ48" s="100"/>
      <c r="UPR48" s="100"/>
      <c r="UPS48" s="100"/>
      <c r="UPT48" s="100"/>
      <c r="UPU48" s="100"/>
      <c r="UPV48" s="100"/>
      <c r="UPW48" s="100"/>
      <c r="UPX48" s="100"/>
      <c r="UPY48" s="100"/>
      <c r="UPZ48" s="100"/>
      <c r="UQA48" s="100"/>
      <c r="UQB48" s="100"/>
      <c r="UQC48" s="100"/>
      <c r="UQD48" s="100"/>
      <c r="UQE48" s="100"/>
      <c r="UQF48" s="100"/>
      <c r="UQG48" s="100"/>
      <c r="UQH48" s="100"/>
      <c r="UQI48" s="100"/>
      <c r="UQJ48" s="100"/>
      <c r="UQK48" s="100"/>
      <c r="UQL48" s="100"/>
      <c r="UQM48" s="100"/>
      <c r="UQN48" s="100"/>
      <c r="UQO48" s="100"/>
      <c r="UQP48" s="100"/>
      <c r="UQQ48" s="100"/>
      <c r="UQR48" s="100"/>
      <c r="UQS48" s="100"/>
      <c r="UQT48" s="100"/>
      <c r="UQU48" s="100"/>
      <c r="UQV48" s="100"/>
      <c r="UQW48" s="100"/>
      <c r="UQX48" s="100"/>
      <c r="UQY48" s="100"/>
      <c r="UQZ48" s="100"/>
      <c r="URA48" s="100"/>
      <c r="URB48" s="100"/>
      <c r="URC48" s="100"/>
      <c r="URD48" s="100"/>
      <c r="URE48" s="100"/>
      <c r="URF48" s="100"/>
      <c r="URG48" s="100"/>
      <c r="URH48" s="100"/>
      <c r="URI48" s="100"/>
      <c r="URJ48" s="100"/>
      <c r="URK48" s="100"/>
      <c r="URL48" s="100"/>
      <c r="URM48" s="100"/>
      <c r="URN48" s="100"/>
      <c r="URO48" s="100"/>
      <c r="URP48" s="100"/>
      <c r="URQ48" s="100"/>
      <c r="URR48" s="100"/>
      <c r="URS48" s="100"/>
      <c r="URT48" s="100"/>
      <c r="URU48" s="100"/>
      <c r="URV48" s="100"/>
      <c r="URW48" s="100"/>
      <c r="URX48" s="100"/>
      <c r="URY48" s="100"/>
      <c r="URZ48" s="100"/>
      <c r="USA48" s="100"/>
      <c r="USB48" s="100"/>
      <c r="USC48" s="100"/>
      <c r="USD48" s="100"/>
      <c r="USE48" s="100"/>
      <c r="USF48" s="100"/>
      <c r="USG48" s="100"/>
      <c r="USH48" s="100"/>
      <c r="USI48" s="100"/>
      <c r="USJ48" s="100"/>
      <c r="USK48" s="100"/>
      <c r="USL48" s="100"/>
      <c r="USM48" s="100"/>
      <c r="USN48" s="100"/>
      <c r="USO48" s="100"/>
      <c r="USP48" s="100"/>
      <c r="USQ48" s="100"/>
      <c r="USR48" s="100"/>
      <c r="USS48" s="100"/>
      <c r="UST48" s="100"/>
      <c r="USU48" s="100"/>
      <c r="USV48" s="100"/>
      <c r="USW48" s="100"/>
      <c r="USX48" s="100"/>
      <c r="USY48" s="100"/>
      <c r="USZ48" s="100"/>
      <c r="UTA48" s="100"/>
      <c r="UTB48" s="100"/>
      <c r="UTC48" s="100"/>
      <c r="UTD48" s="100"/>
      <c r="UTE48" s="100"/>
      <c r="UTF48" s="100"/>
      <c r="UTG48" s="100"/>
      <c r="UTH48" s="100"/>
      <c r="UTI48" s="100"/>
      <c r="UTJ48" s="100"/>
      <c r="UTK48" s="100"/>
      <c r="UTL48" s="100"/>
      <c r="UTM48" s="100"/>
      <c r="UTN48" s="100"/>
      <c r="UTO48" s="100"/>
      <c r="UTP48" s="100"/>
      <c r="UTQ48" s="100"/>
      <c r="UTR48" s="100"/>
      <c r="UTS48" s="100"/>
      <c r="UTT48" s="100"/>
      <c r="UTU48" s="100"/>
      <c r="UTV48" s="100"/>
      <c r="UTW48" s="100"/>
      <c r="UTX48" s="100"/>
      <c r="UTY48" s="100"/>
      <c r="UTZ48" s="100"/>
      <c r="UUA48" s="100"/>
      <c r="UUB48" s="100"/>
      <c r="UUC48" s="100"/>
      <c r="UUD48" s="100"/>
      <c r="UUE48" s="100"/>
      <c r="UUF48" s="100"/>
      <c r="UUG48" s="100"/>
      <c r="UUH48" s="100"/>
      <c r="UUI48" s="100"/>
      <c r="UUJ48" s="100"/>
      <c r="UUK48" s="100"/>
      <c r="UUL48" s="100"/>
      <c r="UUM48" s="100"/>
      <c r="UUN48" s="100"/>
      <c r="UUO48" s="100"/>
      <c r="UUP48" s="100"/>
      <c r="UUQ48" s="100"/>
      <c r="UUR48" s="100"/>
      <c r="UUS48" s="100"/>
      <c r="UUT48" s="100"/>
      <c r="UUU48" s="100"/>
      <c r="UUV48" s="100"/>
      <c r="UUW48" s="100"/>
      <c r="UUX48" s="100"/>
      <c r="UUY48" s="100"/>
      <c r="UUZ48" s="100"/>
      <c r="UVA48" s="100"/>
      <c r="UVB48" s="100"/>
      <c r="UVC48" s="100"/>
      <c r="UVD48" s="100"/>
      <c r="UVE48" s="100"/>
      <c r="UVF48" s="100"/>
      <c r="UVG48" s="100"/>
      <c r="UVH48" s="100"/>
      <c r="UVI48" s="100"/>
      <c r="UVJ48" s="100"/>
      <c r="UVK48" s="100"/>
      <c r="UVL48" s="100"/>
      <c r="UVM48" s="100"/>
      <c r="UVN48" s="100"/>
      <c r="UVO48" s="100"/>
      <c r="UVP48" s="100"/>
      <c r="UVQ48" s="100"/>
      <c r="UVR48" s="100"/>
      <c r="UVS48" s="100"/>
      <c r="UVT48" s="100"/>
      <c r="UVU48" s="100"/>
      <c r="UVV48" s="100"/>
      <c r="UVW48" s="100"/>
      <c r="UVX48" s="100"/>
      <c r="UVY48" s="100"/>
      <c r="UVZ48" s="100"/>
      <c r="UWA48" s="100"/>
      <c r="UWB48" s="100"/>
      <c r="UWC48" s="100"/>
      <c r="UWD48" s="100"/>
      <c r="UWE48" s="100"/>
      <c r="UWF48" s="100"/>
      <c r="UWG48" s="100"/>
      <c r="UWH48" s="100"/>
      <c r="UWI48" s="100"/>
      <c r="UWJ48" s="100"/>
      <c r="UWK48" s="100"/>
      <c r="UWL48" s="100"/>
      <c r="UWM48" s="100"/>
      <c r="UWN48" s="100"/>
      <c r="UWO48" s="100"/>
      <c r="UWP48" s="100"/>
      <c r="UWQ48" s="100"/>
      <c r="UWR48" s="100"/>
      <c r="UWS48" s="100"/>
      <c r="UWT48" s="100"/>
      <c r="UWU48" s="100"/>
      <c r="UWV48" s="100"/>
      <c r="UWW48" s="100"/>
      <c r="UWX48" s="100"/>
      <c r="UWY48" s="100"/>
      <c r="UWZ48" s="100"/>
      <c r="UXA48" s="100"/>
      <c r="UXB48" s="100"/>
      <c r="UXC48" s="100"/>
      <c r="UXD48" s="100"/>
      <c r="UXE48" s="100"/>
      <c r="UXF48" s="100"/>
      <c r="UXG48" s="100"/>
      <c r="UXH48" s="100"/>
      <c r="UXI48" s="100"/>
      <c r="UXJ48" s="100"/>
      <c r="UXK48" s="100"/>
      <c r="UXL48" s="100"/>
      <c r="UXM48" s="100"/>
      <c r="UXN48" s="100"/>
      <c r="UXO48" s="100"/>
      <c r="UXP48" s="100"/>
      <c r="UXQ48" s="100"/>
      <c r="UXR48" s="100"/>
      <c r="UXS48" s="100"/>
      <c r="UXT48" s="100"/>
      <c r="UXU48" s="100"/>
      <c r="UXV48" s="100"/>
      <c r="UXW48" s="100"/>
      <c r="UXX48" s="100"/>
      <c r="UXY48" s="100"/>
      <c r="UXZ48" s="100"/>
      <c r="UYA48" s="100"/>
      <c r="UYB48" s="100"/>
      <c r="UYC48" s="100"/>
      <c r="UYD48" s="100"/>
      <c r="UYE48" s="100"/>
      <c r="UYF48" s="100"/>
      <c r="UYG48" s="100"/>
      <c r="UYH48" s="100"/>
      <c r="UYI48" s="100"/>
      <c r="UYJ48" s="100"/>
      <c r="UYK48" s="100"/>
      <c r="UYL48" s="100"/>
      <c r="UYM48" s="100"/>
      <c r="UYN48" s="100"/>
      <c r="UYO48" s="100"/>
      <c r="UYP48" s="100"/>
      <c r="UYQ48" s="100"/>
      <c r="UYR48" s="100"/>
      <c r="UYS48" s="100"/>
      <c r="UYT48" s="100"/>
      <c r="UYU48" s="100"/>
      <c r="UYV48" s="100"/>
      <c r="UYW48" s="100"/>
      <c r="UYX48" s="100"/>
      <c r="UYY48" s="100"/>
      <c r="UYZ48" s="100"/>
      <c r="UZA48" s="100"/>
      <c r="UZB48" s="100"/>
      <c r="UZC48" s="100"/>
      <c r="UZD48" s="100"/>
      <c r="UZE48" s="100"/>
      <c r="UZF48" s="100"/>
      <c r="UZG48" s="100"/>
      <c r="UZH48" s="100"/>
      <c r="UZI48" s="100"/>
      <c r="UZJ48" s="100"/>
      <c r="UZK48" s="100"/>
      <c r="UZL48" s="100"/>
      <c r="UZM48" s="100"/>
      <c r="UZN48" s="100"/>
      <c r="UZO48" s="100"/>
      <c r="UZP48" s="100"/>
      <c r="UZQ48" s="100"/>
      <c r="UZR48" s="100"/>
      <c r="UZS48" s="100"/>
      <c r="UZT48" s="100"/>
      <c r="UZU48" s="100"/>
      <c r="UZV48" s="100"/>
      <c r="UZW48" s="100"/>
      <c r="UZX48" s="100"/>
      <c r="UZY48" s="100"/>
      <c r="UZZ48" s="100"/>
      <c r="VAA48" s="100"/>
      <c r="VAB48" s="100"/>
      <c r="VAC48" s="100"/>
      <c r="VAD48" s="100"/>
      <c r="VAE48" s="100"/>
      <c r="VAF48" s="100"/>
      <c r="VAG48" s="100"/>
      <c r="VAH48" s="100"/>
      <c r="VAI48" s="100"/>
      <c r="VAJ48" s="100"/>
      <c r="VAK48" s="100"/>
      <c r="VAL48" s="100"/>
      <c r="VAM48" s="100"/>
      <c r="VAN48" s="100"/>
      <c r="VAO48" s="100"/>
      <c r="VAP48" s="100"/>
      <c r="VAQ48" s="100"/>
      <c r="VAR48" s="100"/>
      <c r="VAS48" s="100"/>
      <c r="VAT48" s="100"/>
      <c r="VAU48" s="100"/>
      <c r="VAV48" s="100"/>
      <c r="VAW48" s="100"/>
      <c r="VAX48" s="100"/>
      <c r="VAY48" s="100"/>
      <c r="VAZ48" s="100"/>
      <c r="VBA48" s="100"/>
      <c r="VBB48" s="100"/>
      <c r="VBC48" s="100"/>
      <c r="VBD48" s="100"/>
      <c r="VBE48" s="100"/>
      <c r="VBF48" s="100"/>
      <c r="VBG48" s="100"/>
      <c r="VBH48" s="100"/>
      <c r="VBI48" s="100"/>
      <c r="VBJ48" s="100"/>
      <c r="VBK48" s="100"/>
      <c r="VBL48" s="100"/>
      <c r="VBM48" s="100"/>
      <c r="VBN48" s="100"/>
      <c r="VBO48" s="100"/>
      <c r="VBP48" s="100"/>
      <c r="VBQ48" s="100"/>
      <c r="VBR48" s="100"/>
      <c r="VBS48" s="100"/>
      <c r="VBT48" s="100"/>
      <c r="VBU48" s="100"/>
      <c r="VBV48" s="100"/>
      <c r="VBW48" s="100"/>
      <c r="VBX48" s="100"/>
      <c r="VBY48" s="100"/>
      <c r="VBZ48" s="100"/>
      <c r="VCA48" s="100"/>
      <c r="VCB48" s="100"/>
      <c r="VCC48" s="100"/>
      <c r="VCD48" s="100"/>
      <c r="VCE48" s="100"/>
      <c r="VCF48" s="100"/>
      <c r="VCG48" s="100"/>
      <c r="VCH48" s="100"/>
      <c r="VCI48" s="100"/>
      <c r="VCJ48" s="100"/>
      <c r="VCK48" s="100"/>
      <c r="VCL48" s="100"/>
      <c r="VCM48" s="100"/>
      <c r="VCN48" s="100"/>
      <c r="VCO48" s="100"/>
      <c r="VCP48" s="100"/>
      <c r="VCQ48" s="100"/>
      <c r="VCR48" s="100"/>
      <c r="VCS48" s="100"/>
      <c r="VCT48" s="100"/>
      <c r="VCU48" s="100"/>
      <c r="VCV48" s="100"/>
      <c r="VCW48" s="100"/>
      <c r="VCX48" s="100"/>
      <c r="VCY48" s="100"/>
      <c r="VCZ48" s="100"/>
      <c r="VDA48" s="100"/>
      <c r="VDB48" s="100"/>
      <c r="VDC48" s="100"/>
      <c r="VDD48" s="100"/>
      <c r="VDE48" s="100"/>
      <c r="VDF48" s="100"/>
      <c r="VDG48" s="100"/>
      <c r="VDH48" s="100"/>
      <c r="VDI48" s="100"/>
      <c r="VDJ48" s="100"/>
      <c r="VDK48" s="100"/>
      <c r="VDL48" s="100"/>
      <c r="VDM48" s="100"/>
      <c r="VDN48" s="100"/>
      <c r="VDO48" s="100"/>
      <c r="VDP48" s="100"/>
      <c r="VDQ48" s="100"/>
      <c r="VDR48" s="100"/>
      <c r="VDS48" s="100"/>
      <c r="VDT48" s="100"/>
      <c r="VDU48" s="100"/>
      <c r="VDV48" s="100"/>
      <c r="VDW48" s="100"/>
      <c r="VDX48" s="100"/>
      <c r="VDY48" s="100"/>
      <c r="VDZ48" s="100"/>
      <c r="VEA48" s="100"/>
      <c r="VEB48" s="100"/>
      <c r="VEC48" s="100"/>
      <c r="VED48" s="100"/>
      <c r="VEE48" s="100"/>
      <c r="VEF48" s="100"/>
      <c r="VEG48" s="100"/>
      <c r="VEH48" s="100"/>
      <c r="VEI48" s="100"/>
      <c r="VEJ48" s="100"/>
      <c r="VEK48" s="100"/>
      <c r="VEL48" s="100"/>
      <c r="VEM48" s="100"/>
      <c r="VEN48" s="100"/>
      <c r="VEO48" s="100"/>
      <c r="VEP48" s="100"/>
      <c r="VEQ48" s="100"/>
      <c r="VER48" s="100"/>
      <c r="VES48" s="100"/>
      <c r="VET48" s="100"/>
      <c r="VEU48" s="100"/>
      <c r="VEV48" s="100"/>
      <c r="VEW48" s="100"/>
      <c r="VEX48" s="100"/>
      <c r="VEY48" s="100"/>
      <c r="VEZ48" s="100"/>
      <c r="VFA48" s="100"/>
      <c r="VFB48" s="100"/>
      <c r="VFC48" s="100"/>
      <c r="VFD48" s="100"/>
      <c r="VFE48" s="100"/>
      <c r="VFF48" s="100"/>
      <c r="VFG48" s="100"/>
      <c r="VFH48" s="100"/>
      <c r="VFI48" s="100"/>
      <c r="VFJ48" s="100"/>
      <c r="VFK48" s="100"/>
      <c r="VFL48" s="100"/>
      <c r="VFM48" s="100"/>
      <c r="VFN48" s="100"/>
      <c r="VFO48" s="100"/>
      <c r="VFP48" s="100"/>
      <c r="VFQ48" s="100"/>
      <c r="VFR48" s="100"/>
      <c r="VFS48" s="100"/>
      <c r="VFT48" s="100"/>
      <c r="VFU48" s="100"/>
      <c r="VFV48" s="100"/>
      <c r="VFW48" s="100"/>
      <c r="VFX48" s="100"/>
      <c r="VFY48" s="100"/>
      <c r="VFZ48" s="100"/>
      <c r="VGA48" s="100"/>
      <c r="VGB48" s="100"/>
      <c r="VGC48" s="100"/>
      <c r="VGD48" s="100"/>
      <c r="VGE48" s="100"/>
      <c r="VGF48" s="100"/>
      <c r="VGG48" s="100"/>
      <c r="VGH48" s="100"/>
      <c r="VGI48" s="100"/>
      <c r="VGJ48" s="100"/>
      <c r="VGK48" s="100"/>
      <c r="VGL48" s="100"/>
      <c r="VGM48" s="100"/>
      <c r="VGN48" s="100"/>
      <c r="VGO48" s="100"/>
      <c r="VGP48" s="100"/>
      <c r="VGQ48" s="100"/>
      <c r="VGR48" s="100"/>
      <c r="VGS48" s="100"/>
      <c r="VGT48" s="100"/>
      <c r="VGU48" s="100"/>
      <c r="VGV48" s="100"/>
      <c r="VGW48" s="100"/>
      <c r="VGX48" s="100"/>
      <c r="VGY48" s="100"/>
      <c r="VGZ48" s="100"/>
      <c r="VHA48" s="100"/>
      <c r="VHB48" s="100"/>
      <c r="VHC48" s="100"/>
      <c r="VHD48" s="100"/>
      <c r="VHE48" s="100"/>
      <c r="VHF48" s="100"/>
      <c r="VHG48" s="100"/>
      <c r="VHH48" s="100"/>
      <c r="VHI48" s="100"/>
      <c r="VHJ48" s="100"/>
      <c r="VHK48" s="100"/>
      <c r="VHL48" s="100"/>
      <c r="VHM48" s="100"/>
      <c r="VHN48" s="100"/>
      <c r="VHO48" s="100"/>
      <c r="VHP48" s="100"/>
      <c r="VHQ48" s="100"/>
      <c r="VHR48" s="100"/>
      <c r="VHS48" s="100"/>
      <c r="VHT48" s="100"/>
      <c r="VHU48" s="100"/>
      <c r="VHV48" s="100"/>
      <c r="VHW48" s="100"/>
      <c r="VHX48" s="100"/>
      <c r="VHY48" s="100"/>
      <c r="VHZ48" s="100"/>
      <c r="VIA48" s="100"/>
      <c r="VIB48" s="100"/>
      <c r="VIC48" s="100"/>
      <c r="VID48" s="100"/>
      <c r="VIE48" s="100"/>
      <c r="VIF48" s="100"/>
      <c r="VIG48" s="100"/>
      <c r="VIH48" s="100"/>
      <c r="VII48" s="100"/>
      <c r="VIJ48" s="100"/>
      <c r="VIK48" s="100"/>
      <c r="VIL48" s="100"/>
      <c r="VIM48" s="100"/>
      <c r="VIN48" s="100"/>
      <c r="VIO48" s="100"/>
      <c r="VIP48" s="100"/>
      <c r="VIQ48" s="100"/>
      <c r="VIR48" s="100"/>
      <c r="VIS48" s="100"/>
      <c r="VIT48" s="100"/>
      <c r="VIU48" s="100"/>
      <c r="VIV48" s="100"/>
      <c r="VIW48" s="100"/>
      <c r="VIX48" s="100"/>
      <c r="VIY48" s="100"/>
      <c r="VIZ48" s="100"/>
      <c r="VJA48" s="100"/>
      <c r="VJB48" s="100"/>
      <c r="VJC48" s="100"/>
      <c r="VJD48" s="100"/>
      <c r="VJE48" s="100"/>
      <c r="VJF48" s="100"/>
      <c r="VJG48" s="100"/>
      <c r="VJH48" s="100"/>
      <c r="VJI48" s="100"/>
      <c r="VJJ48" s="100"/>
      <c r="VJK48" s="100"/>
      <c r="VJL48" s="100"/>
      <c r="VJM48" s="100"/>
      <c r="VJN48" s="100"/>
      <c r="VJO48" s="100"/>
      <c r="VJP48" s="100"/>
      <c r="VJQ48" s="100"/>
      <c r="VJR48" s="100"/>
      <c r="VJS48" s="100"/>
      <c r="VJT48" s="100"/>
      <c r="VJU48" s="100"/>
      <c r="VJV48" s="100"/>
      <c r="VJW48" s="100"/>
      <c r="VJX48" s="100"/>
      <c r="VJY48" s="100"/>
      <c r="VJZ48" s="100"/>
      <c r="VKA48" s="100"/>
      <c r="VKB48" s="100"/>
      <c r="VKC48" s="100"/>
      <c r="VKD48" s="100"/>
      <c r="VKE48" s="100"/>
      <c r="VKF48" s="100"/>
      <c r="VKG48" s="100"/>
      <c r="VKH48" s="100"/>
      <c r="VKI48" s="100"/>
      <c r="VKJ48" s="100"/>
      <c r="VKK48" s="100"/>
      <c r="VKL48" s="100"/>
      <c r="VKM48" s="100"/>
      <c r="VKN48" s="100"/>
      <c r="VKO48" s="100"/>
      <c r="VKP48" s="100"/>
      <c r="VKQ48" s="100"/>
      <c r="VKR48" s="100"/>
      <c r="VKS48" s="100"/>
      <c r="VKT48" s="100"/>
      <c r="VKU48" s="100"/>
      <c r="VKV48" s="100"/>
      <c r="VKW48" s="100"/>
      <c r="VKX48" s="100"/>
      <c r="VKY48" s="100"/>
      <c r="VKZ48" s="100"/>
      <c r="VLA48" s="100"/>
      <c r="VLB48" s="100"/>
      <c r="VLC48" s="100"/>
      <c r="VLD48" s="100"/>
      <c r="VLE48" s="100"/>
      <c r="VLF48" s="100"/>
      <c r="VLG48" s="100"/>
      <c r="VLH48" s="100"/>
      <c r="VLI48" s="100"/>
      <c r="VLJ48" s="100"/>
      <c r="VLK48" s="100"/>
      <c r="VLL48" s="100"/>
      <c r="VLM48" s="100"/>
      <c r="VLN48" s="100"/>
      <c r="VLO48" s="100"/>
      <c r="VLP48" s="100"/>
      <c r="VLQ48" s="100"/>
      <c r="VLR48" s="100"/>
      <c r="VLS48" s="100"/>
      <c r="VLT48" s="100"/>
      <c r="VLU48" s="100"/>
      <c r="VLV48" s="100"/>
      <c r="VLW48" s="100"/>
      <c r="VLX48" s="100"/>
      <c r="VLY48" s="100"/>
      <c r="VLZ48" s="100"/>
      <c r="VMA48" s="100"/>
      <c r="VMB48" s="100"/>
      <c r="VMC48" s="100"/>
      <c r="VMD48" s="100"/>
      <c r="VME48" s="100"/>
      <c r="VMF48" s="100"/>
      <c r="VMG48" s="100"/>
      <c r="VMH48" s="100"/>
      <c r="VMI48" s="100"/>
      <c r="VMJ48" s="100"/>
      <c r="VMK48" s="100"/>
      <c r="VML48" s="100"/>
      <c r="VMM48" s="100"/>
      <c r="VMN48" s="100"/>
      <c r="VMO48" s="100"/>
      <c r="VMP48" s="100"/>
      <c r="VMQ48" s="100"/>
      <c r="VMR48" s="100"/>
      <c r="VMS48" s="100"/>
      <c r="VMT48" s="100"/>
      <c r="VMU48" s="100"/>
      <c r="VMV48" s="100"/>
      <c r="VMW48" s="100"/>
      <c r="VMX48" s="100"/>
      <c r="VMY48" s="100"/>
      <c r="VMZ48" s="100"/>
      <c r="VNA48" s="100"/>
      <c r="VNB48" s="100"/>
      <c r="VNC48" s="100"/>
      <c r="VND48" s="100"/>
      <c r="VNE48" s="100"/>
      <c r="VNF48" s="100"/>
      <c r="VNG48" s="100"/>
      <c r="VNH48" s="100"/>
      <c r="VNI48" s="100"/>
      <c r="VNJ48" s="100"/>
      <c r="VNK48" s="100"/>
      <c r="VNL48" s="100"/>
      <c r="VNM48" s="100"/>
      <c r="VNN48" s="100"/>
      <c r="VNO48" s="100"/>
      <c r="VNP48" s="100"/>
      <c r="VNQ48" s="100"/>
      <c r="VNR48" s="100"/>
      <c r="VNS48" s="100"/>
      <c r="VNT48" s="100"/>
      <c r="VNU48" s="100"/>
      <c r="VNV48" s="100"/>
      <c r="VNW48" s="100"/>
      <c r="VNX48" s="100"/>
      <c r="VNY48" s="100"/>
      <c r="VNZ48" s="100"/>
      <c r="VOA48" s="100"/>
      <c r="VOB48" s="100"/>
      <c r="VOC48" s="100"/>
      <c r="VOD48" s="100"/>
      <c r="VOE48" s="100"/>
      <c r="VOF48" s="100"/>
      <c r="VOG48" s="100"/>
      <c r="VOH48" s="100"/>
      <c r="VOI48" s="100"/>
      <c r="VOJ48" s="100"/>
      <c r="VOK48" s="100"/>
      <c r="VOL48" s="100"/>
      <c r="VOM48" s="100"/>
      <c r="VON48" s="100"/>
      <c r="VOO48" s="100"/>
      <c r="VOP48" s="100"/>
      <c r="VOQ48" s="100"/>
      <c r="VOR48" s="100"/>
      <c r="VOS48" s="100"/>
      <c r="VOT48" s="100"/>
      <c r="VOU48" s="100"/>
      <c r="VOV48" s="100"/>
      <c r="VOW48" s="100"/>
      <c r="VOX48" s="100"/>
      <c r="VOY48" s="100"/>
      <c r="VOZ48" s="100"/>
      <c r="VPA48" s="100"/>
      <c r="VPB48" s="100"/>
      <c r="VPC48" s="100"/>
      <c r="VPD48" s="100"/>
      <c r="VPE48" s="100"/>
      <c r="VPF48" s="100"/>
      <c r="VPG48" s="100"/>
      <c r="VPH48" s="100"/>
      <c r="VPI48" s="100"/>
      <c r="VPJ48" s="100"/>
      <c r="VPK48" s="100"/>
      <c r="VPL48" s="100"/>
      <c r="VPM48" s="100"/>
      <c r="VPN48" s="100"/>
      <c r="VPO48" s="100"/>
      <c r="VPP48" s="100"/>
      <c r="VPQ48" s="100"/>
      <c r="VPR48" s="100"/>
      <c r="VPS48" s="100"/>
      <c r="VPT48" s="100"/>
      <c r="VPU48" s="100"/>
      <c r="VPV48" s="100"/>
      <c r="VPW48" s="100"/>
      <c r="VPX48" s="100"/>
      <c r="VPY48" s="100"/>
      <c r="VPZ48" s="100"/>
      <c r="VQA48" s="100"/>
      <c r="VQB48" s="100"/>
      <c r="VQC48" s="100"/>
      <c r="VQD48" s="100"/>
      <c r="VQE48" s="100"/>
      <c r="VQF48" s="100"/>
      <c r="VQG48" s="100"/>
      <c r="VQH48" s="100"/>
      <c r="VQI48" s="100"/>
      <c r="VQJ48" s="100"/>
      <c r="VQK48" s="100"/>
      <c r="VQL48" s="100"/>
      <c r="VQM48" s="100"/>
      <c r="VQN48" s="100"/>
      <c r="VQO48" s="100"/>
      <c r="VQP48" s="100"/>
      <c r="VQQ48" s="100"/>
      <c r="VQR48" s="100"/>
      <c r="VQS48" s="100"/>
      <c r="VQT48" s="100"/>
      <c r="VQU48" s="100"/>
      <c r="VQV48" s="100"/>
      <c r="VQW48" s="100"/>
      <c r="VQX48" s="100"/>
      <c r="VQY48" s="100"/>
      <c r="VQZ48" s="100"/>
      <c r="VRA48" s="100"/>
      <c r="VRB48" s="100"/>
      <c r="VRC48" s="100"/>
      <c r="VRD48" s="100"/>
      <c r="VRE48" s="100"/>
      <c r="VRF48" s="100"/>
      <c r="VRG48" s="100"/>
      <c r="VRH48" s="100"/>
      <c r="VRI48" s="100"/>
      <c r="VRJ48" s="100"/>
      <c r="VRK48" s="100"/>
      <c r="VRL48" s="100"/>
      <c r="VRM48" s="100"/>
      <c r="VRN48" s="100"/>
      <c r="VRO48" s="100"/>
      <c r="VRP48" s="100"/>
      <c r="VRQ48" s="100"/>
      <c r="VRR48" s="100"/>
      <c r="VRS48" s="100"/>
      <c r="VRT48" s="100"/>
      <c r="VRU48" s="100"/>
      <c r="VRV48" s="100"/>
      <c r="VRW48" s="100"/>
      <c r="VRX48" s="100"/>
      <c r="VRY48" s="100"/>
      <c r="VRZ48" s="100"/>
      <c r="VSA48" s="100"/>
      <c r="VSB48" s="100"/>
      <c r="VSC48" s="100"/>
      <c r="VSD48" s="100"/>
      <c r="VSE48" s="100"/>
      <c r="VSF48" s="100"/>
      <c r="VSG48" s="100"/>
      <c r="VSH48" s="100"/>
      <c r="VSI48" s="100"/>
      <c r="VSJ48" s="100"/>
      <c r="VSK48" s="100"/>
      <c r="VSL48" s="100"/>
      <c r="VSM48" s="100"/>
      <c r="VSN48" s="100"/>
      <c r="VSO48" s="100"/>
      <c r="VSP48" s="100"/>
      <c r="VSQ48" s="100"/>
      <c r="VSR48" s="100"/>
      <c r="VSS48" s="100"/>
      <c r="VST48" s="100"/>
      <c r="VSU48" s="100"/>
      <c r="VSV48" s="100"/>
      <c r="VSW48" s="100"/>
      <c r="VSX48" s="100"/>
      <c r="VSY48" s="100"/>
      <c r="VSZ48" s="100"/>
      <c r="VTA48" s="100"/>
      <c r="VTB48" s="100"/>
      <c r="VTC48" s="100"/>
      <c r="VTD48" s="100"/>
      <c r="VTE48" s="100"/>
      <c r="VTF48" s="100"/>
      <c r="VTG48" s="100"/>
      <c r="VTH48" s="100"/>
      <c r="VTI48" s="100"/>
      <c r="VTJ48" s="100"/>
      <c r="VTK48" s="100"/>
      <c r="VTL48" s="100"/>
      <c r="VTM48" s="100"/>
      <c r="VTN48" s="100"/>
      <c r="VTO48" s="100"/>
      <c r="VTP48" s="100"/>
      <c r="VTQ48" s="100"/>
      <c r="VTR48" s="100"/>
      <c r="VTS48" s="100"/>
      <c r="VTT48" s="100"/>
      <c r="VTU48" s="100"/>
      <c r="VTV48" s="100"/>
      <c r="VTW48" s="100"/>
      <c r="VTX48" s="100"/>
      <c r="VTY48" s="100"/>
      <c r="VTZ48" s="100"/>
      <c r="VUA48" s="100"/>
      <c r="VUB48" s="100"/>
      <c r="VUC48" s="100"/>
      <c r="VUD48" s="100"/>
      <c r="VUE48" s="100"/>
      <c r="VUF48" s="100"/>
      <c r="VUG48" s="100"/>
      <c r="VUH48" s="100"/>
      <c r="VUI48" s="100"/>
      <c r="VUJ48" s="100"/>
      <c r="VUK48" s="100"/>
      <c r="VUL48" s="100"/>
      <c r="VUM48" s="100"/>
      <c r="VUN48" s="100"/>
      <c r="VUO48" s="100"/>
      <c r="VUP48" s="100"/>
      <c r="VUQ48" s="100"/>
      <c r="VUR48" s="100"/>
      <c r="VUS48" s="100"/>
      <c r="VUT48" s="100"/>
      <c r="VUU48" s="100"/>
      <c r="VUV48" s="100"/>
      <c r="VUW48" s="100"/>
      <c r="VUX48" s="100"/>
      <c r="VUY48" s="100"/>
      <c r="VUZ48" s="100"/>
      <c r="VVA48" s="100"/>
      <c r="VVB48" s="100"/>
      <c r="VVC48" s="100"/>
      <c r="VVD48" s="100"/>
      <c r="VVE48" s="100"/>
      <c r="VVF48" s="100"/>
      <c r="VVG48" s="100"/>
      <c r="VVH48" s="100"/>
      <c r="VVI48" s="100"/>
      <c r="VVJ48" s="100"/>
      <c r="VVK48" s="100"/>
      <c r="VVL48" s="100"/>
      <c r="VVM48" s="100"/>
      <c r="VVN48" s="100"/>
      <c r="VVO48" s="100"/>
      <c r="VVP48" s="100"/>
      <c r="VVQ48" s="100"/>
      <c r="VVR48" s="100"/>
      <c r="VVS48" s="100"/>
      <c r="VVT48" s="100"/>
      <c r="VVU48" s="100"/>
      <c r="VVV48" s="100"/>
      <c r="VVW48" s="100"/>
      <c r="VVX48" s="100"/>
      <c r="VVY48" s="100"/>
      <c r="VVZ48" s="100"/>
      <c r="VWA48" s="100"/>
      <c r="VWB48" s="100"/>
      <c r="VWC48" s="100"/>
      <c r="VWD48" s="100"/>
      <c r="VWE48" s="100"/>
      <c r="VWF48" s="100"/>
      <c r="VWG48" s="100"/>
      <c r="VWH48" s="100"/>
      <c r="VWI48" s="100"/>
      <c r="VWJ48" s="100"/>
      <c r="VWK48" s="100"/>
      <c r="VWL48" s="100"/>
      <c r="VWM48" s="100"/>
      <c r="VWN48" s="100"/>
      <c r="VWO48" s="100"/>
      <c r="VWP48" s="100"/>
      <c r="VWQ48" s="100"/>
      <c r="VWR48" s="100"/>
      <c r="VWS48" s="100"/>
      <c r="VWT48" s="100"/>
      <c r="VWU48" s="100"/>
      <c r="VWV48" s="100"/>
      <c r="VWW48" s="100"/>
      <c r="VWX48" s="100"/>
      <c r="VWY48" s="100"/>
      <c r="VWZ48" s="100"/>
      <c r="VXA48" s="100"/>
      <c r="VXB48" s="100"/>
      <c r="VXC48" s="100"/>
      <c r="VXD48" s="100"/>
      <c r="VXE48" s="100"/>
      <c r="VXF48" s="100"/>
      <c r="VXG48" s="100"/>
      <c r="VXH48" s="100"/>
      <c r="VXI48" s="100"/>
      <c r="VXJ48" s="100"/>
      <c r="VXK48" s="100"/>
      <c r="VXL48" s="100"/>
      <c r="VXM48" s="100"/>
      <c r="VXN48" s="100"/>
      <c r="VXO48" s="100"/>
      <c r="VXP48" s="100"/>
      <c r="VXQ48" s="100"/>
      <c r="VXR48" s="100"/>
      <c r="VXS48" s="100"/>
      <c r="VXT48" s="100"/>
      <c r="VXU48" s="100"/>
      <c r="VXV48" s="100"/>
      <c r="VXW48" s="100"/>
      <c r="VXX48" s="100"/>
      <c r="VXY48" s="100"/>
      <c r="VXZ48" s="100"/>
      <c r="VYA48" s="100"/>
      <c r="VYB48" s="100"/>
      <c r="VYC48" s="100"/>
      <c r="VYD48" s="100"/>
      <c r="VYE48" s="100"/>
      <c r="VYF48" s="100"/>
      <c r="VYG48" s="100"/>
      <c r="VYH48" s="100"/>
      <c r="VYI48" s="100"/>
      <c r="VYJ48" s="100"/>
      <c r="VYK48" s="100"/>
      <c r="VYL48" s="100"/>
      <c r="VYM48" s="100"/>
      <c r="VYN48" s="100"/>
      <c r="VYO48" s="100"/>
      <c r="VYP48" s="100"/>
      <c r="VYQ48" s="100"/>
      <c r="VYR48" s="100"/>
      <c r="VYS48" s="100"/>
      <c r="VYT48" s="100"/>
      <c r="VYU48" s="100"/>
      <c r="VYV48" s="100"/>
      <c r="VYW48" s="100"/>
      <c r="VYX48" s="100"/>
      <c r="VYY48" s="100"/>
      <c r="VYZ48" s="100"/>
      <c r="VZA48" s="100"/>
      <c r="VZB48" s="100"/>
      <c r="VZC48" s="100"/>
      <c r="VZD48" s="100"/>
      <c r="VZE48" s="100"/>
      <c r="VZF48" s="100"/>
      <c r="VZG48" s="100"/>
      <c r="VZH48" s="100"/>
      <c r="VZI48" s="100"/>
      <c r="VZJ48" s="100"/>
      <c r="VZK48" s="100"/>
      <c r="VZL48" s="100"/>
      <c r="VZM48" s="100"/>
      <c r="VZN48" s="100"/>
      <c r="VZO48" s="100"/>
      <c r="VZP48" s="100"/>
      <c r="VZQ48" s="100"/>
      <c r="VZR48" s="100"/>
      <c r="VZS48" s="100"/>
      <c r="VZT48" s="100"/>
      <c r="VZU48" s="100"/>
      <c r="VZV48" s="100"/>
      <c r="VZW48" s="100"/>
      <c r="VZX48" s="100"/>
      <c r="VZY48" s="100"/>
      <c r="VZZ48" s="100"/>
      <c r="WAA48" s="100"/>
      <c r="WAB48" s="100"/>
      <c r="WAC48" s="100"/>
      <c r="WAD48" s="100"/>
      <c r="WAE48" s="100"/>
      <c r="WAF48" s="100"/>
      <c r="WAG48" s="100"/>
      <c r="WAH48" s="100"/>
      <c r="WAI48" s="100"/>
      <c r="WAJ48" s="100"/>
      <c r="WAK48" s="100"/>
      <c r="WAL48" s="100"/>
      <c r="WAM48" s="100"/>
      <c r="WAN48" s="100"/>
      <c r="WAO48" s="100"/>
      <c r="WAP48" s="100"/>
      <c r="WAQ48" s="100"/>
      <c r="WAR48" s="100"/>
      <c r="WAS48" s="100"/>
      <c r="WAT48" s="100"/>
      <c r="WAU48" s="100"/>
      <c r="WAV48" s="100"/>
      <c r="WAW48" s="100"/>
      <c r="WAX48" s="100"/>
      <c r="WAY48" s="100"/>
      <c r="WAZ48" s="100"/>
      <c r="WBA48" s="100"/>
      <c r="WBB48" s="100"/>
      <c r="WBC48" s="100"/>
      <c r="WBD48" s="100"/>
      <c r="WBE48" s="100"/>
      <c r="WBF48" s="100"/>
      <c r="WBG48" s="100"/>
      <c r="WBH48" s="100"/>
      <c r="WBI48" s="100"/>
      <c r="WBJ48" s="100"/>
      <c r="WBK48" s="100"/>
      <c r="WBL48" s="100"/>
      <c r="WBM48" s="100"/>
      <c r="WBN48" s="100"/>
      <c r="WBO48" s="100"/>
      <c r="WBP48" s="100"/>
      <c r="WBQ48" s="100"/>
      <c r="WBR48" s="100"/>
      <c r="WBS48" s="100"/>
      <c r="WBT48" s="100"/>
      <c r="WBU48" s="100"/>
      <c r="WBV48" s="100"/>
      <c r="WBW48" s="100"/>
      <c r="WBX48" s="100"/>
      <c r="WBY48" s="100"/>
      <c r="WBZ48" s="100"/>
      <c r="WCA48" s="100"/>
      <c r="WCB48" s="100"/>
      <c r="WCC48" s="100"/>
      <c r="WCD48" s="100"/>
      <c r="WCE48" s="100"/>
      <c r="WCF48" s="100"/>
      <c r="WCG48" s="100"/>
      <c r="WCH48" s="100"/>
      <c r="WCI48" s="100"/>
      <c r="WCJ48" s="100"/>
      <c r="WCK48" s="100"/>
      <c r="WCL48" s="100"/>
      <c r="WCM48" s="100"/>
      <c r="WCN48" s="100"/>
      <c r="WCO48" s="100"/>
      <c r="WCP48" s="100"/>
      <c r="WCQ48" s="100"/>
      <c r="WCR48" s="100"/>
      <c r="WCS48" s="100"/>
      <c r="WCT48" s="100"/>
      <c r="WCU48" s="100"/>
      <c r="WCV48" s="100"/>
      <c r="WCW48" s="100"/>
      <c r="WCX48" s="100"/>
      <c r="WCY48" s="100"/>
      <c r="WCZ48" s="100"/>
      <c r="WDA48" s="100"/>
      <c r="WDB48" s="100"/>
      <c r="WDC48" s="100"/>
      <c r="WDD48" s="100"/>
      <c r="WDE48" s="100"/>
      <c r="WDF48" s="100"/>
      <c r="WDG48" s="100"/>
      <c r="WDH48" s="100"/>
      <c r="WDI48" s="100"/>
      <c r="WDJ48" s="100"/>
      <c r="WDK48" s="100"/>
      <c r="WDL48" s="100"/>
      <c r="WDM48" s="100"/>
      <c r="WDN48" s="100"/>
      <c r="WDO48" s="100"/>
      <c r="WDP48" s="100"/>
      <c r="WDQ48" s="100"/>
      <c r="WDR48" s="100"/>
      <c r="WDS48" s="100"/>
      <c r="WDT48" s="100"/>
      <c r="WDU48" s="100"/>
      <c r="WDV48" s="100"/>
      <c r="WDW48" s="100"/>
      <c r="WDX48" s="100"/>
      <c r="WDY48" s="100"/>
      <c r="WDZ48" s="100"/>
      <c r="WEA48" s="100"/>
      <c r="WEB48" s="100"/>
      <c r="WEC48" s="100"/>
      <c r="WED48" s="100"/>
      <c r="WEE48" s="100"/>
      <c r="WEF48" s="100"/>
      <c r="WEG48" s="100"/>
      <c r="WEH48" s="100"/>
      <c r="WEI48" s="100"/>
      <c r="WEJ48" s="100"/>
      <c r="WEK48" s="100"/>
      <c r="WEL48" s="100"/>
      <c r="WEM48" s="100"/>
      <c r="WEN48" s="100"/>
      <c r="WEO48" s="100"/>
      <c r="WEP48" s="100"/>
      <c r="WEQ48" s="100"/>
      <c r="WER48" s="100"/>
      <c r="WES48" s="100"/>
      <c r="WET48" s="100"/>
      <c r="WEU48" s="100"/>
      <c r="WEV48" s="100"/>
      <c r="WEW48" s="100"/>
      <c r="WEX48" s="100"/>
      <c r="WEY48" s="100"/>
      <c r="WEZ48" s="100"/>
      <c r="WFA48" s="100"/>
      <c r="WFB48" s="100"/>
      <c r="WFC48" s="100"/>
      <c r="WFD48" s="100"/>
      <c r="WFE48" s="100"/>
      <c r="WFF48" s="100"/>
      <c r="WFG48" s="100"/>
      <c r="WFH48" s="100"/>
      <c r="WFI48" s="100"/>
      <c r="WFJ48" s="100"/>
      <c r="WFK48" s="100"/>
      <c r="WFL48" s="100"/>
      <c r="WFM48" s="100"/>
      <c r="WFN48" s="100"/>
      <c r="WFO48" s="100"/>
      <c r="WFP48" s="100"/>
      <c r="WFQ48" s="100"/>
      <c r="WFR48" s="100"/>
      <c r="WFS48" s="100"/>
      <c r="WFT48" s="100"/>
      <c r="WFU48" s="100"/>
      <c r="WFV48" s="100"/>
      <c r="WFW48" s="100"/>
      <c r="WFX48" s="100"/>
      <c r="WFY48" s="100"/>
      <c r="WFZ48" s="100"/>
      <c r="WGA48" s="100"/>
      <c r="WGB48" s="100"/>
      <c r="WGC48" s="100"/>
      <c r="WGD48" s="100"/>
      <c r="WGE48" s="100"/>
      <c r="WGF48" s="100"/>
      <c r="WGG48" s="100"/>
      <c r="WGH48" s="100"/>
      <c r="WGI48" s="100"/>
      <c r="WGJ48" s="100"/>
      <c r="WGK48" s="100"/>
      <c r="WGL48" s="100"/>
      <c r="WGM48" s="100"/>
      <c r="WGN48" s="100"/>
      <c r="WGO48" s="100"/>
      <c r="WGP48" s="100"/>
      <c r="WGQ48" s="100"/>
      <c r="WGR48" s="100"/>
      <c r="WGS48" s="100"/>
      <c r="WGT48" s="100"/>
      <c r="WGU48" s="100"/>
      <c r="WGV48" s="100"/>
      <c r="WGW48" s="100"/>
      <c r="WGX48" s="100"/>
      <c r="WGY48" s="100"/>
      <c r="WGZ48" s="100"/>
      <c r="WHA48" s="100"/>
      <c r="WHB48" s="100"/>
      <c r="WHC48" s="100"/>
      <c r="WHD48" s="100"/>
      <c r="WHE48" s="100"/>
      <c r="WHF48" s="100"/>
      <c r="WHG48" s="100"/>
      <c r="WHH48" s="100"/>
      <c r="WHI48" s="100"/>
      <c r="WHJ48" s="100"/>
      <c r="WHK48" s="100"/>
      <c r="WHL48" s="100"/>
      <c r="WHM48" s="100"/>
      <c r="WHN48" s="100"/>
      <c r="WHO48" s="100"/>
      <c r="WHP48" s="100"/>
      <c r="WHQ48" s="100"/>
      <c r="WHR48" s="100"/>
      <c r="WHS48" s="100"/>
      <c r="WHT48" s="100"/>
      <c r="WHU48" s="100"/>
      <c r="WHV48" s="100"/>
      <c r="WHW48" s="100"/>
      <c r="WHX48" s="100"/>
      <c r="WHY48" s="100"/>
      <c r="WHZ48" s="100"/>
      <c r="WIA48" s="100"/>
      <c r="WIB48" s="100"/>
      <c r="WIC48" s="100"/>
      <c r="WID48" s="100"/>
      <c r="WIE48" s="100"/>
      <c r="WIF48" s="100"/>
      <c r="WIG48" s="100"/>
      <c r="WIH48" s="100"/>
      <c r="WII48" s="100"/>
      <c r="WIJ48" s="100"/>
      <c r="WIK48" s="100"/>
      <c r="WIL48" s="100"/>
      <c r="WIM48" s="100"/>
      <c r="WIN48" s="100"/>
      <c r="WIO48" s="100"/>
      <c r="WIP48" s="100"/>
      <c r="WIQ48" s="100"/>
      <c r="WIR48" s="100"/>
      <c r="WIS48" s="100"/>
      <c r="WIT48" s="100"/>
      <c r="WIU48" s="100"/>
      <c r="WIV48" s="100"/>
      <c r="WIW48" s="100"/>
      <c r="WIX48" s="100"/>
      <c r="WIY48" s="100"/>
      <c r="WIZ48" s="100"/>
      <c r="WJA48" s="100"/>
      <c r="WJB48" s="100"/>
      <c r="WJC48" s="100"/>
      <c r="WJD48" s="100"/>
      <c r="WJE48" s="100"/>
      <c r="WJF48" s="100"/>
      <c r="WJG48" s="100"/>
      <c r="WJH48" s="100"/>
      <c r="WJI48" s="100"/>
      <c r="WJJ48" s="100"/>
      <c r="WJK48" s="100"/>
      <c r="WJL48" s="100"/>
      <c r="WJM48" s="100"/>
      <c r="WJN48" s="100"/>
      <c r="WJO48" s="100"/>
      <c r="WJP48" s="100"/>
      <c r="WJQ48" s="100"/>
      <c r="WJR48" s="100"/>
      <c r="WJS48" s="100"/>
      <c r="WJT48" s="100"/>
      <c r="WJU48" s="100"/>
      <c r="WJV48" s="100"/>
      <c r="WJW48" s="100"/>
      <c r="WJX48" s="100"/>
      <c r="WJY48" s="100"/>
      <c r="WJZ48" s="100"/>
      <c r="WKA48" s="100"/>
      <c r="WKB48" s="100"/>
      <c r="WKC48" s="100"/>
      <c r="WKD48" s="100"/>
      <c r="WKE48" s="100"/>
      <c r="WKF48" s="100"/>
      <c r="WKG48" s="100"/>
      <c r="WKH48" s="100"/>
      <c r="WKI48" s="100"/>
      <c r="WKJ48" s="100"/>
      <c r="WKK48" s="100"/>
      <c r="WKL48" s="100"/>
      <c r="WKM48" s="100"/>
      <c r="WKN48" s="100"/>
      <c r="WKO48" s="100"/>
      <c r="WKP48" s="100"/>
      <c r="WKQ48" s="100"/>
      <c r="WKR48" s="100"/>
      <c r="WKS48" s="100"/>
      <c r="WKT48" s="100"/>
      <c r="WKU48" s="100"/>
      <c r="WKV48" s="100"/>
      <c r="WKW48" s="100"/>
      <c r="WKX48" s="100"/>
      <c r="WKY48" s="100"/>
      <c r="WKZ48" s="100"/>
      <c r="WLA48" s="100"/>
      <c r="WLB48" s="100"/>
      <c r="WLC48" s="100"/>
      <c r="WLD48" s="100"/>
      <c r="WLE48" s="100"/>
      <c r="WLF48" s="100"/>
      <c r="WLG48" s="100"/>
      <c r="WLH48" s="100"/>
      <c r="WLI48" s="100"/>
      <c r="WLJ48" s="100"/>
      <c r="WLK48" s="100"/>
      <c r="WLL48" s="100"/>
      <c r="WLM48" s="100"/>
      <c r="WLN48" s="100"/>
      <c r="WLO48" s="100"/>
      <c r="WLP48" s="100"/>
      <c r="WLQ48" s="100"/>
      <c r="WLR48" s="100"/>
      <c r="WLS48" s="100"/>
      <c r="WLT48" s="100"/>
      <c r="WLU48" s="100"/>
      <c r="WLV48" s="100"/>
      <c r="WLW48" s="100"/>
      <c r="WLX48" s="100"/>
      <c r="WLY48" s="100"/>
      <c r="WLZ48" s="100"/>
      <c r="WMA48" s="100"/>
      <c r="WMB48" s="100"/>
      <c r="WMC48" s="100"/>
      <c r="WMD48" s="100"/>
      <c r="WME48" s="100"/>
      <c r="WMF48" s="100"/>
      <c r="WMG48" s="100"/>
      <c r="WMH48" s="100"/>
      <c r="WMI48" s="100"/>
      <c r="WMJ48" s="100"/>
      <c r="WMK48" s="100"/>
      <c r="WML48" s="100"/>
      <c r="WMM48" s="100"/>
      <c r="WMN48" s="100"/>
      <c r="WMO48" s="100"/>
      <c r="WMP48" s="100"/>
      <c r="WMQ48" s="100"/>
      <c r="WMR48" s="100"/>
      <c r="WMS48" s="100"/>
      <c r="WMT48" s="100"/>
      <c r="WMU48" s="100"/>
      <c r="WMV48" s="100"/>
      <c r="WMW48" s="100"/>
      <c r="WMX48" s="100"/>
      <c r="WMY48" s="100"/>
      <c r="WMZ48" s="100"/>
      <c r="WNA48" s="100"/>
      <c r="WNB48" s="100"/>
      <c r="WNC48" s="100"/>
      <c r="WND48" s="100"/>
      <c r="WNE48" s="100"/>
      <c r="WNF48" s="100"/>
      <c r="WNG48" s="100"/>
      <c r="WNH48" s="100"/>
      <c r="WNI48" s="100"/>
      <c r="WNJ48" s="100"/>
      <c r="WNK48" s="100"/>
      <c r="WNL48" s="100"/>
      <c r="WNM48" s="100"/>
      <c r="WNN48" s="100"/>
      <c r="WNO48" s="100"/>
      <c r="WNP48" s="100"/>
      <c r="WNQ48" s="100"/>
      <c r="WNR48" s="100"/>
      <c r="WNS48" s="100"/>
      <c r="WNT48" s="100"/>
      <c r="WNU48" s="100"/>
      <c r="WNV48" s="100"/>
      <c r="WNW48" s="100"/>
      <c r="WNX48" s="100"/>
      <c r="WNY48" s="100"/>
      <c r="WNZ48" s="100"/>
      <c r="WOA48" s="100"/>
      <c r="WOB48" s="100"/>
      <c r="WOC48" s="100"/>
      <c r="WOD48" s="100"/>
      <c r="WOE48" s="100"/>
      <c r="WOF48" s="100"/>
      <c r="WOG48" s="100"/>
      <c r="WOH48" s="100"/>
      <c r="WOI48" s="100"/>
      <c r="WOJ48" s="100"/>
      <c r="WOK48" s="100"/>
      <c r="WOL48" s="100"/>
      <c r="WOM48" s="100"/>
      <c r="WON48" s="100"/>
      <c r="WOO48" s="100"/>
      <c r="WOP48" s="100"/>
      <c r="WOQ48" s="100"/>
      <c r="WOR48" s="100"/>
      <c r="WOS48" s="100"/>
      <c r="WOT48" s="100"/>
      <c r="WOU48" s="100"/>
      <c r="WOV48" s="100"/>
      <c r="WOW48" s="100"/>
      <c r="WOX48" s="100"/>
      <c r="WOY48" s="100"/>
      <c r="WOZ48" s="100"/>
      <c r="WPA48" s="100"/>
      <c r="WPB48" s="100"/>
      <c r="WPC48" s="100"/>
      <c r="WPD48" s="100"/>
      <c r="WPE48" s="100"/>
      <c r="WPF48" s="100"/>
      <c r="WPG48" s="100"/>
      <c r="WPH48" s="100"/>
      <c r="WPI48" s="100"/>
      <c r="WPJ48" s="100"/>
      <c r="WPK48" s="100"/>
      <c r="WPL48" s="100"/>
      <c r="WPM48" s="100"/>
      <c r="WPN48" s="100"/>
      <c r="WPO48" s="100"/>
      <c r="WPP48" s="100"/>
      <c r="WPQ48" s="100"/>
      <c r="WPR48" s="100"/>
      <c r="WPS48" s="100"/>
      <c r="WPT48" s="100"/>
      <c r="WPU48" s="100"/>
      <c r="WPV48" s="100"/>
      <c r="WPW48" s="100"/>
      <c r="WPX48" s="100"/>
      <c r="WPY48" s="100"/>
      <c r="WPZ48" s="100"/>
      <c r="WQA48" s="100"/>
      <c r="WQB48" s="100"/>
      <c r="WQC48" s="100"/>
      <c r="WQD48" s="100"/>
      <c r="WQE48" s="100"/>
      <c r="WQF48" s="100"/>
      <c r="WQG48" s="100"/>
      <c r="WQH48" s="100"/>
      <c r="WQI48" s="100"/>
      <c r="WQJ48" s="100"/>
      <c r="WQK48" s="100"/>
      <c r="WQL48" s="100"/>
      <c r="WQM48" s="100"/>
      <c r="WQN48" s="100"/>
      <c r="WQO48" s="100"/>
      <c r="WQP48" s="100"/>
      <c r="WQQ48" s="100"/>
      <c r="WQR48" s="100"/>
      <c r="WQS48" s="100"/>
      <c r="WQT48" s="100"/>
      <c r="WQU48" s="100"/>
      <c r="WQV48" s="100"/>
      <c r="WQW48" s="100"/>
      <c r="WQX48" s="100"/>
      <c r="WQY48" s="100"/>
      <c r="WQZ48" s="100"/>
      <c r="WRA48" s="100"/>
      <c r="WRB48" s="100"/>
      <c r="WRC48" s="100"/>
      <c r="WRD48" s="100"/>
      <c r="WRE48" s="100"/>
      <c r="WRF48" s="100"/>
      <c r="WRG48" s="100"/>
      <c r="WRH48" s="100"/>
      <c r="WRI48" s="100"/>
      <c r="WRJ48" s="100"/>
      <c r="WRK48" s="100"/>
      <c r="WRL48" s="100"/>
      <c r="WRM48" s="100"/>
      <c r="WRN48" s="100"/>
      <c r="WRO48" s="100"/>
      <c r="WRP48" s="100"/>
      <c r="WRQ48" s="100"/>
      <c r="WRR48" s="100"/>
      <c r="WRS48" s="100"/>
      <c r="WRT48" s="100"/>
      <c r="WRU48" s="100"/>
      <c r="WRV48" s="100"/>
      <c r="WRW48" s="100"/>
      <c r="WRX48" s="100"/>
      <c r="WRY48" s="100"/>
      <c r="WRZ48" s="100"/>
      <c r="WSA48" s="100"/>
      <c r="WSB48" s="100"/>
      <c r="WSC48" s="100"/>
      <c r="WSD48" s="100"/>
      <c r="WSE48" s="100"/>
      <c r="WSF48" s="100"/>
      <c r="WSG48" s="100"/>
      <c r="WSH48" s="100"/>
      <c r="WSI48" s="100"/>
      <c r="WSJ48" s="100"/>
      <c r="WSK48" s="100"/>
      <c r="WSL48" s="100"/>
      <c r="WSM48" s="100"/>
      <c r="WSN48" s="100"/>
      <c r="WSO48" s="100"/>
      <c r="WSP48" s="100"/>
      <c r="WSQ48" s="100"/>
      <c r="WSR48" s="100"/>
      <c r="WSS48" s="100"/>
      <c r="WST48" s="100"/>
      <c r="WSU48" s="100"/>
      <c r="WSV48" s="100"/>
      <c r="WSW48" s="100"/>
      <c r="WSX48" s="100"/>
      <c r="WSY48" s="100"/>
      <c r="WSZ48" s="100"/>
      <c r="WTA48" s="100"/>
      <c r="WTB48" s="100"/>
      <c r="WTC48" s="100"/>
      <c r="WTD48" s="100"/>
      <c r="WTE48" s="100"/>
      <c r="WTF48" s="100"/>
      <c r="WTG48" s="100"/>
      <c r="WTH48" s="100"/>
      <c r="WTI48" s="100"/>
      <c r="WTJ48" s="100"/>
      <c r="WTK48" s="100"/>
      <c r="WTL48" s="100"/>
      <c r="WTM48" s="100"/>
      <c r="WTN48" s="100"/>
      <c r="WTO48" s="100"/>
      <c r="WTP48" s="100"/>
      <c r="WTQ48" s="100"/>
      <c r="WTR48" s="100"/>
      <c r="WTS48" s="100"/>
      <c r="WTT48" s="100"/>
      <c r="WTU48" s="100"/>
      <c r="WTV48" s="100"/>
      <c r="WTW48" s="100"/>
      <c r="WTX48" s="100"/>
      <c r="WTY48" s="100"/>
      <c r="WTZ48" s="100"/>
      <c r="WUA48" s="100"/>
      <c r="WUB48" s="100"/>
      <c r="WUC48" s="100"/>
      <c r="WUD48" s="100"/>
      <c r="WUE48" s="100"/>
      <c r="WUF48" s="100"/>
      <c r="WUG48" s="100"/>
      <c r="WUH48" s="100"/>
      <c r="WUI48" s="100"/>
      <c r="WUJ48" s="100"/>
      <c r="WUK48" s="100"/>
      <c r="WUL48" s="100"/>
      <c r="WUM48" s="100"/>
      <c r="WUN48" s="100"/>
      <c r="WUO48" s="100"/>
      <c r="WUP48" s="100"/>
      <c r="WUQ48" s="100"/>
      <c r="WUR48" s="100"/>
      <c r="WUS48" s="100"/>
      <c r="WUT48" s="100"/>
      <c r="WUU48" s="100"/>
      <c r="WUV48" s="100"/>
      <c r="WUW48" s="100"/>
      <c r="WUX48" s="100"/>
      <c r="WUY48" s="100"/>
      <c r="WUZ48" s="100"/>
      <c r="WVA48" s="100"/>
      <c r="WVB48" s="100"/>
      <c r="WVC48" s="100"/>
      <c r="WVD48" s="100"/>
      <c r="WVE48" s="100"/>
      <c r="WVF48" s="100"/>
      <c r="WVG48" s="100"/>
      <c r="WVH48" s="100"/>
      <c r="WVI48" s="100"/>
      <c r="WVJ48" s="100"/>
      <c r="WVK48" s="100"/>
      <c r="WVL48" s="100"/>
      <c r="WVM48" s="100"/>
      <c r="WVN48" s="100"/>
      <c r="WVO48" s="100"/>
      <c r="WVP48" s="100"/>
      <c r="WVQ48" s="100"/>
      <c r="WVR48" s="100"/>
      <c r="WVS48" s="100"/>
      <c r="WVT48" s="100"/>
      <c r="WVU48" s="100"/>
      <c r="WVV48" s="100"/>
      <c r="WVW48" s="100"/>
      <c r="WVX48" s="100"/>
      <c r="WVY48" s="100"/>
      <c r="WVZ48" s="100"/>
      <c r="WWA48" s="100"/>
      <c r="WWB48" s="100"/>
      <c r="WWC48" s="100"/>
    </row>
    <row r="67" ht="2.25" customHeight="1"/>
    <row r="102" ht="0.75" customHeight="1"/>
    <row r="103" ht="25.2" customHeight="1"/>
  </sheetData>
  <mergeCells count="12">
    <mergeCell ref="A48:E48"/>
    <mergeCell ref="A3:S3"/>
    <mergeCell ref="A4:S4"/>
    <mergeCell ref="A5:S5"/>
    <mergeCell ref="A6:S6"/>
    <mergeCell ref="G8:S8"/>
    <mergeCell ref="M9:Q9"/>
    <mergeCell ref="A12:E12"/>
    <mergeCell ref="A41:Q41"/>
    <mergeCell ref="A42:Q42"/>
    <mergeCell ref="G44:R44"/>
    <mergeCell ref="A47:E47"/>
  </mergeCells>
  <pageMargins left="1.1811023622047245" right="0.39370078740157483" top="0.51181102362204722" bottom="1.1811023622047245" header="0.78740157480314965" footer="0.51181102362204722"/>
  <pageSetup paperSize="9" firstPageNumber="2" fitToHeight="0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5C8-113C-4B08-A5C6-D0BD9CAE002C}">
  <sheetPr>
    <tabColor theme="8" tint="0.79998168889431442"/>
  </sheetPr>
  <dimension ref="A1:V76"/>
  <sheetViews>
    <sheetView view="pageBreakPreview" zoomScaleNormal="110" zoomScaleSheetLayoutView="100" workbookViewId="0">
      <selection activeCell="A3" sqref="A3:N3"/>
    </sheetView>
  </sheetViews>
  <sheetFormatPr defaultColWidth="10.6640625" defaultRowHeight="24" customHeight="1"/>
  <cols>
    <col min="1" max="1" width="1.33203125" style="9" customWidth="1"/>
    <col min="2" max="3" width="1" style="9" customWidth="1"/>
    <col min="4" max="4" width="37.33203125" style="9" customWidth="1"/>
    <col min="5" max="5" width="5.33203125" style="9" customWidth="1"/>
    <col min="6" max="6" width="4.5546875" style="9" customWidth="1"/>
    <col min="7" max="7" width="0.33203125" style="9" customWidth="1"/>
    <col min="8" max="8" width="8.5546875" style="130" customWidth="1"/>
    <col min="9" max="9" width="0.44140625" style="9" customWidth="1"/>
    <col min="10" max="10" width="8.5546875" style="9" customWidth="1"/>
    <col min="11" max="11" width="0.44140625" style="9" customWidth="1"/>
    <col min="12" max="12" width="8.5546875" style="130" customWidth="1"/>
    <col min="13" max="13" width="0.44140625" style="9" customWidth="1"/>
    <col min="14" max="14" width="8.5546875" style="9" customWidth="1"/>
    <col min="15" max="15" width="15.6640625" style="128" bestFit="1" customWidth="1"/>
    <col min="16" max="16" width="1.33203125" style="128" customWidth="1"/>
    <col min="17" max="17" width="13.44140625" style="128" bestFit="1" customWidth="1"/>
    <col min="18" max="18" width="0.6640625" style="128" customWidth="1"/>
    <col min="19" max="19" width="13.44140625" style="128" bestFit="1" customWidth="1"/>
    <col min="20" max="20" width="0.6640625" style="128" customWidth="1"/>
    <col min="21" max="21" width="13.44140625" style="128" bestFit="1" customWidth="1"/>
    <col min="22" max="22" width="10.6640625" style="128"/>
    <col min="23" max="16384" width="10.6640625" style="9"/>
  </cols>
  <sheetData>
    <row r="1" spans="1:22" s="150" customFormat="1" ht="15.6" customHeight="1">
      <c r="B1" s="153"/>
      <c r="C1" s="153"/>
      <c r="D1" s="153"/>
      <c r="E1" s="152"/>
      <c r="F1" s="147"/>
      <c r="G1" s="146"/>
      <c r="H1" s="151"/>
      <c r="I1" s="148"/>
      <c r="J1" s="151"/>
      <c r="K1" s="148"/>
      <c r="L1" s="9"/>
      <c r="M1" s="9"/>
      <c r="N1" s="155" t="s">
        <v>153</v>
      </c>
      <c r="O1" s="149"/>
      <c r="P1" s="149"/>
      <c r="Q1" s="149"/>
      <c r="R1" s="149"/>
      <c r="S1" s="149"/>
      <c r="T1" s="149"/>
      <c r="U1" s="149"/>
      <c r="V1" s="149"/>
    </row>
    <row r="2" spans="1:22" s="150" customFormat="1" ht="15.6" customHeight="1">
      <c r="B2" s="153"/>
      <c r="C2" s="153"/>
      <c r="D2" s="153"/>
      <c r="E2" s="152"/>
      <c r="F2" s="147"/>
      <c r="G2" s="146"/>
      <c r="H2" s="151"/>
      <c r="I2" s="148"/>
      <c r="J2" s="151"/>
      <c r="K2" s="148"/>
      <c r="L2" s="9"/>
      <c r="M2" s="9"/>
      <c r="N2" s="155" t="s">
        <v>154</v>
      </c>
      <c r="O2" s="149"/>
      <c r="P2" s="149"/>
      <c r="Q2" s="149"/>
      <c r="R2" s="149"/>
      <c r="S2" s="149"/>
      <c r="T2" s="149"/>
      <c r="U2" s="149"/>
      <c r="V2" s="149"/>
    </row>
    <row r="3" spans="1:22" ht="11.7" customHeight="1">
      <c r="A3" s="316" t="s">
        <v>175</v>
      </c>
      <c r="B3" s="316"/>
      <c r="C3" s="316"/>
      <c r="D3" s="316"/>
      <c r="E3" s="335"/>
      <c r="F3" s="335"/>
      <c r="G3" s="335"/>
      <c r="H3" s="335"/>
      <c r="I3" s="335"/>
      <c r="J3" s="335"/>
      <c r="K3" s="335"/>
      <c r="L3" s="335"/>
      <c r="M3" s="335"/>
      <c r="N3" s="335"/>
    </row>
    <row r="4" spans="1:22" s="13" customFormat="1" ht="22.2" customHeight="1">
      <c r="A4" s="336" t="s">
        <v>37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128"/>
      <c r="P4" s="128"/>
      <c r="Q4" s="128"/>
      <c r="R4" s="128"/>
      <c r="S4" s="128"/>
      <c r="T4" s="128"/>
      <c r="U4" s="128"/>
      <c r="V4" s="128"/>
    </row>
    <row r="5" spans="1:22" s="13" customFormat="1" ht="15" customHeight="1">
      <c r="A5" s="317" t="s">
        <v>61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128"/>
      <c r="P5" s="128"/>
      <c r="Q5" s="128"/>
      <c r="R5" s="128"/>
      <c r="S5" s="128"/>
      <c r="T5" s="128"/>
      <c r="U5" s="128"/>
      <c r="V5" s="128"/>
    </row>
    <row r="6" spans="1:22" s="13" customFormat="1" ht="21.75" customHeight="1">
      <c r="A6" s="336" t="s">
        <v>182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128"/>
      <c r="P6" s="128"/>
      <c r="Q6" s="128"/>
      <c r="R6" s="128"/>
      <c r="S6" s="128"/>
      <c r="T6" s="128"/>
      <c r="U6" s="128"/>
      <c r="V6" s="128"/>
    </row>
    <row r="7" spans="1:22" s="183" customFormat="1" ht="17.100000000000001" customHeight="1">
      <c r="A7" s="177"/>
      <c r="B7" s="177"/>
      <c r="C7" s="177"/>
      <c r="D7" s="177"/>
      <c r="E7" s="178"/>
      <c r="F7" s="178"/>
      <c r="G7" s="178"/>
      <c r="H7" s="179"/>
      <c r="I7" s="180"/>
      <c r="J7" s="180"/>
      <c r="K7" s="180"/>
      <c r="L7" s="179"/>
      <c r="M7" s="180"/>
      <c r="N7" s="181" t="s">
        <v>152</v>
      </c>
      <c r="O7" s="182"/>
      <c r="P7" s="182"/>
      <c r="Q7" s="182"/>
      <c r="R7" s="182"/>
      <c r="S7" s="182"/>
      <c r="T7" s="182"/>
      <c r="U7" s="182"/>
      <c r="V7" s="182"/>
    </row>
    <row r="8" spans="1:22" s="183" customFormat="1" ht="17.100000000000001" customHeight="1">
      <c r="E8" s="184"/>
      <c r="F8" s="184"/>
      <c r="G8" s="184"/>
      <c r="H8" s="185"/>
      <c r="I8" s="186" t="s">
        <v>0</v>
      </c>
      <c r="J8" s="186"/>
      <c r="K8" s="187"/>
      <c r="L8" s="339" t="s">
        <v>64</v>
      </c>
      <c r="M8" s="339"/>
      <c r="N8" s="339"/>
      <c r="O8" s="182"/>
      <c r="P8" s="182"/>
      <c r="Q8" s="182"/>
      <c r="R8" s="182"/>
      <c r="S8" s="182"/>
      <c r="T8" s="182"/>
      <c r="U8" s="182"/>
      <c r="V8" s="182"/>
    </row>
    <row r="9" spans="1:22" s="188" customFormat="1" ht="17.100000000000001" customHeight="1">
      <c r="E9" s="338" t="s">
        <v>1</v>
      </c>
      <c r="F9" s="338"/>
      <c r="G9" s="184"/>
      <c r="H9" s="189">
        <v>2568</v>
      </c>
      <c r="I9" s="190"/>
      <c r="J9" s="189">
        <v>2567</v>
      </c>
      <c r="K9" s="190"/>
      <c r="L9" s="189">
        <v>2568</v>
      </c>
      <c r="M9" s="190"/>
      <c r="N9" s="189">
        <v>2567</v>
      </c>
      <c r="O9" s="182"/>
      <c r="P9" s="182"/>
      <c r="Q9" s="182"/>
      <c r="R9" s="182"/>
      <c r="S9" s="182"/>
      <c r="T9" s="182"/>
      <c r="U9" s="182"/>
      <c r="V9" s="182"/>
    </row>
    <row r="10" spans="1:22" s="199" customFormat="1" ht="17.100000000000001" customHeight="1">
      <c r="A10" s="191" t="s">
        <v>24</v>
      </c>
      <c r="B10" s="192"/>
      <c r="C10" s="192"/>
      <c r="D10" s="192"/>
      <c r="E10" s="193"/>
      <c r="F10" s="194"/>
      <c r="G10" s="195"/>
      <c r="H10" s="196"/>
      <c r="I10" s="197"/>
      <c r="J10" s="196"/>
      <c r="K10" s="195"/>
      <c r="L10" s="196"/>
      <c r="M10" s="197"/>
      <c r="N10" s="196"/>
      <c r="O10" s="198"/>
      <c r="P10" s="198"/>
      <c r="Q10" s="198"/>
      <c r="R10" s="198"/>
      <c r="S10" s="198"/>
      <c r="T10" s="198"/>
      <c r="U10" s="198"/>
      <c r="V10" s="198"/>
    </row>
    <row r="11" spans="1:22" s="199" customFormat="1" ht="17.100000000000001" customHeight="1">
      <c r="A11" s="200" t="s">
        <v>197</v>
      </c>
      <c r="B11" s="200"/>
      <c r="C11" s="200"/>
      <c r="D11" s="200"/>
      <c r="E11" s="195"/>
      <c r="F11" s="194"/>
      <c r="G11" s="195"/>
      <c r="H11" s="201">
        <v>36799</v>
      </c>
      <c r="I11" s="202"/>
      <c r="J11" s="201">
        <v>1513</v>
      </c>
      <c r="K11" s="202"/>
      <c r="L11" s="201">
        <v>28358</v>
      </c>
      <c r="M11" s="202"/>
      <c r="N11" s="201">
        <v>-5464</v>
      </c>
      <c r="O11" s="198">
        <v>0</v>
      </c>
      <c r="P11" s="198">
        <v>0</v>
      </c>
      <c r="Q11" s="198">
        <v>0</v>
      </c>
      <c r="R11" s="198">
        <v>0</v>
      </c>
      <c r="S11" s="198">
        <f>L11-งบกำไรขาดทุนเบ็ดเสร็จ!K80</f>
        <v>0</v>
      </c>
      <c r="T11" s="198">
        <v>0</v>
      </c>
      <c r="U11" s="198">
        <v>0</v>
      </c>
      <c r="V11" s="198"/>
    </row>
    <row r="12" spans="1:22" s="199" customFormat="1" ht="17.100000000000001" customHeight="1">
      <c r="A12" s="200" t="s">
        <v>198</v>
      </c>
      <c r="B12" s="200"/>
      <c r="C12" s="200"/>
      <c r="D12" s="200"/>
      <c r="E12" s="195"/>
      <c r="F12" s="194"/>
      <c r="G12" s="195"/>
      <c r="H12" s="203"/>
      <c r="I12" s="202"/>
      <c r="J12" s="203"/>
      <c r="K12" s="202"/>
      <c r="L12" s="201"/>
      <c r="M12" s="202"/>
      <c r="N12" s="203"/>
      <c r="O12" s="198"/>
      <c r="P12" s="198"/>
      <c r="Q12" s="198"/>
      <c r="R12" s="198"/>
      <c r="S12" s="198"/>
      <c r="T12" s="198"/>
      <c r="U12" s="198"/>
      <c r="V12" s="198"/>
    </row>
    <row r="13" spans="1:22" s="199" customFormat="1" ht="17.100000000000001" customHeight="1">
      <c r="B13" s="200" t="s">
        <v>82</v>
      </c>
      <c r="C13" s="200"/>
      <c r="D13" s="200"/>
      <c r="E13" s="195"/>
      <c r="F13" s="194"/>
      <c r="G13" s="195"/>
      <c r="H13" s="203"/>
      <c r="I13" s="202"/>
      <c r="J13" s="203"/>
      <c r="K13" s="202"/>
      <c r="L13" s="201"/>
      <c r="M13" s="202"/>
      <c r="N13" s="203"/>
      <c r="O13" s="198"/>
      <c r="P13" s="198"/>
      <c r="Q13" s="198"/>
      <c r="R13" s="198"/>
      <c r="S13" s="198"/>
      <c r="T13" s="198"/>
      <c r="U13" s="198"/>
      <c r="V13" s="198"/>
    </row>
    <row r="14" spans="1:22" s="199" customFormat="1" ht="17.100000000000001" customHeight="1">
      <c r="B14" s="204" t="s">
        <v>83</v>
      </c>
      <c r="C14" s="204"/>
      <c r="D14" s="204"/>
      <c r="E14" s="195"/>
      <c r="F14" s="194"/>
      <c r="G14" s="195"/>
      <c r="H14" s="201">
        <v>15997</v>
      </c>
      <c r="I14" s="202"/>
      <c r="J14" s="201">
        <v>17189</v>
      </c>
      <c r="K14" s="202"/>
      <c r="L14" s="201">
        <v>15660</v>
      </c>
      <c r="M14" s="202"/>
      <c r="N14" s="201">
        <v>16982</v>
      </c>
      <c r="O14" s="198"/>
      <c r="P14" s="198"/>
      <c r="Q14" s="198"/>
      <c r="R14" s="198"/>
      <c r="S14" s="198"/>
      <c r="T14" s="198"/>
      <c r="U14" s="198"/>
      <c r="V14" s="198"/>
    </row>
    <row r="15" spans="1:22" s="199" customFormat="1" ht="17.100000000000001" customHeight="1">
      <c r="B15" s="200" t="s">
        <v>130</v>
      </c>
      <c r="C15" s="204"/>
      <c r="D15" s="204"/>
      <c r="E15" s="195"/>
      <c r="F15" s="194"/>
      <c r="G15" s="195"/>
      <c r="H15" s="205">
        <v>0</v>
      </c>
      <c r="I15" s="202"/>
      <c r="J15" s="201">
        <v>-415</v>
      </c>
      <c r="K15" s="202"/>
      <c r="L15" s="205">
        <v>0</v>
      </c>
      <c r="M15" s="202"/>
      <c r="N15" s="205">
        <v>0</v>
      </c>
      <c r="O15" s="198"/>
      <c r="P15" s="198"/>
      <c r="Q15" s="198"/>
      <c r="R15" s="198"/>
      <c r="S15" s="198"/>
      <c r="T15" s="198"/>
      <c r="U15" s="198"/>
      <c r="V15" s="198"/>
    </row>
    <row r="16" spans="1:22" s="199" customFormat="1" ht="17.100000000000001" customHeight="1">
      <c r="B16" s="204" t="s">
        <v>137</v>
      </c>
      <c r="C16" s="204"/>
      <c r="D16" s="204"/>
      <c r="E16" s="195"/>
      <c r="F16" s="194"/>
      <c r="G16" s="195"/>
      <c r="H16" s="206">
        <v>52</v>
      </c>
      <c r="I16" s="202"/>
      <c r="J16" s="206">
        <v>-551</v>
      </c>
      <c r="K16" s="202"/>
      <c r="L16" s="206">
        <v>51</v>
      </c>
      <c r="M16" s="202"/>
      <c r="N16" s="206">
        <v>-551</v>
      </c>
      <c r="O16" s="198"/>
      <c r="P16" s="198"/>
      <c r="Q16" s="198"/>
      <c r="R16" s="198"/>
      <c r="S16" s="198"/>
      <c r="T16" s="198"/>
      <c r="U16" s="198"/>
      <c r="V16" s="198"/>
    </row>
    <row r="17" spans="1:22" s="199" customFormat="1" ht="17.100000000000001" customHeight="1">
      <c r="B17" s="200" t="s">
        <v>177</v>
      </c>
      <c r="C17" s="200"/>
      <c r="D17" s="200"/>
      <c r="E17" s="195"/>
      <c r="F17" s="194"/>
      <c r="G17" s="195"/>
      <c r="H17" s="205">
        <v>0</v>
      </c>
      <c r="I17" s="202"/>
      <c r="J17" s="206">
        <v>-1056</v>
      </c>
      <c r="K17" s="202"/>
      <c r="L17" s="205">
        <v>0</v>
      </c>
      <c r="M17" s="202"/>
      <c r="N17" s="206">
        <v>-1056</v>
      </c>
      <c r="O17" s="198"/>
      <c r="P17" s="198"/>
      <c r="Q17" s="198"/>
      <c r="R17" s="198"/>
      <c r="S17" s="198"/>
      <c r="T17" s="198"/>
      <c r="U17" s="198"/>
      <c r="V17" s="198"/>
    </row>
    <row r="18" spans="1:22" s="199" customFormat="1" ht="17.100000000000001" customHeight="1">
      <c r="B18" s="204" t="s">
        <v>174</v>
      </c>
      <c r="C18" s="204"/>
      <c r="D18" s="204"/>
      <c r="E18" s="195"/>
      <c r="F18" s="194"/>
      <c r="G18" s="195"/>
      <c r="H18" s="206">
        <v>379</v>
      </c>
      <c r="I18" s="202"/>
      <c r="J18" s="206">
        <v>-1490</v>
      </c>
      <c r="K18" s="202"/>
      <c r="L18" s="206">
        <v>379</v>
      </c>
      <c r="M18" s="202"/>
      <c r="N18" s="206">
        <v>-1490</v>
      </c>
      <c r="O18" s="207"/>
      <c r="P18" s="207"/>
      <c r="Q18" s="207"/>
      <c r="R18" s="207"/>
      <c r="S18" s="207"/>
      <c r="T18" s="207"/>
      <c r="U18" s="207"/>
      <c r="V18" s="198"/>
    </row>
    <row r="19" spans="1:22" s="199" customFormat="1" ht="17.100000000000001" customHeight="1">
      <c r="B19" s="200" t="s">
        <v>151</v>
      </c>
      <c r="C19" s="200"/>
      <c r="D19" s="200"/>
      <c r="E19" s="195"/>
      <c r="F19" s="194"/>
      <c r="G19" s="195"/>
      <c r="H19" s="206">
        <v>1094</v>
      </c>
      <c r="I19" s="202"/>
      <c r="J19" s="206">
        <v>310</v>
      </c>
      <c r="K19" s="202"/>
      <c r="L19" s="206">
        <v>1094</v>
      </c>
      <c r="M19" s="202"/>
      <c r="N19" s="206">
        <v>310</v>
      </c>
      <c r="O19" s="198"/>
      <c r="P19" s="198"/>
      <c r="Q19" s="198"/>
      <c r="R19" s="198"/>
      <c r="S19" s="198"/>
      <c r="T19" s="198"/>
      <c r="U19" s="198"/>
      <c r="V19" s="198"/>
    </row>
    <row r="20" spans="1:22" s="199" customFormat="1" ht="17.100000000000001" customHeight="1">
      <c r="B20" s="200" t="s">
        <v>147</v>
      </c>
      <c r="C20" s="200"/>
      <c r="D20" s="200"/>
      <c r="E20" s="195"/>
      <c r="F20" s="194"/>
      <c r="G20" s="195"/>
      <c r="H20" s="206">
        <v>1633</v>
      </c>
      <c r="I20" s="202"/>
      <c r="J20" s="205">
        <v>0</v>
      </c>
      <c r="K20" s="202"/>
      <c r="L20" s="205">
        <v>0</v>
      </c>
      <c r="M20" s="202"/>
      <c r="N20" s="205">
        <v>0</v>
      </c>
      <c r="O20" s="198"/>
      <c r="P20" s="198"/>
      <c r="Q20" s="198"/>
      <c r="R20" s="198"/>
      <c r="S20" s="198"/>
      <c r="T20" s="198"/>
      <c r="U20" s="198"/>
      <c r="V20" s="198"/>
    </row>
    <row r="21" spans="1:22" s="199" customFormat="1" ht="17.100000000000001" customHeight="1">
      <c r="B21" s="200" t="s">
        <v>120</v>
      </c>
      <c r="C21" s="200"/>
      <c r="D21" s="200"/>
      <c r="E21" s="208"/>
      <c r="F21" s="194"/>
      <c r="G21" s="195"/>
      <c r="H21" s="201">
        <v>724</v>
      </c>
      <c r="I21" s="202"/>
      <c r="J21" s="201">
        <v>724</v>
      </c>
      <c r="K21" s="202"/>
      <c r="L21" s="201">
        <v>724</v>
      </c>
      <c r="M21" s="202"/>
      <c r="N21" s="201">
        <v>724</v>
      </c>
      <c r="O21" s="198"/>
      <c r="P21" s="198"/>
      <c r="Q21" s="198"/>
      <c r="R21" s="198"/>
      <c r="S21" s="198"/>
      <c r="T21" s="198"/>
      <c r="U21" s="198"/>
      <c r="V21" s="198"/>
    </row>
    <row r="22" spans="1:22" s="199" customFormat="1" ht="17.100000000000001" customHeight="1">
      <c r="B22" s="200" t="s">
        <v>84</v>
      </c>
      <c r="C22" s="200"/>
      <c r="D22" s="200"/>
      <c r="E22" s="208"/>
      <c r="F22" s="194"/>
      <c r="G22" s="195"/>
      <c r="H22" s="201">
        <v>-2865</v>
      </c>
      <c r="I22" s="202"/>
      <c r="J22" s="201">
        <v>-2716</v>
      </c>
      <c r="K22" s="202"/>
      <c r="L22" s="201">
        <v>-447</v>
      </c>
      <c r="M22" s="209"/>
      <c r="N22" s="201">
        <v>-540</v>
      </c>
      <c r="O22" s="198"/>
      <c r="P22" s="198"/>
      <c r="Q22" s="198"/>
      <c r="R22" s="198"/>
      <c r="S22" s="198"/>
      <c r="T22" s="198"/>
      <c r="U22" s="198"/>
      <c r="V22" s="198"/>
    </row>
    <row r="23" spans="1:22" s="199" customFormat="1" ht="17.100000000000001" customHeight="1">
      <c r="B23" s="200" t="s">
        <v>85</v>
      </c>
      <c r="C23" s="200"/>
      <c r="D23" s="200"/>
      <c r="E23" s="208"/>
      <c r="F23" s="194"/>
      <c r="G23" s="195"/>
      <c r="H23" s="201">
        <v>8460</v>
      </c>
      <c r="I23" s="202"/>
      <c r="J23" s="201">
        <v>12284</v>
      </c>
      <c r="K23" s="202"/>
      <c r="L23" s="201">
        <v>8453</v>
      </c>
      <c r="M23" s="202"/>
      <c r="N23" s="201">
        <v>11905</v>
      </c>
      <c r="O23" s="198"/>
      <c r="P23" s="198"/>
      <c r="Q23" s="198"/>
      <c r="R23" s="198"/>
      <c r="S23" s="198"/>
      <c r="T23" s="198"/>
      <c r="U23" s="198"/>
      <c r="V23" s="198"/>
    </row>
    <row r="24" spans="1:22" s="199" customFormat="1" ht="17.100000000000001" customHeight="1">
      <c r="B24" s="200" t="s">
        <v>135</v>
      </c>
      <c r="C24" s="200"/>
      <c r="D24" s="200"/>
      <c r="E24" s="208"/>
      <c r="F24" s="194"/>
      <c r="G24" s="195"/>
      <c r="H24" s="201">
        <v>648</v>
      </c>
      <c r="I24" s="202"/>
      <c r="J24" s="201">
        <v>-14</v>
      </c>
      <c r="K24" s="202"/>
      <c r="L24" s="201">
        <v>648</v>
      </c>
      <c r="M24" s="210"/>
      <c r="N24" s="201">
        <v>-14</v>
      </c>
      <c r="O24" s="198"/>
      <c r="P24" s="198"/>
      <c r="Q24" s="198"/>
      <c r="R24" s="198"/>
      <c r="S24" s="198"/>
      <c r="T24" s="198"/>
      <c r="U24" s="198"/>
      <c r="V24" s="198"/>
    </row>
    <row r="25" spans="1:22" s="199" customFormat="1" ht="17.100000000000001" customHeight="1">
      <c r="B25" s="200" t="s">
        <v>136</v>
      </c>
      <c r="C25" s="200"/>
      <c r="D25" s="200"/>
      <c r="E25" s="208"/>
      <c r="F25" s="194"/>
      <c r="G25" s="195"/>
      <c r="H25" s="211">
        <v>-129</v>
      </c>
      <c r="I25" s="202"/>
      <c r="J25" s="211">
        <v>155</v>
      </c>
      <c r="K25" s="202"/>
      <c r="L25" s="211">
        <v>-145</v>
      </c>
      <c r="M25" s="202"/>
      <c r="N25" s="211">
        <v>155</v>
      </c>
      <c r="O25" s="207"/>
      <c r="P25" s="207"/>
      <c r="Q25" s="207"/>
      <c r="R25" s="207"/>
      <c r="S25" s="207"/>
      <c r="T25" s="207"/>
      <c r="U25" s="207"/>
      <c r="V25" s="198"/>
    </row>
    <row r="26" spans="1:22" s="199" customFormat="1" ht="17.100000000000001" customHeight="1">
      <c r="A26" s="200" t="s">
        <v>199</v>
      </c>
      <c r="B26" s="200"/>
      <c r="C26" s="200"/>
      <c r="D26" s="200"/>
      <c r="E26" s="195"/>
      <c r="F26" s="194"/>
      <c r="G26" s="195"/>
      <c r="H26" s="212"/>
      <c r="I26" s="195"/>
      <c r="J26" s="212"/>
      <c r="K26" s="195"/>
      <c r="L26" s="212"/>
      <c r="M26" s="195"/>
      <c r="N26" s="212"/>
      <c r="O26" s="198"/>
      <c r="P26" s="198"/>
      <c r="Q26" s="198"/>
      <c r="R26" s="198"/>
      <c r="S26" s="198"/>
      <c r="T26" s="198"/>
      <c r="U26" s="198"/>
      <c r="V26" s="198"/>
    </row>
    <row r="27" spans="1:22" s="199" customFormat="1" ht="17.100000000000001" customHeight="1">
      <c r="B27" s="200" t="s">
        <v>86</v>
      </c>
      <c r="C27" s="200"/>
      <c r="D27" s="200"/>
      <c r="E27" s="195"/>
      <c r="F27" s="194"/>
      <c r="G27" s="195"/>
      <c r="H27" s="201">
        <v>62792</v>
      </c>
      <c r="I27" s="202"/>
      <c r="J27" s="201">
        <v>25933</v>
      </c>
      <c r="K27" s="202"/>
      <c r="L27" s="201">
        <v>54775</v>
      </c>
      <c r="M27" s="202"/>
      <c r="N27" s="201">
        <v>20961</v>
      </c>
      <c r="O27" s="213">
        <f>SUM(H11:H25)-H27</f>
        <v>0</v>
      </c>
      <c r="P27" s="213"/>
      <c r="Q27" s="213">
        <f>SUM(J11:J25)-J27</f>
        <v>0</v>
      </c>
      <c r="R27" s="213"/>
      <c r="S27" s="213">
        <f>SUM(L11:L25)-L27</f>
        <v>0</v>
      </c>
      <c r="T27" s="213"/>
      <c r="U27" s="213">
        <f>SUM(N11:N25)-N27</f>
        <v>0</v>
      </c>
      <c r="V27" s="198"/>
    </row>
    <row r="28" spans="1:22" s="199" customFormat="1" ht="17.100000000000001" customHeight="1">
      <c r="A28" s="200" t="s">
        <v>25</v>
      </c>
      <c r="B28" s="200"/>
      <c r="C28" s="200"/>
      <c r="D28" s="200"/>
      <c r="E28" s="195"/>
      <c r="F28" s="194"/>
      <c r="G28" s="195"/>
      <c r="H28" s="203"/>
      <c r="I28" s="202"/>
      <c r="J28" s="203"/>
      <c r="K28" s="202"/>
      <c r="L28" s="203"/>
      <c r="M28" s="202"/>
      <c r="N28" s="203"/>
      <c r="O28" s="198"/>
      <c r="P28" s="198"/>
      <c r="Q28" s="198"/>
      <c r="R28" s="198"/>
      <c r="S28" s="198"/>
      <c r="T28" s="198"/>
      <c r="U28" s="198"/>
      <c r="V28" s="198"/>
    </row>
    <row r="29" spans="1:22" s="199" customFormat="1" ht="17.100000000000001" customHeight="1">
      <c r="B29" s="200" t="s">
        <v>117</v>
      </c>
      <c r="C29" s="200"/>
      <c r="D29" s="200"/>
      <c r="E29" s="195"/>
      <c r="F29" s="194"/>
      <c r="G29" s="195"/>
      <c r="H29" s="201">
        <v>39526</v>
      </c>
      <c r="I29" s="202"/>
      <c r="J29" s="201">
        <v>-33534</v>
      </c>
      <c r="K29" s="202"/>
      <c r="L29" s="201">
        <v>21767</v>
      </c>
      <c r="M29" s="202"/>
      <c r="N29" s="201">
        <v>-30799</v>
      </c>
      <c r="O29" s="198"/>
      <c r="P29" s="198"/>
      <c r="Q29" s="198"/>
      <c r="R29" s="198"/>
      <c r="S29" s="198"/>
      <c r="T29" s="198"/>
      <c r="U29" s="198"/>
      <c r="V29" s="198"/>
    </row>
    <row r="30" spans="1:22" s="199" customFormat="1" ht="17.100000000000001" customHeight="1">
      <c r="B30" s="200" t="s">
        <v>127</v>
      </c>
      <c r="C30" s="200"/>
      <c r="D30" s="200"/>
      <c r="E30" s="195"/>
      <c r="F30" s="194"/>
      <c r="G30" s="195"/>
      <c r="H30" s="201">
        <v>-1588</v>
      </c>
      <c r="I30" s="202"/>
      <c r="J30" s="201">
        <v>-2415</v>
      </c>
      <c r="K30" s="202"/>
      <c r="L30" s="214">
        <v>0</v>
      </c>
      <c r="M30" s="202"/>
      <c r="N30" s="214">
        <v>0</v>
      </c>
      <c r="O30" s="198"/>
      <c r="P30" s="198"/>
      <c r="Q30" s="198"/>
      <c r="R30" s="198"/>
      <c r="S30" s="198"/>
      <c r="T30" s="198"/>
      <c r="U30" s="198"/>
      <c r="V30" s="198"/>
    </row>
    <row r="31" spans="1:22" s="199" customFormat="1" ht="17.100000000000001" customHeight="1">
      <c r="B31" s="200" t="s">
        <v>87</v>
      </c>
      <c r="C31" s="200"/>
      <c r="D31" s="200"/>
      <c r="E31" s="195"/>
      <c r="F31" s="194"/>
      <c r="G31" s="195"/>
      <c r="H31" s="201">
        <v>11843</v>
      </c>
      <c r="I31" s="202"/>
      <c r="J31" s="201">
        <v>-56486</v>
      </c>
      <c r="K31" s="202"/>
      <c r="L31" s="201">
        <v>53070</v>
      </c>
      <c r="M31" s="202"/>
      <c r="N31" s="201">
        <v>-45006</v>
      </c>
      <c r="O31" s="198"/>
      <c r="P31" s="198"/>
      <c r="Q31" s="198"/>
      <c r="R31" s="198"/>
      <c r="S31" s="198"/>
      <c r="T31" s="198"/>
      <c r="U31" s="198"/>
      <c r="V31" s="198"/>
    </row>
    <row r="32" spans="1:22" s="199" customFormat="1" ht="17.100000000000001" customHeight="1">
      <c r="B32" s="204" t="s">
        <v>26</v>
      </c>
      <c r="C32" s="204"/>
      <c r="D32" s="204"/>
      <c r="E32" s="215"/>
      <c r="F32" s="194"/>
      <c r="G32" s="195"/>
      <c r="H32" s="201">
        <v>-1856</v>
      </c>
      <c r="I32" s="202"/>
      <c r="J32" s="201">
        <v>-3690</v>
      </c>
      <c r="K32" s="202"/>
      <c r="L32" s="201">
        <v>1850</v>
      </c>
      <c r="M32" s="202"/>
      <c r="N32" s="201">
        <v>-2561</v>
      </c>
      <c r="O32" s="198"/>
      <c r="P32" s="198"/>
      <c r="Q32" s="198"/>
      <c r="R32" s="198"/>
      <c r="S32" s="198"/>
      <c r="T32" s="198"/>
      <c r="U32" s="198"/>
      <c r="V32" s="198"/>
    </row>
    <row r="33" spans="1:22" s="199" customFormat="1" ht="17.100000000000001" customHeight="1">
      <c r="B33" s="204" t="s">
        <v>27</v>
      </c>
      <c r="C33" s="204"/>
      <c r="D33" s="204"/>
      <c r="E33" s="215"/>
      <c r="F33" s="194"/>
      <c r="G33" s="195"/>
      <c r="H33" s="201">
        <v>8730</v>
      </c>
      <c r="I33" s="202"/>
      <c r="J33" s="201">
        <v>-8957</v>
      </c>
      <c r="K33" s="202"/>
      <c r="L33" s="201">
        <v>8725</v>
      </c>
      <c r="M33" s="202"/>
      <c r="N33" s="201">
        <v>-8957</v>
      </c>
      <c r="O33" s="198"/>
      <c r="P33" s="198"/>
      <c r="Q33" s="198"/>
      <c r="R33" s="198"/>
      <c r="S33" s="198"/>
      <c r="T33" s="198"/>
      <c r="U33" s="198"/>
      <c r="V33" s="198"/>
    </row>
    <row r="34" spans="1:22" s="199" customFormat="1" ht="17.100000000000001" customHeight="1">
      <c r="A34" s="200" t="s">
        <v>28</v>
      </c>
      <c r="B34" s="200"/>
      <c r="C34" s="200"/>
      <c r="D34" s="200"/>
      <c r="E34" s="195"/>
      <c r="F34" s="194"/>
      <c r="G34" s="195"/>
      <c r="H34" s="203"/>
      <c r="I34" s="202"/>
      <c r="J34" s="203"/>
      <c r="K34" s="202"/>
      <c r="L34" s="203"/>
      <c r="M34" s="202"/>
      <c r="N34" s="203"/>
      <c r="O34" s="198"/>
      <c r="P34" s="198"/>
      <c r="Q34" s="198"/>
      <c r="R34" s="198"/>
      <c r="S34" s="198"/>
      <c r="T34" s="198"/>
      <c r="U34" s="198"/>
      <c r="V34" s="198"/>
    </row>
    <row r="35" spans="1:22" s="199" customFormat="1" ht="17.100000000000001" customHeight="1">
      <c r="B35" s="204" t="s">
        <v>119</v>
      </c>
      <c r="D35" s="204"/>
      <c r="E35" s="208"/>
      <c r="F35" s="194"/>
      <c r="G35" s="195"/>
      <c r="H35" s="201">
        <v>36189</v>
      </c>
      <c r="I35" s="202"/>
      <c r="J35" s="201">
        <v>78421</v>
      </c>
      <c r="K35" s="202"/>
      <c r="L35" s="201">
        <v>7656</v>
      </c>
      <c r="M35" s="202"/>
      <c r="N35" s="201">
        <v>82094</v>
      </c>
      <c r="O35" s="198"/>
      <c r="P35" s="198"/>
      <c r="Q35" s="198"/>
      <c r="R35" s="198"/>
      <c r="S35" s="198"/>
      <c r="T35" s="198"/>
      <c r="U35" s="198"/>
      <c r="V35" s="198"/>
    </row>
    <row r="36" spans="1:22" s="199" customFormat="1" ht="17.100000000000001" customHeight="1">
      <c r="B36" s="204" t="s">
        <v>29</v>
      </c>
      <c r="D36" s="204"/>
      <c r="E36" s="208"/>
      <c r="F36" s="194"/>
      <c r="G36" s="195"/>
      <c r="H36" s="201">
        <v>2224</v>
      </c>
      <c r="I36" s="202"/>
      <c r="J36" s="201">
        <v>-571</v>
      </c>
      <c r="K36" s="202"/>
      <c r="L36" s="201">
        <v>2219</v>
      </c>
      <c r="M36" s="202"/>
      <c r="N36" s="201">
        <v>-562</v>
      </c>
      <c r="O36" s="198"/>
      <c r="P36" s="198"/>
      <c r="Q36" s="198"/>
      <c r="R36" s="198"/>
      <c r="S36" s="198"/>
      <c r="T36" s="198"/>
      <c r="U36" s="198"/>
      <c r="V36" s="198"/>
    </row>
    <row r="37" spans="1:22" s="199" customFormat="1" ht="17.100000000000001" customHeight="1">
      <c r="B37" s="204" t="s">
        <v>139</v>
      </c>
      <c r="D37" s="204"/>
      <c r="E37" s="208"/>
      <c r="F37" s="194"/>
      <c r="G37" s="195"/>
      <c r="H37" s="211">
        <v>-10314</v>
      </c>
      <c r="I37" s="202"/>
      <c r="J37" s="216">
        <v>2969</v>
      </c>
      <c r="K37" s="202"/>
      <c r="L37" s="211">
        <v>-10314</v>
      </c>
      <c r="M37" s="202"/>
      <c r="N37" s="216">
        <v>2969</v>
      </c>
      <c r="O37" s="198"/>
      <c r="P37" s="198"/>
      <c r="Q37" s="198"/>
      <c r="R37" s="198"/>
      <c r="S37" s="198"/>
      <c r="T37" s="198"/>
      <c r="U37" s="198"/>
      <c r="V37" s="198"/>
    </row>
    <row r="38" spans="1:22" s="199" customFormat="1" ht="17.100000000000001" customHeight="1">
      <c r="A38" s="204" t="s">
        <v>81</v>
      </c>
      <c r="B38" s="204"/>
      <c r="C38" s="204"/>
      <c r="D38" s="204"/>
      <c r="E38" s="208"/>
      <c r="F38" s="194"/>
      <c r="G38" s="195"/>
      <c r="H38" s="201">
        <v>147546</v>
      </c>
      <c r="I38" s="202"/>
      <c r="J38" s="201">
        <v>1670</v>
      </c>
      <c r="K38" s="202"/>
      <c r="L38" s="201">
        <v>139748</v>
      </c>
      <c r="M38" s="202"/>
      <c r="N38" s="201">
        <v>18139</v>
      </c>
      <c r="O38" s="213">
        <f>SUM(H27:H37)-H38</f>
        <v>0</v>
      </c>
      <c r="P38" s="213"/>
      <c r="Q38" s="213">
        <f>SUM(J27:J37)-J38</f>
        <v>0</v>
      </c>
      <c r="R38" s="213"/>
      <c r="S38" s="213">
        <f>SUM(L27:L37)-L38</f>
        <v>0</v>
      </c>
      <c r="T38" s="213"/>
      <c r="U38" s="213">
        <f>SUM(N27:N37)-N38</f>
        <v>0</v>
      </c>
      <c r="V38" s="198"/>
    </row>
    <row r="39" spans="1:22" s="199" customFormat="1" ht="17.100000000000001" customHeight="1">
      <c r="A39" s="204" t="s">
        <v>88</v>
      </c>
      <c r="C39" s="204"/>
      <c r="D39" s="204"/>
      <c r="H39" s="211">
        <v>-3273</v>
      </c>
      <c r="J39" s="211">
        <v>-3326</v>
      </c>
      <c r="L39" s="211">
        <v>-2880</v>
      </c>
      <c r="N39" s="211">
        <v>-2767</v>
      </c>
      <c r="O39" s="213"/>
      <c r="P39" s="213"/>
      <c r="Q39" s="213"/>
      <c r="R39" s="213"/>
      <c r="S39" s="213"/>
      <c r="T39" s="213"/>
      <c r="U39" s="213"/>
      <c r="V39" s="198"/>
    </row>
    <row r="40" spans="1:22" s="199" customFormat="1" ht="17.100000000000001" customHeight="1">
      <c r="B40" s="217"/>
      <c r="C40" s="217"/>
      <c r="D40" s="217" t="s">
        <v>95</v>
      </c>
      <c r="E40" s="215"/>
      <c r="F40" s="194"/>
      <c r="G40" s="195"/>
      <c r="H40" s="211">
        <v>144273</v>
      </c>
      <c r="I40" s="202"/>
      <c r="J40" s="211">
        <v>-1656</v>
      </c>
      <c r="K40" s="202"/>
      <c r="L40" s="211">
        <v>136868</v>
      </c>
      <c r="M40" s="202"/>
      <c r="N40" s="211">
        <v>15372</v>
      </c>
      <c r="O40" s="198">
        <f>SUM(H38,H39)-H40</f>
        <v>0</v>
      </c>
      <c r="P40" s="198">
        <f t="shared" ref="P40:U40" si="0">SUM(I38,I39)-I40</f>
        <v>0</v>
      </c>
      <c r="Q40" s="198">
        <f t="shared" si="0"/>
        <v>0</v>
      </c>
      <c r="R40" s="198">
        <f t="shared" si="0"/>
        <v>0</v>
      </c>
      <c r="S40" s="198">
        <f t="shared" si="0"/>
        <v>0</v>
      </c>
      <c r="T40" s="198">
        <f t="shared" si="0"/>
        <v>0</v>
      </c>
      <c r="U40" s="198">
        <f t="shared" si="0"/>
        <v>0</v>
      </c>
      <c r="V40" s="198"/>
    </row>
    <row r="41" spans="1:22" s="150" customFormat="1" ht="15.6" customHeight="1">
      <c r="B41" s="153"/>
      <c r="C41" s="153"/>
      <c r="D41" s="153"/>
      <c r="E41" s="152"/>
      <c r="F41" s="147"/>
      <c r="G41" s="146"/>
      <c r="H41" s="151"/>
      <c r="I41" s="148"/>
      <c r="J41" s="151"/>
      <c r="K41" s="148"/>
      <c r="L41" s="9"/>
      <c r="M41" s="9"/>
      <c r="N41" s="155" t="s">
        <v>153</v>
      </c>
      <c r="O41" s="149"/>
      <c r="P41" s="149"/>
      <c r="Q41" s="149"/>
      <c r="R41" s="149"/>
      <c r="S41" s="149"/>
      <c r="T41" s="149"/>
      <c r="U41" s="149"/>
      <c r="V41" s="149"/>
    </row>
    <row r="42" spans="1:22" s="150" customFormat="1" ht="15" customHeight="1">
      <c r="B42" s="153"/>
      <c r="C42" s="153"/>
      <c r="D42" s="153"/>
      <c r="E42" s="152"/>
      <c r="F42" s="147"/>
      <c r="G42" s="146"/>
      <c r="H42" s="151"/>
      <c r="I42" s="148"/>
      <c r="J42" s="151"/>
      <c r="K42" s="148"/>
      <c r="L42" s="9"/>
      <c r="M42" s="9"/>
      <c r="N42" s="155" t="s">
        <v>154</v>
      </c>
      <c r="O42" s="149"/>
      <c r="P42" s="149"/>
      <c r="Q42" s="149"/>
      <c r="R42" s="149"/>
      <c r="S42" s="149"/>
      <c r="T42" s="149"/>
      <c r="U42" s="149"/>
      <c r="V42" s="149"/>
    </row>
    <row r="43" spans="1:22" s="13" customFormat="1" ht="15" customHeight="1">
      <c r="A43" s="316" t="s">
        <v>189</v>
      </c>
      <c r="B43" s="316"/>
      <c r="C43" s="316"/>
      <c r="D43" s="316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128"/>
      <c r="P43" s="128"/>
      <c r="Q43" s="128"/>
      <c r="R43" s="128"/>
      <c r="S43" s="128"/>
      <c r="T43" s="128"/>
      <c r="U43" s="128"/>
      <c r="V43" s="128"/>
    </row>
    <row r="44" spans="1:22" s="13" customFormat="1" ht="22.2" customHeight="1">
      <c r="A44" s="317" t="s">
        <v>37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128"/>
      <c r="P44" s="128"/>
      <c r="Q44" s="128"/>
      <c r="R44" s="128"/>
      <c r="S44" s="128"/>
      <c r="T44" s="128"/>
      <c r="U44" s="128"/>
      <c r="V44" s="128"/>
    </row>
    <row r="45" spans="1:22" s="13" customFormat="1" ht="15" customHeight="1">
      <c r="A45" s="317" t="s">
        <v>62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128"/>
      <c r="P45" s="128"/>
      <c r="Q45" s="128"/>
      <c r="R45" s="128"/>
      <c r="S45" s="128"/>
      <c r="T45" s="128"/>
      <c r="U45" s="128"/>
      <c r="V45" s="128"/>
    </row>
    <row r="46" spans="1:22" s="13" customFormat="1" ht="22.2" customHeight="1">
      <c r="A46" s="336" t="s">
        <v>182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128"/>
      <c r="P46" s="128"/>
      <c r="Q46" s="128"/>
      <c r="R46" s="128"/>
      <c r="S46" s="128"/>
      <c r="T46" s="128"/>
      <c r="U46" s="128"/>
      <c r="V46" s="128"/>
    </row>
    <row r="47" spans="1:22" s="224" customFormat="1" ht="17.100000000000001" customHeight="1">
      <c r="A47" s="218"/>
      <c r="B47" s="218"/>
      <c r="C47" s="218"/>
      <c r="D47" s="218"/>
      <c r="E47" s="219"/>
      <c r="F47" s="219"/>
      <c r="G47" s="219"/>
      <c r="H47" s="220"/>
      <c r="I47" s="221"/>
      <c r="J47" s="221"/>
      <c r="K47" s="221"/>
      <c r="L47" s="220"/>
      <c r="M47" s="221"/>
      <c r="N47" s="222" t="s">
        <v>152</v>
      </c>
      <c r="O47" s="223"/>
      <c r="P47" s="223"/>
      <c r="Q47" s="223"/>
      <c r="R47" s="223"/>
      <c r="S47" s="223"/>
      <c r="T47" s="223"/>
      <c r="U47" s="223"/>
      <c r="V47" s="223"/>
    </row>
    <row r="48" spans="1:22" s="225" customFormat="1" ht="17.100000000000001" customHeight="1">
      <c r="E48" s="226"/>
      <c r="F48" s="226"/>
      <c r="G48" s="226"/>
      <c r="H48" s="227"/>
      <c r="I48" s="228" t="s">
        <v>0</v>
      </c>
      <c r="J48" s="228"/>
      <c r="K48" s="229"/>
      <c r="L48" s="337" t="s">
        <v>64</v>
      </c>
      <c r="M48" s="337"/>
      <c r="N48" s="337"/>
      <c r="O48" s="223"/>
      <c r="P48" s="223"/>
      <c r="Q48" s="223"/>
      <c r="R48" s="223"/>
      <c r="S48" s="223"/>
      <c r="T48" s="223"/>
      <c r="U48" s="223"/>
      <c r="V48" s="223"/>
    </row>
    <row r="49" spans="1:22" s="225" customFormat="1" ht="17.100000000000001" customHeight="1">
      <c r="E49" s="334" t="s">
        <v>1</v>
      </c>
      <c r="F49" s="334"/>
      <c r="G49" s="230"/>
      <c r="H49" s="231">
        <v>2568</v>
      </c>
      <c r="I49" s="232"/>
      <c r="J49" s="231">
        <v>2567</v>
      </c>
      <c r="K49" s="232"/>
      <c r="L49" s="231">
        <v>2568</v>
      </c>
      <c r="M49" s="232"/>
      <c r="N49" s="231">
        <v>2567</v>
      </c>
      <c r="O49" s="223"/>
      <c r="P49" s="223"/>
      <c r="Q49" s="223"/>
      <c r="R49" s="223"/>
      <c r="S49" s="223"/>
      <c r="T49" s="223"/>
      <c r="U49" s="223"/>
      <c r="V49" s="223"/>
    </row>
    <row r="50" spans="1:22" s="242" customFormat="1" ht="17.100000000000001" customHeight="1">
      <c r="A50" s="233" t="s">
        <v>48</v>
      </c>
      <c r="B50" s="234"/>
      <c r="C50" s="234"/>
      <c r="D50" s="234"/>
      <c r="E50" s="235"/>
      <c r="F50" s="236"/>
      <c r="G50" s="237"/>
      <c r="H50" s="238"/>
      <c r="I50" s="239"/>
      <c r="J50" s="238"/>
      <c r="K50" s="237"/>
      <c r="L50" s="238"/>
      <c r="M50" s="239"/>
      <c r="N50" s="238"/>
      <c r="O50" s="240"/>
      <c r="P50" s="240"/>
      <c r="Q50" s="240"/>
      <c r="R50" s="240"/>
      <c r="S50" s="240"/>
      <c r="T50" s="240"/>
      <c r="U50" s="240"/>
      <c r="V50" s="241"/>
    </row>
    <row r="51" spans="1:22" s="242" customFormat="1" ht="17.100000000000001" customHeight="1">
      <c r="A51" s="243" t="s">
        <v>145</v>
      </c>
      <c r="B51" s="234"/>
      <c r="C51" s="234"/>
      <c r="D51" s="234"/>
      <c r="E51" s="235"/>
      <c r="F51" s="236"/>
      <c r="G51" s="237"/>
      <c r="H51" s="244">
        <v>-49725</v>
      </c>
      <c r="I51" s="239"/>
      <c r="J51" s="245">
        <v>0</v>
      </c>
      <c r="K51" s="237"/>
      <c r="L51" s="244">
        <v>-49725</v>
      </c>
      <c r="M51" s="239"/>
      <c r="N51" s="246">
        <v>0</v>
      </c>
      <c r="O51" s="240"/>
      <c r="P51" s="240"/>
      <c r="Q51" s="240"/>
      <c r="R51" s="240"/>
      <c r="S51" s="240"/>
      <c r="T51" s="240"/>
      <c r="U51" s="240"/>
      <c r="V51" s="241"/>
    </row>
    <row r="52" spans="1:22" s="242" customFormat="1" ht="17.100000000000001" customHeight="1">
      <c r="A52" s="243" t="s">
        <v>109</v>
      </c>
      <c r="B52" s="234"/>
      <c r="C52" s="234"/>
      <c r="D52" s="234"/>
      <c r="E52" s="235"/>
      <c r="F52" s="236"/>
      <c r="G52" s="237"/>
      <c r="H52" s="244">
        <v>29291</v>
      </c>
      <c r="I52" s="239"/>
      <c r="J52" s="244">
        <v>11102</v>
      </c>
      <c r="K52" s="237"/>
      <c r="L52" s="244">
        <v>29291</v>
      </c>
      <c r="M52" s="239"/>
      <c r="N52" s="244">
        <v>11102</v>
      </c>
      <c r="O52" s="240"/>
      <c r="P52" s="240"/>
      <c r="Q52" s="240"/>
      <c r="R52" s="240"/>
      <c r="S52" s="240"/>
      <c r="T52" s="240"/>
      <c r="U52" s="240"/>
      <c r="V52" s="241"/>
    </row>
    <row r="53" spans="1:22" s="242" customFormat="1" ht="17.100000000000001" customHeight="1">
      <c r="A53" s="243" t="s">
        <v>108</v>
      </c>
      <c r="B53" s="234"/>
      <c r="C53" s="234"/>
      <c r="D53" s="234"/>
      <c r="E53" s="235"/>
      <c r="F53" s="236"/>
      <c r="G53" s="237"/>
      <c r="H53" s="244">
        <v>-7178</v>
      </c>
      <c r="I53" s="239"/>
      <c r="J53" s="244">
        <v>-11357</v>
      </c>
      <c r="K53" s="237"/>
      <c r="L53" s="244">
        <v>-7178</v>
      </c>
      <c r="M53" s="239"/>
      <c r="N53" s="244">
        <v>-11357</v>
      </c>
      <c r="O53" s="240"/>
      <c r="P53" s="240"/>
      <c r="Q53" s="240"/>
      <c r="R53" s="240"/>
      <c r="S53" s="240"/>
      <c r="T53" s="240"/>
      <c r="U53" s="240"/>
      <c r="V53" s="241"/>
    </row>
    <row r="54" spans="1:22" s="242" customFormat="1" ht="17.100000000000001" customHeight="1">
      <c r="A54" s="243" t="s">
        <v>110</v>
      </c>
      <c r="B54" s="243"/>
      <c r="C54" s="243"/>
      <c r="D54" s="243"/>
      <c r="E54" s="237"/>
      <c r="F54" s="236"/>
      <c r="G54" s="237"/>
      <c r="H54" s="247">
        <v>-21430</v>
      </c>
      <c r="I54" s="248"/>
      <c r="J54" s="247">
        <v>-77086</v>
      </c>
      <c r="K54" s="248"/>
      <c r="L54" s="247">
        <v>-21311</v>
      </c>
      <c r="M54" s="248"/>
      <c r="N54" s="247">
        <v>-76988</v>
      </c>
      <c r="O54" s="241"/>
      <c r="P54" s="241"/>
      <c r="Q54" s="241"/>
      <c r="R54" s="241"/>
      <c r="S54" s="241"/>
      <c r="T54" s="241"/>
      <c r="U54" s="241"/>
      <c r="V54" s="241"/>
    </row>
    <row r="55" spans="1:22" s="242" customFormat="1" ht="17.100000000000001" customHeight="1">
      <c r="A55" s="243" t="s">
        <v>94</v>
      </c>
      <c r="B55" s="243"/>
      <c r="C55" s="243"/>
      <c r="D55" s="243"/>
      <c r="E55" s="237"/>
      <c r="F55" s="236"/>
      <c r="G55" s="237"/>
      <c r="H55" s="246">
        <v>0</v>
      </c>
      <c r="I55" s="248"/>
      <c r="J55" s="245">
        <v>1058</v>
      </c>
      <c r="K55" s="248"/>
      <c r="L55" s="246">
        <v>0</v>
      </c>
      <c r="M55" s="248"/>
      <c r="N55" s="245">
        <v>1056</v>
      </c>
      <c r="O55" s="241"/>
      <c r="P55" s="241"/>
      <c r="Q55" s="241"/>
      <c r="R55" s="241"/>
      <c r="S55" s="241"/>
      <c r="T55" s="241"/>
      <c r="U55" s="241"/>
      <c r="V55" s="241"/>
    </row>
    <row r="56" spans="1:22" s="242" customFormat="1" ht="17.100000000000001" customHeight="1">
      <c r="A56" s="243" t="s">
        <v>112</v>
      </c>
      <c r="B56" s="243"/>
      <c r="C56" s="243"/>
      <c r="D56" s="243"/>
      <c r="E56" s="237"/>
      <c r="F56" s="236"/>
      <c r="G56" s="237"/>
      <c r="H56" s="247">
        <v>-801</v>
      </c>
      <c r="I56" s="248"/>
      <c r="J56" s="245">
        <v>0</v>
      </c>
      <c r="K56" s="248"/>
      <c r="L56" s="247">
        <v>-801</v>
      </c>
      <c r="M56" s="248"/>
      <c r="N56" s="245">
        <v>0</v>
      </c>
      <c r="O56" s="241"/>
      <c r="P56" s="241"/>
      <c r="Q56" s="241"/>
      <c r="R56" s="241"/>
      <c r="S56" s="241"/>
      <c r="T56" s="241"/>
      <c r="U56" s="241"/>
      <c r="V56" s="241"/>
    </row>
    <row r="57" spans="1:22" s="242" customFormat="1" ht="17.100000000000001" customHeight="1">
      <c r="A57" s="243" t="s">
        <v>111</v>
      </c>
      <c r="B57" s="243"/>
      <c r="C57" s="243"/>
      <c r="D57" s="243"/>
      <c r="E57" s="237"/>
      <c r="F57" s="236"/>
      <c r="G57" s="237"/>
      <c r="H57" s="247">
        <v>2874</v>
      </c>
      <c r="I57" s="248"/>
      <c r="J57" s="247">
        <v>2594</v>
      </c>
      <c r="K57" s="248"/>
      <c r="L57" s="247">
        <v>447</v>
      </c>
      <c r="M57" s="248"/>
      <c r="N57" s="247">
        <v>410</v>
      </c>
      <c r="O57" s="241"/>
      <c r="P57" s="241"/>
      <c r="Q57" s="241"/>
      <c r="R57" s="241"/>
      <c r="S57" s="241"/>
      <c r="T57" s="241"/>
      <c r="U57" s="241"/>
      <c r="V57" s="241"/>
    </row>
    <row r="58" spans="1:22" s="242" customFormat="1" ht="17.100000000000001" customHeight="1">
      <c r="B58" s="234"/>
      <c r="C58" s="234" t="s">
        <v>89</v>
      </c>
      <c r="D58" s="234"/>
      <c r="E58" s="237"/>
      <c r="F58" s="236"/>
      <c r="G58" s="237"/>
      <c r="H58" s="249">
        <v>-46969</v>
      </c>
      <c r="I58" s="248"/>
      <c r="J58" s="249">
        <v>-73689</v>
      </c>
      <c r="K58" s="248"/>
      <c r="L58" s="249">
        <v>-49277</v>
      </c>
      <c r="M58" s="248"/>
      <c r="N58" s="249">
        <v>-75777</v>
      </c>
      <c r="O58" s="241">
        <f>SUM(H51:H57)-H58</f>
        <v>0</v>
      </c>
      <c r="P58" s="241">
        <f t="shared" ref="P58:U58" si="1">SUM(I51:I57)-I58</f>
        <v>0</v>
      </c>
      <c r="Q58" s="241">
        <f t="shared" si="1"/>
        <v>0</v>
      </c>
      <c r="R58" s="241">
        <f t="shared" si="1"/>
        <v>0</v>
      </c>
      <c r="S58" s="241">
        <f t="shared" si="1"/>
        <v>0</v>
      </c>
      <c r="T58" s="241">
        <f t="shared" si="1"/>
        <v>0</v>
      </c>
      <c r="U58" s="241">
        <f t="shared" si="1"/>
        <v>0</v>
      </c>
      <c r="V58" s="241"/>
    </row>
    <row r="59" spans="1:22" s="242" customFormat="1" ht="17.100000000000001" customHeight="1">
      <c r="A59" s="233" t="s">
        <v>49</v>
      </c>
      <c r="B59" s="234"/>
      <c r="C59" s="234"/>
      <c r="D59" s="234"/>
      <c r="E59" s="235"/>
      <c r="F59" s="236"/>
      <c r="G59" s="237"/>
      <c r="H59" s="250"/>
      <c r="I59" s="248"/>
      <c r="J59" s="250"/>
      <c r="K59" s="248"/>
      <c r="L59" s="250"/>
      <c r="M59" s="248"/>
      <c r="N59" s="250"/>
      <c r="O59" s="241"/>
      <c r="P59" s="241"/>
      <c r="Q59" s="241"/>
      <c r="R59" s="241"/>
      <c r="S59" s="241"/>
      <c r="T59" s="241"/>
      <c r="U59" s="241"/>
      <c r="V59" s="241"/>
    </row>
    <row r="60" spans="1:22" s="242" customFormat="1" ht="17.100000000000001" customHeight="1">
      <c r="A60" s="251" t="s">
        <v>113</v>
      </c>
      <c r="B60" s="251"/>
      <c r="C60" s="251"/>
      <c r="D60" s="251"/>
      <c r="E60" s="252"/>
      <c r="F60" s="236"/>
      <c r="G60" s="237"/>
      <c r="H60" s="247">
        <v>-7088</v>
      </c>
      <c r="I60" s="248"/>
      <c r="J60" s="247">
        <v>187540</v>
      </c>
      <c r="K60" s="248"/>
      <c r="L60" s="247">
        <v>-18554</v>
      </c>
      <c r="M60" s="248"/>
      <c r="N60" s="247">
        <v>160815</v>
      </c>
      <c r="O60" s="241"/>
      <c r="P60" s="241"/>
      <c r="Q60" s="241"/>
      <c r="R60" s="241"/>
      <c r="S60" s="241"/>
      <c r="T60" s="241"/>
      <c r="U60" s="241"/>
      <c r="V60" s="241"/>
    </row>
    <row r="61" spans="1:22" s="242" customFormat="1" ht="17.100000000000001" customHeight="1">
      <c r="A61" s="243" t="s">
        <v>99</v>
      </c>
      <c r="B61" s="243"/>
      <c r="C61" s="243"/>
      <c r="D61" s="243"/>
      <c r="E61" s="237"/>
      <c r="F61" s="236"/>
      <c r="G61" s="237"/>
      <c r="H61" s="247">
        <v>-16957</v>
      </c>
      <c r="I61" s="248"/>
      <c r="J61" s="247">
        <v>-15911</v>
      </c>
      <c r="K61" s="248"/>
      <c r="L61" s="247">
        <v>-16903</v>
      </c>
      <c r="M61" s="248"/>
      <c r="N61" s="247">
        <v>-15858</v>
      </c>
      <c r="O61" s="241"/>
      <c r="P61" s="241"/>
      <c r="Q61" s="241"/>
      <c r="R61" s="241"/>
      <c r="S61" s="241"/>
      <c r="T61" s="241"/>
      <c r="U61" s="241"/>
      <c r="V61" s="241"/>
    </row>
    <row r="62" spans="1:22" s="242" customFormat="1" ht="17.100000000000001" customHeight="1">
      <c r="A62" s="243" t="s">
        <v>187</v>
      </c>
      <c r="B62" s="243"/>
      <c r="C62" s="243"/>
      <c r="D62" s="243"/>
      <c r="E62" s="237"/>
      <c r="F62" s="236"/>
      <c r="G62" s="237"/>
      <c r="H62" s="247">
        <v>-10836</v>
      </c>
      <c r="I62" s="248"/>
      <c r="J62" s="247">
        <v>-11220</v>
      </c>
      <c r="K62" s="248"/>
      <c r="L62" s="247">
        <v>-10836</v>
      </c>
      <c r="M62" s="248"/>
      <c r="N62" s="247">
        <v>-11220</v>
      </c>
      <c r="O62" s="241"/>
      <c r="P62" s="241"/>
      <c r="Q62" s="241"/>
      <c r="R62" s="241"/>
      <c r="S62" s="241"/>
      <c r="T62" s="241"/>
      <c r="U62" s="241"/>
      <c r="V62" s="241"/>
    </row>
    <row r="63" spans="1:22" s="242" customFormat="1" ht="17.100000000000001" customHeight="1">
      <c r="A63" s="251" t="s">
        <v>114</v>
      </c>
      <c r="B63" s="251"/>
      <c r="C63" s="251"/>
      <c r="D63" s="251"/>
      <c r="E63" s="252"/>
      <c r="F63" s="236"/>
      <c r="G63" s="237"/>
      <c r="H63" s="247">
        <v>-8849</v>
      </c>
      <c r="I63" s="248"/>
      <c r="J63" s="247">
        <v>-12377</v>
      </c>
      <c r="K63" s="248"/>
      <c r="L63" s="247">
        <v>-8841</v>
      </c>
      <c r="M63" s="248"/>
      <c r="N63" s="247">
        <v>-11998</v>
      </c>
      <c r="O63" s="241"/>
      <c r="P63" s="241"/>
      <c r="Q63" s="241"/>
      <c r="R63" s="241"/>
      <c r="S63" s="241"/>
      <c r="T63" s="241"/>
      <c r="U63" s="241"/>
      <c r="V63" s="241"/>
    </row>
    <row r="64" spans="1:22" s="242" customFormat="1" ht="17.100000000000001" customHeight="1">
      <c r="A64" s="243" t="s">
        <v>91</v>
      </c>
      <c r="B64" s="243"/>
      <c r="D64" s="243"/>
      <c r="E64" s="237"/>
      <c r="F64" s="236"/>
      <c r="G64" s="237"/>
      <c r="H64" s="253">
        <v>0</v>
      </c>
      <c r="I64" s="248"/>
      <c r="J64" s="254">
        <v>-63499</v>
      </c>
      <c r="K64" s="248"/>
      <c r="L64" s="253">
        <v>0</v>
      </c>
      <c r="M64" s="248"/>
      <c r="N64" s="254">
        <v>-63499</v>
      </c>
      <c r="O64" s="241"/>
      <c r="P64" s="241"/>
      <c r="Q64" s="241"/>
      <c r="R64" s="241"/>
      <c r="S64" s="241"/>
      <c r="T64" s="241"/>
      <c r="U64" s="241"/>
      <c r="V64" s="241"/>
    </row>
    <row r="65" spans="1:22" s="242" customFormat="1" ht="17.100000000000001" customHeight="1">
      <c r="C65" s="234" t="s">
        <v>90</v>
      </c>
      <c r="E65" s="237"/>
      <c r="F65" s="236"/>
      <c r="G65" s="237"/>
      <c r="H65" s="255">
        <v>-43730</v>
      </c>
      <c r="I65" s="248"/>
      <c r="J65" s="255">
        <v>84533</v>
      </c>
      <c r="K65" s="248"/>
      <c r="L65" s="255">
        <v>-55134</v>
      </c>
      <c r="M65" s="248"/>
      <c r="N65" s="255">
        <v>58240</v>
      </c>
      <c r="O65" s="241">
        <f t="shared" ref="O65:U65" si="2">SUM(H60:H64)-H65</f>
        <v>0</v>
      </c>
      <c r="P65" s="241">
        <f t="shared" si="2"/>
        <v>0</v>
      </c>
      <c r="Q65" s="241">
        <f t="shared" si="2"/>
        <v>0</v>
      </c>
      <c r="R65" s="241">
        <f t="shared" si="2"/>
        <v>0</v>
      </c>
      <c r="S65" s="241">
        <f t="shared" si="2"/>
        <v>0</v>
      </c>
      <c r="T65" s="241">
        <f t="shared" si="2"/>
        <v>0</v>
      </c>
      <c r="U65" s="241">
        <f t="shared" si="2"/>
        <v>0</v>
      </c>
      <c r="V65" s="241"/>
    </row>
    <row r="66" spans="1:22" s="242" customFormat="1" ht="17.100000000000001" customHeight="1">
      <c r="A66" s="234" t="s">
        <v>121</v>
      </c>
      <c r="E66" s="237"/>
      <c r="F66" s="236"/>
      <c r="G66" s="237"/>
      <c r="H66" s="247">
        <v>53574</v>
      </c>
      <c r="I66" s="248"/>
      <c r="J66" s="247">
        <v>9188</v>
      </c>
      <c r="K66" s="248"/>
      <c r="L66" s="247">
        <v>32457</v>
      </c>
      <c r="M66" s="248"/>
      <c r="N66" s="247">
        <v>-2165</v>
      </c>
      <c r="O66" s="241">
        <f>H40+H58+H65-H66</f>
        <v>0</v>
      </c>
      <c r="P66" s="241">
        <f t="shared" ref="P66:U66" si="3">I40+I58+I65-I66</f>
        <v>0</v>
      </c>
      <c r="Q66" s="241">
        <f t="shared" si="3"/>
        <v>0</v>
      </c>
      <c r="R66" s="241">
        <f t="shared" si="3"/>
        <v>0</v>
      </c>
      <c r="S66" s="241">
        <f>L40+L58+L65-L66</f>
        <v>0</v>
      </c>
      <c r="T66" s="241">
        <f t="shared" si="3"/>
        <v>0</v>
      </c>
      <c r="U66" s="241">
        <f t="shared" si="3"/>
        <v>0</v>
      </c>
      <c r="V66" s="241"/>
    </row>
    <row r="67" spans="1:22" s="242" customFormat="1" ht="17.100000000000001" customHeight="1">
      <c r="A67" s="256" t="s">
        <v>170</v>
      </c>
      <c r="B67" s="256"/>
      <c r="C67" s="256"/>
      <c r="D67" s="256"/>
      <c r="E67" s="257"/>
      <c r="F67" s="236"/>
      <c r="G67" s="237"/>
      <c r="H67" s="255">
        <v>147026</v>
      </c>
      <c r="I67" s="248"/>
      <c r="J67" s="255">
        <v>268012</v>
      </c>
      <c r="K67" s="248"/>
      <c r="L67" s="255">
        <v>143765</v>
      </c>
      <c r="M67" s="248"/>
      <c r="N67" s="255">
        <v>238091</v>
      </c>
      <c r="O67" s="241"/>
      <c r="P67" s="241"/>
      <c r="Q67" s="241"/>
      <c r="R67" s="241"/>
      <c r="S67" s="241"/>
      <c r="T67" s="241"/>
      <c r="U67" s="241"/>
      <c r="V67" s="241"/>
    </row>
    <row r="68" spans="1:22" s="242" customFormat="1" ht="17.100000000000001" customHeight="1" thickBot="1">
      <c r="A68" s="258" t="s">
        <v>171</v>
      </c>
      <c r="B68" s="258"/>
      <c r="D68" s="258"/>
      <c r="E68" s="252"/>
      <c r="F68" s="236"/>
      <c r="G68" s="237"/>
      <c r="H68" s="259">
        <v>200600</v>
      </c>
      <c r="I68" s="248"/>
      <c r="J68" s="247">
        <v>277200</v>
      </c>
      <c r="K68" s="248"/>
      <c r="L68" s="247">
        <v>176222</v>
      </c>
      <c r="M68" s="248"/>
      <c r="N68" s="247">
        <v>235926</v>
      </c>
      <c r="O68" s="241">
        <f>SUM(H66:H67)-H68</f>
        <v>0</v>
      </c>
      <c r="P68" s="241">
        <f t="shared" ref="P68:U68" si="4">SUM(I66:I67)-I68</f>
        <v>0</v>
      </c>
      <c r="Q68" s="241">
        <f t="shared" si="4"/>
        <v>0</v>
      </c>
      <c r="R68" s="241">
        <f t="shared" si="4"/>
        <v>0</v>
      </c>
      <c r="S68" s="241">
        <f>SUM(L66:L67)-L68</f>
        <v>0</v>
      </c>
      <c r="T68" s="241">
        <f t="shared" si="4"/>
        <v>0</v>
      </c>
      <c r="U68" s="241">
        <f t="shared" si="4"/>
        <v>0</v>
      </c>
      <c r="V68" s="241"/>
    </row>
    <row r="69" spans="1:22" s="242" customFormat="1" ht="17.100000000000001" customHeight="1" thickTop="1">
      <c r="A69" s="243"/>
      <c r="B69" s="243"/>
      <c r="C69" s="243"/>
      <c r="D69" s="243"/>
      <c r="E69" s="237"/>
      <c r="F69" s="236"/>
      <c r="G69" s="260"/>
      <c r="H69" s="250"/>
      <c r="I69" s="248"/>
      <c r="J69" s="261"/>
      <c r="K69" s="248"/>
      <c r="L69" s="261"/>
      <c r="M69" s="248"/>
      <c r="N69" s="261"/>
      <c r="O69" s="241"/>
      <c r="P69" s="241"/>
      <c r="Q69" s="241"/>
      <c r="R69" s="241"/>
      <c r="S69" s="241"/>
      <c r="T69" s="241"/>
      <c r="U69" s="241"/>
      <c r="V69" s="241"/>
    </row>
    <row r="70" spans="1:22" s="242" customFormat="1" ht="17.100000000000001" customHeight="1">
      <c r="A70" s="262" t="s">
        <v>50</v>
      </c>
      <c r="B70" s="262"/>
      <c r="C70" s="262"/>
      <c r="D70" s="262"/>
      <c r="E70" s="252"/>
      <c r="F70" s="236"/>
      <c r="G70" s="237"/>
      <c r="H70" s="238"/>
      <c r="I70" s="239"/>
      <c r="J70" s="238"/>
      <c r="K70" s="237"/>
      <c r="L70" s="263"/>
      <c r="M70" s="237"/>
      <c r="N70" s="263"/>
      <c r="O70" s="241"/>
      <c r="P70" s="241"/>
      <c r="Q70" s="241"/>
      <c r="R70" s="241"/>
      <c r="S70" s="241"/>
      <c r="T70" s="241"/>
      <c r="U70" s="241"/>
      <c r="V70" s="241"/>
    </row>
    <row r="71" spans="1:22" s="242" customFormat="1" ht="17.100000000000001" customHeight="1">
      <c r="A71" s="256" t="s">
        <v>140</v>
      </c>
      <c r="B71" s="262"/>
      <c r="C71" s="262"/>
      <c r="D71" s="262"/>
      <c r="E71" s="252"/>
      <c r="F71" s="236"/>
      <c r="G71" s="237"/>
      <c r="H71" s="246">
        <v>1699</v>
      </c>
      <c r="I71" s="239"/>
      <c r="J71" s="246">
        <v>0</v>
      </c>
      <c r="K71" s="237"/>
      <c r="L71" s="246">
        <v>1699</v>
      </c>
      <c r="M71" s="237"/>
      <c r="N71" s="246">
        <v>0</v>
      </c>
      <c r="O71" s="241"/>
      <c r="P71" s="241"/>
      <c r="Q71" s="241"/>
      <c r="R71" s="241"/>
      <c r="S71" s="241"/>
      <c r="T71" s="241"/>
      <c r="U71" s="241"/>
      <c r="V71" s="241"/>
    </row>
    <row r="72" spans="1:22" s="242" customFormat="1" ht="17.100000000000001" customHeight="1">
      <c r="A72" s="256" t="s">
        <v>51</v>
      </c>
      <c r="B72" s="256"/>
      <c r="C72" s="256"/>
      <c r="D72" s="256"/>
      <c r="E72" s="237"/>
      <c r="F72" s="243"/>
      <c r="G72" s="237"/>
      <c r="H72" s="263"/>
      <c r="I72" s="237"/>
      <c r="J72" s="263"/>
      <c r="K72" s="237"/>
      <c r="L72" s="263"/>
      <c r="M72" s="237"/>
      <c r="N72" s="263"/>
      <c r="O72" s="241"/>
      <c r="P72" s="241"/>
      <c r="Q72" s="241"/>
      <c r="R72" s="241"/>
      <c r="S72" s="241"/>
      <c r="T72" s="241"/>
      <c r="U72" s="241"/>
      <c r="V72" s="241"/>
    </row>
    <row r="73" spans="1:22" s="242" customFormat="1" ht="17.100000000000001" customHeight="1">
      <c r="B73" s="242" t="s">
        <v>106</v>
      </c>
      <c r="C73" s="256"/>
      <c r="D73" s="256"/>
      <c r="E73" s="237"/>
      <c r="F73" s="243"/>
      <c r="G73" s="237"/>
      <c r="H73" s="246">
        <v>7590</v>
      </c>
      <c r="I73" s="237"/>
      <c r="J73" s="246">
        <v>53686</v>
      </c>
      <c r="K73" s="237"/>
      <c r="L73" s="246">
        <v>7590</v>
      </c>
      <c r="M73" s="246"/>
      <c r="N73" s="246">
        <v>53686</v>
      </c>
      <c r="O73" s="241"/>
      <c r="P73" s="241"/>
      <c r="Q73" s="241"/>
      <c r="R73" s="241"/>
      <c r="S73" s="241"/>
      <c r="T73" s="241"/>
      <c r="U73" s="241"/>
      <c r="V73" s="241"/>
    </row>
    <row r="74" spans="1:22" s="242" customFormat="1" ht="17.100000000000001" customHeight="1">
      <c r="B74" s="242" t="s">
        <v>141</v>
      </c>
      <c r="C74" s="256"/>
      <c r="D74" s="256"/>
      <c r="E74" s="237"/>
      <c r="F74" s="243"/>
      <c r="G74" s="237"/>
      <c r="H74" s="246">
        <v>1689</v>
      </c>
      <c r="I74" s="237"/>
      <c r="J74" s="246">
        <v>89477</v>
      </c>
      <c r="K74" s="237"/>
      <c r="L74" s="246">
        <v>1689</v>
      </c>
      <c r="M74" s="246"/>
      <c r="N74" s="246">
        <v>89477</v>
      </c>
      <c r="O74" s="241"/>
      <c r="P74" s="241"/>
      <c r="Q74" s="241"/>
      <c r="R74" s="241"/>
      <c r="S74" s="241"/>
      <c r="T74" s="241"/>
      <c r="U74" s="241"/>
      <c r="V74" s="241"/>
    </row>
    <row r="75" spans="1:22" ht="24" customHeight="1">
      <c r="H75" s="128"/>
      <c r="I75" s="128"/>
      <c r="J75" s="128"/>
      <c r="K75" s="128"/>
      <c r="L75" s="128"/>
      <c r="M75" s="128"/>
      <c r="N75" s="128"/>
    </row>
    <row r="76" spans="1:22" ht="24" customHeight="1">
      <c r="H76" s="128"/>
      <c r="I76" s="128"/>
      <c r="J76" s="128"/>
      <c r="K76" s="128"/>
      <c r="L76" s="128"/>
      <c r="M76" s="128"/>
      <c r="N76" s="128"/>
    </row>
  </sheetData>
  <mergeCells count="12">
    <mergeCell ref="E9:F9"/>
    <mergeCell ref="A3:N3"/>
    <mergeCell ref="A4:N4"/>
    <mergeCell ref="A5:N5"/>
    <mergeCell ref="A6:N6"/>
    <mergeCell ref="L8:N8"/>
    <mergeCell ref="E49:F49"/>
    <mergeCell ref="A43:N43"/>
    <mergeCell ref="A44:N44"/>
    <mergeCell ref="A45:N45"/>
    <mergeCell ref="A46:N46"/>
    <mergeCell ref="L48:N48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 1'!Print_Area</vt:lpstr>
      <vt:lpstr>'งบการเปลี่ยนแปลงผู้ถือหุ้น (2)'!Print_Area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Union Petrochemical2</cp:lastModifiedBy>
  <cp:lastPrinted>2025-08-13T10:13:50Z</cp:lastPrinted>
  <dcterms:created xsi:type="dcterms:W3CDTF">2014-05-02T07:47:33Z</dcterms:created>
  <dcterms:modified xsi:type="dcterms:W3CDTF">2025-08-14T12:45:26Z</dcterms:modified>
</cp:coreProperties>
</file>