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X:\SUNISA\4. ข้อมูลส่งตลาดหลักทรัพย์\จัดงบส่ง SET ในระบบ\2568\MBAX-Q268\THA\"/>
    </mc:Choice>
  </mc:AlternateContent>
  <xr:revisionPtr revIDLastSave="0" documentId="13_ncr:1_{D53F91F7-4D6A-4838-8F6A-6A4D2F6AB73F}" xr6:coauthVersionLast="47" xr6:coauthVersionMax="47" xr10:uidLastSave="{00000000-0000-0000-0000-000000000000}"/>
  <bookViews>
    <workbookView xWindow="-120" yWindow="-120" windowWidth="29040" windowHeight="15840" tabRatio="732" firstSheet="1" activeTab="1" xr2:uid="{00000000-000D-0000-FFFF-FFFF00000000}"/>
  </bookViews>
  <sheets>
    <sheet name="PL (9M)" sheetId="2" state="hidden" r:id="rId1"/>
    <sheet name="BS" sheetId="3" r:id="rId2"/>
    <sheet name="PL(6M)" sheetId="8" r:id="rId3"/>
    <sheet name="SE" sheetId="5" r:id="rId4"/>
    <sheet name="CF" sheetId="9" r:id="rId5"/>
  </sheets>
  <definedNames>
    <definedName name="_xlnm.Print_Area" localSheetId="1">BS!$A$1:$J$72</definedName>
    <definedName name="_xlnm.Print_Area" localSheetId="4">CF!$A$1:$H$61</definedName>
    <definedName name="_xlnm.Print_Area" localSheetId="2">'PL(6M)'!$A$1:$L$41</definedName>
    <definedName name="_xlnm.Print_Area" localSheetId="3">SE!$A$1:$O$22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yiNZWlpczNTD0WCFNaQANmR37jQ=="/>
    </ext>
  </extLst>
</workbook>
</file>

<file path=xl/calcChain.xml><?xml version="1.0" encoding="utf-8"?>
<calcChain xmlns="http://schemas.openxmlformats.org/spreadsheetml/2006/main">
  <c r="I20" i="2" l="1"/>
  <c r="G20" i="2"/>
  <c r="I12" i="2"/>
  <c r="G12" i="2"/>
  <c r="G22" i="2" l="1"/>
  <c r="G25" i="2" s="1"/>
  <c r="I22" i="2"/>
  <c r="I25" i="2" s="1"/>
  <c r="G31" i="2"/>
  <c r="G29" i="2"/>
  <c r="I29" i="2"/>
  <c r="I63" i="2"/>
</calcChain>
</file>

<file path=xl/sharedStrings.xml><?xml version="1.0" encoding="utf-8"?>
<sst xmlns="http://schemas.openxmlformats.org/spreadsheetml/2006/main" count="232" uniqueCount="157">
  <si>
    <t xml:space="preserve">บริษัท มัลติแบกซ์ จำกัด (มหาชน) </t>
  </si>
  <si>
    <t>"ยังไม่ได้ตรวจสอบ"</t>
  </si>
  <si>
    <t>งบกำไรขาดทุนเบ็ดเสร็จ</t>
  </si>
  <si>
    <t>"สอบทานแล้ว"</t>
  </si>
  <si>
    <t>พันบาท</t>
  </si>
  <si>
    <t>หมายเหตุ</t>
  </si>
  <si>
    <t xml:space="preserve">รายได้ </t>
  </si>
  <si>
    <t>รายได้จากการขาย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</si>
  <si>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</si>
  <si>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</si>
  <si>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</si>
  <si>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</si>
  <si>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</si>
  <si>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ขาดทุนจากอัตราแลกเปลี่ยน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</si>
  <si>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</si>
  <si>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</si>
  <si>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</si>
  <si>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</si>
  <si>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</si>
  <si>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</si>
  <si>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</si>
  <si>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</si>
  <si>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</si>
  <si>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</si>
  <si>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</si>
  <si>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</si>
  <si>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สำหรับงวดเก้าเดือนสิ้นสุดวันที่ 30 กันยายน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</si>
  <si>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</si>
  <si>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</si>
  <si>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</si>
  <si>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</si>
  <si>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</si>
  <si>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</si>
  <si>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</si>
  <si>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</si>
  <si>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ที่ดิน อาคารและอุปกรณ์ - สุทธิ </t>
  </si>
  <si>
    <t>สินทรัพย์สิทธิการใช้ - สุทธิ</t>
  </si>
  <si>
    <t>สินทรัพย์ไม่มีตัวตนอื่น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</si>
  <si>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</si>
  <si>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</si>
  <si>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</si>
  <si>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</si>
  <si>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</si>
  <si>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</si>
  <si>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</si>
  <si>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</si>
  <si>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</si>
  <si>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</si>
  <si>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</si>
  <si>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</si>
  <si>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</si>
  <si>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</si>
  <si>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</si>
  <si>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</si>
  <si>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</si>
  <si>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</si>
  <si>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</si>
  <si>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</si>
  <si>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</si>
  <si>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</si>
  <si>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</si>
  <si>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</si>
  <si>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</si>
  <si>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</si>
  <si>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</si>
  <si>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</si>
  <si>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ยังไม่จัดสรร</t>
  </si>
  <si>
    <t>รวมส่วนของผู้ถือหุ้น</t>
  </si>
  <si>
    <t>รวมหนี้สินและส่วนของผู้ถือหุ้น</t>
  </si>
  <si>
    <t>ที่ออกและ</t>
  </si>
  <si>
    <t>ส่วนเกินมูลค่า</t>
  </si>
  <si>
    <t>รวมส่วนของ</t>
  </si>
  <si>
    <t>ชำระแล้ว</t>
  </si>
  <si>
    <t>หุ้นสามัญ</t>
  </si>
  <si>
    <t>ยังไม่ได้จัดสรร</t>
  </si>
  <si>
    <t>ผู้ถือหุ้น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</si>
  <si>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</si>
  <si>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</si>
  <si>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</si>
  <si>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</si>
  <si>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 xml:space="preserve">การปรับปรุงด้วยขาดทุนจากการปรับมูลค่าสินค้า (กลับรายการ) </t>
  </si>
  <si>
    <t>การปรับปรุงด้วยประมาณการหนี้สินผลประโยชน์พนักงาน</t>
  </si>
  <si>
    <t>ดอกเบี้ยรับ</t>
  </si>
  <si>
    <t>ดอกเบี้ยจ่าย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</si>
  <si>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</si>
  <si>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</si>
  <si>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</si>
  <si>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</si>
  <si>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</si>
  <si>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</si>
  <si>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</si>
  <si>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</si>
  <si>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เงินเบิกเกินบัญชีธนาคารเพิ่มขึ้น (ลดลง) 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</si>
  <si>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</si>
  <si>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</si>
  <si>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</si>
  <si>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</si>
  <si>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</si>
  <si>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</si>
  <si>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ผลกระทบของอัตราแลกเปลี่ยนที่มีต่อเงินสดและรายการเทียบเท่าเงินสด</t>
  </si>
  <si>
    <t>เจ้าหนี้ค่าเครื่องจักรและอุปกรณ์</t>
  </si>
  <si>
    <t>หุ้นสามัญ 255,860,188 หุ้น มูลค่าหุ้นละ 1.00 บาท</t>
  </si>
  <si>
    <t>ลูกหนี้การค้าและลูกหนี้หมุนเวียนอื่น</t>
  </si>
  <si>
    <t>การปรับปรุงด้วย (กำไร) ขาดทุนจากอัตราแลกเปลี่ยนที่ยังไม่เกิดขึ้น</t>
  </si>
  <si>
    <t>การปรับปรุงด้วยขาดทุนจากการเลิกใช้สินทรัพย์ถาวร</t>
  </si>
  <si>
    <t>การปรับปรุงด้วยสินทรัพย์ (หนี้สิน) ทางการเงินหมุนเวียนอื่น</t>
  </si>
  <si>
    <t>ภาษีเงินได้ (จ่ายออก)</t>
  </si>
  <si>
    <t>ข้อมูลกระแสเงินสดเปิดเผยเพิ่มเติม :</t>
  </si>
  <si>
    <t>"ตรวจสอบแล้ว"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</si>
  <si>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</si>
  <si>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</si>
  <si>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</si>
  <si>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ยอดคงเหลือ ณ วันที่ 1 มกราคม 2567</t>
  </si>
  <si>
    <t>หนี้สินทางการเงินหมุนเวียนอื่น</t>
  </si>
  <si>
    <t>ดอกเบี้ยจ่ายเป็นต้นทุนของงานระหว่างก่อสร้าง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</si>
  <si>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</si>
  <si>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</si>
  <si>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การเปลี่ยนแปลงในส่วนของผู้ถือหุ้นสำหรับงวด :</t>
  </si>
  <si>
    <t>เจ้าหนี้เช่าซื้อค่ายานพาหนะ</t>
  </si>
  <si>
    <t>31 ธันวาคม 2567</t>
  </si>
  <si>
    <t>ยอดคงเหลือ ณ วันที่ 1 มกราคม 2568</t>
  </si>
  <si>
    <t>การปรับปรุงด้วยต้นทุนทางการเงิน</t>
  </si>
  <si>
    <t>การปรับปรุงด้วยดอกเบี้ยรับ</t>
  </si>
  <si>
    <t>หุ้นสามัญ 198,777,585 หุ้น มูลค่าหุ้นละ 1.00 บาท</t>
  </si>
  <si>
    <t>รายการที่จะไม่ถูกจัดประเภทใหม่ไว้ใน</t>
  </si>
  <si>
    <t>กำไรหรือขาดทุนในภายหลัง</t>
  </si>
  <si>
    <t>ผลกำไร (ขาดทุน) จากการวัดมูลค่าใหม่ของผลประโยชน์</t>
  </si>
  <si>
    <t xml:space="preserve"> </t>
  </si>
  <si>
    <t xml:space="preserve">พนักงานที่กำหนดไว้ </t>
  </si>
  <si>
    <t>ภาษีเงินได้ของรายการที่จะไม่ถูกจัดประเภทใหม่</t>
  </si>
  <si>
    <t xml:space="preserve">   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</si>
  <si>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</si>
  <si>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</si>
  <si>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องค์ประกอบอื่นของส่วนของผู้ถือหุ้น</t>
  </si>
  <si>
    <t>ผลกำไร 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</si>
  <si>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</si>
  <si>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</si>
  <si>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</si>
  <si>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สุทธิจากภาษี</t>
  </si>
  <si>
    <t>โอนไปกำไร (ขาดทุน) สะสม</t>
  </si>
  <si>
    <t>ณ วันที่ 30 มิถุนายน 2568</t>
  </si>
  <si>
    <t>30 มิถุนายน 2568</t>
  </si>
  <si>
    <t>สำหรับงวดสามเดือน</t>
  </si>
  <si>
    <t>สำหรับงวดหกเดือน</t>
  </si>
  <si>
    <t>สิ้นสุดวันที่ 30 มิถุนายน</t>
  </si>
  <si>
    <t>สำหรับงวดสามเดือนและหกเดือนสิ้นสุดวันที่ 30 มิถุนายน 2568</t>
  </si>
  <si>
    <t>สำหรับงวดหกเดือนสิ้นสุดวันที่ 30 มิถุนายน 2568</t>
  </si>
  <si>
    <t>การปรับปรุงด้วยสินทรัพย์ไม่หมุนเวียนอื่น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</si>
  <si>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</si>
  <si>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ยอดคงเหลือ ณ วันที่ 30 มิถุนายน 2567</t>
  </si>
  <si>
    <t>ยอดคงเหลือ ณ วันที่ 30 มิถุนายน 2568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</si>
  <si>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</si>
  <si>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</si>
  <si>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เงินฝากธนาคารที่ติดภาระค้ำประกัน (เพิ่มขึ้น) ลดลง</t>
  </si>
  <si>
    <t>เงินสดจ่ายเพื่อซื้อสินทรัพย์ไม่มีตัวตนอื่น</t>
  </si>
  <si>
    <t>เงินสดรับจากเงินกู้ยื่มระยะยาวจากสถาบันการเงิน</t>
  </si>
  <si>
    <t>การได้มาซึ่งสิทธิการใช้สินทรัพย์ภายใต้สัญญาเช่า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</si>
</sst>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"/>
    <numFmt numFmtId="166" formatCode="_-* #,##0_-;\-* #,##0_-;_-* &quot;-&quot;_-;_-@"/>
    <numFmt numFmtId="167" formatCode="_-* #,##0.00;* \(#,##0.00\);_-* &quot;-&quot;"/>
    <numFmt numFmtId="168" formatCode="_-* #,##0;* \(#,##0\);_-* &quot;-&quot;"/>
    <numFmt numFmtId="169" formatCode="_-* #,##0.00_-;\-* #,##0.00_-;_-* &quot;-&quot;??_-;_-@"/>
    <numFmt numFmtId="170" formatCode="_(* #,##0_);_(* \(#,##0\);_(* &quot;-&quot;??_);_(@_)"/>
    <numFmt numFmtId="171" formatCode="#,##0\ ;\(#,##0\);&quot;    -    &quot;"/>
    <numFmt numFmtId="172" formatCode="_-* #,##0.00_-;\-* #,##0.00_-;_-* &quot;-&quot;_-;_-@"/>
    <numFmt numFmtId="173" formatCode="#,##0\ ;\(#,##0\)"/>
    <numFmt numFmtId="174" formatCode="_(* #,##0_);_(* \(#,##0\);_(* &quot; -    &quot;_);_(@_)"/>
    <numFmt numFmtId="175" formatCode="#,##0.00\ ;\(#,##0.00\);&quot;    -    &quot;"/>
  </numFmts>
  <fonts count="16" x14ac:knownFonts="1">
    <font>
      <sz val="11"/>
      <color theme="1"/>
      <name val="Tahoma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Tahoma"/>
      <family val="2"/>
    </font>
    <font>
      <b/>
      <i/>
      <sz val="14"/>
      <color theme="1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i/>
      <sz val="14"/>
      <color theme="1"/>
      <name val="Angsana New"/>
      <family val="1"/>
    </font>
    <font>
      <b/>
      <i/>
      <sz val="14"/>
      <color rgb="FF000000"/>
      <name val="Angsana New"/>
      <family val="1"/>
    </font>
    <font>
      <sz val="11"/>
      <color theme="1"/>
      <name val="Tahoma"/>
      <family val="2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9" fillId="0" borderId="0" applyFont="0" applyFill="0" applyBorder="0" applyAlignment="0" applyProtection="0"/>
    <xf numFmtId="0" fontId="11" fillId="0" borderId="6"/>
    <xf numFmtId="0" fontId="11" fillId="0" borderId="6"/>
    <xf numFmtId="0" fontId="9" fillId="0" borderId="6"/>
    <xf numFmtId="164" fontId="9" fillId="0" borderId="6" applyFont="0" applyFill="0" applyBorder="0" applyAlignment="0" applyProtection="0"/>
    <xf numFmtId="164" fontId="11" fillId="0" borderId="6" applyFont="0" applyFill="0" applyBorder="0" applyAlignment="0" applyProtection="0"/>
    <xf numFmtId="0" fontId="15" fillId="0" borderId="6"/>
    <xf numFmtId="0" fontId="15" fillId="0" borderId="6"/>
  </cellStyleXfs>
  <cellXfs count="18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165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horizontal="right"/>
    </xf>
    <xf numFmtId="167" fontId="2" fillId="0" borderId="0" xfId="0" applyNumberFormat="1" applyFont="1"/>
    <xf numFmtId="168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4" fillId="0" borderId="0" xfId="0" applyFont="1" applyAlignment="1">
      <alignment horizontal="left"/>
    </xf>
    <xf numFmtId="0" fontId="5" fillId="0" borderId="0" xfId="0" applyFont="1"/>
    <xf numFmtId="40" fontId="2" fillId="0" borderId="0" xfId="0" applyNumberFormat="1" applyFont="1" applyAlignment="1">
      <alignment horizontal="left"/>
    </xf>
    <xf numFmtId="166" fontId="2" fillId="0" borderId="0" xfId="0" applyNumberFormat="1" applyFont="1"/>
    <xf numFmtId="169" fontId="2" fillId="0" borderId="0" xfId="0" applyNumberFormat="1" applyFont="1"/>
    <xf numFmtId="40" fontId="2" fillId="0" borderId="0" xfId="0" applyNumberFormat="1" applyFont="1"/>
    <xf numFmtId="166" fontId="1" fillId="0" borderId="2" xfId="0" applyNumberFormat="1" applyFont="1" applyBorder="1" applyAlignment="1">
      <alignment horizontal="right"/>
    </xf>
    <xf numFmtId="169" fontId="1" fillId="0" borderId="0" xfId="0" applyNumberFormat="1" applyFont="1"/>
    <xf numFmtId="165" fontId="1" fillId="0" borderId="0" xfId="0" applyNumberFormat="1" applyFont="1"/>
    <xf numFmtId="0" fontId="4" fillId="0" borderId="0" xfId="0" applyFont="1" applyAlignment="1">
      <alignment vertical="center"/>
    </xf>
    <xf numFmtId="167" fontId="2" fillId="0" borderId="0" xfId="0" applyNumberFormat="1" applyFont="1" applyAlignment="1">
      <alignment horizontal="right"/>
    </xf>
    <xf numFmtId="40" fontId="5" fillId="0" borderId="0" xfId="0" applyNumberFormat="1" applyFont="1" applyAlignment="1">
      <alignment horizontal="left"/>
    </xf>
    <xf numFmtId="40" fontId="5" fillId="0" borderId="0" xfId="0" applyNumberFormat="1" applyFont="1"/>
    <xf numFmtId="170" fontId="1" fillId="0" borderId="0" xfId="0" applyNumberFormat="1" applyFont="1"/>
    <xf numFmtId="166" fontId="1" fillId="0" borderId="0" xfId="0" applyNumberFormat="1" applyFont="1"/>
    <xf numFmtId="0" fontId="2" fillId="0" borderId="0" xfId="0" applyFont="1" applyAlignment="1">
      <alignment vertical="center"/>
    </xf>
    <xf numFmtId="41" fontId="2" fillId="0" borderId="0" xfId="0" applyNumberFormat="1" applyFont="1"/>
    <xf numFmtId="171" fontId="2" fillId="0" borderId="0" xfId="0" applyNumberFormat="1" applyFont="1" applyAlignment="1">
      <alignment horizontal="right" vertical="center"/>
    </xf>
    <xf numFmtId="170" fontId="1" fillId="0" borderId="2" xfId="0" applyNumberFormat="1" applyFont="1" applyBorder="1"/>
    <xf numFmtId="170" fontId="1" fillId="0" borderId="4" xfId="0" applyNumberFormat="1" applyFont="1" applyBorder="1"/>
    <xf numFmtId="166" fontId="1" fillId="0" borderId="5" xfId="0" applyNumberFormat="1" applyFont="1" applyBorder="1"/>
    <xf numFmtId="43" fontId="1" fillId="0" borderId="5" xfId="0" applyNumberFormat="1" applyFont="1" applyBorder="1"/>
    <xf numFmtId="172" fontId="1" fillId="0" borderId="5" xfId="0" applyNumberFormat="1" applyFont="1" applyBorder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center"/>
    </xf>
    <xf numFmtId="43" fontId="2" fillId="0" borderId="0" xfId="0" applyNumberFormat="1" applyFont="1"/>
    <xf numFmtId="2" fontId="2" fillId="0" borderId="0" xfId="0" applyNumberFormat="1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9" fontId="2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173" fontId="5" fillId="0" borderId="0" xfId="0" applyNumberFormat="1" applyFont="1"/>
    <xf numFmtId="171" fontId="5" fillId="0" borderId="0" xfId="0" applyNumberFormat="1" applyFont="1"/>
    <xf numFmtId="41" fontId="1" fillId="0" borderId="2" xfId="0" applyNumberFormat="1" applyFont="1" applyBorder="1"/>
    <xf numFmtId="41" fontId="1" fillId="0" borderId="4" xfId="0" applyNumberFormat="1" applyFont="1" applyBorder="1"/>
    <xf numFmtId="173" fontId="5" fillId="0" borderId="0" xfId="0" applyNumberFormat="1" applyFont="1" applyAlignment="1">
      <alignment horizontal="right"/>
    </xf>
    <xf numFmtId="16" fontId="5" fillId="0" borderId="0" xfId="0" applyNumberFormat="1" applyFont="1" applyAlignment="1">
      <alignment horizontal="center"/>
    </xf>
    <xf numFmtId="0" fontId="6" fillId="0" borderId="0" xfId="0" applyFont="1"/>
    <xf numFmtId="173" fontId="5" fillId="0" borderId="5" xfId="0" applyNumberFormat="1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1" fontId="1" fillId="0" borderId="0" xfId="0" applyNumberFormat="1" applyFont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174" fontId="1" fillId="0" borderId="0" xfId="0" applyNumberFormat="1" applyFont="1" applyAlignment="1">
      <alignment horizontal="right"/>
    </xf>
    <xf numFmtId="170" fontId="2" fillId="0" borderId="0" xfId="0" applyNumberFormat="1" applyFont="1"/>
    <xf numFmtId="174" fontId="2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70" fontId="1" fillId="0" borderId="6" xfId="0" applyNumberFormat="1" applyFont="1" applyBorder="1"/>
    <xf numFmtId="0" fontId="1" fillId="0" borderId="6" xfId="0" applyFont="1" applyBorder="1"/>
    <xf numFmtId="0" fontId="10" fillId="0" borderId="0" xfId="0" applyFont="1"/>
    <xf numFmtId="0" fontId="12" fillId="0" borderId="0" xfId="0" applyFont="1"/>
    <xf numFmtId="41" fontId="1" fillId="0" borderId="6" xfId="0" applyNumberFormat="1" applyFont="1" applyBorder="1"/>
    <xf numFmtId="15" fontId="14" fillId="0" borderId="8" xfId="1" quotePrefix="1" applyNumberFormat="1" applyFont="1" applyFill="1" applyBorder="1" applyAlignment="1">
      <alignment horizontal="center"/>
    </xf>
    <xf numFmtId="15" fontId="14" fillId="0" borderId="6" xfId="1" quotePrefix="1" applyNumberFormat="1" applyFont="1" applyFill="1" applyBorder="1" applyAlignment="1">
      <alignment horizontal="center"/>
    </xf>
    <xf numFmtId="15" fontId="14" fillId="0" borderId="7" xfId="1" quotePrefix="1" applyNumberFormat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" fillId="0" borderId="6" xfId="4" applyFont="1"/>
    <xf numFmtId="41" fontId="4" fillId="0" borderId="6" xfId="4" applyNumberFormat="1" applyFont="1"/>
    <xf numFmtId="0" fontId="1" fillId="0" borderId="6" xfId="4" applyFont="1" applyAlignment="1">
      <alignment horizontal="left"/>
    </xf>
    <xf numFmtId="0" fontId="5" fillId="0" borderId="6" xfId="4" applyFont="1"/>
    <xf numFmtId="0" fontId="5" fillId="0" borderId="6" xfId="4" applyFont="1" applyAlignment="1">
      <alignment horizontal="center"/>
    </xf>
    <xf numFmtId="41" fontId="7" fillId="0" borderId="6" xfId="4" applyNumberFormat="1" applyFont="1" applyAlignment="1">
      <alignment horizontal="center"/>
    </xf>
    <xf numFmtId="0" fontId="1" fillId="0" borderId="6" xfId="4" applyFont="1" applyAlignment="1">
      <alignment vertical="center"/>
    </xf>
    <xf numFmtId="0" fontId="2" fillId="0" borderId="6" xfId="4" applyFont="1"/>
    <xf numFmtId="0" fontId="2" fillId="0" borderId="6" xfId="4" applyFont="1" applyAlignment="1">
      <alignment horizontal="center"/>
    </xf>
    <xf numFmtId="167" fontId="2" fillId="0" borderId="6" xfId="4" applyNumberFormat="1" applyFont="1"/>
    <xf numFmtId="41" fontId="2" fillId="0" borderId="6" xfId="4" applyNumberFormat="1" applyFont="1" applyAlignment="1">
      <alignment horizontal="right"/>
    </xf>
    <xf numFmtId="0" fontId="4" fillId="0" borderId="6" xfId="4" applyFont="1"/>
    <xf numFmtId="41" fontId="7" fillId="0" borderId="6" xfId="4" applyNumberFormat="1" applyFont="1"/>
    <xf numFmtId="171" fontId="5" fillId="0" borderId="6" xfId="4" applyNumberFormat="1" applyFont="1"/>
    <xf numFmtId="41" fontId="2" fillId="0" borderId="6" xfId="4" applyNumberFormat="1" applyFont="1"/>
    <xf numFmtId="171" fontId="5" fillId="0" borderId="6" xfId="4" applyNumberFormat="1" applyFont="1" applyAlignment="1">
      <alignment horizontal="left"/>
    </xf>
    <xf numFmtId="41" fontId="7" fillId="0" borderId="6" xfId="4" applyNumberFormat="1" applyFont="1" applyAlignment="1">
      <alignment horizontal="left"/>
    </xf>
    <xf numFmtId="49" fontId="8" fillId="0" borderId="6" xfId="4" applyNumberFormat="1" applyFont="1"/>
    <xf numFmtId="39" fontId="2" fillId="0" borderId="6" xfId="4" applyNumberFormat="1" applyFont="1"/>
    <xf numFmtId="0" fontId="5" fillId="0" borderId="6" xfId="4" applyFont="1" applyAlignment="1">
      <alignment vertical="center"/>
    </xf>
    <xf numFmtId="0" fontId="2" fillId="0" borderId="6" xfId="4" applyFont="1" applyAlignment="1">
      <alignment vertical="center"/>
    </xf>
    <xf numFmtId="41" fontId="2" fillId="0" borderId="3" xfId="4" applyNumberFormat="1" applyFont="1" applyBorder="1"/>
    <xf numFmtId="41" fontId="5" fillId="0" borderId="6" xfId="4" applyNumberFormat="1" applyFont="1"/>
    <xf numFmtId="171" fontId="1" fillId="0" borderId="6" xfId="4" applyNumberFormat="1" applyFont="1"/>
    <xf numFmtId="41" fontId="1" fillId="0" borderId="2" xfId="4" applyNumberFormat="1" applyFont="1" applyBorder="1"/>
    <xf numFmtId="41" fontId="1" fillId="0" borderId="6" xfId="4" applyNumberFormat="1" applyFont="1"/>
    <xf numFmtId="41" fontId="5" fillId="0" borderId="6" xfId="4" applyNumberFormat="1" applyFont="1" applyAlignment="1">
      <alignment horizontal="center"/>
    </xf>
    <xf numFmtId="0" fontId="4" fillId="0" borderId="6" xfId="4" applyFont="1" applyAlignment="1">
      <alignment vertical="center"/>
    </xf>
    <xf numFmtId="0" fontId="7" fillId="0" borderId="6" xfId="4" applyFont="1"/>
    <xf numFmtId="0" fontId="5" fillId="0" borderId="6" xfId="4" applyFont="1" applyAlignment="1">
      <alignment horizontal="left"/>
    </xf>
    <xf numFmtId="41" fontId="1" fillId="0" borderId="3" xfId="4" applyNumberFormat="1" applyFont="1" applyBorder="1"/>
    <xf numFmtId="174" fontId="2" fillId="0" borderId="6" xfId="4" applyNumberFormat="1" applyFont="1" applyAlignment="1">
      <alignment horizontal="center"/>
    </xf>
    <xf numFmtId="41" fontId="1" fillId="0" borderId="4" xfId="4" applyNumberFormat="1" applyFont="1" applyBorder="1"/>
    <xf numFmtId="0" fontId="13" fillId="0" borderId="6" xfId="4" applyFont="1"/>
    <xf numFmtId="0" fontId="10" fillId="0" borderId="8" xfId="0" applyFont="1" applyBorder="1"/>
    <xf numFmtId="41" fontId="1" fillId="0" borderId="11" xfId="0" applyNumberFormat="1" applyFont="1" applyBorder="1"/>
    <xf numFmtId="170" fontId="1" fillId="0" borderId="11" xfId="0" applyNumberFormat="1" applyFont="1" applyBorder="1"/>
    <xf numFmtId="0" fontId="1" fillId="0" borderId="6" xfId="4" applyFont="1" applyAlignment="1">
      <alignment horizontal="center"/>
    </xf>
    <xf numFmtId="0" fontId="3" fillId="0" borderId="6" xfId="0" applyFont="1" applyBorder="1"/>
    <xf numFmtId="0" fontId="12" fillId="0" borderId="6" xfId="2" applyFont="1" applyAlignment="1">
      <alignment vertical="center"/>
    </xf>
    <xf numFmtId="0" fontId="13" fillId="0" borderId="6" xfId="3" applyFont="1"/>
    <xf numFmtId="0" fontId="13" fillId="0" borderId="0" xfId="0" applyFont="1"/>
    <xf numFmtId="0" fontId="12" fillId="0" borderId="6" xfId="3" applyFont="1"/>
    <xf numFmtId="166" fontId="2" fillId="0" borderId="7" xfId="0" applyNumberFormat="1" applyFont="1" applyBorder="1" applyAlignment="1">
      <alignment horizontal="right"/>
    </xf>
    <xf numFmtId="0" fontId="6" fillId="0" borderId="6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1" fillId="0" borderId="1" xfId="4" applyFont="1" applyBorder="1" applyAlignment="1">
      <alignment horizontal="center"/>
    </xf>
    <xf numFmtId="0" fontId="1" fillId="0" borderId="6" xfId="7" applyFont="1"/>
    <xf numFmtId="0" fontId="2" fillId="0" borderId="6" xfId="7" applyFont="1"/>
    <xf numFmtId="0" fontId="12" fillId="0" borderId="6" xfId="7" applyFont="1" applyAlignment="1">
      <alignment horizontal="right"/>
    </xf>
    <xf numFmtId="165" fontId="2" fillId="0" borderId="6" xfId="7" applyNumberFormat="1" applyFont="1"/>
    <xf numFmtId="0" fontId="12" fillId="0" borderId="6" xfId="7" applyFont="1" applyAlignment="1">
      <alignment horizontal="left"/>
    </xf>
    <xf numFmtId="0" fontId="1" fillId="0" borderId="6" xfId="7" applyFont="1" applyAlignment="1">
      <alignment vertical="top"/>
    </xf>
    <xf numFmtId="0" fontId="1" fillId="0" borderId="6" xfId="7" applyFont="1" applyAlignment="1">
      <alignment vertical="center"/>
    </xf>
    <xf numFmtId="0" fontId="2" fillId="0" borderId="6" xfId="7" applyFont="1" applyAlignment="1">
      <alignment horizontal="center"/>
    </xf>
    <xf numFmtId="166" fontId="2" fillId="0" borderId="6" xfId="7" applyNumberFormat="1" applyFont="1" applyAlignment="1">
      <alignment horizontal="right"/>
    </xf>
    <xf numFmtId="167" fontId="2" fillId="0" borderId="6" xfId="7" applyNumberFormat="1" applyFont="1"/>
    <xf numFmtId="0" fontId="1" fillId="0" borderId="6" xfId="7" applyFont="1" applyAlignment="1">
      <alignment horizontal="center"/>
    </xf>
    <xf numFmtId="0" fontId="1" fillId="0" borderId="1" xfId="7" applyFont="1" applyBorder="1" applyAlignment="1">
      <alignment horizontal="center"/>
    </xf>
    <xf numFmtId="0" fontId="1" fillId="0" borderId="2" xfId="7" applyFont="1" applyBorder="1" applyAlignment="1">
      <alignment horizontal="center"/>
    </xf>
    <xf numFmtId="0" fontId="2" fillId="0" borderId="3" xfId="7" applyFont="1" applyBorder="1"/>
    <xf numFmtId="0" fontId="4" fillId="0" borderId="6" xfId="7" applyFont="1" applyAlignment="1">
      <alignment horizontal="left"/>
    </xf>
    <xf numFmtId="0" fontId="5" fillId="0" borderId="6" xfId="7" applyFont="1"/>
    <xf numFmtId="40" fontId="2" fillId="0" borderId="6" xfId="7" applyNumberFormat="1" applyFont="1" applyAlignment="1">
      <alignment horizontal="left"/>
    </xf>
    <xf numFmtId="166" fontId="2" fillId="0" borderId="6" xfId="7" applyNumberFormat="1" applyFont="1"/>
    <xf numFmtId="169" fontId="2" fillId="0" borderId="6" xfId="7" applyNumberFormat="1" applyFont="1"/>
    <xf numFmtId="41" fontId="2" fillId="0" borderId="6" xfId="7" applyNumberFormat="1" applyFont="1"/>
    <xf numFmtId="40" fontId="2" fillId="0" borderId="6" xfId="7" applyNumberFormat="1" applyFont="1"/>
    <xf numFmtId="166" fontId="1" fillId="0" borderId="2" xfId="7" applyNumberFormat="1" applyFont="1" applyBorder="1" applyAlignment="1">
      <alignment horizontal="right"/>
    </xf>
    <xf numFmtId="169" fontId="1" fillId="0" borderId="6" xfId="7" applyNumberFormat="1" applyFont="1"/>
    <xf numFmtId="0" fontId="4" fillId="0" borderId="6" xfId="7" applyFont="1" applyAlignment="1">
      <alignment vertical="center"/>
    </xf>
    <xf numFmtId="167" fontId="2" fillId="0" borderId="6" xfId="7" applyNumberFormat="1" applyFont="1" applyAlignment="1">
      <alignment horizontal="right"/>
    </xf>
    <xf numFmtId="40" fontId="5" fillId="0" borderId="6" xfId="7" applyNumberFormat="1" applyFont="1" applyAlignment="1">
      <alignment horizontal="left"/>
    </xf>
    <xf numFmtId="40" fontId="5" fillId="0" borderId="6" xfId="7" applyNumberFormat="1" applyFont="1"/>
    <xf numFmtId="171" fontId="1" fillId="0" borderId="6" xfId="7" applyNumberFormat="1" applyFont="1" applyAlignment="1">
      <alignment horizontal="right" vertical="center"/>
    </xf>
    <xf numFmtId="0" fontId="2" fillId="0" borderId="6" xfId="7" applyFont="1" applyAlignment="1">
      <alignment vertical="center"/>
    </xf>
    <xf numFmtId="170" fontId="1" fillId="0" borderId="2" xfId="7" applyNumberFormat="1" applyFont="1" applyBorder="1" applyAlignment="1">
      <alignment horizontal="right"/>
    </xf>
    <xf numFmtId="171" fontId="1" fillId="0" borderId="5" xfId="7" applyNumberFormat="1" applyFont="1" applyBorder="1"/>
    <xf numFmtId="171" fontId="2" fillId="0" borderId="6" xfId="7" applyNumberFormat="1" applyFont="1" applyAlignment="1">
      <alignment horizontal="right"/>
    </xf>
    <xf numFmtId="43" fontId="1" fillId="0" borderId="5" xfId="7" applyNumberFormat="1" applyFont="1" applyBorder="1"/>
    <xf numFmtId="166" fontId="2" fillId="0" borderId="13" xfId="7" applyNumberFormat="1" applyFont="1" applyBorder="1"/>
    <xf numFmtId="0" fontId="12" fillId="0" borderId="6" xfId="8" applyFont="1" applyAlignment="1">
      <alignment horizontal="right"/>
    </xf>
    <xf numFmtId="41" fontId="13" fillId="0" borderId="6" xfId="5" applyNumberFormat="1" applyFont="1" applyFill="1"/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173" fontId="5" fillId="0" borderId="6" xfId="0" applyNumberFormat="1" applyFont="1" applyBorder="1" applyAlignment="1">
      <alignment horizontal="right"/>
    </xf>
    <xf numFmtId="41" fontId="1" fillId="0" borderId="1" xfId="0" applyNumberFormat="1" applyFont="1" applyBorder="1"/>
    <xf numFmtId="0" fontId="1" fillId="0" borderId="8" xfId="7" applyFont="1" applyBorder="1" applyAlignment="1">
      <alignment horizontal="center"/>
    </xf>
    <xf numFmtId="166" fontId="1" fillId="0" borderId="6" xfId="7" applyNumberFormat="1" applyFont="1" applyAlignment="1">
      <alignment horizontal="right"/>
    </xf>
    <xf numFmtId="171" fontId="2" fillId="0" borderId="7" xfId="0" applyNumberFormat="1" applyFont="1" applyBorder="1" applyAlignment="1">
      <alignment horizontal="right" vertical="center"/>
    </xf>
    <xf numFmtId="166" fontId="2" fillId="0" borderId="7" xfId="7" applyNumberFormat="1" applyFont="1" applyBorder="1" applyAlignment="1">
      <alignment horizontal="right"/>
    </xf>
    <xf numFmtId="166" fontId="2" fillId="0" borderId="7" xfId="7" applyNumberFormat="1" applyFont="1" applyBorder="1"/>
    <xf numFmtId="166" fontId="1" fillId="0" borderId="9" xfId="7" applyNumberFormat="1" applyFont="1" applyBorder="1" applyAlignment="1">
      <alignment horizontal="right"/>
    </xf>
    <xf numFmtId="175" fontId="1" fillId="0" borderId="10" xfId="7" applyNumberFormat="1" applyFont="1" applyBorder="1" applyAlignment="1">
      <alignment horizontal="right" vertical="center"/>
    </xf>
    <xf numFmtId="173" fontId="2" fillId="0" borderId="0" xfId="0" applyNumberFormat="1" applyFont="1"/>
    <xf numFmtId="173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16" fontId="14" fillId="0" borderId="7" xfId="1" quotePrefix="1" applyNumberFormat="1" applyFont="1" applyBorder="1" applyAlignment="1">
      <alignment horizontal="center"/>
    </xf>
    <xf numFmtId="16" fontId="6" fillId="0" borderId="6" xfId="0" applyNumberFormat="1" applyFont="1" applyBorder="1" applyAlignment="1">
      <alignment horizontal="center"/>
    </xf>
    <xf numFmtId="0" fontId="3" fillId="0" borderId="6" xfId="0" applyFont="1" applyBorder="1"/>
    <xf numFmtId="16" fontId="6" fillId="0" borderId="1" xfId="0" applyNumberFormat="1" applyFont="1" applyBorder="1" applyAlignment="1">
      <alignment horizontal="center"/>
    </xf>
    <xf numFmtId="0" fontId="1" fillId="0" borderId="6" xfId="7" applyFont="1" applyAlignment="1">
      <alignment horizontal="center"/>
    </xf>
    <xf numFmtId="0" fontId="12" fillId="0" borderId="8" xfId="6" applyNumberFormat="1" applyFont="1" applyFill="1" applyBorder="1" applyAlignment="1">
      <alignment horizontal="center"/>
    </xf>
    <xf numFmtId="0" fontId="12" fillId="0" borderId="8" xfId="6" applyNumberFormat="1" applyFont="1" applyBorder="1" applyAlignment="1">
      <alignment horizontal="center"/>
    </xf>
    <xf numFmtId="0" fontId="12" fillId="0" borderId="7" xfId="6" applyNumberFormat="1" applyFont="1" applyFill="1" applyBorder="1" applyAlignment="1">
      <alignment horizontal="center"/>
    </xf>
    <xf numFmtId="0" fontId="12" fillId="0" borderId="7" xfId="6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4" applyFont="1" applyBorder="1" applyAlignment="1">
      <alignment horizontal="center"/>
    </xf>
    <xf numFmtId="0" fontId="3" fillId="0" borderId="1" xfId="4" applyFont="1" applyBorder="1"/>
  </cellXfs>
  <cellStyles count="9">
    <cellStyle name="Comma" xfId="1" builtinId="3"/>
    <cellStyle name="Comma 13" xfId="6" xr:uid="{B82C29C0-7740-4C2D-B64B-FECC4790A98E}"/>
    <cellStyle name="Comma 2" xfId="5" xr:uid="{03CC066C-9736-4992-B29F-0D43170E26F5}"/>
    <cellStyle name="Normal" xfId="0" builtinId="0"/>
    <cellStyle name="Normal 2" xfId="4" xr:uid="{3725318A-98DF-4A15-A277-85D5FE6131A5}"/>
    <cellStyle name="Normal 3" xfId="7" xr:uid="{A1326CC9-98E2-4A46-89DE-1085B3F87F1E}"/>
    <cellStyle name="Normal 4" xfId="8" xr:uid="{1427D004-E95F-47E1-9AA2-479412BA1277}"/>
    <cellStyle name="Normal 8 4" xfId="3" xr:uid="{938EAA3C-A714-49C5-AAC4-28A22A1245CC}"/>
    <cellStyle name="ปกติ_USCT2" xfId="2" xr:uid="{9DA85976-55A5-4B4F-94C8-3105ABA1A8B4}"/>
  </cellStyles>
  <dxfs count="0"/>
  <tableStyles count="1" defaultTableStyle="TableStyleMedium2" defaultPivotStyle="PivotStyleLight16">
    <tableStyle name="Invisible" pivot="0" table="0" count="0" xr9:uid="{50CB4B99-987C-400F-BE3A-BE89EAC59978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00"/>
  <sheetViews>
    <sheetView workbookViewId="0">
      <pane ySplit="6" topLeftCell="A7" activePane="bottomLeft" state="frozen"/>
      <selection pane="bottomLeft" activeCell="B8" sqref="B8"/>
    </sheetView>
  </sheetViews>
  <sheetFormatPr defaultColWidth="12.75" defaultRowHeight="15" customHeight="1" x14ac:dyDescent="0.2"/>
  <cols>
    <col min="1" max="2" width="2.25" customWidth="1"/>
    <col min="3" max="3" width="42.75" customWidth="1"/>
    <col min="4" max="4" width="1.75" customWidth="1"/>
    <col min="5" max="5" width="6.25" customWidth="1"/>
    <col min="6" max="6" width="1" customWidth="1"/>
    <col min="7" max="7" width="14" customWidth="1"/>
    <col min="8" max="8" width="1.25" customWidth="1"/>
    <col min="9" max="9" width="14" customWidth="1"/>
    <col min="10" max="10" width="9" customWidth="1"/>
    <col min="11" max="11" width="10.25" customWidth="1"/>
    <col min="12" max="29" width="9" customWidth="1"/>
  </cols>
  <sheetData>
    <row r="1" spans="1:29" ht="19.5" customHeight="1" x14ac:dyDescent="0.45">
      <c r="A1" s="1" t="s">
        <v>0</v>
      </c>
      <c r="B1" s="1"/>
      <c r="C1" s="1"/>
      <c r="D1" s="1"/>
      <c r="E1" s="1"/>
      <c r="F1" s="1"/>
      <c r="G1" s="1"/>
      <c r="H1" s="2"/>
      <c r="I1" s="3" t="s">
        <v>1</v>
      </c>
      <c r="J1" s="2"/>
      <c r="K1" s="4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9.5" customHeight="1" x14ac:dyDescent="0.45">
      <c r="A2" s="1" t="s">
        <v>2</v>
      </c>
      <c r="B2" s="1"/>
      <c r="C2" s="1"/>
      <c r="D2" s="1"/>
      <c r="E2" s="1"/>
      <c r="F2" s="1"/>
      <c r="G2" s="1"/>
      <c r="H2" s="2"/>
      <c r="I2" s="3" t="s">
        <v>3</v>
      </c>
      <c r="J2" s="2"/>
      <c r="K2" s="4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9.5" customHeight="1" x14ac:dyDescent="0.45">
      <c r="A3" s="5" t="s">
        <v>26</v>
      </c>
      <c r="B3" s="6"/>
      <c r="C3" s="6"/>
      <c r="D3" s="6"/>
      <c r="E3" s="6"/>
      <c r="F3" s="6"/>
      <c r="G3" s="6"/>
      <c r="H3" s="2"/>
      <c r="I3" s="6"/>
      <c r="J3" s="2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6.5" customHeight="1" x14ac:dyDescent="0.45">
      <c r="A4" s="7"/>
      <c r="B4" s="1"/>
      <c r="C4" s="2"/>
      <c r="D4" s="2"/>
      <c r="E4" s="8"/>
      <c r="F4" s="8"/>
      <c r="G4" s="9"/>
      <c r="H4" s="10"/>
      <c r="I4" s="11"/>
      <c r="J4" s="2"/>
      <c r="K4" s="4"/>
      <c r="L4" s="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9.5" customHeight="1" x14ac:dyDescent="0.45">
      <c r="A5" s="2"/>
      <c r="B5" s="2"/>
      <c r="C5" s="2"/>
      <c r="D5" s="2"/>
      <c r="E5" s="12"/>
      <c r="F5" s="12"/>
      <c r="G5" s="171" t="s">
        <v>4</v>
      </c>
      <c r="H5" s="172"/>
      <c r="I5" s="172"/>
      <c r="J5" s="2"/>
      <c r="K5" s="4"/>
      <c r="L5" s="4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9.5" customHeight="1" x14ac:dyDescent="0.45">
      <c r="A6" s="2"/>
      <c r="B6" s="2"/>
      <c r="C6" s="2"/>
      <c r="D6" s="2"/>
      <c r="E6" s="13" t="s">
        <v>5</v>
      </c>
      <c r="F6" s="12"/>
      <c r="G6" s="14">
        <v>2564</v>
      </c>
      <c r="H6" s="15"/>
      <c r="I6" s="14">
        <v>2563</v>
      </c>
      <c r="J6" s="2"/>
      <c r="K6" s="4"/>
      <c r="L6" s="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2.75" customHeight="1" x14ac:dyDescent="0.45">
      <c r="A7" s="7"/>
      <c r="B7" s="1"/>
      <c r="C7" s="2"/>
      <c r="D7" s="2"/>
      <c r="E7" s="8"/>
      <c r="F7" s="8"/>
      <c r="G7" s="9"/>
      <c r="H7" s="10"/>
      <c r="I7" s="11"/>
      <c r="J7" s="2"/>
      <c r="K7" s="4"/>
      <c r="L7" s="4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9.5" customHeight="1" x14ac:dyDescent="0.45">
      <c r="A8" s="16" t="s">
        <v>6</v>
      </c>
      <c r="B8" s="17"/>
      <c r="C8" s="2"/>
      <c r="D8" s="2"/>
      <c r="E8" s="8"/>
      <c r="F8" s="8"/>
      <c r="G8" s="10"/>
      <c r="H8" s="2"/>
      <c r="I8" s="10"/>
      <c r="J8" s="2"/>
      <c r="K8" s="4"/>
      <c r="L8" s="4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9.5" customHeight="1" x14ac:dyDescent="0.45">
      <c r="A9" s="18" t="s">
        <v>7</v>
      </c>
      <c r="B9" s="17"/>
      <c r="C9" s="2"/>
      <c r="D9" s="2"/>
      <c r="E9" s="8"/>
      <c r="F9" s="8"/>
      <c r="G9" s="19">
        <v>1055546</v>
      </c>
      <c r="H9" s="10"/>
      <c r="I9" s="19">
        <v>1475667</v>
      </c>
      <c r="J9" s="2"/>
      <c r="K9" s="4"/>
      <c r="L9" s="4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9.5" customHeight="1" x14ac:dyDescent="0.45">
      <c r="A10" s="18" t="s">
        <v>8</v>
      </c>
      <c r="B10" s="17"/>
      <c r="C10" s="2"/>
      <c r="D10" s="2"/>
      <c r="E10" s="8"/>
      <c r="F10" s="8"/>
      <c r="G10" s="19">
        <v>0</v>
      </c>
      <c r="H10" s="20"/>
      <c r="I10" s="19">
        <v>2634</v>
      </c>
      <c r="J10" s="2"/>
      <c r="K10" s="4"/>
      <c r="L10" s="4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9.5" customHeight="1" x14ac:dyDescent="0.45">
      <c r="A11" s="21" t="s">
        <v>9</v>
      </c>
      <c r="B11" s="17"/>
      <c r="C11" s="2"/>
      <c r="D11" s="2"/>
      <c r="E11" s="8"/>
      <c r="F11" s="8"/>
      <c r="G11" s="19">
        <v>31594</v>
      </c>
      <c r="H11" s="10"/>
      <c r="I11" s="19">
        <v>3971</v>
      </c>
      <c r="J11" s="2"/>
      <c r="K11" s="4"/>
      <c r="L11" s="4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9.5" customHeight="1" x14ac:dyDescent="0.45">
      <c r="A12" s="7" t="s">
        <v>10</v>
      </c>
      <c r="B12" s="1"/>
      <c r="C12" s="1"/>
      <c r="D12" s="1"/>
      <c r="E12" s="1"/>
      <c r="F12" s="1"/>
      <c r="G12" s="22">
        <f>SUM(G9:G11)</f>
        <v>1087140</v>
      </c>
      <c r="H12" s="23"/>
      <c r="I12" s="22">
        <f>SUM(I9:I11)</f>
        <v>1482272</v>
      </c>
      <c r="J12" s="1"/>
      <c r="K12" s="24"/>
      <c r="L12" s="2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2.75" customHeight="1" x14ac:dyDescent="0.45">
      <c r="A13" s="7"/>
      <c r="B13" s="1"/>
      <c r="C13" s="2"/>
      <c r="D13" s="2"/>
      <c r="E13" s="8"/>
      <c r="F13" s="8"/>
      <c r="G13" s="9"/>
      <c r="H13" s="10"/>
      <c r="I13" s="9"/>
      <c r="J13" s="2"/>
      <c r="K13" s="4"/>
      <c r="L13" s="4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9.5" customHeight="1" x14ac:dyDescent="0.45">
      <c r="A14" s="25" t="s">
        <v>11</v>
      </c>
      <c r="B14" s="17"/>
      <c r="C14" s="2"/>
      <c r="D14" s="2"/>
      <c r="E14" s="2"/>
      <c r="F14" s="2"/>
      <c r="G14" s="26"/>
      <c r="H14" s="2"/>
      <c r="I14" s="26"/>
      <c r="J14" s="2"/>
      <c r="K14" s="4"/>
      <c r="L14" s="4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9.5" customHeight="1" x14ac:dyDescent="0.45">
      <c r="A15" s="27" t="s">
        <v>12</v>
      </c>
      <c r="B15" s="17"/>
      <c r="C15" s="2"/>
      <c r="D15" s="2"/>
      <c r="E15" s="8"/>
      <c r="F15" s="8"/>
      <c r="G15" s="19">
        <v>958332</v>
      </c>
      <c r="H15" s="2"/>
      <c r="I15" s="19">
        <v>1203815</v>
      </c>
      <c r="J15" s="2"/>
      <c r="K15" s="4"/>
      <c r="L15" s="4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9.5" customHeight="1" x14ac:dyDescent="0.45">
      <c r="A16" s="27" t="s">
        <v>13</v>
      </c>
      <c r="B16" s="17"/>
      <c r="C16" s="2"/>
      <c r="D16" s="2"/>
      <c r="E16" s="8"/>
      <c r="F16" s="8"/>
      <c r="G16" s="19">
        <v>12848</v>
      </c>
      <c r="H16" s="2"/>
      <c r="I16" s="19">
        <v>0</v>
      </c>
      <c r="J16" s="2"/>
      <c r="K16" s="4"/>
      <c r="L16" s="4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9.5" customHeight="1" x14ac:dyDescent="0.45">
      <c r="A17" s="18" t="s">
        <v>14</v>
      </c>
      <c r="B17" s="17"/>
      <c r="C17" s="2"/>
      <c r="D17" s="2"/>
      <c r="E17" s="8"/>
      <c r="F17" s="8"/>
      <c r="G17" s="19">
        <v>23264</v>
      </c>
      <c r="H17" s="20"/>
      <c r="I17" s="19">
        <v>27798</v>
      </c>
      <c r="J17" s="2"/>
      <c r="K17" s="4"/>
      <c r="L17" s="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9.5" customHeight="1" x14ac:dyDescent="0.45">
      <c r="A18" s="21" t="s">
        <v>15</v>
      </c>
      <c r="B18" s="17"/>
      <c r="C18" s="2"/>
      <c r="D18" s="2"/>
      <c r="E18" s="8"/>
      <c r="F18" s="8"/>
      <c r="G18" s="19">
        <v>47848</v>
      </c>
      <c r="H18" s="2"/>
      <c r="I18" s="19">
        <v>51407</v>
      </c>
      <c r="J18" s="2"/>
      <c r="K18" s="4"/>
      <c r="L18" s="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9.5" customHeight="1" x14ac:dyDescent="0.45">
      <c r="A19" s="28" t="s">
        <v>16</v>
      </c>
      <c r="B19" s="17"/>
      <c r="C19" s="2"/>
      <c r="D19" s="2"/>
      <c r="E19" s="8"/>
      <c r="F19" s="8"/>
      <c r="G19" s="19">
        <v>16220</v>
      </c>
      <c r="H19" s="10"/>
      <c r="I19" s="19">
        <v>9502</v>
      </c>
      <c r="J19" s="2"/>
      <c r="K19" s="20"/>
      <c r="L19" s="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9.5" customHeight="1" x14ac:dyDescent="0.45">
      <c r="A20" s="7" t="s">
        <v>17</v>
      </c>
      <c r="B20" s="1"/>
      <c r="C20" s="1"/>
      <c r="D20" s="1"/>
      <c r="E20" s="12"/>
      <c r="F20" s="12"/>
      <c r="G20" s="22">
        <f>SUM(G15:G19)</f>
        <v>1058512</v>
      </c>
      <c r="H20" s="23"/>
      <c r="I20" s="22">
        <f>SUM(I15:I19)</f>
        <v>1292522</v>
      </c>
      <c r="J20" s="1"/>
      <c r="K20" s="24"/>
      <c r="L20" s="2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2.75" customHeight="1" x14ac:dyDescent="0.45">
      <c r="A21" s="7"/>
      <c r="B21" s="1"/>
      <c r="C21" s="2"/>
      <c r="D21" s="2"/>
      <c r="E21" s="8"/>
      <c r="F21" s="8"/>
      <c r="G21" s="9"/>
      <c r="H21" s="10"/>
      <c r="I21" s="9"/>
      <c r="J21" s="2"/>
      <c r="K21" s="4"/>
      <c r="L21" s="4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9.5" customHeight="1" x14ac:dyDescent="0.45">
      <c r="A22" s="7" t="s">
        <v>18</v>
      </c>
      <c r="B22" s="1"/>
      <c r="C22" s="2"/>
      <c r="D22" s="2"/>
      <c r="E22" s="8"/>
      <c r="F22" s="8"/>
      <c r="G22" s="29">
        <f>G12-G20</f>
        <v>28628</v>
      </c>
      <c r="H22" s="2"/>
      <c r="I22" s="30">
        <f>I12-I20</f>
        <v>189750</v>
      </c>
      <c r="J22" s="2"/>
      <c r="K22" s="4"/>
      <c r="L22" s="4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9.5" customHeight="1" x14ac:dyDescent="0.45">
      <c r="A23" s="31" t="s">
        <v>19</v>
      </c>
      <c r="B23" s="1"/>
      <c r="C23" s="2"/>
      <c r="D23" s="2"/>
      <c r="E23" s="8"/>
      <c r="F23" s="8"/>
      <c r="G23" s="32">
        <v>607</v>
      </c>
      <c r="H23" s="2"/>
      <c r="I23" s="32">
        <v>29140</v>
      </c>
      <c r="J23" s="2"/>
      <c r="K23" s="4"/>
      <c r="L23" s="4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9.5" customHeight="1" x14ac:dyDescent="0.45">
      <c r="A24" s="31" t="s">
        <v>20</v>
      </c>
      <c r="B24" s="17"/>
      <c r="C24" s="2"/>
      <c r="D24" s="2"/>
      <c r="E24" s="8"/>
      <c r="F24" s="8"/>
      <c r="G24" s="33">
        <v>2970</v>
      </c>
      <c r="H24" s="2"/>
      <c r="I24" s="33">
        <v>290</v>
      </c>
      <c r="J24" s="2"/>
      <c r="K24" s="4"/>
      <c r="L24" s="4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9.5" customHeight="1" x14ac:dyDescent="0.45">
      <c r="A25" s="7" t="s">
        <v>21</v>
      </c>
      <c r="B25" s="1"/>
      <c r="C25" s="2"/>
      <c r="D25" s="2"/>
      <c r="E25" s="8"/>
      <c r="F25" s="8"/>
      <c r="G25" s="34">
        <f>G22-G23-G24</f>
        <v>25051</v>
      </c>
      <c r="H25" s="23"/>
      <c r="I25" s="22">
        <f>I22-I23-I24</f>
        <v>160320</v>
      </c>
      <c r="J25" s="2"/>
      <c r="K25" s="4"/>
      <c r="L25" s="4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2.75" customHeight="1" x14ac:dyDescent="0.45">
      <c r="A26" s="7"/>
      <c r="B26" s="1"/>
      <c r="C26" s="2"/>
      <c r="D26" s="2"/>
      <c r="E26" s="8"/>
      <c r="F26" s="8"/>
      <c r="G26" s="9"/>
      <c r="H26" s="10"/>
      <c r="I26" s="9"/>
      <c r="J26" s="2"/>
      <c r="K26" s="4"/>
      <c r="L26" s="4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9.5" customHeight="1" x14ac:dyDescent="0.45">
      <c r="A27" s="7" t="s">
        <v>22</v>
      </c>
      <c r="B27" s="1"/>
      <c r="C27" s="2"/>
      <c r="D27" s="2"/>
      <c r="E27" s="8"/>
      <c r="F27" s="8"/>
      <c r="G27" s="9"/>
      <c r="H27" s="10"/>
      <c r="I27" s="9"/>
      <c r="J27" s="2"/>
      <c r="K27" s="4"/>
      <c r="L27" s="4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9.5" customHeight="1" x14ac:dyDescent="0.45">
      <c r="A28" s="7" t="s">
        <v>23</v>
      </c>
      <c r="B28" s="1"/>
      <c r="C28" s="2"/>
      <c r="D28" s="2"/>
      <c r="E28" s="8"/>
      <c r="F28" s="8"/>
      <c r="G28" s="45">
        <v>0</v>
      </c>
      <c r="H28" s="20"/>
      <c r="I28" s="45">
        <v>0</v>
      </c>
      <c r="J28" s="2"/>
      <c r="K28" s="4"/>
      <c r="L28" s="4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9.5" customHeight="1" x14ac:dyDescent="0.45">
      <c r="A29" s="7" t="s">
        <v>24</v>
      </c>
      <c r="B29" s="1"/>
      <c r="C29" s="2"/>
      <c r="D29" s="2"/>
      <c r="E29" s="8">
        <v>17</v>
      </c>
      <c r="F29" s="8"/>
      <c r="G29" s="35">
        <f>+G25</f>
        <v>25051</v>
      </c>
      <c r="H29" s="2"/>
      <c r="I29" s="36">
        <f>+I25</f>
        <v>160320</v>
      </c>
      <c r="J29" s="2"/>
      <c r="K29" s="4"/>
      <c r="L29" s="4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2.75" customHeight="1" x14ac:dyDescent="0.45">
      <c r="A30" s="7"/>
      <c r="B30" s="1"/>
      <c r="C30" s="2"/>
      <c r="D30" s="2"/>
      <c r="E30" s="8"/>
      <c r="F30" s="8"/>
      <c r="G30" s="9"/>
      <c r="H30" s="10"/>
      <c r="I30" s="9"/>
      <c r="J30" s="2"/>
      <c r="K30" s="4"/>
      <c r="L30" s="4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9.5" customHeight="1" x14ac:dyDescent="0.45">
      <c r="A31" s="1" t="s">
        <v>25</v>
      </c>
      <c r="B31" s="17"/>
      <c r="C31" s="2"/>
      <c r="D31" s="2"/>
      <c r="E31" s="8">
        <v>17</v>
      </c>
      <c r="F31" s="8"/>
      <c r="G31" s="37">
        <f>G25/191895</f>
        <v>0.13054535032179057</v>
      </c>
      <c r="H31" s="2"/>
      <c r="I31" s="38">
        <v>0.83545689048698502</v>
      </c>
      <c r="J31" s="2"/>
      <c r="K31" s="4"/>
      <c r="L31" s="4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2.75" customHeight="1" x14ac:dyDescent="0.45">
      <c r="A32" s="7"/>
      <c r="B32" s="1"/>
      <c r="C32" s="2"/>
      <c r="D32" s="2"/>
      <c r="E32" s="8"/>
      <c r="F32" s="8"/>
      <c r="G32" s="9"/>
      <c r="H32" s="10"/>
      <c r="I32" s="39"/>
      <c r="J32" s="2"/>
      <c r="K32" s="4"/>
      <c r="L32" s="4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2.75" customHeight="1" x14ac:dyDescent="0.45">
      <c r="A33" s="7"/>
      <c r="B33" s="1"/>
      <c r="C33" s="2"/>
      <c r="D33" s="2"/>
      <c r="E33" s="8"/>
      <c r="F33" s="8"/>
      <c r="G33" s="9"/>
      <c r="H33" s="10"/>
      <c r="I33" s="39"/>
      <c r="J33" s="2"/>
      <c r="K33" s="4"/>
      <c r="L33" s="4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9.5" customHeight="1" x14ac:dyDescent="0.45">
      <c r="A34" s="2"/>
      <c r="B34" s="2"/>
      <c r="C34" s="2"/>
      <c r="D34" s="2"/>
      <c r="E34" s="8"/>
      <c r="F34" s="8"/>
      <c r="G34" s="40"/>
      <c r="H34" s="2"/>
      <c r="I34" s="40"/>
      <c r="J34" s="2"/>
      <c r="K34" s="4"/>
      <c r="L34" s="4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9.5" customHeight="1" x14ac:dyDescent="0.45">
      <c r="A35" s="2"/>
      <c r="B35" s="2"/>
      <c r="C35" s="2"/>
      <c r="D35" s="2"/>
      <c r="E35" s="2"/>
      <c r="F35" s="2"/>
      <c r="G35" s="41"/>
      <c r="H35" s="2"/>
      <c r="I35" s="42"/>
      <c r="J35" s="2"/>
      <c r="K35" s="4"/>
      <c r="L35" s="4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9.5" customHeight="1" x14ac:dyDescent="0.45">
      <c r="A36" s="2"/>
      <c r="B36" s="2"/>
      <c r="C36" s="2"/>
      <c r="D36" s="2"/>
      <c r="E36" s="8"/>
      <c r="F36" s="8"/>
      <c r="G36" s="8"/>
      <c r="H36" s="2"/>
      <c r="I36" s="8"/>
      <c r="J36" s="2"/>
      <c r="K36" s="4"/>
      <c r="L36" s="4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9.5" customHeight="1" x14ac:dyDescent="0.45">
      <c r="A37" s="2"/>
      <c r="B37" s="2"/>
      <c r="C37" s="2"/>
      <c r="D37" s="43"/>
      <c r="E37" s="44"/>
      <c r="F37" s="44"/>
      <c r="G37" s="8"/>
      <c r="H37" s="2"/>
      <c r="I37" s="8"/>
      <c r="J37" s="2"/>
      <c r="K37" s="4"/>
      <c r="L37" s="4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9.5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4"/>
      <c r="L38" s="4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9.5" customHeight="1" x14ac:dyDescent="0.45">
      <c r="A39" s="2"/>
      <c r="B39" s="2"/>
      <c r="C39" s="2"/>
      <c r="D39" s="2"/>
      <c r="E39" s="8"/>
      <c r="F39" s="8"/>
      <c r="G39" s="8"/>
      <c r="H39" s="2"/>
      <c r="I39" s="8"/>
      <c r="J39" s="2"/>
      <c r="K39" s="4"/>
      <c r="L39" s="4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9.5" customHeight="1" x14ac:dyDescent="0.45">
      <c r="A40" s="2"/>
      <c r="B40" s="2"/>
      <c r="C40" s="2"/>
      <c r="D40" s="2"/>
      <c r="E40" s="8"/>
      <c r="F40" s="8"/>
      <c r="G40" s="2"/>
      <c r="H40" s="2"/>
      <c r="I40" s="2"/>
      <c r="J40" s="2"/>
      <c r="K40" s="4"/>
      <c r="L40" s="4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9.5" customHeight="1" x14ac:dyDescent="0.45">
      <c r="A41" s="2"/>
      <c r="B41" s="2"/>
      <c r="C41" s="2"/>
      <c r="D41" s="2"/>
      <c r="E41" s="8"/>
      <c r="F41" s="8"/>
      <c r="G41" s="2"/>
      <c r="H41" s="2"/>
      <c r="I41" s="2"/>
      <c r="J41" s="2"/>
      <c r="K41" s="4"/>
      <c r="L41" s="4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9.5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4"/>
      <c r="L42" s="4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9.5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4"/>
      <c r="L43" s="4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9.5" customHeight="1" x14ac:dyDescent="0.45">
      <c r="A44" s="2"/>
      <c r="B44" s="2"/>
      <c r="C44" s="2"/>
      <c r="D44" s="2"/>
      <c r="E44" s="2"/>
      <c r="F44" s="2"/>
      <c r="G44" s="2"/>
      <c r="H44" s="2"/>
      <c r="I44" s="2"/>
      <c r="J44" s="2"/>
      <c r="K44" s="4"/>
      <c r="L44" s="4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9.5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4"/>
      <c r="L45" s="4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9.5" customHeight="1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  <c r="K46" s="4"/>
      <c r="L46" s="4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9.5" customHeight="1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  <c r="K47" s="4"/>
      <c r="L47" s="4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9.5" customHeight="1" x14ac:dyDescent="0.45">
      <c r="A48" s="2"/>
      <c r="B48" s="2"/>
      <c r="C48" s="2"/>
      <c r="D48" s="2"/>
      <c r="E48" s="2"/>
      <c r="F48" s="2"/>
      <c r="G48" s="2"/>
      <c r="H48" s="2"/>
      <c r="I48" s="2"/>
      <c r="J48" s="2"/>
      <c r="K48" s="4"/>
      <c r="L48" s="4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6.5" customHeight="1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4"/>
      <c r="L49" s="4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9.5" customHeight="1" x14ac:dyDescent="0.45">
      <c r="A50" s="2"/>
      <c r="B50" s="2"/>
      <c r="C50" s="2"/>
      <c r="D50" s="2"/>
      <c r="E50" s="2"/>
      <c r="F50" s="2"/>
      <c r="G50" s="2"/>
      <c r="H50" s="2"/>
      <c r="I50" s="2"/>
      <c r="J50" s="2"/>
      <c r="K50" s="4"/>
      <c r="L50" s="4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9.5" customHeight="1" x14ac:dyDescent="0.45">
      <c r="A51" s="2"/>
      <c r="B51" s="2"/>
      <c r="C51" s="2"/>
      <c r="D51" s="2"/>
      <c r="E51" s="2"/>
      <c r="F51" s="2"/>
      <c r="G51" s="2"/>
      <c r="H51" s="2"/>
      <c r="I51" s="2"/>
      <c r="J51" s="2"/>
      <c r="K51" s="4"/>
      <c r="L51" s="4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9.5" customHeight="1" x14ac:dyDescent="0.45">
      <c r="A52" s="2"/>
      <c r="B52" s="2"/>
      <c r="C52" s="2"/>
      <c r="D52" s="2"/>
      <c r="E52" s="2"/>
      <c r="F52" s="2"/>
      <c r="G52" s="2"/>
      <c r="H52" s="2"/>
      <c r="I52" s="2"/>
      <c r="J52" s="2"/>
      <c r="K52" s="4"/>
      <c r="L52" s="4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9.5" customHeight="1" x14ac:dyDescent="0.45">
      <c r="A53" s="2"/>
      <c r="B53" s="2"/>
      <c r="C53" s="2"/>
      <c r="D53" s="2"/>
      <c r="E53" s="2"/>
      <c r="F53" s="2"/>
      <c r="G53" s="2"/>
      <c r="H53" s="2"/>
      <c r="I53" s="2"/>
      <c r="J53" s="2"/>
      <c r="K53" s="4"/>
      <c r="L53" s="4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9.5" customHeight="1" x14ac:dyDescent="0.45">
      <c r="A54" s="2"/>
      <c r="B54" s="2"/>
      <c r="C54" s="2"/>
      <c r="D54" s="2"/>
      <c r="E54" s="2"/>
      <c r="F54" s="2"/>
      <c r="G54" s="2"/>
      <c r="H54" s="2"/>
      <c r="I54" s="2"/>
      <c r="J54" s="2"/>
      <c r="K54" s="4"/>
      <c r="L54" s="4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9.5" customHeight="1" x14ac:dyDescent="0.45">
      <c r="A55" s="2"/>
      <c r="B55" s="2"/>
      <c r="C55" s="2"/>
      <c r="D55" s="2"/>
      <c r="E55" s="2"/>
      <c r="F55" s="2"/>
      <c r="G55" s="2"/>
      <c r="H55" s="2"/>
      <c r="I55" s="2"/>
      <c r="J55" s="2"/>
      <c r="K55" s="4"/>
      <c r="L55" s="4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9.5" customHeight="1" x14ac:dyDescent="0.45">
      <c r="A56" s="2"/>
      <c r="B56" s="2"/>
      <c r="C56" s="2"/>
      <c r="D56" s="2"/>
      <c r="E56" s="2"/>
      <c r="F56" s="2"/>
      <c r="G56" s="2"/>
      <c r="H56" s="2"/>
      <c r="I56" s="2"/>
      <c r="J56" s="2"/>
      <c r="K56" s="4"/>
      <c r="L56" s="4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9.5" customHeight="1" x14ac:dyDescent="0.45">
      <c r="A57" s="2"/>
      <c r="B57" s="2"/>
      <c r="C57" s="2"/>
      <c r="D57" s="2"/>
      <c r="E57" s="2"/>
      <c r="F57" s="2"/>
      <c r="G57" s="2"/>
      <c r="H57" s="2"/>
      <c r="I57" s="2"/>
      <c r="J57" s="2"/>
      <c r="K57" s="4"/>
      <c r="L57" s="4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9.5" customHeight="1" x14ac:dyDescent="0.45">
      <c r="A58" s="2"/>
      <c r="B58" s="2"/>
      <c r="C58" s="2"/>
      <c r="D58" s="2"/>
      <c r="E58" s="2"/>
      <c r="F58" s="2"/>
      <c r="G58" s="2"/>
      <c r="H58" s="2"/>
      <c r="I58" s="2"/>
      <c r="J58" s="2"/>
      <c r="K58" s="4"/>
      <c r="L58" s="4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9.5" customHeight="1" x14ac:dyDescent="0.45">
      <c r="A59" s="2"/>
      <c r="B59" s="2"/>
      <c r="C59" s="2"/>
      <c r="D59" s="2"/>
      <c r="E59" s="2"/>
      <c r="F59" s="2"/>
      <c r="G59" s="2"/>
      <c r="H59" s="2"/>
      <c r="I59" s="2"/>
      <c r="J59" s="2"/>
      <c r="K59" s="4"/>
      <c r="L59" s="4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9.5" customHeight="1" x14ac:dyDescent="0.45">
      <c r="A60" s="2"/>
      <c r="B60" s="2"/>
      <c r="C60" s="2"/>
      <c r="D60" s="2"/>
      <c r="E60" s="2"/>
      <c r="F60" s="2"/>
      <c r="G60" s="2"/>
      <c r="H60" s="2"/>
      <c r="I60" s="2"/>
      <c r="J60" s="2"/>
      <c r="K60" s="4"/>
      <c r="L60" s="4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9.5" customHeight="1" x14ac:dyDescent="0.45">
      <c r="A61" s="2"/>
      <c r="B61" s="2"/>
      <c r="C61" s="2"/>
      <c r="D61" s="2"/>
      <c r="E61" s="2"/>
      <c r="F61" s="2"/>
      <c r="G61" s="2"/>
      <c r="H61" s="2"/>
      <c r="I61" s="2"/>
      <c r="J61" s="2"/>
      <c r="K61" s="4"/>
      <c r="L61" s="4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9.5" customHeight="1" x14ac:dyDescent="0.45">
      <c r="A62" s="2"/>
      <c r="B62" s="2"/>
      <c r="C62" s="2"/>
      <c r="D62" s="2"/>
      <c r="E62" s="2"/>
      <c r="F62" s="2"/>
      <c r="G62" s="2"/>
      <c r="H62" s="2"/>
      <c r="I62" s="2"/>
      <c r="J62" s="2"/>
      <c r="K62" s="4"/>
      <c r="L62" s="4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9.5" customHeight="1" x14ac:dyDescent="0.45">
      <c r="A63" s="2"/>
      <c r="B63" s="2"/>
      <c r="C63" s="2"/>
      <c r="D63" s="2"/>
      <c r="E63" s="2"/>
      <c r="F63" s="2"/>
      <c r="G63" s="2"/>
      <c r="H63" s="2"/>
      <c r="I63" s="19">
        <f>+I25-I62</f>
        <v>160320</v>
      </c>
      <c r="J63" s="2"/>
      <c r="K63" s="4"/>
      <c r="L63" s="4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9.5" customHeight="1" x14ac:dyDescent="0.45">
      <c r="A64" s="2"/>
      <c r="B64" s="2"/>
      <c r="C64" s="2"/>
      <c r="D64" s="2"/>
      <c r="E64" s="2"/>
      <c r="F64" s="2"/>
      <c r="G64" s="2"/>
      <c r="H64" s="2"/>
      <c r="I64" s="2"/>
      <c r="J64" s="2"/>
      <c r="K64" s="4"/>
      <c r="L64" s="4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9.5" customHeight="1" x14ac:dyDescent="0.45">
      <c r="A65" s="2"/>
      <c r="B65" s="2"/>
      <c r="C65" s="2"/>
      <c r="D65" s="2"/>
      <c r="E65" s="2"/>
      <c r="F65" s="2"/>
      <c r="G65" s="2"/>
      <c r="H65" s="2"/>
      <c r="I65" s="2"/>
      <c r="J65" s="2"/>
      <c r="K65" s="4"/>
      <c r="L65" s="4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9.5" customHeight="1" x14ac:dyDescent="0.45">
      <c r="A66" s="2"/>
      <c r="B66" s="2"/>
      <c r="C66" s="2"/>
      <c r="D66" s="2"/>
      <c r="E66" s="2"/>
      <c r="F66" s="2"/>
      <c r="G66" s="2"/>
      <c r="H66" s="2"/>
      <c r="I66" s="2"/>
      <c r="J66" s="2"/>
      <c r="K66" s="4"/>
      <c r="L66" s="4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9.5" customHeight="1" x14ac:dyDescent="0.45">
      <c r="A67" s="2"/>
      <c r="B67" s="2"/>
      <c r="C67" s="2"/>
      <c r="D67" s="2"/>
      <c r="E67" s="2"/>
      <c r="F67" s="2"/>
      <c r="G67" s="2"/>
      <c r="H67" s="2"/>
      <c r="I67" s="2"/>
      <c r="J67" s="2"/>
      <c r="K67" s="4"/>
      <c r="L67" s="4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9.5" customHeight="1" x14ac:dyDescent="0.45">
      <c r="A68" s="2"/>
      <c r="B68" s="2"/>
      <c r="C68" s="2"/>
      <c r="D68" s="2"/>
      <c r="E68" s="2"/>
      <c r="F68" s="2"/>
      <c r="G68" s="2"/>
      <c r="H68" s="2"/>
      <c r="I68" s="2"/>
      <c r="J68" s="2"/>
      <c r="K68" s="4"/>
      <c r="L68" s="4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9.5" customHeight="1" x14ac:dyDescent="0.45">
      <c r="A69" s="2"/>
      <c r="B69" s="2"/>
      <c r="C69" s="2"/>
      <c r="D69" s="2"/>
      <c r="E69" s="2"/>
      <c r="F69" s="2"/>
      <c r="G69" s="2"/>
      <c r="H69" s="2"/>
      <c r="I69" s="2"/>
      <c r="J69" s="2"/>
      <c r="K69" s="4"/>
      <c r="L69" s="4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9.5" customHeight="1" x14ac:dyDescent="0.45">
      <c r="A70" s="2"/>
      <c r="B70" s="2"/>
      <c r="C70" s="2"/>
      <c r="D70" s="2"/>
      <c r="E70" s="2"/>
      <c r="F70" s="2"/>
      <c r="G70" s="2"/>
      <c r="H70" s="2"/>
      <c r="I70" s="2"/>
      <c r="J70" s="2"/>
      <c r="K70" s="4"/>
      <c r="L70" s="4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9.5" customHeight="1" x14ac:dyDescent="0.45">
      <c r="A71" s="2"/>
      <c r="B71" s="2"/>
      <c r="C71" s="2"/>
      <c r="D71" s="2"/>
      <c r="E71" s="2"/>
      <c r="F71" s="2"/>
      <c r="G71" s="2"/>
      <c r="H71" s="2"/>
      <c r="I71" s="2"/>
      <c r="J71" s="2"/>
      <c r="K71" s="4"/>
      <c r="L71" s="4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9.5" customHeight="1" x14ac:dyDescent="0.45">
      <c r="A72" s="2"/>
      <c r="B72" s="2"/>
      <c r="C72" s="2"/>
      <c r="D72" s="2"/>
      <c r="E72" s="2"/>
      <c r="F72" s="2"/>
      <c r="G72" s="2"/>
      <c r="H72" s="2"/>
      <c r="I72" s="2"/>
      <c r="J72" s="2"/>
      <c r="K72" s="4"/>
      <c r="L72" s="4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9.5" customHeight="1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4"/>
      <c r="L73" s="4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9.5" customHeight="1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4"/>
      <c r="L74" s="4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9.5" customHeight="1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4"/>
      <c r="L75" s="4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9.5" customHeight="1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4"/>
      <c r="L76" s="4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9.5" customHeight="1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4"/>
      <c r="L77" s="4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9.5" customHeight="1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4"/>
      <c r="L78" s="4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9.5" customHeight="1" x14ac:dyDescent="0.45">
      <c r="A79" s="2"/>
      <c r="B79" s="2"/>
      <c r="C79" s="2"/>
      <c r="D79" s="2"/>
      <c r="E79" s="2"/>
      <c r="F79" s="2"/>
      <c r="G79" s="2"/>
      <c r="H79" s="2"/>
      <c r="I79" s="2"/>
      <c r="J79" s="2"/>
      <c r="K79" s="4"/>
      <c r="L79" s="4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9.5" customHeight="1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4"/>
      <c r="L80" s="4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9.5" customHeight="1" x14ac:dyDescent="0.45">
      <c r="A81" s="2"/>
      <c r="B81" s="2"/>
      <c r="C81" s="2"/>
      <c r="D81" s="2"/>
      <c r="E81" s="2"/>
      <c r="F81" s="2"/>
      <c r="G81" s="2"/>
      <c r="H81" s="2"/>
      <c r="I81" s="2"/>
      <c r="J81" s="2"/>
      <c r="K81" s="4"/>
      <c r="L81" s="4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9.5" customHeight="1" x14ac:dyDescent="0.45">
      <c r="A82" s="2"/>
      <c r="B82" s="2"/>
      <c r="C82" s="2"/>
      <c r="D82" s="2"/>
      <c r="E82" s="2"/>
      <c r="F82" s="2"/>
      <c r="G82" s="2"/>
      <c r="H82" s="2"/>
      <c r="I82" s="2"/>
      <c r="J82" s="2"/>
      <c r="K82" s="4"/>
      <c r="L82" s="4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9.5" customHeight="1" x14ac:dyDescent="0.45">
      <c r="A83" s="2"/>
      <c r="B83" s="2"/>
      <c r="C83" s="2"/>
      <c r="D83" s="2"/>
      <c r="E83" s="2"/>
      <c r="F83" s="2"/>
      <c r="G83" s="2"/>
      <c r="H83" s="2"/>
      <c r="I83" s="2"/>
      <c r="J83" s="2"/>
      <c r="K83" s="4"/>
      <c r="L83" s="4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9.5" customHeight="1" x14ac:dyDescent="0.45">
      <c r="A84" s="2"/>
      <c r="B84" s="2"/>
      <c r="C84" s="2"/>
      <c r="D84" s="2"/>
      <c r="E84" s="2"/>
      <c r="F84" s="2"/>
      <c r="G84" s="2"/>
      <c r="H84" s="2"/>
      <c r="I84" s="2"/>
      <c r="J84" s="2"/>
      <c r="K84" s="4"/>
      <c r="L84" s="4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9.5" customHeight="1" x14ac:dyDescent="0.45">
      <c r="A85" s="2"/>
      <c r="B85" s="2"/>
      <c r="C85" s="2"/>
      <c r="D85" s="2"/>
      <c r="E85" s="2"/>
      <c r="F85" s="2"/>
      <c r="G85" s="2"/>
      <c r="H85" s="2"/>
      <c r="I85" s="2"/>
      <c r="J85" s="2"/>
      <c r="K85" s="4"/>
      <c r="L85" s="4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9.5" customHeight="1" x14ac:dyDescent="0.45">
      <c r="A86" s="2"/>
      <c r="B86" s="2"/>
      <c r="C86" s="2"/>
      <c r="D86" s="2"/>
      <c r="E86" s="2"/>
      <c r="F86" s="2"/>
      <c r="G86" s="2"/>
      <c r="H86" s="2"/>
      <c r="I86" s="2"/>
      <c r="J86" s="2"/>
      <c r="K86" s="4"/>
      <c r="L86" s="4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9.5" customHeight="1" x14ac:dyDescent="0.45">
      <c r="A87" s="2"/>
      <c r="B87" s="2"/>
      <c r="C87" s="2"/>
      <c r="D87" s="2"/>
      <c r="E87" s="2"/>
      <c r="F87" s="2"/>
      <c r="G87" s="2"/>
      <c r="H87" s="2"/>
      <c r="I87" s="2"/>
      <c r="J87" s="2"/>
      <c r="K87" s="4"/>
      <c r="L87" s="4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9.5" customHeight="1" x14ac:dyDescent="0.45">
      <c r="A88" s="2"/>
      <c r="B88" s="2"/>
      <c r="C88" s="2"/>
      <c r="D88" s="2"/>
      <c r="E88" s="2"/>
      <c r="F88" s="2"/>
      <c r="G88" s="2"/>
      <c r="H88" s="2"/>
      <c r="I88" s="2"/>
      <c r="J88" s="2"/>
      <c r="K88" s="4"/>
      <c r="L88" s="4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9.5" customHeight="1" x14ac:dyDescent="0.45">
      <c r="A89" s="2"/>
      <c r="B89" s="2"/>
      <c r="C89" s="2"/>
      <c r="D89" s="2"/>
      <c r="E89" s="2"/>
      <c r="F89" s="2"/>
      <c r="G89" s="2"/>
      <c r="H89" s="2"/>
      <c r="I89" s="2"/>
      <c r="J89" s="2"/>
      <c r="K89" s="4"/>
      <c r="L89" s="4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9.5" customHeight="1" x14ac:dyDescent="0.45">
      <c r="A90" s="2"/>
      <c r="B90" s="2"/>
      <c r="C90" s="2"/>
      <c r="D90" s="2"/>
      <c r="E90" s="2"/>
      <c r="F90" s="2"/>
      <c r="G90" s="2"/>
      <c r="H90" s="2"/>
      <c r="I90" s="2"/>
      <c r="J90" s="2"/>
      <c r="K90" s="4"/>
      <c r="L90" s="4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9.5" customHeight="1" x14ac:dyDescent="0.45">
      <c r="A91" s="2"/>
      <c r="B91" s="2"/>
      <c r="C91" s="2"/>
      <c r="D91" s="2"/>
      <c r="E91" s="2"/>
      <c r="F91" s="2"/>
      <c r="G91" s="2"/>
      <c r="H91" s="2"/>
      <c r="I91" s="2"/>
      <c r="J91" s="2"/>
      <c r="K91" s="4"/>
      <c r="L91" s="4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9.5" customHeight="1" x14ac:dyDescent="0.45">
      <c r="A92" s="2"/>
      <c r="B92" s="2"/>
      <c r="C92" s="2"/>
      <c r="D92" s="2"/>
      <c r="E92" s="2"/>
      <c r="F92" s="2"/>
      <c r="G92" s="2"/>
      <c r="H92" s="2"/>
      <c r="I92" s="2"/>
      <c r="J92" s="2"/>
      <c r="K92" s="4"/>
      <c r="L92" s="4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9.5" customHeight="1" x14ac:dyDescent="0.45">
      <c r="A93" s="2"/>
      <c r="B93" s="2"/>
      <c r="C93" s="2"/>
      <c r="D93" s="2"/>
      <c r="E93" s="2"/>
      <c r="F93" s="2"/>
      <c r="G93" s="2"/>
      <c r="H93" s="2"/>
      <c r="I93" s="2"/>
      <c r="J93" s="2"/>
      <c r="K93" s="4"/>
      <c r="L93" s="4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9.5" customHeight="1" x14ac:dyDescent="0.45">
      <c r="A94" s="2"/>
      <c r="B94" s="2"/>
      <c r="C94" s="2"/>
      <c r="D94" s="2"/>
      <c r="E94" s="2"/>
      <c r="F94" s="2"/>
      <c r="G94" s="2"/>
      <c r="H94" s="2"/>
      <c r="I94" s="2"/>
      <c r="J94" s="2"/>
      <c r="K94" s="4"/>
      <c r="L94" s="4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9.5" customHeight="1" x14ac:dyDescent="0.45">
      <c r="A95" s="2"/>
      <c r="B95" s="2"/>
      <c r="C95" s="2"/>
      <c r="D95" s="2"/>
      <c r="E95" s="2"/>
      <c r="F95" s="2"/>
      <c r="G95" s="2"/>
      <c r="H95" s="2"/>
      <c r="I95" s="2"/>
      <c r="J95" s="2"/>
      <c r="K95" s="4"/>
      <c r="L95" s="4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9.5" customHeight="1" x14ac:dyDescent="0.45">
      <c r="A96" s="2"/>
      <c r="B96" s="2"/>
      <c r="C96" s="2"/>
      <c r="D96" s="2"/>
      <c r="E96" s="2"/>
      <c r="F96" s="2"/>
      <c r="G96" s="2"/>
      <c r="H96" s="2"/>
      <c r="I96" s="2"/>
      <c r="J96" s="2"/>
      <c r="K96" s="4"/>
      <c r="L96" s="4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9.5" customHeight="1" x14ac:dyDescent="0.45">
      <c r="A97" s="2"/>
      <c r="B97" s="2"/>
      <c r="C97" s="2"/>
      <c r="D97" s="2"/>
      <c r="E97" s="2"/>
      <c r="F97" s="2"/>
      <c r="G97" s="2"/>
      <c r="H97" s="2"/>
      <c r="I97" s="2"/>
      <c r="J97" s="2"/>
      <c r="K97" s="4"/>
      <c r="L97" s="4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9.5" customHeight="1" x14ac:dyDescent="0.45">
      <c r="A98" s="2"/>
      <c r="B98" s="2"/>
      <c r="C98" s="2"/>
      <c r="D98" s="2"/>
      <c r="E98" s="2"/>
      <c r="F98" s="2"/>
      <c r="G98" s="2"/>
      <c r="H98" s="2"/>
      <c r="I98" s="2"/>
      <c r="J98" s="2"/>
      <c r="K98" s="4"/>
      <c r="L98" s="4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9.5" customHeight="1" x14ac:dyDescent="0.45">
      <c r="A99" s="2"/>
      <c r="B99" s="2"/>
      <c r="C99" s="2"/>
      <c r="D99" s="2"/>
      <c r="E99" s="2"/>
      <c r="F99" s="2"/>
      <c r="G99" s="2"/>
      <c r="H99" s="2"/>
      <c r="I99" s="2"/>
      <c r="J99" s="2"/>
      <c r="K99" s="4"/>
      <c r="L99" s="4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9.5" customHeight="1" x14ac:dyDescent="0.4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4"/>
      <c r="L100" s="4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9.5" customHeight="1" x14ac:dyDescent="0.4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4"/>
      <c r="L101" s="4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9.5" customHeight="1" x14ac:dyDescent="0.4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4"/>
      <c r="L102" s="4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9.5" customHeight="1" x14ac:dyDescent="0.4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4"/>
      <c r="L103" s="4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9.5" customHeight="1" x14ac:dyDescent="0.4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4"/>
      <c r="L104" s="4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9.5" customHeight="1" x14ac:dyDescent="0.4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4"/>
      <c r="L105" s="4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9.5" customHeight="1" x14ac:dyDescent="0.4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4"/>
      <c r="L106" s="4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9.5" customHeight="1" x14ac:dyDescent="0.4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4"/>
      <c r="L107" s="4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9.5" customHeight="1" x14ac:dyDescent="0.4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4"/>
      <c r="L108" s="4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9.5" customHeight="1" x14ac:dyDescent="0.4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4"/>
      <c r="L109" s="4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9.5" customHeight="1" x14ac:dyDescent="0.4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4"/>
      <c r="L110" s="4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9.5" customHeight="1" x14ac:dyDescent="0.4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4"/>
      <c r="L111" s="4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9.5" customHeight="1" x14ac:dyDescent="0.4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4"/>
      <c r="L112" s="4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9.5" customHeight="1" x14ac:dyDescent="0.4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4"/>
      <c r="L113" s="4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9.5" customHeight="1" x14ac:dyDescent="0.4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4"/>
      <c r="L114" s="4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9.5" customHeight="1" x14ac:dyDescent="0.4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4"/>
      <c r="L115" s="4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9.5" customHeight="1" x14ac:dyDescent="0.4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4"/>
      <c r="L116" s="4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9.5" customHeight="1" x14ac:dyDescent="0.4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4"/>
      <c r="L117" s="4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9.5" customHeight="1" x14ac:dyDescent="0.4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4"/>
      <c r="L118" s="4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9.5" customHeight="1" x14ac:dyDescent="0.4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4"/>
      <c r="L119" s="4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9.5" customHeight="1" x14ac:dyDescent="0.4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4"/>
      <c r="L120" s="4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9.5" customHeight="1" x14ac:dyDescent="0.4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4"/>
      <c r="L121" s="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9.5" customHeight="1" x14ac:dyDescent="0.4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4"/>
      <c r="L122" s="4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9.5" customHeight="1" x14ac:dyDescent="0.4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4"/>
      <c r="L123" s="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9.5" customHeight="1" x14ac:dyDescent="0.4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4"/>
      <c r="L124" s="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9.5" customHeight="1" x14ac:dyDescent="0.4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4"/>
      <c r="L125" s="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9.5" customHeight="1" x14ac:dyDescent="0.4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4"/>
      <c r="L126" s="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9.5" customHeight="1" x14ac:dyDescent="0.4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4"/>
      <c r="L127" s="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9.5" customHeight="1" x14ac:dyDescent="0.4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4"/>
      <c r="L128" s="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9.5" customHeight="1" x14ac:dyDescent="0.4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4"/>
      <c r="L129" s="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9.5" customHeight="1" x14ac:dyDescent="0.4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4"/>
      <c r="L130" s="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9.5" customHeight="1" x14ac:dyDescent="0.4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4"/>
      <c r="L131" s="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9.5" customHeight="1" x14ac:dyDescent="0.4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4"/>
      <c r="L132" s="4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9.5" customHeight="1" x14ac:dyDescent="0.4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4"/>
      <c r="L133" s="4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9.5" customHeight="1" x14ac:dyDescent="0.4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4"/>
      <c r="L134" s="4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9.5" customHeight="1" x14ac:dyDescent="0.4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4"/>
      <c r="L135" s="4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9.5" customHeight="1" x14ac:dyDescent="0.4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4"/>
      <c r="L136" s="4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9.5" customHeight="1" x14ac:dyDescent="0.4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4"/>
      <c r="L137" s="4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9.5" customHeight="1" x14ac:dyDescent="0.4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4"/>
      <c r="L138" s="4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9.5" customHeight="1" x14ac:dyDescent="0.4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4"/>
      <c r="L139" s="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9.5" customHeight="1" x14ac:dyDescent="0.4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4"/>
      <c r="L140" s="4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9.5" customHeight="1" x14ac:dyDescent="0.4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4"/>
      <c r="L141" s="4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9.5" customHeight="1" x14ac:dyDescent="0.4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4"/>
      <c r="L142" s="4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9.5" customHeight="1" x14ac:dyDescent="0.4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4"/>
      <c r="L143" s="4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9.5" customHeight="1" x14ac:dyDescent="0.4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4"/>
      <c r="L144" s="4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9.5" customHeight="1" x14ac:dyDescent="0.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4"/>
      <c r="L145" s="4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9.5" customHeight="1" x14ac:dyDescent="0.4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4"/>
      <c r="L146" s="4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9.5" customHeight="1" x14ac:dyDescent="0.4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4"/>
      <c r="L147" s="4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9.5" customHeight="1" x14ac:dyDescent="0.4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4"/>
      <c r="L148" s="4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9.5" customHeight="1" x14ac:dyDescent="0.4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4"/>
      <c r="L149" s="4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9.5" customHeight="1" x14ac:dyDescent="0.4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4"/>
      <c r="L150" s="4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9.5" customHeight="1" x14ac:dyDescent="0.4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4"/>
      <c r="L151" s="4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9.5" customHeight="1" x14ac:dyDescent="0.4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4"/>
      <c r="L152" s="4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9.5" customHeight="1" x14ac:dyDescent="0.4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4"/>
      <c r="L153" s="4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9.5" customHeight="1" x14ac:dyDescent="0.4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4"/>
      <c r="L154" s="4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9.5" customHeight="1" x14ac:dyDescent="0.4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4"/>
      <c r="L155" s="4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9.5" customHeight="1" x14ac:dyDescent="0.4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4"/>
      <c r="L156" s="4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9.5" customHeight="1" x14ac:dyDescent="0.4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4"/>
      <c r="L157" s="4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9.5" customHeight="1" x14ac:dyDescent="0.4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4"/>
      <c r="L158" s="4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9.5" customHeight="1" x14ac:dyDescent="0.4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4"/>
      <c r="L159" s="4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9.5" customHeight="1" x14ac:dyDescent="0.4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4"/>
      <c r="L160" s="4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9.5" customHeight="1" x14ac:dyDescent="0.4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4"/>
      <c r="L161" s="4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9.5" customHeight="1" x14ac:dyDescent="0.4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4"/>
      <c r="L162" s="4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9.5" customHeight="1" x14ac:dyDescent="0.4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4"/>
      <c r="L163" s="4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9.5" customHeight="1" x14ac:dyDescent="0.4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4"/>
      <c r="L164" s="4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9.5" customHeight="1" x14ac:dyDescent="0.4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4"/>
      <c r="L165" s="4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9.5" customHeight="1" x14ac:dyDescent="0.4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4"/>
      <c r="L166" s="4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9.5" customHeight="1" x14ac:dyDescent="0.4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4"/>
      <c r="L167" s="4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9.5" customHeight="1" x14ac:dyDescent="0.4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4"/>
      <c r="L168" s="4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9.5" customHeight="1" x14ac:dyDescent="0.4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4"/>
      <c r="L169" s="4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9.5" customHeight="1" x14ac:dyDescent="0.4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4"/>
      <c r="L170" s="4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9.5" customHeight="1" x14ac:dyDescent="0.4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4"/>
      <c r="L171" s="4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9.5" customHeight="1" x14ac:dyDescent="0.4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4"/>
      <c r="L172" s="4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9.5" customHeight="1" x14ac:dyDescent="0.4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4"/>
      <c r="L173" s="4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9.5" customHeight="1" x14ac:dyDescent="0.4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4"/>
      <c r="L174" s="4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9.5" customHeight="1" x14ac:dyDescent="0.4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4"/>
      <c r="L175" s="4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9.5" customHeight="1" x14ac:dyDescent="0.4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4"/>
      <c r="L176" s="4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9.5" customHeight="1" x14ac:dyDescent="0.4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4"/>
      <c r="L177" s="4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9.5" customHeight="1" x14ac:dyDescent="0.4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4"/>
      <c r="L178" s="4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9.5" customHeight="1" x14ac:dyDescent="0.4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4"/>
      <c r="L179" s="4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9.5" customHeight="1" x14ac:dyDescent="0.4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4"/>
      <c r="L180" s="4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9.5" customHeight="1" x14ac:dyDescent="0.4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4"/>
      <c r="L181" s="4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9.5" customHeight="1" x14ac:dyDescent="0.4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4"/>
      <c r="L182" s="4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9.5" customHeight="1" x14ac:dyDescent="0.4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4"/>
      <c r="L183" s="4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9.5" customHeight="1" x14ac:dyDescent="0.4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4"/>
      <c r="L184" s="4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9.5" customHeight="1" x14ac:dyDescent="0.4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4"/>
      <c r="L185" s="4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9.5" customHeight="1" x14ac:dyDescent="0.4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4"/>
      <c r="L186" s="4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9.5" customHeight="1" x14ac:dyDescent="0.4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4"/>
      <c r="L187" s="4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9.5" customHeight="1" x14ac:dyDescent="0.4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4"/>
      <c r="L188" s="4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9.5" customHeight="1" x14ac:dyDescent="0.4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4"/>
      <c r="L189" s="4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9.5" customHeight="1" x14ac:dyDescent="0.4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4"/>
      <c r="L190" s="4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9.5" customHeight="1" x14ac:dyDescent="0.4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4"/>
      <c r="L191" s="4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9.5" customHeight="1" x14ac:dyDescent="0.4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4"/>
      <c r="L192" s="4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9.5" customHeight="1" x14ac:dyDescent="0.4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4"/>
      <c r="L193" s="4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9.5" customHeight="1" x14ac:dyDescent="0.4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4"/>
      <c r="L194" s="4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9.5" customHeight="1" x14ac:dyDescent="0.4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4"/>
      <c r="L195" s="4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9.5" customHeight="1" x14ac:dyDescent="0.4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4"/>
      <c r="L196" s="4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9.5" customHeight="1" x14ac:dyDescent="0.4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4"/>
      <c r="L197" s="4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9.5" customHeight="1" x14ac:dyDescent="0.4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4"/>
      <c r="L198" s="4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9.5" customHeight="1" x14ac:dyDescent="0.4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4"/>
      <c r="L199" s="4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9.5" customHeight="1" x14ac:dyDescent="0.4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4"/>
      <c r="L200" s="4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9.5" customHeight="1" x14ac:dyDescent="0.4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4"/>
      <c r="L201" s="4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9.5" customHeight="1" x14ac:dyDescent="0.4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4"/>
      <c r="L202" s="4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9.5" customHeight="1" x14ac:dyDescent="0.4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4"/>
      <c r="L203" s="4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9.5" customHeight="1" x14ac:dyDescent="0.4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4"/>
      <c r="L204" s="4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9.5" customHeight="1" x14ac:dyDescent="0.4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4"/>
      <c r="L205" s="4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9.5" customHeight="1" x14ac:dyDescent="0.4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4"/>
      <c r="L206" s="4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9.5" customHeight="1" x14ac:dyDescent="0.4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4"/>
      <c r="L207" s="4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9.5" customHeight="1" x14ac:dyDescent="0.4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4"/>
      <c r="L208" s="4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9.5" customHeight="1" x14ac:dyDescent="0.4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4"/>
      <c r="L209" s="4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9.5" customHeight="1" x14ac:dyDescent="0.4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4"/>
      <c r="L210" s="4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9.5" customHeight="1" x14ac:dyDescent="0.4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4"/>
      <c r="L211" s="4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9.5" customHeight="1" x14ac:dyDescent="0.4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4"/>
      <c r="L212" s="4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9.5" customHeight="1" x14ac:dyDescent="0.4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4"/>
      <c r="L213" s="4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9.5" customHeight="1" x14ac:dyDescent="0.4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4"/>
      <c r="L214" s="4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9.5" customHeight="1" x14ac:dyDescent="0.4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4"/>
      <c r="L215" s="4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9.5" customHeight="1" x14ac:dyDescent="0.4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4"/>
      <c r="L216" s="4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9.5" customHeight="1" x14ac:dyDescent="0.4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4"/>
      <c r="L217" s="4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9.5" customHeight="1" x14ac:dyDescent="0.4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4"/>
      <c r="L218" s="4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9.5" customHeight="1" x14ac:dyDescent="0.4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4"/>
      <c r="L219" s="4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9.5" customHeight="1" x14ac:dyDescent="0.4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4"/>
      <c r="L220" s="4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9.5" customHeight="1" x14ac:dyDescent="0.4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4"/>
      <c r="L221" s="4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9.5" customHeight="1" x14ac:dyDescent="0.4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4"/>
      <c r="L222" s="4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9.5" customHeight="1" x14ac:dyDescent="0.4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4"/>
      <c r="L223" s="4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9.5" customHeight="1" x14ac:dyDescent="0.4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4"/>
      <c r="L224" s="4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9.5" customHeight="1" x14ac:dyDescent="0.4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4"/>
      <c r="L225" s="4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9.5" customHeight="1" x14ac:dyDescent="0.4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4"/>
      <c r="L226" s="4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9.5" customHeight="1" x14ac:dyDescent="0.4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4"/>
      <c r="L227" s="4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9.5" customHeight="1" x14ac:dyDescent="0.4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4"/>
      <c r="L228" s="4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9.5" customHeight="1" x14ac:dyDescent="0.4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4"/>
      <c r="L229" s="4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9.5" customHeight="1" x14ac:dyDescent="0.4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4"/>
      <c r="L230" s="4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9.5" customHeight="1" x14ac:dyDescent="0.4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4"/>
      <c r="L231" s="4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9.5" customHeight="1" x14ac:dyDescent="0.4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4"/>
      <c r="L232" s="4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9.5" customHeight="1" x14ac:dyDescent="0.4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4"/>
      <c r="L233" s="4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9.5" customHeight="1" x14ac:dyDescent="0.4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4"/>
      <c r="L234" s="4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9.5" customHeight="1" x14ac:dyDescent="0.4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4"/>
      <c r="L235" s="4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9.5" customHeight="1" x14ac:dyDescent="0.4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4"/>
      <c r="L236" s="4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9.5" customHeight="1" x14ac:dyDescent="0.4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4"/>
      <c r="L237" s="4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9.5" customHeight="1" x14ac:dyDescent="0.4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4"/>
      <c r="L238" s="4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9.5" customHeight="1" x14ac:dyDescent="0.4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4"/>
      <c r="L239" s="4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9.5" customHeight="1" x14ac:dyDescent="0.4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4"/>
      <c r="L240" s="4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9.5" customHeight="1" x14ac:dyDescent="0.4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4"/>
      <c r="L241" s="4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9.5" customHeight="1" x14ac:dyDescent="0.4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4"/>
      <c r="L242" s="4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9.5" customHeight="1" x14ac:dyDescent="0.4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4"/>
      <c r="L243" s="4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9.5" customHeight="1" x14ac:dyDescent="0.4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4"/>
      <c r="L244" s="4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9.5" customHeight="1" x14ac:dyDescent="0.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4"/>
      <c r="L245" s="4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9.5" customHeight="1" x14ac:dyDescent="0.4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4"/>
      <c r="L246" s="4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9.5" customHeight="1" x14ac:dyDescent="0.4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4"/>
      <c r="L247" s="4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9.5" customHeight="1" x14ac:dyDescent="0.4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4"/>
      <c r="L248" s="4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9.5" customHeight="1" x14ac:dyDescent="0.4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4"/>
      <c r="L249" s="4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9.5" customHeight="1" x14ac:dyDescent="0.4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4"/>
      <c r="L250" s="4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9.5" customHeight="1" x14ac:dyDescent="0.4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4"/>
      <c r="L251" s="4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9.5" customHeight="1" x14ac:dyDescent="0.4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4"/>
      <c r="L252" s="4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9.5" customHeight="1" x14ac:dyDescent="0.4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4"/>
      <c r="L253" s="4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9.5" customHeight="1" x14ac:dyDescent="0.4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4"/>
      <c r="L254" s="4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9.5" customHeight="1" x14ac:dyDescent="0.4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4"/>
      <c r="L255" s="4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9.5" customHeight="1" x14ac:dyDescent="0.4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4"/>
      <c r="L256" s="4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9.5" customHeight="1" x14ac:dyDescent="0.4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4"/>
      <c r="L257" s="4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9.5" customHeight="1" x14ac:dyDescent="0.4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4"/>
      <c r="L258" s="4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9.5" customHeight="1" x14ac:dyDescent="0.4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4"/>
      <c r="L259" s="4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9.5" customHeight="1" x14ac:dyDescent="0.4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4"/>
      <c r="L260" s="4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9.5" customHeight="1" x14ac:dyDescent="0.4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4"/>
      <c r="L261" s="4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9.5" customHeight="1" x14ac:dyDescent="0.4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4"/>
      <c r="L262" s="4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9.5" customHeight="1" x14ac:dyDescent="0.4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4"/>
      <c r="L263" s="4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9.5" customHeight="1" x14ac:dyDescent="0.4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4"/>
      <c r="L264" s="4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9.5" customHeight="1" x14ac:dyDescent="0.4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4"/>
      <c r="L265" s="4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9.5" customHeight="1" x14ac:dyDescent="0.4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4"/>
      <c r="L266" s="4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9.5" customHeight="1" x14ac:dyDescent="0.4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4"/>
      <c r="L267" s="4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9.5" customHeight="1" x14ac:dyDescent="0.4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4"/>
      <c r="L268" s="4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9.5" customHeight="1" x14ac:dyDescent="0.4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4"/>
      <c r="L269" s="4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9.5" customHeight="1" x14ac:dyDescent="0.4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4"/>
      <c r="L270" s="4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9.5" customHeight="1" x14ac:dyDescent="0.4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4"/>
      <c r="L271" s="4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9.5" customHeight="1" x14ac:dyDescent="0.4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4"/>
      <c r="L272" s="4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9.5" customHeight="1" x14ac:dyDescent="0.4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4"/>
      <c r="L273" s="4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9.5" customHeight="1" x14ac:dyDescent="0.4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4"/>
      <c r="L274" s="4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9.5" customHeight="1" x14ac:dyDescent="0.4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4"/>
      <c r="L275" s="4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9.5" customHeight="1" x14ac:dyDescent="0.4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4"/>
      <c r="L276" s="4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9.5" customHeight="1" x14ac:dyDescent="0.4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4"/>
      <c r="L277" s="4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9.5" customHeight="1" x14ac:dyDescent="0.4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4"/>
      <c r="L278" s="4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9.5" customHeight="1" x14ac:dyDescent="0.4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4"/>
      <c r="L279" s="4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9.5" customHeight="1" x14ac:dyDescent="0.4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4"/>
      <c r="L280" s="4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9.5" customHeight="1" x14ac:dyDescent="0.4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4"/>
      <c r="L281" s="4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9.5" customHeight="1" x14ac:dyDescent="0.4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4"/>
      <c r="L282" s="4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9.5" customHeight="1" x14ac:dyDescent="0.4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4"/>
      <c r="L283" s="4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9.5" customHeight="1" x14ac:dyDescent="0.4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4"/>
      <c r="L284" s="4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9.5" customHeight="1" x14ac:dyDescent="0.4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4"/>
      <c r="L285" s="4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9.5" customHeight="1" x14ac:dyDescent="0.4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4"/>
      <c r="L286" s="4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9.5" customHeight="1" x14ac:dyDescent="0.4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4"/>
      <c r="L287" s="4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9.5" customHeight="1" x14ac:dyDescent="0.4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4"/>
      <c r="L288" s="4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9.5" customHeight="1" x14ac:dyDescent="0.4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4"/>
      <c r="L289" s="4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9.5" customHeight="1" x14ac:dyDescent="0.4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4"/>
      <c r="L290" s="4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9.5" customHeight="1" x14ac:dyDescent="0.4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4"/>
      <c r="L291" s="4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9.5" customHeight="1" x14ac:dyDescent="0.4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4"/>
      <c r="L292" s="4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9.5" customHeight="1" x14ac:dyDescent="0.4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4"/>
      <c r="L293" s="4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9.5" customHeight="1" x14ac:dyDescent="0.4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4"/>
      <c r="L294" s="4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9.5" customHeight="1" x14ac:dyDescent="0.4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4"/>
      <c r="L295" s="4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9.5" customHeight="1" x14ac:dyDescent="0.4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4"/>
      <c r="L296" s="4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9.5" customHeight="1" x14ac:dyDescent="0.4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4"/>
      <c r="L297" s="4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9.5" customHeight="1" x14ac:dyDescent="0.4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4"/>
      <c r="L298" s="4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9.5" customHeight="1" x14ac:dyDescent="0.4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4"/>
      <c r="L299" s="4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9.5" customHeight="1" x14ac:dyDescent="0.4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4"/>
      <c r="L300" s="4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9.5" customHeight="1" x14ac:dyDescent="0.4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4"/>
      <c r="L301" s="4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9.5" customHeight="1" x14ac:dyDescent="0.4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4"/>
      <c r="L302" s="4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9.5" customHeight="1" x14ac:dyDescent="0.4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4"/>
      <c r="L303" s="4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9.5" customHeight="1" x14ac:dyDescent="0.4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4"/>
      <c r="L304" s="4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9.5" customHeight="1" x14ac:dyDescent="0.4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4"/>
      <c r="L305" s="4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9.5" customHeight="1" x14ac:dyDescent="0.4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4"/>
      <c r="L306" s="4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9.5" customHeight="1" x14ac:dyDescent="0.4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4"/>
      <c r="L307" s="4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9.5" customHeight="1" x14ac:dyDescent="0.4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4"/>
      <c r="L308" s="4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9.5" customHeight="1" x14ac:dyDescent="0.4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4"/>
      <c r="L309" s="4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9.5" customHeight="1" x14ac:dyDescent="0.4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4"/>
      <c r="L310" s="4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9.5" customHeight="1" x14ac:dyDescent="0.4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4"/>
      <c r="L311" s="4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9.5" customHeight="1" x14ac:dyDescent="0.4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4"/>
      <c r="L312" s="4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9.5" customHeight="1" x14ac:dyDescent="0.4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4"/>
      <c r="L313" s="4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9.5" customHeight="1" x14ac:dyDescent="0.4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4"/>
      <c r="L314" s="4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9.5" customHeight="1" x14ac:dyDescent="0.4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4"/>
      <c r="L315" s="4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9.5" customHeight="1" x14ac:dyDescent="0.4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4"/>
      <c r="L316" s="4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9.5" customHeight="1" x14ac:dyDescent="0.4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4"/>
      <c r="L317" s="4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9.5" customHeight="1" x14ac:dyDescent="0.4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4"/>
      <c r="L318" s="4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9.5" customHeight="1" x14ac:dyDescent="0.4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4"/>
      <c r="L319" s="4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9.5" customHeight="1" x14ac:dyDescent="0.4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4"/>
      <c r="L320" s="4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9.5" customHeight="1" x14ac:dyDescent="0.4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4"/>
      <c r="L321" s="4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9.5" customHeight="1" x14ac:dyDescent="0.4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4"/>
      <c r="L322" s="4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9.5" customHeight="1" x14ac:dyDescent="0.4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4"/>
      <c r="L323" s="4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9.5" customHeight="1" x14ac:dyDescent="0.4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4"/>
      <c r="L324" s="4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9.5" customHeight="1" x14ac:dyDescent="0.4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4"/>
      <c r="L325" s="4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9.5" customHeight="1" x14ac:dyDescent="0.4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4"/>
      <c r="L326" s="4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9.5" customHeight="1" x14ac:dyDescent="0.4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4"/>
      <c r="L327" s="4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9.5" customHeight="1" x14ac:dyDescent="0.4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4"/>
      <c r="L328" s="4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9.5" customHeight="1" x14ac:dyDescent="0.4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4"/>
      <c r="L329" s="4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9.5" customHeight="1" x14ac:dyDescent="0.4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4"/>
      <c r="L330" s="4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9.5" customHeight="1" x14ac:dyDescent="0.4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4"/>
      <c r="L331" s="4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9.5" customHeight="1" x14ac:dyDescent="0.4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4"/>
      <c r="L332" s="4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9.5" customHeight="1" x14ac:dyDescent="0.4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4"/>
      <c r="L333" s="4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9.5" customHeight="1" x14ac:dyDescent="0.4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4"/>
      <c r="L334" s="4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9.5" customHeight="1" x14ac:dyDescent="0.4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4"/>
      <c r="L335" s="4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9.5" customHeight="1" x14ac:dyDescent="0.4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4"/>
      <c r="L336" s="4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9.5" customHeight="1" x14ac:dyDescent="0.4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4"/>
      <c r="L337" s="4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9.5" customHeight="1" x14ac:dyDescent="0.4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4"/>
      <c r="L338" s="4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9.5" customHeight="1" x14ac:dyDescent="0.4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4"/>
      <c r="L339" s="4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9.5" customHeight="1" x14ac:dyDescent="0.4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4"/>
      <c r="L340" s="4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9.5" customHeight="1" x14ac:dyDescent="0.4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4"/>
      <c r="L341" s="4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9.5" customHeight="1" x14ac:dyDescent="0.4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4"/>
      <c r="L342" s="4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9.5" customHeight="1" x14ac:dyDescent="0.4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4"/>
      <c r="L343" s="4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9.5" customHeight="1" x14ac:dyDescent="0.4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4"/>
      <c r="L344" s="4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9.5" customHeight="1" x14ac:dyDescent="0.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4"/>
      <c r="L345" s="4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9.5" customHeight="1" x14ac:dyDescent="0.4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4"/>
      <c r="L346" s="4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9.5" customHeight="1" x14ac:dyDescent="0.4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4"/>
      <c r="L347" s="4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9.5" customHeight="1" x14ac:dyDescent="0.4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4"/>
      <c r="L348" s="4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9.5" customHeight="1" x14ac:dyDescent="0.4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4"/>
      <c r="L349" s="4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9.5" customHeight="1" x14ac:dyDescent="0.4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4"/>
      <c r="L350" s="4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9.5" customHeight="1" x14ac:dyDescent="0.4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4"/>
      <c r="L351" s="4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9.5" customHeight="1" x14ac:dyDescent="0.4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4"/>
      <c r="L352" s="4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9.5" customHeight="1" x14ac:dyDescent="0.4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4"/>
      <c r="L353" s="4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9.5" customHeight="1" x14ac:dyDescent="0.4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4"/>
      <c r="L354" s="4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9.5" customHeight="1" x14ac:dyDescent="0.4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4"/>
      <c r="L355" s="4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9.5" customHeight="1" x14ac:dyDescent="0.4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4"/>
      <c r="L356" s="4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9.5" customHeight="1" x14ac:dyDescent="0.4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4"/>
      <c r="L357" s="4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9.5" customHeight="1" x14ac:dyDescent="0.4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4"/>
      <c r="L358" s="4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9.5" customHeight="1" x14ac:dyDescent="0.4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4"/>
      <c r="L359" s="4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9.5" customHeight="1" x14ac:dyDescent="0.4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4"/>
      <c r="L360" s="4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9.5" customHeight="1" x14ac:dyDescent="0.4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4"/>
      <c r="L361" s="4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9.5" customHeight="1" x14ac:dyDescent="0.4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4"/>
      <c r="L362" s="4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9.5" customHeight="1" x14ac:dyDescent="0.4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4"/>
      <c r="L363" s="4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9.5" customHeight="1" x14ac:dyDescent="0.4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4"/>
      <c r="L364" s="4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9.5" customHeight="1" x14ac:dyDescent="0.4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4"/>
      <c r="L365" s="4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9.5" customHeight="1" x14ac:dyDescent="0.4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4"/>
      <c r="L366" s="4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9.5" customHeight="1" x14ac:dyDescent="0.4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4"/>
      <c r="L367" s="4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9.5" customHeight="1" x14ac:dyDescent="0.4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4"/>
      <c r="L368" s="4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9.5" customHeight="1" x14ac:dyDescent="0.4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4"/>
      <c r="L369" s="4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9.5" customHeight="1" x14ac:dyDescent="0.4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4"/>
      <c r="L370" s="4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9.5" customHeight="1" x14ac:dyDescent="0.4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4"/>
      <c r="L371" s="4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9.5" customHeight="1" x14ac:dyDescent="0.4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4"/>
      <c r="L372" s="4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9.5" customHeight="1" x14ac:dyDescent="0.4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4"/>
      <c r="L373" s="4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9.5" customHeight="1" x14ac:dyDescent="0.4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4"/>
      <c r="L374" s="4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9.5" customHeight="1" x14ac:dyDescent="0.4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4"/>
      <c r="L375" s="4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9.5" customHeight="1" x14ac:dyDescent="0.4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4"/>
      <c r="L376" s="4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9.5" customHeight="1" x14ac:dyDescent="0.4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4"/>
      <c r="L377" s="4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9.5" customHeight="1" x14ac:dyDescent="0.4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4"/>
      <c r="L378" s="4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9.5" customHeight="1" x14ac:dyDescent="0.4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4"/>
      <c r="L379" s="4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9.5" customHeight="1" x14ac:dyDescent="0.4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4"/>
      <c r="L380" s="4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9.5" customHeight="1" x14ac:dyDescent="0.4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4"/>
      <c r="L381" s="4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9.5" customHeight="1" x14ac:dyDescent="0.4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4"/>
      <c r="L382" s="4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9.5" customHeight="1" x14ac:dyDescent="0.4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4"/>
      <c r="L383" s="4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9.5" customHeight="1" x14ac:dyDescent="0.4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4"/>
      <c r="L384" s="4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9.5" customHeight="1" x14ac:dyDescent="0.4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4"/>
      <c r="L385" s="4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9.5" customHeight="1" x14ac:dyDescent="0.4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4"/>
      <c r="L386" s="4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9.5" customHeight="1" x14ac:dyDescent="0.4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4"/>
      <c r="L387" s="4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9.5" customHeight="1" x14ac:dyDescent="0.4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4"/>
      <c r="L388" s="4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9.5" customHeight="1" x14ac:dyDescent="0.4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4"/>
      <c r="L389" s="4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9.5" customHeight="1" x14ac:dyDescent="0.4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4"/>
      <c r="L390" s="4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9.5" customHeight="1" x14ac:dyDescent="0.4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4"/>
      <c r="L391" s="4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9.5" customHeight="1" x14ac:dyDescent="0.4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4"/>
      <c r="L392" s="4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9.5" customHeight="1" x14ac:dyDescent="0.4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4"/>
      <c r="L393" s="4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9.5" customHeight="1" x14ac:dyDescent="0.4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4"/>
      <c r="L394" s="4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9.5" customHeight="1" x14ac:dyDescent="0.4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4"/>
      <c r="L395" s="4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9.5" customHeight="1" x14ac:dyDescent="0.4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4"/>
      <c r="L396" s="4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9.5" customHeight="1" x14ac:dyDescent="0.4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4"/>
      <c r="L397" s="4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9.5" customHeight="1" x14ac:dyDescent="0.4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4"/>
      <c r="L398" s="4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9.5" customHeight="1" x14ac:dyDescent="0.4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4"/>
      <c r="L399" s="4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9.5" customHeight="1" x14ac:dyDescent="0.4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4"/>
      <c r="L400" s="4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9.5" customHeight="1" x14ac:dyDescent="0.4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4"/>
      <c r="L401" s="4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9.5" customHeight="1" x14ac:dyDescent="0.4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4"/>
      <c r="L402" s="4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9.5" customHeight="1" x14ac:dyDescent="0.4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4"/>
      <c r="L403" s="4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9.5" customHeight="1" x14ac:dyDescent="0.4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4"/>
      <c r="L404" s="4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9.5" customHeight="1" x14ac:dyDescent="0.4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4"/>
      <c r="L405" s="4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9.5" customHeight="1" x14ac:dyDescent="0.4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4"/>
      <c r="L406" s="4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9.5" customHeight="1" x14ac:dyDescent="0.4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4"/>
      <c r="L407" s="4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9.5" customHeight="1" x14ac:dyDescent="0.4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4"/>
      <c r="L408" s="4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9.5" customHeight="1" x14ac:dyDescent="0.4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4"/>
      <c r="L409" s="4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9.5" customHeight="1" x14ac:dyDescent="0.4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4"/>
      <c r="L410" s="4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9.5" customHeight="1" x14ac:dyDescent="0.4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4"/>
      <c r="L411" s="4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9.5" customHeight="1" x14ac:dyDescent="0.4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4"/>
      <c r="L412" s="4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9.5" customHeight="1" x14ac:dyDescent="0.4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4"/>
      <c r="L413" s="4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9.5" customHeight="1" x14ac:dyDescent="0.4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4"/>
      <c r="L414" s="4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9.5" customHeight="1" x14ac:dyDescent="0.4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4"/>
      <c r="L415" s="4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9.5" customHeight="1" x14ac:dyDescent="0.4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4"/>
      <c r="L416" s="4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9.5" customHeight="1" x14ac:dyDescent="0.4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4"/>
      <c r="L417" s="4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9.5" customHeight="1" x14ac:dyDescent="0.4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4"/>
      <c r="L418" s="4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9.5" customHeight="1" x14ac:dyDescent="0.4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4"/>
      <c r="L419" s="4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9.5" customHeight="1" x14ac:dyDescent="0.4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4"/>
      <c r="L420" s="4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9.5" customHeight="1" x14ac:dyDescent="0.4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4"/>
      <c r="L421" s="4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9.5" customHeight="1" x14ac:dyDescent="0.4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4"/>
      <c r="L422" s="4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9.5" customHeight="1" x14ac:dyDescent="0.4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4"/>
      <c r="L423" s="4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9.5" customHeight="1" x14ac:dyDescent="0.4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4"/>
      <c r="L424" s="4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9.5" customHeight="1" x14ac:dyDescent="0.4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4"/>
      <c r="L425" s="4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9.5" customHeight="1" x14ac:dyDescent="0.4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4"/>
      <c r="L426" s="4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9.5" customHeight="1" x14ac:dyDescent="0.4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4"/>
      <c r="L427" s="4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9.5" customHeight="1" x14ac:dyDescent="0.4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4"/>
      <c r="L428" s="4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9.5" customHeight="1" x14ac:dyDescent="0.4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4"/>
      <c r="L429" s="4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9.5" customHeight="1" x14ac:dyDescent="0.4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4"/>
      <c r="L430" s="4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9.5" customHeight="1" x14ac:dyDescent="0.4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4"/>
      <c r="L431" s="4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9.5" customHeight="1" x14ac:dyDescent="0.4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4"/>
      <c r="L432" s="4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9.5" customHeight="1" x14ac:dyDescent="0.4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4"/>
      <c r="L433" s="4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9.5" customHeight="1" x14ac:dyDescent="0.4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4"/>
      <c r="L434" s="4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9.5" customHeight="1" x14ac:dyDescent="0.4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4"/>
      <c r="L435" s="4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9.5" customHeight="1" x14ac:dyDescent="0.4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4"/>
      <c r="L436" s="4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9.5" customHeight="1" x14ac:dyDescent="0.4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4"/>
      <c r="L437" s="4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9.5" customHeight="1" x14ac:dyDescent="0.4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4"/>
      <c r="L438" s="4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9.5" customHeight="1" x14ac:dyDescent="0.4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4"/>
      <c r="L439" s="4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9.5" customHeight="1" x14ac:dyDescent="0.4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4"/>
      <c r="L440" s="4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9.5" customHeight="1" x14ac:dyDescent="0.4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4"/>
      <c r="L441" s="4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9.5" customHeight="1" x14ac:dyDescent="0.4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4"/>
      <c r="L442" s="4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9.5" customHeight="1" x14ac:dyDescent="0.4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4"/>
      <c r="L443" s="4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9.5" customHeight="1" x14ac:dyDescent="0.4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4"/>
      <c r="L444" s="4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9.5" customHeight="1" x14ac:dyDescent="0.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4"/>
      <c r="L445" s="4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9.5" customHeight="1" x14ac:dyDescent="0.4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4"/>
      <c r="L446" s="4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9.5" customHeight="1" x14ac:dyDescent="0.4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4"/>
      <c r="L447" s="4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9.5" customHeight="1" x14ac:dyDescent="0.4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4"/>
      <c r="L448" s="4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9.5" customHeight="1" x14ac:dyDescent="0.4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4"/>
      <c r="L449" s="4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9.5" customHeight="1" x14ac:dyDescent="0.4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4"/>
      <c r="L450" s="4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9.5" customHeight="1" x14ac:dyDescent="0.4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4"/>
      <c r="L451" s="4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9.5" customHeight="1" x14ac:dyDescent="0.4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4"/>
      <c r="L452" s="4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9.5" customHeight="1" x14ac:dyDescent="0.4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4"/>
      <c r="L453" s="4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9.5" customHeight="1" x14ac:dyDescent="0.4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4"/>
      <c r="L454" s="4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9.5" customHeight="1" x14ac:dyDescent="0.4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4"/>
      <c r="L455" s="4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9.5" customHeight="1" x14ac:dyDescent="0.4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4"/>
      <c r="L456" s="4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9.5" customHeight="1" x14ac:dyDescent="0.4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4"/>
      <c r="L457" s="4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9.5" customHeight="1" x14ac:dyDescent="0.4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4"/>
      <c r="L458" s="4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9.5" customHeight="1" x14ac:dyDescent="0.4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4"/>
      <c r="L459" s="4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9.5" customHeight="1" x14ac:dyDescent="0.4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4"/>
      <c r="L460" s="4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9.5" customHeight="1" x14ac:dyDescent="0.4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4"/>
      <c r="L461" s="4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9.5" customHeight="1" x14ac:dyDescent="0.4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4"/>
      <c r="L462" s="4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9.5" customHeight="1" x14ac:dyDescent="0.4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4"/>
      <c r="L463" s="4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9.5" customHeight="1" x14ac:dyDescent="0.4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4"/>
      <c r="L464" s="4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9.5" customHeight="1" x14ac:dyDescent="0.4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4"/>
      <c r="L465" s="4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9.5" customHeight="1" x14ac:dyDescent="0.4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4"/>
      <c r="L466" s="4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9.5" customHeight="1" x14ac:dyDescent="0.4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4"/>
      <c r="L467" s="4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9.5" customHeight="1" x14ac:dyDescent="0.4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4"/>
      <c r="L468" s="4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9.5" customHeight="1" x14ac:dyDescent="0.4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4"/>
      <c r="L469" s="4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9.5" customHeight="1" x14ac:dyDescent="0.4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4"/>
      <c r="L470" s="4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9.5" customHeight="1" x14ac:dyDescent="0.4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4"/>
      <c r="L471" s="4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9.5" customHeight="1" x14ac:dyDescent="0.4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4"/>
      <c r="L472" s="4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9.5" customHeight="1" x14ac:dyDescent="0.4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4"/>
      <c r="L473" s="4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9.5" customHeight="1" x14ac:dyDescent="0.4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4"/>
      <c r="L474" s="4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9.5" customHeight="1" x14ac:dyDescent="0.4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4"/>
      <c r="L475" s="4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9.5" customHeight="1" x14ac:dyDescent="0.4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4"/>
      <c r="L476" s="4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9.5" customHeight="1" x14ac:dyDescent="0.4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4"/>
      <c r="L477" s="4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9.5" customHeight="1" x14ac:dyDescent="0.4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4"/>
      <c r="L478" s="4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9.5" customHeight="1" x14ac:dyDescent="0.4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4"/>
      <c r="L479" s="4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9.5" customHeight="1" x14ac:dyDescent="0.4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4"/>
      <c r="L480" s="4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9.5" customHeight="1" x14ac:dyDescent="0.4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4"/>
      <c r="L481" s="4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9.5" customHeight="1" x14ac:dyDescent="0.4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4"/>
      <c r="L482" s="4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9.5" customHeight="1" x14ac:dyDescent="0.4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4"/>
      <c r="L483" s="4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9.5" customHeight="1" x14ac:dyDescent="0.4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4"/>
      <c r="L484" s="4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9.5" customHeight="1" x14ac:dyDescent="0.4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4"/>
      <c r="L485" s="4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9.5" customHeight="1" x14ac:dyDescent="0.4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4"/>
      <c r="L486" s="4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9.5" customHeight="1" x14ac:dyDescent="0.4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4"/>
      <c r="L487" s="4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9.5" customHeight="1" x14ac:dyDescent="0.4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4"/>
      <c r="L488" s="4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9.5" customHeight="1" x14ac:dyDescent="0.4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4"/>
      <c r="L489" s="4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9.5" customHeight="1" x14ac:dyDescent="0.4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4"/>
      <c r="L490" s="4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9.5" customHeight="1" x14ac:dyDescent="0.4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4"/>
      <c r="L491" s="4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9.5" customHeight="1" x14ac:dyDescent="0.4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4"/>
      <c r="L492" s="4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9.5" customHeight="1" x14ac:dyDescent="0.4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4"/>
      <c r="L493" s="4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9.5" customHeight="1" x14ac:dyDescent="0.4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4"/>
      <c r="L494" s="4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9.5" customHeight="1" x14ac:dyDescent="0.4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4"/>
      <c r="L495" s="4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9.5" customHeight="1" x14ac:dyDescent="0.4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4"/>
      <c r="L496" s="4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9.5" customHeight="1" x14ac:dyDescent="0.4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4"/>
      <c r="L497" s="4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9.5" customHeight="1" x14ac:dyDescent="0.4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4"/>
      <c r="L498" s="4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9.5" customHeight="1" x14ac:dyDescent="0.4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4"/>
      <c r="L499" s="4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9.5" customHeight="1" x14ac:dyDescent="0.4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4"/>
      <c r="L500" s="4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9.5" customHeight="1" x14ac:dyDescent="0.4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4"/>
      <c r="L501" s="4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9.5" customHeight="1" x14ac:dyDescent="0.4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4"/>
      <c r="L502" s="4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9.5" customHeight="1" x14ac:dyDescent="0.4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4"/>
      <c r="L503" s="4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9.5" customHeight="1" x14ac:dyDescent="0.4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4"/>
      <c r="L504" s="4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9.5" customHeight="1" x14ac:dyDescent="0.4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4"/>
      <c r="L505" s="4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9.5" customHeight="1" x14ac:dyDescent="0.4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4"/>
      <c r="L506" s="4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9.5" customHeight="1" x14ac:dyDescent="0.4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4"/>
      <c r="L507" s="4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9.5" customHeight="1" x14ac:dyDescent="0.4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4"/>
      <c r="L508" s="4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9.5" customHeight="1" x14ac:dyDescent="0.4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4"/>
      <c r="L509" s="4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9.5" customHeight="1" x14ac:dyDescent="0.4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4"/>
      <c r="L510" s="4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9.5" customHeight="1" x14ac:dyDescent="0.4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4"/>
      <c r="L511" s="4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9.5" customHeight="1" x14ac:dyDescent="0.4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4"/>
      <c r="L512" s="4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9.5" customHeight="1" x14ac:dyDescent="0.4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4"/>
      <c r="L513" s="4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9.5" customHeight="1" x14ac:dyDescent="0.4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4"/>
      <c r="L514" s="4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9.5" customHeight="1" x14ac:dyDescent="0.4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4"/>
      <c r="L515" s="4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9.5" customHeight="1" x14ac:dyDescent="0.4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4"/>
      <c r="L516" s="4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9.5" customHeight="1" x14ac:dyDescent="0.4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4"/>
      <c r="L517" s="4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9.5" customHeight="1" x14ac:dyDescent="0.4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4"/>
      <c r="L518" s="4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9.5" customHeight="1" x14ac:dyDescent="0.4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4"/>
      <c r="L519" s="4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9.5" customHeight="1" x14ac:dyDescent="0.4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4"/>
      <c r="L520" s="4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9.5" customHeight="1" x14ac:dyDescent="0.4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4"/>
      <c r="L521" s="4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9.5" customHeight="1" x14ac:dyDescent="0.4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4"/>
      <c r="L522" s="4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9.5" customHeight="1" x14ac:dyDescent="0.4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4"/>
      <c r="L523" s="4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9.5" customHeight="1" x14ac:dyDescent="0.4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4"/>
      <c r="L524" s="4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9.5" customHeight="1" x14ac:dyDescent="0.4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4"/>
      <c r="L525" s="4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9.5" customHeight="1" x14ac:dyDescent="0.4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4"/>
      <c r="L526" s="4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9.5" customHeight="1" x14ac:dyDescent="0.4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4"/>
      <c r="L527" s="4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9.5" customHeight="1" x14ac:dyDescent="0.4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4"/>
      <c r="L528" s="4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9.5" customHeight="1" x14ac:dyDescent="0.4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4"/>
      <c r="L529" s="4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9.5" customHeight="1" x14ac:dyDescent="0.4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4"/>
      <c r="L530" s="4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9.5" customHeight="1" x14ac:dyDescent="0.4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4"/>
      <c r="L531" s="4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9.5" customHeight="1" x14ac:dyDescent="0.4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4"/>
      <c r="L532" s="4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9.5" customHeight="1" x14ac:dyDescent="0.4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4"/>
      <c r="L533" s="4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9.5" customHeight="1" x14ac:dyDescent="0.4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4"/>
      <c r="L534" s="4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9.5" customHeight="1" x14ac:dyDescent="0.4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4"/>
      <c r="L535" s="4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9.5" customHeight="1" x14ac:dyDescent="0.4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4"/>
      <c r="L536" s="4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9.5" customHeight="1" x14ac:dyDescent="0.4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4"/>
      <c r="L537" s="4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9.5" customHeight="1" x14ac:dyDescent="0.4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4"/>
      <c r="L538" s="4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9.5" customHeight="1" x14ac:dyDescent="0.4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4"/>
      <c r="L539" s="4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9.5" customHeight="1" x14ac:dyDescent="0.4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4"/>
      <c r="L540" s="4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9.5" customHeight="1" x14ac:dyDescent="0.4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4"/>
      <c r="L541" s="4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9.5" customHeight="1" x14ac:dyDescent="0.4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4"/>
      <c r="L542" s="4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9.5" customHeight="1" x14ac:dyDescent="0.4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4"/>
      <c r="L543" s="4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9.5" customHeight="1" x14ac:dyDescent="0.4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4"/>
      <c r="L544" s="4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9.5" customHeight="1" x14ac:dyDescent="0.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4"/>
      <c r="L545" s="4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9.5" customHeight="1" x14ac:dyDescent="0.4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4"/>
      <c r="L546" s="4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9.5" customHeight="1" x14ac:dyDescent="0.4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4"/>
      <c r="L547" s="4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9.5" customHeight="1" x14ac:dyDescent="0.4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4"/>
      <c r="L548" s="4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9.5" customHeight="1" x14ac:dyDescent="0.4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4"/>
      <c r="L549" s="4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9.5" customHeight="1" x14ac:dyDescent="0.4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4"/>
      <c r="L550" s="4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9.5" customHeight="1" x14ac:dyDescent="0.4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4"/>
      <c r="L551" s="4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9.5" customHeight="1" x14ac:dyDescent="0.4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4"/>
      <c r="L552" s="4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9.5" customHeight="1" x14ac:dyDescent="0.4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4"/>
      <c r="L553" s="4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9.5" customHeight="1" x14ac:dyDescent="0.4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4"/>
      <c r="L554" s="4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9.5" customHeight="1" x14ac:dyDescent="0.4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4"/>
      <c r="L555" s="4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9.5" customHeight="1" x14ac:dyDescent="0.4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4"/>
      <c r="L556" s="4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9.5" customHeight="1" x14ac:dyDescent="0.4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4"/>
      <c r="L557" s="4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9.5" customHeight="1" x14ac:dyDescent="0.4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4"/>
      <c r="L558" s="4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9.5" customHeight="1" x14ac:dyDescent="0.4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4"/>
      <c r="L559" s="4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9.5" customHeight="1" x14ac:dyDescent="0.4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4"/>
      <c r="L560" s="4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9.5" customHeight="1" x14ac:dyDescent="0.4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4"/>
      <c r="L561" s="4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9.5" customHeight="1" x14ac:dyDescent="0.4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4"/>
      <c r="L562" s="4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9.5" customHeight="1" x14ac:dyDescent="0.4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4"/>
      <c r="L563" s="4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9.5" customHeight="1" x14ac:dyDescent="0.4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4"/>
      <c r="L564" s="4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9.5" customHeight="1" x14ac:dyDescent="0.4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4"/>
      <c r="L565" s="4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9.5" customHeight="1" x14ac:dyDescent="0.4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4"/>
      <c r="L566" s="4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9.5" customHeight="1" x14ac:dyDescent="0.4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4"/>
      <c r="L567" s="4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9.5" customHeight="1" x14ac:dyDescent="0.4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4"/>
      <c r="L568" s="4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9.5" customHeight="1" x14ac:dyDescent="0.4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4"/>
      <c r="L569" s="4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9.5" customHeight="1" x14ac:dyDescent="0.4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4"/>
      <c r="L570" s="4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9.5" customHeight="1" x14ac:dyDescent="0.4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4"/>
      <c r="L571" s="4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9.5" customHeight="1" x14ac:dyDescent="0.4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4"/>
      <c r="L572" s="4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9.5" customHeight="1" x14ac:dyDescent="0.4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4"/>
      <c r="L573" s="4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9.5" customHeight="1" x14ac:dyDescent="0.4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4"/>
      <c r="L574" s="4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9.5" customHeight="1" x14ac:dyDescent="0.4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4"/>
      <c r="L575" s="4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9.5" customHeight="1" x14ac:dyDescent="0.4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4"/>
      <c r="L576" s="4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9.5" customHeight="1" x14ac:dyDescent="0.4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4"/>
      <c r="L577" s="4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9.5" customHeight="1" x14ac:dyDescent="0.4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4"/>
      <c r="L578" s="4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9.5" customHeight="1" x14ac:dyDescent="0.4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4"/>
      <c r="L579" s="4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9.5" customHeight="1" x14ac:dyDescent="0.4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4"/>
      <c r="L580" s="4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9.5" customHeight="1" x14ac:dyDescent="0.4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4"/>
      <c r="L581" s="4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9.5" customHeight="1" x14ac:dyDescent="0.4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4"/>
      <c r="L582" s="4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9.5" customHeight="1" x14ac:dyDescent="0.4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4"/>
      <c r="L583" s="4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9.5" customHeight="1" x14ac:dyDescent="0.4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4"/>
      <c r="L584" s="4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9.5" customHeight="1" x14ac:dyDescent="0.4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4"/>
      <c r="L585" s="4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9.5" customHeight="1" x14ac:dyDescent="0.4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4"/>
      <c r="L586" s="4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9.5" customHeight="1" x14ac:dyDescent="0.4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4"/>
      <c r="L587" s="4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9.5" customHeight="1" x14ac:dyDescent="0.4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4"/>
      <c r="L588" s="4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9.5" customHeight="1" x14ac:dyDescent="0.4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4"/>
      <c r="L589" s="4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9.5" customHeight="1" x14ac:dyDescent="0.4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4"/>
      <c r="L590" s="4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9.5" customHeight="1" x14ac:dyDescent="0.4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4"/>
      <c r="L591" s="4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9.5" customHeight="1" x14ac:dyDescent="0.4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4"/>
      <c r="L592" s="4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9.5" customHeight="1" x14ac:dyDescent="0.4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4"/>
      <c r="L593" s="4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9.5" customHeight="1" x14ac:dyDescent="0.4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4"/>
      <c r="L594" s="4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9.5" customHeight="1" x14ac:dyDescent="0.4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4"/>
      <c r="L595" s="4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9.5" customHeight="1" x14ac:dyDescent="0.4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4"/>
      <c r="L596" s="4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9.5" customHeight="1" x14ac:dyDescent="0.4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4"/>
      <c r="L597" s="4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9.5" customHeight="1" x14ac:dyDescent="0.4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4"/>
      <c r="L598" s="4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9.5" customHeight="1" x14ac:dyDescent="0.4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4"/>
      <c r="L599" s="4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9.5" customHeight="1" x14ac:dyDescent="0.4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4"/>
      <c r="L600" s="4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9.5" customHeight="1" x14ac:dyDescent="0.4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4"/>
      <c r="L601" s="4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9.5" customHeight="1" x14ac:dyDescent="0.4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4"/>
      <c r="L602" s="4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9.5" customHeight="1" x14ac:dyDescent="0.4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4"/>
      <c r="L603" s="4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9.5" customHeight="1" x14ac:dyDescent="0.4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4"/>
      <c r="L604" s="4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9.5" customHeight="1" x14ac:dyDescent="0.4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4"/>
      <c r="L605" s="4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9.5" customHeight="1" x14ac:dyDescent="0.4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4"/>
      <c r="L606" s="4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9.5" customHeight="1" x14ac:dyDescent="0.4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4"/>
      <c r="L607" s="4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9.5" customHeight="1" x14ac:dyDescent="0.4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4"/>
      <c r="L608" s="4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9.5" customHeight="1" x14ac:dyDescent="0.4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4"/>
      <c r="L609" s="4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9.5" customHeight="1" x14ac:dyDescent="0.4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4"/>
      <c r="L610" s="4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9.5" customHeight="1" x14ac:dyDescent="0.4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4"/>
      <c r="L611" s="4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9.5" customHeight="1" x14ac:dyDescent="0.4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4"/>
      <c r="L612" s="4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9.5" customHeight="1" x14ac:dyDescent="0.4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4"/>
      <c r="L613" s="4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9.5" customHeight="1" x14ac:dyDescent="0.4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4"/>
      <c r="L614" s="4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9.5" customHeight="1" x14ac:dyDescent="0.4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4"/>
      <c r="L615" s="4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9.5" customHeight="1" x14ac:dyDescent="0.4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4"/>
      <c r="L616" s="4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9.5" customHeight="1" x14ac:dyDescent="0.4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4"/>
      <c r="L617" s="4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9.5" customHeight="1" x14ac:dyDescent="0.4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4"/>
      <c r="L618" s="4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9.5" customHeight="1" x14ac:dyDescent="0.4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4"/>
      <c r="L619" s="4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9.5" customHeight="1" x14ac:dyDescent="0.4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4"/>
      <c r="L620" s="4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9.5" customHeight="1" x14ac:dyDescent="0.4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4"/>
      <c r="L621" s="4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9.5" customHeight="1" x14ac:dyDescent="0.4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4"/>
      <c r="L622" s="4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9.5" customHeight="1" x14ac:dyDescent="0.4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4"/>
      <c r="L623" s="4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9.5" customHeight="1" x14ac:dyDescent="0.4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4"/>
      <c r="L624" s="4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9.5" customHeight="1" x14ac:dyDescent="0.4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4"/>
      <c r="L625" s="4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9.5" customHeight="1" x14ac:dyDescent="0.4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4"/>
      <c r="L626" s="4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9.5" customHeight="1" x14ac:dyDescent="0.4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4"/>
      <c r="L627" s="4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9.5" customHeight="1" x14ac:dyDescent="0.4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4"/>
      <c r="L628" s="4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9.5" customHeight="1" x14ac:dyDescent="0.4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4"/>
      <c r="L629" s="4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9.5" customHeight="1" x14ac:dyDescent="0.4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4"/>
      <c r="L630" s="4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9.5" customHeight="1" x14ac:dyDescent="0.4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4"/>
      <c r="L631" s="4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9.5" customHeight="1" x14ac:dyDescent="0.4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4"/>
      <c r="L632" s="4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9.5" customHeight="1" x14ac:dyDescent="0.4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4"/>
      <c r="L633" s="4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9.5" customHeight="1" x14ac:dyDescent="0.4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4"/>
      <c r="L634" s="4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9.5" customHeight="1" x14ac:dyDescent="0.4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4"/>
      <c r="L635" s="4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9.5" customHeight="1" x14ac:dyDescent="0.4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4"/>
      <c r="L636" s="4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9.5" customHeight="1" x14ac:dyDescent="0.4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4"/>
      <c r="L637" s="4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9.5" customHeight="1" x14ac:dyDescent="0.4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4"/>
      <c r="L638" s="4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9.5" customHeight="1" x14ac:dyDescent="0.4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4"/>
      <c r="L639" s="4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9.5" customHeight="1" x14ac:dyDescent="0.4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4"/>
      <c r="L640" s="4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9.5" customHeight="1" x14ac:dyDescent="0.4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4"/>
      <c r="L641" s="4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9.5" customHeight="1" x14ac:dyDescent="0.4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4"/>
      <c r="L642" s="4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9.5" customHeight="1" x14ac:dyDescent="0.4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4"/>
      <c r="L643" s="4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9.5" customHeight="1" x14ac:dyDescent="0.4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4"/>
      <c r="L644" s="4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9.5" customHeight="1" x14ac:dyDescent="0.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4"/>
      <c r="L645" s="4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9.5" customHeight="1" x14ac:dyDescent="0.4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4"/>
      <c r="L646" s="4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9.5" customHeight="1" x14ac:dyDescent="0.4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4"/>
      <c r="L647" s="4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9.5" customHeight="1" x14ac:dyDescent="0.4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4"/>
      <c r="L648" s="4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9.5" customHeight="1" x14ac:dyDescent="0.4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4"/>
      <c r="L649" s="4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9.5" customHeight="1" x14ac:dyDescent="0.4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4"/>
      <c r="L650" s="4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9.5" customHeight="1" x14ac:dyDescent="0.4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4"/>
      <c r="L651" s="4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9.5" customHeight="1" x14ac:dyDescent="0.4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4"/>
      <c r="L652" s="4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9.5" customHeight="1" x14ac:dyDescent="0.4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4"/>
      <c r="L653" s="4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9.5" customHeight="1" x14ac:dyDescent="0.4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4"/>
      <c r="L654" s="4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9.5" customHeight="1" x14ac:dyDescent="0.4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4"/>
      <c r="L655" s="4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9.5" customHeight="1" x14ac:dyDescent="0.4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4"/>
      <c r="L656" s="4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9.5" customHeight="1" x14ac:dyDescent="0.4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4"/>
      <c r="L657" s="4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9.5" customHeight="1" x14ac:dyDescent="0.4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4"/>
      <c r="L658" s="4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9.5" customHeight="1" x14ac:dyDescent="0.4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4"/>
      <c r="L659" s="4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9.5" customHeight="1" x14ac:dyDescent="0.4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4"/>
      <c r="L660" s="4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9.5" customHeight="1" x14ac:dyDescent="0.4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4"/>
      <c r="L661" s="4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9.5" customHeight="1" x14ac:dyDescent="0.4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4"/>
      <c r="L662" s="4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9.5" customHeight="1" x14ac:dyDescent="0.4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4"/>
      <c r="L663" s="4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9.5" customHeight="1" x14ac:dyDescent="0.4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4"/>
      <c r="L664" s="4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9.5" customHeight="1" x14ac:dyDescent="0.4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4"/>
      <c r="L665" s="4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9.5" customHeight="1" x14ac:dyDescent="0.4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4"/>
      <c r="L666" s="4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9.5" customHeight="1" x14ac:dyDescent="0.4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4"/>
      <c r="L667" s="4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9.5" customHeight="1" x14ac:dyDescent="0.4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4"/>
      <c r="L668" s="4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9.5" customHeight="1" x14ac:dyDescent="0.4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4"/>
      <c r="L669" s="4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9.5" customHeight="1" x14ac:dyDescent="0.4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4"/>
      <c r="L670" s="4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9.5" customHeight="1" x14ac:dyDescent="0.4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4"/>
      <c r="L671" s="4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9.5" customHeight="1" x14ac:dyDescent="0.4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4"/>
      <c r="L672" s="4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9.5" customHeight="1" x14ac:dyDescent="0.4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4"/>
      <c r="L673" s="4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9.5" customHeight="1" x14ac:dyDescent="0.4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4"/>
      <c r="L674" s="4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9.5" customHeight="1" x14ac:dyDescent="0.4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4"/>
      <c r="L675" s="4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9.5" customHeight="1" x14ac:dyDescent="0.4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4"/>
      <c r="L676" s="4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9.5" customHeight="1" x14ac:dyDescent="0.4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4"/>
      <c r="L677" s="4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9.5" customHeight="1" x14ac:dyDescent="0.4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4"/>
      <c r="L678" s="4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9.5" customHeight="1" x14ac:dyDescent="0.4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4"/>
      <c r="L679" s="4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9.5" customHeight="1" x14ac:dyDescent="0.4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4"/>
      <c r="L680" s="4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9.5" customHeight="1" x14ac:dyDescent="0.4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4"/>
      <c r="L681" s="4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9.5" customHeight="1" x14ac:dyDescent="0.4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4"/>
      <c r="L682" s="4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9.5" customHeight="1" x14ac:dyDescent="0.4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4"/>
      <c r="L683" s="4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9.5" customHeight="1" x14ac:dyDescent="0.4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4"/>
      <c r="L684" s="4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9.5" customHeight="1" x14ac:dyDescent="0.4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4"/>
      <c r="L685" s="4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9.5" customHeight="1" x14ac:dyDescent="0.4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4"/>
      <c r="L686" s="4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9.5" customHeight="1" x14ac:dyDescent="0.4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4"/>
      <c r="L687" s="4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9.5" customHeight="1" x14ac:dyDescent="0.4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4"/>
      <c r="L688" s="4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9.5" customHeight="1" x14ac:dyDescent="0.4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4"/>
      <c r="L689" s="4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9.5" customHeight="1" x14ac:dyDescent="0.4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4"/>
      <c r="L690" s="4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9.5" customHeight="1" x14ac:dyDescent="0.4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4"/>
      <c r="L691" s="4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9.5" customHeight="1" x14ac:dyDescent="0.4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4"/>
      <c r="L692" s="4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9.5" customHeight="1" x14ac:dyDescent="0.4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4"/>
      <c r="L693" s="4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9.5" customHeight="1" x14ac:dyDescent="0.4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4"/>
      <c r="L694" s="4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9.5" customHeight="1" x14ac:dyDescent="0.4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4"/>
      <c r="L695" s="4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9.5" customHeight="1" x14ac:dyDescent="0.4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4"/>
      <c r="L696" s="4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9.5" customHeight="1" x14ac:dyDescent="0.4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4"/>
      <c r="L697" s="4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9.5" customHeight="1" x14ac:dyDescent="0.4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4"/>
      <c r="L698" s="4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9.5" customHeight="1" x14ac:dyDescent="0.4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4"/>
      <c r="L699" s="4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9.5" customHeight="1" x14ac:dyDescent="0.4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4"/>
      <c r="L700" s="4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9.5" customHeight="1" x14ac:dyDescent="0.4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4"/>
      <c r="L701" s="4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9.5" customHeight="1" x14ac:dyDescent="0.4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4"/>
      <c r="L702" s="4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9.5" customHeight="1" x14ac:dyDescent="0.4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4"/>
      <c r="L703" s="4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9.5" customHeight="1" x14ac:dyDescent="0.4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4"/>
      <c r="L704" s="4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9.5" customHeight="1" x14ac:dyDescent="0.4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4"/>
      <c r="L705" s="4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9.5" customHeight="1" x14ac:dyDescent="0.4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4"/>
      <c r="L706" s="4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9.5" customHeight="1" x14ac:dyDescent="0.4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4"/>
      <c r="L707" s="4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9.5" customHeight="1" x14ac:dyDescent="0.4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4"/>
      <c r="L708" s="4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9.5" customHeight="1" x14ac:dyDescent="0.4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4"/>
      <c r="L709" s="4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9.5" customHeight="1" x14ac:dyDescent="0.4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4"/>
      <c r="L710" s="4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9.5" customHeight="1" x14ac:dyDescent="0.4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4"/>
      <c r="L711" s="4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9.5" customHeight="1" x14ac:dyDescent="0.4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4"/>
      <c r="L712" s="4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9.5" customHeight="1" x14ac:dyDescent="0.4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4"/>
      <c r="L713" s="4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9.5" customHeight="1" x14ac:dyDescent="0.4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4"/>
      <c r="L714" s="4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9.5" customHeight="1" x14ac:dyDescent="0.4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4"/>
      <c r="L715" s="4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9.5" customHeight="1" x14ac:dyDescent="0.4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4"/>
      <c r="L716" s="4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9.5" customHeight="1" x14ac:dyDescent="0.4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4"/>
      <c r="L717" s="4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9.5" customHeight="1" x14ac:dyDescent="0.4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4"/>
      <c r="L718" s="4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9.5" customHeight="1" x14ac:dyDescent="0.4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4"/>
      <c r="L719" s="4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9.5" customHeight="1" x14ac:dyDescent="0.4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4"/>
      <c r="L720" s="4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9.5" customHeight="1" x14ac:dyDescent="0.4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4"/>
      <c r="L721" s="4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9.5" customHeight="1" x14ac:dyDescent="0.4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4"/>
      <c r="L722" s="4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9.5" customHeight="1" x14ac:dyDescent="0.4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4"/>
      <c r="L723" s="4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9.5" customHeight="1" x14ac:dyDescent="0.4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4"/>
      <c r="L724" s="4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9.5" customHeight="1" x14ac:dyDescent="0.4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4"/>
      <c r="L725" s="4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9.5" customHeight="1" x14ac:dyDescent="0.4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4"/>
      <c r="L726" s="4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9.5" customHeight="1" x14ac:dyDescent="0.4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4"/>
      <c r="L727" s="4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9.5" customHeight="1" x14ac:dyDescent="0.4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4"/>
      <c r="L728" s="4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9.5" customHeight="1" x14ac:dyDescent="0.4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4"/>
      <c r="L729" s="4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9.5" customHeight="1" x14ac:dyDescent="0.4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4"/>
      <c r="L730" s="4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9.5" customHeight="1" x14ac:dyDescent="0.4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4"/>
      <c r="L731" s="4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9.5" customHeight="1" x14ac:dyDescent="0.4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4"/>
      <c r="L732" s="4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9.5" customHeight="1" x14ac:dyDescent="0.4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4"/>
      <c r="L733" s="4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9.5" customHeight="1" x14ac:dyDescent="0.4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4"/>
      <c r="L734" s="4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9.5" customHeight="1" x14ac:dyDescent="0.4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4"/>
      <c r="L735" s="4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9.5" customHeight="1" x14ac:dyDescent="0.4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4"/>
      <c r="L736" s="4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9.5" customHeight="1" x14ac:dyDescent="0.4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4"/>
      <c r="L737" s="4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9.5" customHeight="1" x14ac:dyDescent="0.4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4"/>
      <c r="L738" s="4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9.5" customHeight="1" x14ac:dyDescent="0.4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4"/>
      <c r="L739" s="4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9.5" customHeight="1" x14ac:dyDescent="0.4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4"/>
      <c r="L740" s="4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9.5" customHeight="1" x14ac:dyDescent="0.4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4"/>
      <c r="L741" s="4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9.5" customHeight="1" x14ac:dyDescent="0.4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4"/>
      <c r="L742" s="4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9.5" customHeight="1" x14ac:dyDescent="0.4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4"/>
      <c r="L743" s="4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9.5" customHeight="1" x14ac:dyDescent="0.4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4"/>
      <c r="L744" s="4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9.5" customHeight="1" x14ac:dyDescent="0.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4"/>
      <c r="L745" s="4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9.5" customHeight="1" x14ac:dyDescent="0.4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4"/>
      <c r="L746" s="4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9.5" customHeight="1" x14ac:dyDescent="0.4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4"/>
      <c r="L747" s="4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9.5" customHeight="1" x14ac:dyDescent="0.4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4"/>
      <c r="L748" s="4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9.5" customHeight="1" x14ac:dyDescent="0.4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4"/>
      <c r="L749" s="4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9.5" customHeight="1" x14ac:dyDescent="0.4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4"/>
      <c r="L750" s="4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9.5" customHeight="1" x14ac:dyDescent="0.4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4"/>
      <c r="L751" s="4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9.5" customHeight="1" x14ac:dyDescent="0.4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4"/>
      <c r="L752" s="4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9.5" customHeight="1" x14ac:dyDescent="0.4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4"/>
      <c r="L753" s="4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9.5" customHeight="1" x14ac:dyDescent="0.4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4"/>
      <c r="L754" s="4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9.5" customHeight="1" x14ac:dyDescent="0.4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4"/>
      <c r="L755" s="4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9.5" customHeight="1" x14ac:dyDescent="0.4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4"/>
      <c r="L756" s="4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9.5" customHeight="1" x14ac:dyDescent="0.4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4"/>
      <c r="L757" s="4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9.5" customHeight="1" x14ac:dyDescent="0.4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4"/>
      <c r="L758" s="4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9.5" customHeight="1" x14ac:dyDescent="0.4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4"/>
      <c r="L759" s="4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9.5" customHeight="1" x14ac:dyDescent="0.4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4"/>
      <c r="L760" s="4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9.5" customHeight="1" x14ac:dyDescent="0.4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4"/>
      <c r="L761" s="4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9.5" customHeight="1" x14ac:dyDescent="0.4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4"/>
      <c r="L762" s="4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9.5" customHeight="1" x14ac:dyDescent="0.4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4"/>
      <c r="L763" s="4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9.5" customHeight="1" x14ac:dyDescent="0.4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4"/>
      <c r="L764" s="4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9.5" customHeight="1" x14ac:dyDescent="0.4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4"/>
      <c r="L765" s="4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9.5" customHeight="1" x14ac:dyDescent="0.4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4"/>
      <c r="L766" s="4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9.5" customHeight="1" x14ac:dyDescent="0.4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4"/>
      <c r="L767" s="4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9.5" customHeight="1" x14ac:dyDescent="0.4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4"/>
      <c r="L768" s="4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9.5" customHeight="1" x14ac:dyDescent="0.4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4"/>
      <c r="L769" s="4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9.5" customHeight="1" x14ac:dyDescent="0.4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4"/>
      <c r="L770" s="4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9.5" customHeight="1" x14ac:dyDescent="0.4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4"/>
      <c r="L771" s="4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9.5" customHeight="1" x14ac:dyDescent="0.4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4"/>
      <c r="L772" s="4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9.5" customHeight="1" x14ac:dyDescent="0.4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4"/>
      <c r="L773" s="4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9.5" customHeight="1" x14ac:dyDescent="0.4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4"/>
      <c r="L774" s="4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9.5" customHeight="1" x14ac:dyDescent="0.4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4"/>
      <c r="L775" s="4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9.5" customHeight="1" x14ac:dyDescent="0.4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4"/>
      <c r="L776" s="4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9.5" customHeight="1" x14ac:dyDescent="0.4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4"/>
      <c r="L777" s="4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9.5" customHeight="1" x14ac:dyDescent="0.4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4"/>
      <c r="L778" s="4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9.5" customHeight="1" x14ac:dyDescent="0.4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4"/>
      <c r="L779" s="4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9.5" customHeight="1" x14ac:dyDescent="0.4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4"/>
      <c r="L780" s="4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9.5" customHeight="1" x14ac:dyDescent="0.4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4"/>
      <c r="L781" s="4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9.5" customHeight="1" x14ac:dyDescent="0.4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4"/>
      <c r="L782" s="4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9.5" customHeight="1" x14ac:dyDescent="0.4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4"/>
      <c r="L783" s="4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9.5" customHeight="1" x14ac:dyDescent="0.4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4"/>
      <c r="L784" s="4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9.5" customHeight="1" x14ac:dyDescent="0.4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4"/>
      <c r="L785" s="4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9.5" customHeight="1" x14ac:dyDescent="0.4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4"/>
      <c r="L786" s="4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9.5" customHeight="1" x14ac:dyDescent="0.4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4"/>
      <c r="L787" s="4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9.5" customHeight="1" x14ac:dyDescent="0.4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4"/>
      <c r="L788" s="4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9.5" customHeight="1" x14ac:dyDescent="0.4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4"/>
      <c r="L789" s="4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9.5" customHeight="1" x14ac:dyDescent="0.4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4"/>
      <c r="L790" s="4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9.5" customHeight="1" x14ac:dyDescent="0.4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4"/>
      <c r="L791" s="4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9.5" customHeight="1" x14ac:dyDescent="0.4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4"/>
      <c r="L792" s="4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9.5" customHeight="1" x14ac:dyDescent="0.4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4"/>
      <c r="L793" s="4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9.5" customHeight="1" x14ac:dyDescent="0.4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4"/>
      <c r="L794" s="4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9.5" customHeight="1" x14ac:dyDescent="0.4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4"/>
      <c r="L795" s="4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9.5" customHeight="1" x14ac:dyDescent="0.4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4"/>
      <c r="L796" s="4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9.5" customHeight="1" x14ac:dyDescent="0.4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4"/>
      <c r="L797" s="4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9.5" customHeight="1" x14ac:dyDescent="0.4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4"/>
      <c r="L798" s="4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9.5" customHeight="1" x14ac:dyDescent="0.4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4"/>
      <c r="L799" s="4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9.5" customHeight="1" x14ac:dyDescent="0.4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4"/>
      <c r="L800" s="4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9.5" customHeight="1" x14ac:dyDescent="0.4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4"/>
      <c r="L801" s="4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9.5" customHeight="1" x14ac:dyDescent="0.4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4"/>
      <c r="L802" s="4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9.5" customHeight="1" x14ac:dyDescent="0.4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4"/>
      <c r="L803" s="4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9.5" customHeight="1" x14ac:dyDescent="0.4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4"/>
      <c r="L804" s="4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9.5" customHeight="1" x14ac:dyDescent="0.4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4"/>
      <c r="L805" s="4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9.5" customHeight="1" x14ac:dyDescent="0.4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4"/>
      <c r="L806" s="4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9.5" customHeight="1" x14ac:dyDescent="0.4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4"/>
      <c r="L807" s="4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9.5" customHeight="1" x14ac:dyDescent="0.4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4"/>
      <c r="L808" s="4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9.5" customHeight="1" x14ac:dyDescent="0.4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4"/>
      <c r="L809" s="4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9.5" customHeight="1" x14ac:dyDescent="0.4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4"/>
      <c r="L810" s="4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9.5" customHeight="1" x14ac:dyDescent="0.4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4"/>
      <c r="L811" s="4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9.5" customHeight="1" x14ac:dyDescent="0.4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4"/>
      <c r="L812" s="4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9.5" customHeight="1" x14ac:dyDescent="0.4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4"/>
      <c r="L813" s="4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9.5" customHeight="1" x14ac:dyDescent="0.4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4"/>
      <c r="L814" s="4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9.5" customHeight="1" x14ac:dyDescent="0.4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4"/>
      <c r="L815" s="4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9.5" customHeight="1" x14ac:dyDescent="0.4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4"/>
      <c r="L816" s="4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9.5" customHeight="1" x14ac:dyDescent="0.4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4"/>
      <c r="L817" s="4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9.5" customHeight="1" x14ac:dyDescent="0.4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4"/>
      <c r="L818" s="4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9.5" customHeight="1" x14ac:dyDescent="0.4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4"/>
      <c r="L819" s="4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9.5" customHeight="1" x14ac:dyDescent="0.4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4"/>
      <c r="L820" s="4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9.5" customHeight="1" x14ac:dyDescent="0.4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4"/>
      <c r="L821" s="4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9.5" customHeight="1" x14ac:dyDescent="0.4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4"/>
      <c r="L822" s="4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9.5" customHeight="1" x14ac:dyDescent="0.4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4"/>
      <c r="L823" s="4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9.5" customHeight="1" x14ac:dyDescent="0.4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4"/>
      <c r="L824" s="4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9.5" customHeight="1" x14ac:dyDescent="0.4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4"/>
      <c r="L825" s="4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9.5" customHeight="1" x14ac:dyDescent="0.4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4"/>
      <c r="L826" s="4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9.5" customHeight="1" x14ac:dyDescent="0.4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4"/>
      <c r="L827" s="4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9.5" customHeight="1" x14ac:dyDescent="0.4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4"/>
      <c r="L828" s="4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9.5" customHeight="1" x14ac:dyDescent="0.4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4"/>
      <c r="L829" s="4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9.5" customHeight="1" x14ac:dyDescent="0.4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4"/>
      <c r="L830" s="4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9.5" customHeight="1" x14ac:dyDescent="0.4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4"/>
      <c r="L831" s="4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9.5" customHeight="1" x14ac:dyDescent="0.4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4"/>
      <c r="L832" s="4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9.5" customHeight="1" x14ac:dyDescent="0.4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4"/>
      <c r="L833" s="4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9.5" customHeight="1" x14ac:dyDescent="0.4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4"/>
      <c r="L834" s="4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9.5" customHeight="1" x14ac:dyDescent="0.4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4"/>
      <c r="L835" s="4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9.5" customHeight="1" x14ac:dyDescent="0.4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4"/>
      <c r="L836" s="4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9.5" customHeight="1" x14ac:dyDescent="0.4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4"/>
      <c r="L837" s="4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9.5" customHeight="1" x14ac:dyDescent="0.4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4"/>
      <c r="L838" s="4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9.5" customHeight="1" x14ac:dyDescent="0.4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4"/>
      <c r="L839" s="4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9.5" customHeight="1" x14ac:dyDescent="0.4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4"/>
      <c r="L840" s="4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9.5" customHeight="1" x14ac:dyDescent="0.4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4"/>
      <c r="L841" s="4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9.5" customHeight="1" x14ac:dyDescent="0.4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4"/>
      <c r="L842" s="4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9.5" customHeight="1" x14ac:dyDescent="0.4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4"/>
      <c r="L843" s="4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9.5" customHeight="1" x14ac:dyDescent="0.4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4"/>
      <c r="L844" s="4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9.5" customHeight="1" x14ac:dyDescent="0.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4"/>
      <c r="L845" s="4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9.5" customHeight="1" x14ac:dyDescent="0.4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4"/>
      <c r="L846" s="4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9.5" customHeight="1" x14ac:dyDescent="0.4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4"/>
      <c r="L847" s="4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9.5" customHeight="1" x14ac:dyDescent="0.4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4"/>
      <c r="L848" s="4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9.5" customHeight="1" x14ac:dyDescent="0.4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4"/>
      <c r="L849" s="4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9.5" customHeight="1" x14ac:dyDescent="0.4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4"/>
      <c r="L850" s="4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9.5" customHeight="1" x14ac:dyDescent="0.4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4"/>
      <c r="L851" s="4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9.5" customHeight="1" x14ac:dyDescent="0.4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4"/>
      <c r="L852" s="4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9.5" customHeight="1" x14ac:dyDescent="0.4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4"/>
      <c r="L853" s="4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9.5" customHeight="1" x14ac:dyDescent="0.4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4"/>
      <c r="L854" s="4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9.5" customHeight="1" x14ac:dyDescent="0.4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4"/>
      <c r="L855" s="4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9.5" customHeight="1" x14ac:dyDescent="0.4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4"/>
      <c r="L856" s="4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9.5" customHeight="1" x14ac:dyDescent="0.4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4"/>
      <c r="L857" s="4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9.5" customHeight="1" x14ac:dyDescent="0.4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4"/>
      <c r="L858" s="4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9.5" customHeight="1" x14ac:dyDescent="0.4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4"/>
      <c r="L859" s="4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9.5" customHeight="1" x14ac:dyDescent="0.4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4"/>
      <c r="L860" s="4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9.5" customHeight="1" x14ac:dyDescent="0.4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4"/>
      <c r="L861" s="4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9.5" customHeight="1" x14ac:dyDescent="0.4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4"/>
      <c r="L862" s="4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9.5" customHeight="1" x14ac:dyDescent="0.4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4"/>
      <c r="L863" s="4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9.5" customHeight="1" x14ac:dyDescent="0.4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4"/>
      <c r="L864" s="4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9.5" customHeight="1" x14ac:dyDescent="0.4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4"/>
      <c r="L865" s="4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9.5" customHeight="1" x14ac:dyDescent="0.4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4"/>
      <c r="L866" s="4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9.5" customHeight="1" x14ac:dyDescent="0.4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4"/>
      <c r="L867" s="4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9.5" customHeight="1" x14ac:dyDescent="0.4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4"/>
      <c r="L868" s="4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9.5" customHeight="1" x14ac:dyDescent="0.4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4"/>
      <c r="L869" s="4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9.5" customHeight="1" x14ac:dyDescent="0.4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4"/>
      <c r="L870" s="4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9.5" customHeight="1" x14ac:dyDescent="0.4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4"/>
      <c r="L871" s="4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9.5" customHeight="1" x14ac:dyDescent="0.4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4"/>
      <c r="L872" s="4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9.5" customHeight="1" x14ac:dyDescent="0.4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4"/>
      <c r="L873" s="4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9.5" customHeight="1" x14ac:dyDescent="0.4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4"/>
      <c r="L874" s="4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9.5" customHeight="1" x14ac:dyDescent="0.4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4"/>
      <c r="L875" s="4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9.5" customHeight="1" x14ac:dyDescent="0.4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4"/>
      <c r="L876" s="4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9.5" customHeight="1" x14ac:dyDescent="0.4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4"/>
      <c r="L877" s="4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9.5" customHeight="1" x14ac:dyDescent="0.4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4"/>
      <c r="L878" s="4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9.5" customHeight="1" x14ac:dyDescent="0.4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4"/>
      <c r="L879" s="4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9.5" customHeight="1" x14ac:dyDescent="0.4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4"/>
      <c r="L880" s="4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9.5" customHeight="1" x14ac:dyDescent="0.4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4"/>
      <c r="L881" s="4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9.5" customHeight="1" x14ac:dyDescent="0.4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4"/>
      <c r="L882" s="4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9.5" customHeight="1" x14ac:dyDescent="0.4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4"/>
      <c r="L883" s="4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9.5" customHeight="1" x14ac:dyDescent="0.4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4"/>
      <c r="L884" s="4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9.5" customHeight="1" x14ac:dyDescent="0.4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4"/>
      <c r="L885" s="4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9.5" customHeight="1" x14ac:dyDescent="0.4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4"/>
      <c r="L886" s="4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9.5" customHeight="1" x14ac:dyDescent="0.4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4"/>
      <c r="L887" s="4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9.5" customHeight="1" x14ac:dyDescent="0.4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4"/>
      <c r="L888" s="4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9.5" customHeight="1" x14ac:dyDescent="0.4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4"/>
      <c r="L889" s="4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9.5" customHeight="1" x14ac:dyDescent="0.4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4"/>
      <c r="L890" s="4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9.5" customHeight="1" x14ac:dyDescent="0.4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4"/>
      <c r="L891" s="4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9.5" customHeight="1" x14ac:dyDescent="0.4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4"/>
      <c r="L892" s="4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9.5" customHeight="1" x14ac:dyDescent="0.4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4"/>
      <c r="L893" s="4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9.5" customHeight="1" x14ac:dyDescent="0.4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4"/>
      <c r="L894" s="4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9.5" customHeight="1" x14ac:dyDescent="0.4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4"/>
      <c r="L895" s="4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9.5" customHeight="1" x14ac:dyDescent="0.4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4"/>
      <c r="L896" s="4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9.5" customHeight="1" x14ac:dyDescent="0.4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4"/>
      <c r="L897" s="4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9.5" customHeight="1" x14ac:dyDescent="0.4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4"/>
      <c r="L898" s="4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9.5" customHeight="1" x14ac:dyDescent="0.4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4"/>
      <c r="L899" s="4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9.5" customHeight="1" x14ac:dyDescent="0.4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4"/>
      <c r="L900" s="4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9.5" customHeight="1" x14ac:dyDescent="0.4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4"/>
      <c r="L901" s="4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9.5" customHeight="1" x14ac:dyDescent="0.4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4"/>
      <c r="L902" s="4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9.5" customHeight="1" x14ac:dyDescent="0.4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4"/>
      <c r="L903" s="4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9.5" customHeight="1" x14ac:dyDescent="0.4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4"/>
      <c r="L904" s="4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9.5" customHeight="1" x14ac:dyDescent="0.4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4"/>
      <c r="L905" s="4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9.5" customHeight="1" x14ac:dyDescent="0.4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4"/>
      <c r="L906" s="4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9.5" customHeight="1" x14ac:dyDescent="0.4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4"/>
      <c r="L907" s="4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9.5" customHeight="1" x14ac:dyDescent="0.4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4"/>
      <c r="L908" s="4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9.5" customHeight="1" x14ac:dyDescent="0.4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4"/>
      <c r="L909" s="4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9.5" customHeight="1" x14ac:dyDescent="0.4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4"/>
      <c r="L910" s="4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9.5" customHeight="1" x14ac:dyDescent="0.4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4"/>
      <c r="L911" s="4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9.5" customHeight="1" x14ac:dyDescent="0.4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4"/>
      <c r="L912" s="4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9.5" customHeight="1" x14ac:dyDescent="0.4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4"/>
      <c r="L913" s="4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9.5" customHeight="1" x14ac:dyDescent="0.4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4"/>
      <c r="L914" s="4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9.5" customHeight="1" x14ac:dyDescent="0.4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4"/>
      <c r="L915" s="4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9.5" customHeight="1" x14ac:dyDescent="0.4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4"/>
      <c r="L916" s="4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9.5" customHeight="1" x14ac:dyDescent="0.4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4"/>
      <c r="L917" s="4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9.5" customHeight="1" x14ac:dyDescent="0.4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4"/>
      <c r="L918" s="4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9.5" customHeight="1" x14ac:dyDescent="0.4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4"/>
      <c r="L919" s="4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9.5" customHeight="1" x14ac:dyDescent="0.4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4"/>
      <c r="L920" s="4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9.5" customHeight="1" x14ac:dyDescent="0.4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4"/>
      <c r="L921" s="4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9.5" customHeight="1" x14ac:dyDescent="0.4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4"/>
      <c r="L922" s="4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9.5" customHeight="1" x14ac:dyDescent="0.4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4"/>
      <c r="L923" s="4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9.5" customHeight="1" x14ac:dyDescent="0.4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4"/>
      <c r="L924" s="4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9.5" customHeight="1" x14ac:dyDescent="0.4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4"/>
      <c r="L925" s="4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9.5" customHeight="1" x14ac:dyDescent="0.4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4"/>
      <c r="L926" s="4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9.5" customHeight="1" x14ac:dyDescent="0.4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4"/>
      <c r="L927" s="4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9.5" customHeight="1" x14ac:dyDescent="0.4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4"/>
      <c r="L928" s="4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9.5" customHeight="1" x14ac:dyDescent="0.4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4"/>
      <c r="L929" s="4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9.5" customHeight="1" x14ac:dyDescent="0.4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4"/>
      <c r="L930" s="4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9.5" customHeight="1" x14ac:dyDescent="0.4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4"/>
      <c r="L931" s="4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9.5" customHeight="1" x14ac:dyDescent="0.4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4"/>
      <c r="L932" s="4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9.5" customHeight="1" x14ac:dyDescent="0.4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4"/>
      <c r="L933" s="4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9.5" customHeight="1" x14ac:dyDescent="0.4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4"/>
      <c r="L934" s="4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9.5" customHeight="1" x14ac:dyDescent="0.4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4"/>
      <c r="L935" s="4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9.5" customHeight="1" x14ac:dyDescent="0.4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4"/>
      <c r="L936" s="4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9.5" customHeight="1" x14ac:dyDescent="0.4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4"/>
      <c r="L937" s="4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9.5" customHeight="1" x14ac:dyDescent="0.4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4"/>
      <c r="L938" s="4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9.5" customHeight="1" x14ac:dyDescent="0.4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4"/>
      <c r="L939" s="4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9.5" customHeight="1" x14ac:dyDescent="0.4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4"/>
      <c r="L940" s="4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9.5" customHeight="1" x14ac:dyDescent="0.4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4"/>
      <c r="L941" s="4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9.5" customHeight="1" x14ac:dyDescent="0.4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4"/>
      <c r="L942" s="4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9.5" customHeight="1" x14ac:dyDescent="0.4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4"/>
      <c r="L943" s="4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9.5" customHeight="1" x14ac:dyDescent="0.4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4"/>
      <c r="L944" s="4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9.5" customHeight="1" x14ac:dyDescent="0.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4"/>
      <c r="L945" s="4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9.5" customHeight="1" x14ac:dyDescent="0.4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4"/>
      <c r="L946" s="4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9.5" customHeight="1" x14ac:dyDescent="0.4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4"/>
      <c r="L947" s="4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9.5" customHeight="1" x14ac:dyDescent="0.4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4"/>
      <c r="L948" s="4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9.5" customHeight="1" x14ac:dyDescent="0.4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4"/>
      <c r="L949" s="4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9.5" customHeight="1" x14ac:dyDescent="0.4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4"/>
      <c r="L950" s="4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9.5" customHeight="1" x14ac:dyDescent="0.4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4"/>
      <c r="L951" s="4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9.5" customHeight="1" x14ac:dyDescent="0.4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4"/>
      <c r="L952" s="4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9.5" customHeight="1" x14ac:dyDescent="0.4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4"/>
      <c r="L953" s="4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9.5" customHeight="1" x14ac:dyDescent="0.4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4"/>
      <c r="L954" s="4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9.5" customHeight="1" x14ac:dyDescent="0.4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4"/>
      <c r="L955" s="4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9.5" customHeight="1" x14ac:dyDescent="0.4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4"/>
      <c r="L956" s="4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9.5" customHeight="1" x14ac:dyDescent="0.4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4"/>
      <c r="L957" s="4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9.5" customHeight="1" x14ac:dyDescent="0.4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4"/>
      <c r="L958" s="4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9.5" customHeight="1" x14ac:dyDescent="0.4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4"/>
      <c r="L959" s="4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9.5" customHeight="1" x14ac:dyDescent="0.4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4"/>
      <c r="L960" s="4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9.5" customHeight="1" x14ac:dyDescent="0.4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4"/>
      <c r="L961" s="4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9.5" customHeight="1" x14ac:dyDescent="0.4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4"/>
      <c r="L962" s="4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9.5" customHeight="1" x14ac:dyDescent="0.4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4"/>
      <c r="L963" s="4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9.5" customHeight="1" x14ac:dyDescent="0.4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4"/>
      <c r="L964" s="4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9.5" customHeight="1" x14ac:dyDescent="0.4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4"/>
      <c r="L965" s="4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9.5" customHeight="1" x14ac:dyDescent="0.4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4"/>
      <c r="L966" s="4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9.5" customHeight="1" x14ac:dyDescent="0.4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4"/>
      <c r="L967" s="4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9.5" customHeight="1" x14ac:dyDescent="0.4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4"/>
      <c r="L968" s="4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9.5" customHeight="1" x14ac:dyDescent="0.4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4"/>
      <c r="L969" s="4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9.5" customHeight="1" x14ac:dyDescent="0.4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4"/>
      <c r="L970" s="4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9.5" customHeight="1" x14ac:dyDescent="0.4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4"/>
      <c r="L971" s="4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9.5" customHeight="1" x14ac:dyDescent="0.4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4"/>
      <c r="L972" s="4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9.5" customHeight="1" x14ac:dyDescent="0.4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4"/>
      <c r="L973" s="4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9.5" customHeight="1" x14ac:dyDescent="0.4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4"/>
      <c r="L974" s="4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9.5" customHeight="1" x14ac:dyDescent="0.4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4"/>
      <c r="L975" s="4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9.5" customHeight="1" x14ac:dyDescent="0.4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4"/>
      <c r="L976" s="4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9.5" customHeight="1" x14ac:dyDescent="0.4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4"/>
      <c r="L977" s="4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9.5" customHeight="1" x14ac:dyDescent="0.4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4"/>
      <c r="L978" s="4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9.5" customHeight="1" x14ac:dyDescent="0.4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4"/>
      <c r="L979" s="4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9.5" customHeight="1" x14ac:dyDescent="0.4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4"/>
      <c r="L980" s="4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9.5" customHeight="1" x14ac:dyDescent="0.4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4"/>
      <c r="L981" s="4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9.5" customHeight="1" x14ac:dyDescent="0.4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4"/>
      <c r="L982" s="4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9.5" customHeight="1" x14ac:dyDescent="0.4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4"/>
      <c r="L983" s="4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9.5" customHeight="1" x14ac:dyDescent="0.4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4"/>
      <c r="L984" s="4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9.5" customHeight="1" x14ac:dyDescent="0.4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4"/>
      <c r="L985" s="4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9.5" customHeight="1" x14ac:dyDescent="0.4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4"/>
      <c r="L986" s="4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9.5" customHeight="1" x14ac:dyDescent="0.4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4"/>
      <c r="L987" s="4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9.5" customHeight="1" x14ac:dyDescent="0.4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4"/>
      <c r="L988" s="4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9.5" customHeight="1" x14ac:dyDescent="0.4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4"/>
      <c r="L989" s="4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9.5" customHeight="1" x14ac:dyDescent="0.4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4"/>
      <c r="L990" s="4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ht="19.5" customHeight="1" x14ac:dyDescent="0.4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4"/>
      <c r="L991" s="4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 ht="19.5" customHeight="1" x14ac:dyDescent="0.4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4"/>
      <c r="L992" s="4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 ht="19.5" customHeight="1" x14ac:dyDescent="0.4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4"/>
      <c r="L993" s="4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 ht="19.5" customHeight="1" x14ac:dyDescent="0.4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4"/>
      <c r="L994" s="4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 ht="19.5" customHeight="1" x14ac:dyDescent="0.4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4"/>
      <c r="L995" s="4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 ht="19.5" customHeight="1" x14ac:dyDescent="0.4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4"/>
      <c r="L996" s="4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1:29" ht="19.5" customHeight="1" x14ac:dyDescent="0.4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4"/>
      <c r="L997" s="4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spans="1:29" ht="19.5" customHeight="1" x14ac:dyDescent="0.4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4"/>
      <c r="L998" s="4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1:29" ht="19.5" customHeight="1" x14ac:dyDescent="0.4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4"/>
      <c r="L999" s="4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spans="1:29" ht="19.5" customHeight="1" x14ac:dyDescent="0.4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4"/>
      <c r="L1000" s="4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</sheetData>
  <mergeCells count="1">
    <mergeCell ref="G5:I5"/>
  </mergeCells>
  <pageMargins left="0.78740157480314965" right="0.78740157480314965" top="0.78740157480314965" bottom="0.59055118110236227" header="0" footer="0"/>
  <pageSetup paperSize="9" orientation="portrait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J1005"/>
  <sheetViews>
    <sheetView tabSelected="1" view="pageBreakPreview" zoomScale="110" zoomScaleNormal="100" zoomScaleSheetLayoutView="110" workbookViewId="0">
      <selection activeCell="K1" sqref="K1"/>
    </sheetView>
  </sheetViews>
  <sheetFormatPr defaultColWidth="12.75" defaultRowHeight="15" customHeight="1" x14ac:dyDescent="0.2"/>
  <cols>
    <col min="1" max="2" width="3.25" customWidth="1"/>
    <col min="3" max="3" width="21.75" customWidth="1"/>
    <col min="4" max="4" width="16.25" customWidth="1"/>
    <col min="5" max="5" width="1.5" customWidth="1"/>
    <col min="6" max="6" width="7.25" bestFit="1" customWidth="1"/>
    <col min="7" max="7" width="1.25" customWidth="1"/>
    <col min="8" max="8" width="14" customWidth="1"/>
    <col min="9" max="9" width="1.25" customWidth="1"/>
    <col min="10" max="10" width="14" customWidth="1"/>
    <col min="11" max="11" width="11.75" bestFit="1" customWidth="1"/>
    <col min="12" max="12" width="12.5" bestFit="1" customWidth="1"/>
    <col min="13" max="13" width="12" bestFit="1" customWidth="1"/>
    <col min="14" max="14" width="15.625" bestFit="1" customWidth="1"/>
    <col min="15" max="15" width="9" customWidth="1"/>
    <col min="16" max="16" width="13.25" bestFit="1" customWidth="1"/>
    <col min="17" max="26" width="9" customWidth="1"/>
  </cols>
  <sheetData>
    <row r="1" spans="1:10" ht="20.25" customHeight="1" x14ac:dyDescent="0.45">
      <c r="A1" s="1" t="s">
        <v>0</v>
      </c>
      <c r="B1" s="1"/>
      <c r="C1" s="1"/>
      <c r="D1" s="1"/>
      <c r="E1" s="1"/>
      <c r="F1" s="8"/>
      <c r="G1" s="2"/>
      <c r="H1" s="2"/>
      <c r="I1" s="1"/>
      <c r="J1" s="2"/>
    </row>
    <row r="2" spans="1:10" ht="20.25" customHeight="1" x14ac:dyDescent="0.45">
      <c r="A2" s="1" t="s">
        <v>109</v>
      </c>
      <c r="B2" s="1"/>
      <c r="C2" s="1"/>
      <c r="D2" s="1"/>
      <c r="E2" s="1"/>
      <c r="F2" s="8"/>
      <c r="G2" s="2"/>
      <c r="H2" s="2"/>
      <c r="I2" s="1"/>
      <c r="J2" s="2"/>
    </row>
    <row r="3" spans="1:10" ht="20.25" customHeight="1" x14ac:dyDescent="0.45">
      <c r="A3" s="1" t="s">
        <v>140</v>
      </c>
      <c r="B3" s="1"/>
      <c r="C3" s="1"/>
      <c r="D3" s="1"/>
      <c r="E3" s="1"/>
      <c r="F3" s="8"/>
      <c r="G3" s="2"/>
      <c r="H3" s="2"/>
      <c r="I3" s="1"/>
      <c r="J3" s="2"/>
    </row>
    <row r="4" spans="1:10" ht="20.25" customHeight="1" x14ac:dyDescent="0.45">
      <c r="A4" s="1"/>
      <c r="B4" s="1"/>
      <c r="C4" s="1"/>
      <c r="D4" s="1"/>
      <c r="E4" s="1"/>
      <c r="F4" s="8"/>
      <c r="G4" s="2"/>
      <c r="H4" s="2"/>
      <c r="I4" s="1"/>
      <c r="J4" s="2"/>
    </row>
    <row r="5" spans="1:10" ht="20.25" customHeight="1" x14ac:dyDescent="0.45">
      <c r="A5" s="17"/>
      <c r="B5" s="17"/>
      <c r="C5" s="17"/>
      <c r="D5" s="17"/>
      <c r="E5" s="17"/>
      <c r="F5" s="46"/>
      <c r="G5" s="46"/>
      <c r="H5" s="173" t="s">
        <v>4</v>
      </c>
      <c r="I5" s="173"/>
      <c r="J5" s="173"/>
    </row>
    <row r="6" spans="1:10" ht="20.25" customHeight="1" x14ac:dyDescent="0.45">
      <c r="A6" s="17"/>
      <c r="B6" s="17"/>
      <c r="C6" s="17"/>
      <c r="D6" s="17"/>
      <c r="E6" s="17"/>
      <c r="F6" s="46"/>
      <c r="G6" s="46"/>
      <c r="H6" s="71" t="s">
        <v>141</v>
      </c>
      <c r="I6" s="68"/>
      <c r="J6" s="71" t="s">
        <v>119</v>
      </c>
    </row>
    <row r="7" spans="1:10" ht="20.25" customHeight="1" x14ac:dyDescent="0.45">
      <c r="A7" s="17"/>
      <c r="B7" s="17"/>
      <c r="C7" s="17"/>
      <c r="D7" s="17"/>
      <c r="E7" s="17"/>
      <c r="F7" s="46"/>
      <c r="G7" s="46"/>
      <c r="H7" s="72" t="s">
        <v>1</v>
      </c>
      <c r="I7" s="68"/>
      <c r="J7" s="72"/>
    </row>
    <row r="8" spans="1:10" ht="20.25" customHeight="1" x14ac:dyDescent="0.45">
      <c r="A8" s="17"/>
      <c r="B8" s="17"/>
      <c r="C8" s="17"/>
      <c r="D8" s="17"/>
      <c r="E8" s="17"/>
      <c r="F8" s="13" t="s">
        <v>5</v>
      </c>
      <c r="G8" s="46"/>
      <c r="H8" s="73" t="s">
        <v>3</v>
      </c>
      <c r="I8" s="68"/>
      <c r="J8" s="73" t="s">
        <v>108</v>
      </c>
    </row>
    <row r="9" spans="1:10" ht="20.25" customHeight="1" x14ac:dyDescent="0.45">
      <c r="A9" s="1" t="s">
        <v>27</v>
      </c>
      <c r="B9" s="17"/>
      <c r="C9" s="17"/>
      <c r="D9" s="17"/>
      <c r="E9" s="17"/>
      <c r="F9" s="12"/>
      <c r="G9" s="46"/>
      <c r="H9" s="47"/>
      <c r="I9" s="17"/>
      <c r="J9" s="47"/>
    </row>
    <row r="10" spans="1:10" ht="20.25" customHeight="1" x14ac:dyDescent="0.45">
      <c r="A10" s="48" t="s">
        <v>28</v>
      </c>
      <c r="B10" s="17"/>
      <c r="C10" s="17"/>
      <c r="D10" s="17"/>
      <c r="E10" s="17"/>
      <c r="F10" s="8"/>
      <c r="G10" s="17"/>
      <c r="H10" s="17"/>
      <c r="I10" s="17"/>
      <c r="J10" s="17"/>
    </row>
    <row r="11" spans="1:10" ht="20.25" customHeight="1" x14ac:dyDescent="0.45">
      <c r="A11" s="17" t="s">
        <v>29</v>
      </c>
      <c r="B11" s="17"/>
      <c r="C11" s="17"/>
      <c r="D11" s="17"/>
      <c r="E11" s="17"/>
      <c r="F11" s="8"/>
      <c r="G11" s="46"/>
      <c r="H11" s="49">
        <v>67143</v>
      </c>
      <c r="I11" s="17"/>
      <c r="J11" s="49">
        <v>47471</v>
      </c>
    </row>
    <row r="12" spans="1:10" ht="20.25" customHeight="1" x14ac:dyDescent="0.45">
      <c r="A12" s="17" t="s">
        <v>102</v>
      </c>
      <c r="B12" s="17"/>
      <c r="C12" s="17"/>
      <c r="D12" s="17"/>
      <c r="E12" s="17"/>
      <c r="F12" s="8">
        <v>3</v>
      </c>
      <c r="G12" s="46"/>
      <c r="H12" s="49">
        <v>345905</v>
      </c>
      <c r="I12" s="17"/>
      <c r="J12" s="49">
        <v>345669</v>
      </c>
    </row>
    <row r="13" spans="1:10" ht="20.25" customHeight="1" x14ac:dyDescent="0.45">
      <c r="A13" s="17" t="s">
        <v>30</v>
      </c>
      <c r="B13" s="17"/>
      <c r="C13" s="17"/>
      <c r="D13" s="17"/>
      <c r="E13" s="17"/>
      <c r="F13" s="8">
        <v>4</v>
      </c>
      <c r="G13" s="46"/>
      <c r="H13" s="49">
        <v>416036</v>
      </c>
      <c r="I13" s="17"/>
      <c r="J13" s="49">
        <v>413751</v>
      </c>
    </row>
    <row r="14" spans="1:10" ht="20.25" customHeight="1" x14ac:dyDescent="0.45">
      <c r="A14" s="17" t="s">
        <v>31</v>
      </c>
      <c r="B14" s="17"/>
      <c r="C14" s="17"/>
      <c r="D14" s="17"/>
      <c r="E14" s="17"/>
      <c r="F14" s="8">
        <v>5</v>
      </c>
      <c r="G14" s="46"/>
      <c r="H14" s="32">
        <v>4088</v>
      </c>
      <c r="I14" s="17"/>
      <c r="J14" s="50">
        <v>1051</v>
      </c>
    </row>
    <row r="15" spans="1:10" ht="20.25" customHeight="1" x14ac:dyDescent="0.45">
      <c r="A15" s="1" t="s">
        <v>32</v>
      </c>
      <c r="B15" s="17"/>
      <c r="C15" s="17"/>
      <c r="D15" s="17"/>
      <c r="E15" s="17"/>
      <c r="F15" s="17"/>
      <c r="G15" s="17"/>
      <c r="H15" s="51">
        <v>833172</v>
      </c>
      <c r="I15" s="17"/>
      <c r="J15" s="51">
        <v>807942</v>
      </c>
    </row>
    <row r="16" spans="1:10" ht="20.25" customHeight="1" x14ac:dyDescent="0.45">
      <c r="A16" s="1"/>
      <c r="B16" s="17"/>
      <c r="C16" s="17"/>
      <c r="D16" s="17"/>
      <c r="E16" s="17"/>
      <c r="F16" s="2"/>
      <c r="G16" s="17"/>
      <c r="H16" s="49"/>
      <c r="I16" s="17"/>
      <c r="J16" s="49"/>
    </row>
    <row r="17" spans="1:10" ht="20.25" customHeight="1" x14ac:dyDescent="0.45">
      <c r="A17" s="48" t="s">
        <v>33</v>
      </c>
      <c r="B17" s="17"/>
      <c r="C17" s="17"/>
      <c r="D17" s="17"/>
      <c r="E17" s="17"/>
      <c r="F17" s="2"/>
      <c r="G17" s="17"/>
      <c r="H17" s="49"/>
      <c r="I17" s="17"/>
      <c r="J17" s="49"/>
    </row>
    <row r="18" spans="1:10" ht="20.25" customHeight="1" x14ac:dyDescent="0.45">
      <c r="A18" s="17" t="s">
        <v>34</v>
      </c>
      <c r="B18" s="17"/>
      <c r="C18" s="17"/>
      <c r="D18" s="17"/>
      <c r="E18" s="17"/>
      <c r="F18" s="8">
        <v>6</v>
      </c>
      <c r="G18" s="17"/>
      <c r="H18" s="49">
        <v>59101</v>
      </c>
      <c r="I18" s="17"/>
      <c r="J18" s="49">
        <v>66831</v>
      </c>
    </row>
    <row r="19" spans="1:10" ht="20.25" customHeight="1" x14ac:dyDescent="0.45">
      <c r="A19" s="17" t="s">
        <v>35</v>
      </c>
      <c r="B19" s="17"/>
      <c r="C19" s="17"/>
      <c r="D19" s="17"/>
      <c r="E19" s="17"/>
      <c r="F19" s="8">
        <v>7</v>
      </c>
      <c r="G19" s="17"/>
      <c r="H19" s="49">
        <v>533616</v>
      </c>
      <c r="I19" s="17"/>
      <c r="J19" s="49">
        <v>529001</v>
      </c>
    </row>
    <row r="20" spans="1:10" ht="20.25" customHeight="1" x14ac:dyDescent="0.45">
      <c r="A20" s="17" t="s">
        <v>36</v>
      </c>
      <c r="B20" s="17"/>
      <c r="C20" s="17"/>
      <c r="D20" s="17"/>
      <c r="E20" s="17"/>
      <c r="F20" s="8">
        <v>8</v>
      </c>
      <c r="G20" s="17"/>
      <c r="H20" s="49">
        <v>60329</v>
      </c>
      <c r="I20" s="17"/>
      <c r="J20" s="49">
        <v>64255</v>
      </c>
    </row>
    <row r="21" spans="1:10" ht="20.25" customHeight="1" x14ac:dyDescent="0.45">
      <c r="A21" s="17" t="s">
        <v>37</v>
      </c>
      <c r="B21" s="17"/>
      <c r="C21" s="17"/>
      <c r="D21" s="17"/>
      <c r="E21" s="17"/>
      <c r="F21" s="8">
        <v>9</v>
      </c>
      <c r="G21" s="17"/>
      <c r="H21" s="49">
        <v>20314</v>
      </c>
      <c r="I21" s="17"/>
      <c r="J21" s="49">
        <v>20993</v>
      </c>
    </row>
    <row r="22" spans="1:10" ht="20.25" customHeight="1" x14ac:dyDescent="0.45">
      <c r="A22" s="17" t="s">
        <v>38</v>
      </c>
      <c r="B22" s="17"/>
      <c r="C22" s="17"/>
      <c r="D22" s="17"/>
      <c r="E22" s="17"/>
      <c r="F22" s="8"/>
      <c r="G22" s="17"/>
      <c r="H22" s="169">
        <v>19623</v>
      </c>
      <c r="I22" s="2"/>
      <c r="J22" s="169">
        <v>20400</v>
      </c>
    </row>
    <row r="23" spans="1:10" ht="20.25" customHeight="1" x14ac:dyDescent="0.45">
      <c r="A23" s="17" t="s">
        <v>39</v>
      </c>
      <c r="B23" s="17"/>
      <c r="C23" s="17"/>
      <c r="D23" s="17"/>
      <c r="E23" s="17"/>
      <c r="F23" s="8"/>
      <c r="G23" s="46"/>
      <c r="H23" s="49">
        <v>5765</v>
      </c>
      <c r="I23" s="17"/>
      <c r="J23" s="49">
        <v>5761</v>
      </c>
    </row>
    <row r="24" spans="1:10" ht="20.25" customHeight="1" x14ac:dyDescent="0.45">
      <c r="A24" s="1" t="s">
        <v>40</v>
      </c>
      <c r="B24" s="17"/>
      <c r="C24" s="17"/>
      <c r="D24" s="17"/>
      <c r="E24" s="17"/>
      <c r="F24" s="8"/>
      <c r="G24" s="17"/>
      <c r="H24" s="51">
        <v>698748</v>
      </c>
      <c r="I24" s="17"/>
      <c r="J24" s="51">
        <v>707241</v>
      </c>
    </row>
    <row r="25" spans="1:10" ht="20.25" customHeight="1" thickBot="1" x14ac:dyDescent="0.5">
      <c r="A25" s="1" t="s">
        <v>41</v>
      </c>
      <c r="B25" s="17"/>
      <c r="C25" s="17"/>
      <c r="D25" s="17"/>
      <c r="E25" s="17"/>
      <c r="F25" s="8"/>
      <c r="G25" s="17"/>
      <c r="H25" s="52">
        <v>1531920</v>
      </c>
      <c r="I25" s="17"/>
      <c r="J25" s="52">
        <v>1515183</v>
      </c>
    </row>
    <row r="26" spans="1:10" ht="20.25" customHeight="1" thickTop="1" x14ac:dyDescent="0.45">
      <c r="A26" s="1" t="s">
        <v>0</v>
      </c>
      <c r="B26" s="1"/>
      <c r="C26" s="1"/>
      <c r="D26" s="1"/>
      <c r="E26" s="1"/>
      <c r="F26" s="8"/>
      <c r="G26" s="2"/>
      <c r="H26" s="2"/>
      <c r="I26" s="1"/>
      <c r="J26" s="2"/>
    </row>
    <row r="27" spans="1:10" ht="20.25" customHeight="1" x14ac:dyDescent="0.45">
      <c r="A27" s="1" t="s">
        <v>110</v>
      </c>
      <c r="B27" s="1"/>
      <c r="C27" s="1"/>
      <c r="D27" s="1"/>
      <c r="E27" s="1"/>
      <c r="F27" s="12"/>
      <c r="G27" s="1"/>
      <c r="H27" s="1"/>
      <c r="I27" s="1"/>
      <c r="J27" s="1"/>
    </row>
    <row r="28" spans="1:10" ht="20.25" customHeight="1" x14ac:dyDescent="0.45">
      <c r="A28" s="1" t="s">
        <v>140</v>
      </c>
      <c r="B28" s="1"/>
      <c r="C28" s="1"/>
      <c r="D28" s="1"/>
      <c r="E28" s="1"/>
      <c r="F28" s="12"/>
      <c r="G28" s="1"/>
      <c r="H28" s="1"/>
      <c r="I28" s="1"/>
      <c r="J28" s="1"/>
    </row>
    <row r="29" spans="1:10" ht="20.25" customHeight="1" x14ac:dyDescent="0.45">
      <c r="A29" s="1"/>
      <c r="B29" s="1"/>
      <c r="C29" s="1"/>
      <c r="D29" s="1"/>
      <c r="E29" s="1"/>
      <c r="F29" s="12"/>
      <c r="G29" s="1"/>
      <c r="H29" s="1"/>
      <c r="I29" s="1"/>
      <c r="J29" s="1"/>
    </row>
    <row r="30" spans="1:10" ht="20.25" customHeight="1" x14ac:dyDescent="0.45">
      <c r="A30" s="5"/>
      <c r="B30" s="5"/>
      <c r="C30" s="5"/>
      <c r="D30" s="5"/>
      <c r="E30" s="5"/>
      <c r="F30" s="8"/>
      <c r="G30" s="159"/>
      <c r="H30" s="174" t="s">
        <v>4</v>
      </c>
      <c r="I30" s="175"/>
      <c r="J30" s="175"/>
    </row>
    <row r="31" spans="1:10" ht="20.25" customHeight="1" x14ac:dyDescent="0.45">
      <c r="A31" s="5"/>
      <c r="B31" s="5"/>
      <c r="C31" s="5"/>
      <c r="D31" s="5"/>
      <c r="E31" s="5"/>
      <c r="F31" s="46"/>
      <c r="G31" s="46"/>
      <c r="H31" s="71" t="s">
        <v>141</v>
      </c>
      <c r="I31" s="109"/>
      <c r="J31" s="71" t="s">
        <v>119</v>
      </c>
    </row>
    <row r="32" spans="1:10" ht="20.25" customHeight="1" x14ac:dyDescent="0.45">
      <c r="A32" s="5"/>
      <c r="B32" s="5"/>
      <c r="C32" s="5"/>
      <c r="D32" s="5"/>
      <c r="E32" s="5"/>
      <c r="F32" s="46"/>
      <c r="G32" s="46"/>
      <c r="H32" s="72" t="s">
        <v>1</v>
      </c>
      <c r="I32" s="68"/>
      <c r="J32" s="72"/>
    </row>
    <row r="33" spans="1:10" ht="20.25" customHeight="1" x14ac:dyDescent="0.45">
      <c r="A33" s="5"/>
      <c r="B33" s="5"/>
      <c r="C33" s="5"/>
      <c r="D33" s="5"/>
      <c r="E33" s="5"/>
      <c r="F33" s="13" t="s">
        <v>5</v>
      </c>
      <c r="G33" s="46"/>
      <c r="H33" s="73" t="s">
        <v>3</v>
      </c>
      <c r="I33" s="68"/>
      <c r="J33" s="73" t="s">
        <v>108</v>
      </c>
    </row>
    <row r="34" spans="1:10" ht="20.25" customHeight="1" x14ac:dyDescent="0.45">
      <c r="A34" s="1" t="s">
        <v>42</v>
      </c>
      <c r="B34" s="17"/>
      <c r="C34" s="17"/>
      <c r="D34" s="17"/>
      <c r="E34" s="17"/>
      <c r="F34" s="12"/>
      <c r="G34" s="46"/>
      <c r="H34" s="47"/>
      <c r="I34" s="17"/>
      <c r="J34" s="47"/>
    </row>
    <row r="35" spans="1:10" ht="20.25" customHeight="1" x14ac:dyDescent="0.45">
      <c r="A35" s="48" t="s">
        <v>43</v>
      </c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20.25" customHeight="1" x14ac:dyDescent="0.45">
      <c r="A36" s="17" t="s">
        <v>44</v>
      </c>
      <c r="B36" s="17"/>
      <c r="C36" s="17"/>
      <c r="D36" s="17"/>
      <c r="E36" s="17"/>
      <c r="F36" s="8">
        <v>10</v>
      </c>
      <c r="G36" s="49"/>
      <c r="H36" s="50">
        <v>666500</v>
      </c>
      <c r="I36" s="17"/>
      <c r="J36" s="50">
        <v>604918</v>
      </c>
    </row>
    <row r="37" spans="1:10" ht="20.25" customHeight="1" x14ac:dyDescent="0.45">
      <c r="A37" s="17" t="s">
        <v>45</v>
      </c>
      <c r="B37" s="17"/>
      <c r="C37" s="17"/>
      <c r="D37" s="17"/>
      <c r="E37" s="17"/>
      <c r="F37" s="8"/>
      <c r="G37" s="46"/>
      <c r="H37" s="170">
        <v>189571</v>
      </c>
      <c r="I37" s="2"/>
      <c r="J37" s="170">
        <v>236071</v>
      </c>
    </row>
    <row r="38" spans="1:10" ht="20.25" customHeight="1" x14ac:dyDescent="0.45">
      <c r="A38" s="17" t="s">
        <v>46</v>
      </c>
      <c r="B38" s="17"/>
      <c r="C38" s="17"/>
      <c r="D38" s="17"/>
      <c r="E38" s="17"/>
      <c r="F38" s="8">
        <v>11</v>
      </c>
      <c r="G38" s="46"/>
      <c r="H38" s="53">
        <v>28477</v>
      </c>
      <c r="I38" s="17"/>
      <c r="J38" s="53">
        <v>83622</v>
      </c>
    </row>
    <row r="39" spans="1:10" ht="20.25" customHeight="1" x14ac:dyDescent="0.45">
      <c r="A39" s="17" t="s">
        <v>47</v>
      </c>
      <c r="B39" s="17"/>
      <c r="C39" s="17"/>
      <c r="D39" s="17"/>
      <c r="E39" s="17"/>
      <c r="F39" s="8">
        <v>12</v>
      </c>
      <c r="G39" s="46"/>
      <c r="H39" s="53">
        <v>9956</v>
      </c>
      <c r="I39" s="17"/>
      <c r="J39" s="53">
        <v>8769</v>
      </c>
    </row>
    <row r="40" spans="1:10" ht="20.25" customHeight="1" x14ac:dyDescent="0.45">
      <c r="A40" s="17" t="s">
        <v>48</v>
      </c>
      <c r="B40" s="17"/>
      <c r="C40" s="17"/>
      <c r="D40" s="17"/>
      <c r="E40" s="17"/>
      <c r="F40" s="8"/>
      <c r="G40" s="46"/>
      <c r="H40" s="160">
        <v>1928</v>
      </c>
      <c r="I40" s="17"/>
      <c r="J40" s="53">
        <v>1753</v>
      </c>
    </row>
    <row r="41" spans="1:10" ht="20.25" customHeight="1" x14ac:dyDescent="0.45">
      <c r="A41" s="17" t="s">
        <v>113</v>
      </c>
      <c r="B41" s="17"/>
      <c r="C41" s="17"/>
      <c r="D41" s="17"/>
      <c r="E41" s="17"/>
      <c r="F41" s="8">
        <v>5</v>
      </c>
      <c r="G41" s="46"/>
      <c r="H41" s="161">
        <v>0</v>
      </c>
      <c r="I41" s="17"/>
      <c r="J41" s="32">
        <v>3371</v>
      </c>
    </row>
    <row r="42" spans="1:10" ht="20.25" customHeight="1" x14ac:dyDescent="0.45">
      <c r="A42" s="1" t="s">
        <v>49</v>
      </c>
      <c r="B42" s="17"/>
      <c r="C42" s="17"/>
      <c r="D42" s="17"/>
      <c r="E42" s="17"/>
      <c r="F42" s="2"/>
      <c r="G42" s="17"/>
      <c r="H42" s="51">
        <v>896432</v>
      </c>
      <c r="I42" s="17"/>
      <c r="J42" s="51">
        <v>938504</v>
      </c>
    </row>
    <row r="43" spans="1:10" ht="19.5" customHeight="1" x14ac:dyDescent="0.45">
      <c r="A43" s="17"/>
      <c r="B43" s="17"/>
      <c r="C43" s="17"/>
      <c r="D43" s="17"/>
      <c r="E43" s="17"/>
      <c r="F43" s="2"/>
      <c r="G43" s="46"/>
      <c r="H43" s="54"/>
      <c r="I43" s="17"/>
      <c r="J43" s="54"/>
    </row>
    <row r="44" spans="1:10" ht="20.25" customHeight="1" x14ac:dyDescent="0.45">
      <c r="A44" s="25" t="s">
        <v>50</v>
      </c>
      <c r="B44" s="17"/>
      <c r="C44" s="17"/>
      <c r="D44" s="17"/>
      <c r="E44" s="17"/>
      <c r="F44" s="8"/>
      <c r="G44" s="17"/>
      <c r="H44" s="53"/>
      <c r="I44" s="17"/>
      <c r="J44" s="53"/>
    </row>
    <row r="45" spans="1:10" ht="20.25" customHeight="1" x14ac:dyDescent="0.45">
      <c r="A45" s="31" t="s">
        <v>51</v>
      </c>
      <c r="B45" s="17"/>
      <c r="C45" s="17"/>
      <c r="D45" s="17"/>
      <c r="E45" s="17"/>
      <c r="F45" s="8">
        <v>11</v>
      </c>
      <c r="G45" s="17"/>
      <c r="H45" s="32">
        <v>41356</v>
      </c>
      <c r="I45" s="17"/>
      <c r="J45" s="32">
        <v>0</v>
      </c>
    </row>
    <row r="46" spans="1:10" ht="20.25" customHeight="1" x14ac:dyDescent="0.45">
      <c r="A46" s="31" t="s">
        <v>52</v>
      </c>
      <c r="B46" s="17"/>
      <c r="C46" s="17"/>
      <c r="D46" s="17"/>
      <c r="E46" s="17"/>
      <c r="F46" s="8">
        <v>12</v>
      </c>
      <c r="G46" s="17"/>
      <c r="H46" s="53">
        <v>55722</v>
      </c>
      <c r="I46" s="17"/>
      <c r="J46" s="53">
        <v>55919</v>
      </c>
    </row>
    <row r="47" spans="1:10" ht="20.25" customHeight="1" x14ac:dyDescent="0.45">
      <c r="A47" s="31" t="s">
        <v>53</v>
      </c>
      <c r="B47" s="17"/>
      <c r="C47" s="17"/>
      <c r="D47" s="17"/>
      <c r="E47" s="17"/>
      <c r="F47" s="8"/>
      <c r="G47" s="17"/>
      <c r="H47" s="53">
        <v>39192</v>
      </c>
      <c r="I47" s="17"/>
      <c r="J47" s="53">
        <v>38334</v>
      </c>
    </row>
    <row r="48" spans="1:10" ht="20.25" customHeight="1" x14ac:dyDescent="0.45">
      <c r="A48" s="31" t="s">
        <v>54</v>
      </c>
      <c r="B48" s="17"/>
      <c r="C48" s="17"/>
      <c r="D48" s="17"/>
      <c r="E48" s="17"/>
      <c r="F48" s="8"/>
      <c r="G48" s="17"/>
      <c r="H48" s="53">
        <v>2977</v>
      </c>
      <c r="I48" s="17"/>
      <c r="J48" s="53">
        <v>2505</v>
      </c>
    </row>
    <row r="49" spans="1:10" ht="20.25" customHeight="1" x14ac:dyDescent="0.45">
      <c r="A49" s="7" t="s">
        <v>55</v>
      </c>
      <c r="B49" s="17"/>
      <c r="C49" s="17"/>
      <c r="D49" s="17"/>
      <c r="E49" s="17"/>
      <c r="F49" s="8"/>
      <c r="G49" s="17"/>
      <c r="H49" s="51">
        <v>139247</v>
      </c>
      <c r="I49" s="17"/>
      <c r="J49" s="51">
        <v>96758</v>
      </c>
    </row>
    <row r="50" spans="1:10" ht="20.25" customHeight="1" x14ac:dyDescent="0.45">
      <c r="A50" s="7" t="s">
        <v>56</v>
      </c>
      <c r="B50" s="17"/>
      <c r="C50" s="17"/>
      <c r="D50" s="17"/>
      <c r="E50" s="17"/>
      <c r="F50" s="8"/>
      <c r="G50" s="17"/>
      <c r="H50" s="51">
        <v>1035679</v>
      </c>
      <c r="I50" s="17"/>
      <c r="J50" s="51">
        <v>1035262</v>
      </c>
    </row>
    <row r="51" spans="1:10" ht="20.25" customHeight="1" x14ac:dyDescent="0.45">
      <c r="A51" s="1" t="s">
        <v>0</v>
      </c>
      <c r="B51" s="1"/>
      <c r="C51" s="1"/>
      <c r="D51" s="1"/>
      <c r="E51" s="1"/>
      <c r="F51" s="8"/>
      <c r="G51" s="2"/>
      <c r="H51" s="2"/>
      <c r="I51" s="1"/>
      <c r="J51" s="2"/>
    </row>
    <row r="52" spans="1:10" ht="20.25" customHeight="1" x14ac:dyDescent="0.45">
      <c r="A52" s="1" t="s">
        <v>110</v>
      </c>
      <c r="B52" s="1"/>
      <c r="C52" s="1"/>
      <c r="D52" s="1"/>
      <c r="E52" s="1"/>
      <c r="F52" s="12"/>
      <c r="G52" s="1"/>
      <c r="H52" s="1"/>
      <c r="I52" s="1"/>
      <c r="J52" s="1"/>
    </row>
    <row r="53" spans="1:10" ht="20.25" customHeight="1" x14ac:dyDescent="0.45">
      <c r="A53" s="1" t="s">
        <v>140</v>
      </c>
      <c r="B53" s="1"/>
      <c r="C53" s="1"/>
      <c r="D53" s="1"/>
      <c r="E53" s="1"/>
      <c r="F53" s="12"/>
      <c r="G53" s="1"/>
      <c r="H53" s="1"/>
      <c r="I53" s="1"/>
      <c r="J53" s="1"/>
    </row>
    <row r="54" spans="1:10" ht="20.25" customHeight="1" x14ac:dyDescent="0.45">
      <c r="A54" s="1"/>
      <c r="B54" s="1"/>
      <c r="C54" s="1"/>
      <c r="D54" s="1"/>
      <c r="E54" s="1"/>
      <c r="F54" s="12"/>
      <c r="G54" s="1"/>
      <c r="H54" s="1"/>
      <c r="I54" s="1"/>
      <c r="J54" s="1"/>
    </row>
    <row r="55" spans="1:10" ht="20.25" customHeight="1" x14ac:dyDescent="0.45">
      <c r="A55" s="5"/>
      <c r="B55" s="5"/>
      <c r="C55" s="5"/>
      <c r="D55" s="5"/>
      <c r="E55" s="5"/>
      <c r="F55" s="8"/>
      <c r="G55" s="159"/>
      <c r="H55" s="176" t="s">
        <v>4</v>
      </c>
      <c r="I55" s="172"/>
      <c r="J55" s="172"/>
    </row>
    <row r="56" spans="1:10" ht="20.25" customHeight="1" x14ac:dyDescent="0.45">
      <c r="A56" s="5"/>
      <c r="B56" s="5"/>
      <c r="C56" s="5"/>
      <c r="D56" s="5"/>
      <c r="E56" s="5"/>
      <c r="F56" s="46"/>
      <c r="G56" s="46"/>
      <c r="H56" s="71" t="s">
        <v>141</v>
      </c>
      <c r="I56" s="109"/>
      <c r="J56" s="71" t="s">
        <v>119</v>
      </c>
    </row>
    <row r="57" spans="1:10" ht="20.25" customHeight="1" x14ac:dyDescent="0.45">
      <c r="A57" s="5"/>
      <c r="B57" s="5"/>
      <c r="C57" s="5"/>
      <c r="D57" s="5"/>
      <c r="E57" s="5"/>
      <c r="F57" s="46"/>
      <c r="G57" s="46"/>
      <c r="H57" s="72" t="s">
        <v>1</v>
      </c>
      <c r="I57" s="68"/>
      <c r="J57" s="72"/>
    </row>
    <row r="58" spans="1:10" ht="20.25" customHeight="1" x14ac:dyDescent="0.45">
      <c r="A58" s="5"/>
      <c r="B58" s="5"/>
      <c r="C58" s="5"/>
      <c r="D58" s="5"/>
      <c r="E58" s="5"/>
      <c r="F58" s="13" t="s">
        <v>5</v>
      </c>
      <c r="G58" s="46"/>
      <c r="H58" s="73" t="s">
        <v>3</v>
      </c>
      <c r="I58" s="68"/>
      <c r="J58" s="73" t="s">
        <v>108</v>
      </c>
    </row>
    <row r="59" spans="1:10" ht="20.25" customHeight="1" x14ac:dyDescent="0.45">
      <c r="A59" s="55" t="s">
        <v>57</v>
      </c>
      <c r="B59" s="17"/>
      <c r="C59" s="17"/>
      <c r="D59" s="17"/>
      <c r="E59" s="17"/>
      <c r="F59" s="8"/>
      <c r="G59" s="46"/>
      <c r="H59" s="17"/>
      <c r="I59" s="17"/>
      <c r="J59" s="17"/>
    </row>
    <row r="60" spans="1:10" ht="20.25" customHeight="1" x14ac:dyDescent="0.45">
      <c r="A60" s="55" t="s">
        <v>58</v>
      </c>
      <c r="B60" s="17"/>
      <c r="C60" s="17"/>
      <c r="D60" s="17"/>
      <c r="E60" s="17"/>
      <c r="F60" s="8"/>
      <c r="G60" s="46"/>
      <c r="H60" s="17"/>
      <c r="I60" s="17"/>
      <c r="J60" s="17"/>
    </row>
    <row r="61" spans="1:10" ht="20.25" customHeight="1" x14ac:dyDescent="0.45">
      <c r="A61" s="17"/>
      <c r="B61" s="17" t="s">
        <v>59</v>
      </c>
      <c r="C61" s="17"/>
      <c r="D61" s="17"/>
      <c r="E61" s="17"/>
      <c r="F61" s="8"/>
      <c r="G61" s="46"/>
      <c r="H61" s="17"/>
      <c r="I61" s="17"/>
      <c r="J61" s="17"/>
    </row>
    <row r="62" spans="1:10" ht="20.25" customHeight="1" thickBot="1" x14ac:dyDescent="0.5">
      <c r="A62" s="17"/>
      <c r="B62" s="17"/>
      <c r="C62" s="68" t="s">
        <v>101</v>
      </c>
      <c r="D62" s="17"/>
      <c r="E62" s="17"/>
      <c r="F62" s="8"/>
      <c r="G62" s="46"/>
      <c r="H62" s="56">
        <v>255860</v>
      </c>
      <c r="I62" s="17"/>
      <c r="J62" s="56">
        <v>255860</v>
      </c>
    </row>
    <row r="63" spans="1:10" ht="20.25" customHeight="1" thickTop="1" x14ac:dyDescent="0.45">
      <c r="A63" s="57"/>
      <c r="B63" s="57" t="s">
        <v>60</v>
      </c>
      <c r="C63" s="17"/>
      <c r="D63" s="17"/>
      <c r="E63" s="17"/>
      <c r="F63" s="8"/>
      <c r="G63" s="46"/>
      <c r="H63" s="17"/>
      <c r="I63" s="17"/>
      <c r="J63" s="17"/>
    </row>
    <row r="64" spans="1:10" ht="20.25" customHeight="1" x14ac:dyDescent="0.45">
      <c r="A64" s="57"/>
      <c r="B64" s="57"/>
      <c r="C64" s="17" t="s">
        <v>123</v>
      </c>
      <c r="D64" s="17"/>
      <c r="E64" s="17"/>
      <c r="F64" s="8">
        <v>13</v>
      </c>
      <c r="G64" s="46"/>
      <c r="H64" s="49">
        <v>198778</v>
      </c>
      <c r="I64" s="17"/>
      <c r="J64" s="49">
        <v>198778</v>
      </c>
    </row>
    <row r="65" spans="1:10" ht="20.25" customHeight="1" x14ac:dyDescent="0.45">
      <c r="A65" s="58" t="s">
        <v>61</v>
      </c>
      <c r="B65" s="57"/>
      <c r="C65" s="158"/>
      <c r="D65" s="158"/>
      <c r="E65" s="158"/>
      <c r="F65" s="8"/>
      <c r="G65" s="46"/>
      <c r="H65" s="49"/>
      <c r="I65" s="17"/>
      <c r="J65" s="49"/>
    </row>
    <row r="66" spans="1:10" ht="20.25" customHeight="1" x14ac:dyDescent="0.45">
      <c r="A66" s="17"/>
      <c r="B66" s="17" t="s">
        <v>62</v>
      </c>
      <c r="C66" s="17"/>
      <c r="D66" s="17"/>
      <c r="E66" s="17"/>
      <c r="F66" s="8">
        <v>13</v>
      </c>
      <c r="G66" s="46"/>
      <c r="H66" s="32">
        <v>242766</v>
      </c>
      <c r="I66" s="17"/>
      <c r="J66" s="32">
        <v>242766</v>
      </c>
    </row>
    <row r="67" spans="1:10" ht="20.25" customHeight="1" x14ac:dyDescent="0.45">
      <c r="A67" s="55" t="s">
        <v>63</v>
      </c>
      <c r="B67" s="17"/>
      <c r="C67" s="17"/>
      <c r="D67" s="17"/>
      <c r="E67" s="17"/>
      <c r="F67" s="8"/>
      <c r="G67" s="46"/>
      <c r="H67" s="53"/>
      <c r="I67" s="17"/>
      <c r="J67" s="53"/>
    </row>
    <row r="68" spans="1:10" ht="20.25" customHeight="1" x14ac:dyDescent="0.45">
      <c r="A68" s="17"/>
      <c r="B68" s="17" t="s">
        <v>64</v>
      </c>
      <c r="C68" s="17"/>
      <c r="D68" s="17"/>
      <c r="E68" s="17"/>
      <c r="F68" s="8"/>
      <c r="G68" s="46"/>
      <c r="H68" s="32"/>
      <c r="I68" s="17"/>
      <c r="J68" s="32"/>
    </row>
    <row r="69" spans="1:10" ht="20.25" customHeight="1" x14ac:dyDescent="0.45">
      <c r="A69" s="17"/>
      <c r="B69" s="17"/>
      <c r="C69" s="17" t="s">
        <v>65</v>
      </c>
      <c r="D69" s="17"/>
      <c r="E69" s="17"/>
      <c r="F69" s="8">
        <v>14</v>
      </c>
      <c r="G69" s="46"/>
      <c r="H69" s="32">
        <v>25586</v>
      </c>
      <c r="I69" s="17"/>
      <c r="J69" s="32">
        <v>25586</v>
      </c>
    </row>
    <row r="70" spans="1:10" ht="20.25" customHeight="1" x14ac:dyDescent="0.45">
      <c r="A70" s="17"/>
      <c r="B70" s="17" t="s">
        <v>66</v>
      </c>
      <c r="C70" s="17"/>
      <c r="D70" s="17"/>
      <c r="E70" s="17"/>
      <c r="F70" s="8"/>
      <c r="G70" s="46"/>
      <c r="H70" s="32">
        <v>29111</v>
      </c>
      <c r="I70" s="2"/>
      <c r="J70" s="32">
        <v>12791</v>
      </c>
    </row>
    <row r="71" spans="1:10" ht="21" customHeight="1" x14ac:dyDescent="0.45">
      <c r="A71" s="5" t="s">
        <v>67</v>
      </c>
      <c r="B71" s="17"/>
      <c r="C71" s="17"/>
      <c r="D71" s="17"/>
      <c r="E71" s="17"/>
      <c r="F71" s="8"/>
      <c r="G71" s="46"/>
      <c r="H71" s="51">
        <v>496241</v>
      </c>
      <c r="I71" s="17"/>
      <c r="J71" s="51">
        <v>479921</v>
      </c>
    </row>
    <row r="72" spans="1:10" ht="21.75" customHeight="1" thickBot="1" x14ac:dyDescent="0.5">
      <c r="A72" s="1" t="s">
        <v>68</v>
      </c>
      <c r="B72" s="17"/>
      <c r="C72" s="17"/>
      <c r="D72" s="17"/>
      <c r="E72" s="17"/>
      <c r="F72" s="8"/>
      <c r="G72" s="17"/>
      <c r="H72" s="52">
        <v>1531920</v>
      </c>
      <c r="I72" s="59"/>
      <c r="J72" s="52">
        <v>1515183</v>
      </c>
    </row>
    <row r="73" spans="1:10" ht="19.5" customHeight="1" thickTop="1" x14ac:dyDescent="0.2"/>
    <row r="74" spans="1:10" ht="19.5" customHeight="1" x14ac:dyDescent="0.2"/>
    <row r="75" spans="1:10" ht="19.5" customHeight="1" x14ac:dyDescent="0.2"/>
    <row r="76" spans="1:10" ht="19.5" customHeight="1" x14ac:dyDescent="0.2"/>
    <row r="77" spans="1:10" ht="19.5" customHeight="1" x14ac:dyDescent="0.2"/>
    <row r="78" spans="1:10" ht="19.5" customHeight="1" x14ac:dyDescent="0.2"/>
    <row r="79" spans="1:10" ht="19.5" customHeight="1" x14ac:dyDescent="0.2"/>
    <row r="80" spans="1:1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  <row r="1001" ht="19.5" customHeight="1" x14ac:dyDescent="0.2"/>
    <row r="1002" ht="19.5" customHeight="1" x14ac:dyDescent="0.2"/>
    <row r="1003" ht="19.5" customHeight="1" x14ac:dyDescent="0.2"/>
    <row r="1004" ht="19.5" customHeight="1" x14ac:dyDescent="0.2"/>
    <row r="1005" ht="19.5" customHeight="1" x14ac:dyDescent="0.2"/>
  </sheetData>
  <mergeCells count="3">
    <mergeCell ref="H5:J5"/>
    <mergeCell ref="H30:J30"/>
    <mergeCell ref="H55:J55"/>
  </mergeCells>
  <pageMargins left="0.78740157480314965" right="0.78740157480314965" top="0.78740157480314965" bottom="0.59055118110236227" header="0.78740157480314965" footer="0.39370078740157483"/>
  <pageSetup paperSize="9" scale="95" fitToWidth="0" fitToHeight="0" orientation="portrait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  <rowBreaks count="2" manualBreakCount="2">
    <brk id="25" max="12" man="1"/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D8053-23E6-4E1E-89A7-541B85F884F9}">
  <sheetPr>
    <tabColor rgb="FF92D050"/>
  </sheetPr>
  <dimension ref="A1:L1010"/>
  <sheetViews>
    <sheetView view="pageBreakPreview" zoomScale="110" zoomScaleNormal="100" zoomScaleSheetLayoutView="110" workbookViewId="0">
      <selection activeCell="M1" sqref="M1"/>
    </sheetView>
  </sheetViews>
  <sheetFormatPr defaultColWidth="12.625" defaultRowHeight="15" customHeight="1" x14ac:dyDescent="0.2"/>
  <cols>
    <col min="1" max="2" width="2.125" customWidth="1"/>
    <col min="3" max="3" width="30" customWidth="1"/>
    <col min="4" max="4" width="7.125" bestFit="1" customWidth="1"/>
    <col min="5" max="5" width="1.125" customWidth="1"/>
    <col min="6" max="6" width="10.625" customWidth="1"/>
    <col min="7" max="7" width="1.125" customWidth="1"/>
    <col min="8" max="8" width="10.625" customWidth="1"/>
    <col min="9" max="9" width="1" customWidth="1"/>
    <col min="10" max="10" width="10.625" customWidth="1"/>
    <col min="11" max="11" width="1.125" customWidth="1"/>
    <col min="12" max="12" width="10.625" customWidth="1"/>
    <col min="13" max="14" width="11.75" bestFit="1" customWidth="1"/>
    <col min="15" max="15" width="9.625" bestFit="1" customWidth="1"/>
    <col min="16" max="16" width="10.625" bestFit="1" customWidth="1"/>
    <col min="17" max="32" width="9" customWidth="1"/>
  </cols>
  <sheetData>
    <row r="1" spans="1:12" ht="19.5" customHeight="1" x14ac:dyDescent="0.45">
      <c r="A1" s="122" t="s">
        <v>0</v>
      </c>
      <c r="B1" s="122"/>
      <c r="C1" s="122"/>
      <c r="D1" s="122"/>
      <c r="E1" s="122"/>
      <c r="F1" s="122"/>
      <c r="G1" s="123"/>
      <c r="H1" s="124"/>
      <c r="I1" s="122"/>
      <c r="J1" s="122"/>
      <c r="K1" s="123"/>
      <c r="L1" s="124" t="s">
        <v>1</v>
      </c>
    </row>
    <row r="2" spans="1:12" ht="19.5" customHeight="1" x14ac:dyDescent="0.45">
      <c r="A2" s="122" t="s">
        <v>2</v>
      </c>
      <c r="B2" s="122"/>
      <c r="C2" s="122"/>
      <c r="D2" s="122"/>
      <c r="E2" s="122"/>
      <c r="F2" s="122"/>
      <c r="G2" s="123"/>
      <c r="H2" s="124"/>
      <c r="I2" s="122"/>
      <c r="J2" s="122"/>
      <c r="K2" s="123"/>
      <c r="L2" s="124" t="s">
        <v>3</v>
      </c>
    </row>
    <row r="3" spans="1:12" ht="19.5" customHeight="1" x14ac:dyDescent="0.45">
      <c r="A3" s="126" t="s">
        <v>145</v>
      </c>
      <c r="B3" s="127"/>
      <c r="C3" s="127"/>
      <c r="D3" s="127"/>
      <c r="E3" s="127"/>
      <c r="F3" s="127"/>
      <c r="G3" s="123"/>
      <c r="H3" s="127"/>
      <c r="I3" s="127"/>
      <c r="J3" s="127"/>
      <c r="K3" s="123"/>
      <c r="L3" s="127"/>
    </row>
    <row r="4" spans="1:12" ht="16.5" customHeight="1" x14ac:dyDescent="0.45">
      <c r="A4" s="128"/>
      <c r="B4" s="122"/>
      <c r="C4" s="123"/>
      <c r="D4" s="129"/>
      <c r="E4" s="129"/>
      <c r="F4" s="130"/>
      <c r="G4" s="131"/>
      <c r="H4" s="130"/>
      <c r="I4" s="129"/>
      <c r="J4" s="130"/>
      <c r="K4" s="131"/>
      <c r="L4" s="130"/>
    </row>
    <row r="5" spans="1:12" ht="19.5" customHeight="1" x14ac:dyDescent="0.45">
      <c r="A5" s="123"/>
      <c r="B5" s="123"/>
      <c r="C5" s="123"/>
      <c r="D5" s="132"/>
      <c r="E5" s="132"/>
      <c r="F5" s="177" t="s">
        <v>4</v>
      </c>
      <c r="G5" s="177"/>
      <c r="H5" s="177"/>
      <c r="I5" s="177"/>
      <c r="J5" s="177"/>
      <c r="K5" s="177"/>
      <c r="L5" s="177"/>
    </row>
    <row r="6" spans="1:12" ht="19.5" customHeight="1" x14ac:dyDescent="0.45">
      <c r="A6" s="123"/>
      <c r="B6" s="123"/>
      <c r="C6" s="123"/>
      <c r="D6" s="132"/>
      <c r="E6" s="132"/>
      <c r="F6" s="178" t="s">
        <v>142</v>
      </c>
      <c r="G6" s="178"/>
      <c r="H6" s="178"/>
      <c r="I6" s="162"/>
      <c r="J6" s="179" t="s">
        <v>143</v>
      </c>
      <c r="K6" s="179"/>
      <c r="L6" s="179"/>
    </row>
    <row r="7" spans="1:12" ht="19.5" customHeight="1" x14ac:dyDescent="0.45">
      <c r="A7" s="123"/>
      <c r="B7" s="123"/>
      <c r="C7" s="123"/>
      <c r="D7" s="132"/>
      <c r="E7" s="132"/>
      <c r="F7" s="180" t="s">
        <v>144</v>
      </c>
      <c r="G7" s="180"/>
      <c r="H7" s="180"/>
      <c r="I7" s="132"/>
      <c r="J7" s="181" t="s">
        <v>144</v>
      </c>
      <c r="K7" s="181"/>
      <c r="L7" s="181"/>
    </row>
    <row r="8" spans="1:12" ht="19.5" customHeight="1" x14ac:dyDescent="0.45">
      <c r="A8" s="123"/>
      <c r="B8" s="123"/>
      <c r="C8" s="123"/>
      <c r="D8" s="133" t="s">
        <v>5</v>
      </c>
      <c r="E8" s="132"/>
      <c r="F8" s="134">
        <v>2568</v>
      </c>
      <c r="G8" s="135"/>
      <c r="H8" s="134">
        <v>2567</v>
      </c>
      <c r="I8" s="132"/>
      <c r="J8" s="134">
        <v>2568</v>
      </c>
      <c r="K8" s="135"/>
      <c r="L8" s="134">
        <v>2567</v>
      </c>
    </row>
    <row r="9" spans="1:12" ht="12.75" customHeight="1" x14ac:dyDescent="0.45">
      <c r="A9" s="128"/>
      <c r="B9" s="122"/>
      <c r="C9" s="123"/>
      <c r="D9" s="129"/>
      <c r="E9" s="129"/>
      <c r="F9" s="130"/>
      <c r="G9" s="131"/>
      <c r="H9" s="130"/>
      <c r="I9" s="129"/>
      <c r="J9" s="130"/>
      <c r="K9" s="131"/>
      <c r="L9" s="130"/>
    </row>
    <row r="10" spans="1:12" ht="19.5" customHeight="1" x14ac:dyDescent="0.45">
      <c r="A10" s="136" t="s">
        <v>6</v>
      </c>
      <c r="B10" s="137"/>
      <c r="C10" s="123"/>
      <c r="D10" s="129"/>
      <c r="E10" s="129"/>
      <c r="F10" s="131"/>
      <c r="G10" s="123"/>
      <c r="H10" s="131"/>
      <c r="I10" s="129"/>
      <c r="J10" s="131"/>
      <c r="K10" s="123"/>
      <c r="L10" s="131"/>
    </row>
    <row r="11" spans="1:12" ht="19.5" customHeight="1" x14ac:dyDescent="0.45">
      <c r="A11" s="138" t="s">
        <v>7</v>
      </c>
      <c r="B11" s="137"/>
      <c r="C11" s="123"/>
      <c r="D11" s="129">
        <v>16</v>
      </c>
      <c r="E11" s="129"/>
      <c r="F11" s="139">
        <v>422451</v>
      </c>
      <c r="G11" s="131"/>
      <c r="H11" s="139">
        <v>333200</v>
      </c>
      <c r="I11" s="129"/>
      <c r="J11" s="139">
        <v>829161</v>
      </c>
      <c r="K11" s="131"/>
      <c r="L11" s="139">
        <v>633051</v>
      </c>
    </row>
    <row r="12" spans="1:12" ht="19.5" customHeight="1" x14ac:dyDescent="0.45">
      <c r="A12" s="138" t="s">
        <v>8</v>
      </c>
      <c r="B12" s="137"/>
      <c r="C12" s="123"/>
      <c r="D12" s="129"/>
      <c r="E12" s="129"/>
      <c r="F12" s="139">
        <v>0</v>
      </c>
      <c r="G12" s="140"/>
      <c r="H12" s="139">
        <v>1003</v>
      </c>
      <c r="I12" s="129"/>
      <c r="J12" s="139">
        <v>0</v>
      </c>
      <c r="K12" s="140"/>
      <c r="L12" s="139">
        <v>68</v>
      </c>
    </row>
    <row r="13" spans="1:12" ht="19.5" customHeight="1" x14ac:dyDescent="0.45">
      <c r="A13" s="142" t="s">
        <v>9</v>
      </c>
      <c r="B13" s="137"/>
      <c r="C13" s="123"/>
      <c r="D13" s="129"/>
      <c r="E13" s="129"/>
      <c r="F13" s="139">
        <v>3975</v>
      </c>
      <c r="G13" s="131"/>
      <c r="H13" s="139">
        <v>1309</v>
      </c>
      <c r="I13" s="129"/>
      <c r="J13" s="139">
        <v>9540</v>
      </c>
      <c r="K13" s="131"/>
      <c r="L13" s="139">
        <v>2892</v>
      </c>
    </row>
    <row r="14" spans="1:12" ht="19.5" customHeight="1" x14ac:dyDescent="0.45">
      <c r="A14" s="128" t="s">
        <v>10</v>
      </c>
      <c r="B14" s="122"/>
      <c r="C14" s="122"/>
      <c r="D14" s="122"/>
      <c r="E14" s="122"/>
      <c r="F14" s="143">
        <v>426426</v>
      </c>
      <c r="G14" s="144"/>
      <c r="H14" s="143">
        <v>335512</v>
      </c>
      <c r="I14" s="129"/>
      <c r="J14" s="143">
        <v>838701</v>
      </c>
      <c r="K14" s="144"/>
      <c r="L14" s="143">
        <v>636011</v>
      </c>
    </row>
    <row r="15" spans="1:12" ht="12.75" customHeight="1" x14ac:dyDescent="0.45">
      <c r="A15" s="128"/>
      <c r="B15" s="122"/>
      <c r="C15" s="123"/>
      <c r="D15" s="129"/>
      <c r="E15" s="129"/>
      <c r="F15" s="130"/>
      <c r="G15" s="131">
        <v>0</v>
      </c>
      <c r="H15" s="130"/>
      <c r="I15" s="129"/>
      <c r="J15" s="130"/>
      <c r="K15" s="131">
        <v>0</v>
      </c>
      <c r="L15" s="130"/>
    </row>
    <row r="16" spans="1:12" ht="19.5" customHeight="1" x14ac:dyDescent="0.45">
      <c r="A16" s="145" t="s">
        <v>11</v>
      </c>
      <c r="B16" s="137"/>
      <c r="C16" s="123"/>
      <c r="D16" s="123"/>
      <c r="E16" s="123"/>
      <c r="F16" s="146"/>
      <c r="G16" s="123"/>
      <c r="H16" s="146"/>
      <c r="I16" s="123"/>
      <c r="J16" s="146"/>
      <c r="K16" s="123"/>
      <c r="L16" s="146"/>
    </row>
    <row r="17" spans="1:12" ht="19.5" customHeight="1" x14ac:dyDescent="0.45">
      <c r="A17" s="147" t="s">
        <v>12</v>
      </c>
      <c r="B17" s="137"/>
      <c r="C17" s="123"/>
      <c r="D17" s="129"/>
      <c r="E17" s="129"/>
      <c r="F17" s="125">
        <v>386832</v>
      </c>
      <c r="G17" s="123"/>
      <c r="H17" s="125">
        <v>301521</v>
      </c>
      <c r="I17" s="129"/>
      <c r="J17" s="125">
        <v>758144</v>
      </c>
      <c r="K17" s="123"/>
      <c r="L17" s="125">
        <v>572132</v>
      </c>
    </row>
    <row r="18" spans="1:12" ht="19.5" customHeight="1" x14ac:dyDescent="0.45">
      <c r="A18" s="147" t="s">
        <v>13</v>
      </c>
      <c r="B18" s="137"/>
      <c r="C18" s="123"/>
      <c r="D18" s="129"/>
      <c r="E18" s="129"/>
      <c r="F18" s="141">
        <v>924</v>
      </c>
      <c r="G18" s="123"/>
      <c r="H18" s="141">
        <v>0</v>
      </c>
      <c r="I18" s="129"/>
      <c r="J18" s="141">
        <v>1280</v>
      </c>
      <c r="K18" s="123"/>
      <c r="L18" s="141">
        <v>0</v>
      </c>
    </row>
    <row r="19" spans="1:12" ht="19.5" customHeight="1" x14ac:dyDescent="0.45">
      <c r="A19" s="138" t="s">
        <v>14</v>
      </c>
      <c r="B19" s="137"/>
      <c r="C19" s="123"/>
      <c r="D19" s="129"/>
      <c r="E19" s="129"/>
      <c r="F19" s="125">
        <v>7403</v>
      </c>
      <c r="G19" s="140"/>
      <c r="H19" s="125">
        <v>6026</v>
      </c>
      <c r="I19" s="129"/>
      <c r="J19" s="125">
        <v>15023</v>
      </c>
      <c r="K19" s="140"/>
      <c r="L19" s="125">
        <v>10893</v>
      </c>
    </row>
    <row r="20" spans="1:12" ht="19.5" customHeight="1" x14ac:dyDescent="0.45">
      <c r="A20" s="142" t="s">
        <v>15</v>
      </c>
      <c r="B20" s="137"/>
      <c r="C20" s="123"/>
      <c r="D20" s="129"/>
      <c r="E20" s="129"/>
      <c r="F20" s="125">
        <v>15299</v>
      </c>
      <c r="G20" s="123"/>
      <c r="H20" s="125">
        <v>14828</v>
      </c>
      <c r="I20" s="129"/>
      <c r="J20" s="125">
        <v>30534</v>
      </c>
      <c r="K20" s="123"/>
      <c r="L20" s="125">
        <v>29684</v>
      </c>
    </row>
    <row r="21" spans="1:12" ht="19.5" customHeight="1" x14ac:dyDescent="0.45">
      <c r="A21" s="148" t="s">
        <v>16</v>
      </c>
      <c r="B21" s="137"/>
      <c r="C21" s="123"/>
      <c r="D21" s="129"/>
      <c r="E21" s="129"/>
      <c r="F21" s="125">
        <v>8932</v>
      </c>
      <c r="G21" s="131"/>
      <c r="H21" s="125">
        <v>7582</v>
      </c>
      <c r="I21" s="129"/>
      <c r="J21" s="125">
        <v>17595</v>
      </c>
      <c r="K21" s="131"/>
      <c r="L21" s="125">
        <v>14667</v>
      </c>
    </row>
    <row r="22" spans="1:12" ht="19.5" customHeight="1" x14ac:dyDescent="0.45">
      <c r="A22" s="128" t="s">
        <v>17</v>
      </c>
      <c r="B22" s="122"/>
      <c r="C22" s="122"/>
      <c r="D22" s="132"/>
      <c r="E22" s="132"/>
      <c r="F22" s="143">
        <v>419390</v>
      </c>
      <c r="G22" s="144"/>
      <c r="H22" s="143">
        <v>329957</v>
      </c>
      <c r="I22" s="132"/>
      <c r="J22" s="143">
        <v>822576</v>
      </c>
      <c r="K22" s="144"/>
      <c r="L22" s="143">
        <v>627376</v>
      </c>
    </row>
    <row r="23" spans="1:12" ht="12.75" customHeight="1" x14ac:dyDescent="0.45">
      <c r="A23" s="128"/>
      <c r="B23" s="122"/>
      <c r="C23" s="123"/>
      <c r="D23" s="129"/>
      <c r="E23" s="129"/>
      <c r="F23" s="130"/>
      <c r="G23" s="131"/>
      <c r="H23" s="130"/>
      <c r="I23" s="129"/>
      <c r="J23" s="130"/>
      <c r="K23" s="131"/>
      <c r="L23" s="130"/>
    </row>
    <row r="24" spans="1:12" ht="19.5" customHeight="1" x14ac:dyDescent="0.45">
      <c r="A24" s="128" t="s">
        <v>18</v>
      </c>
      <c r="B24" s="122"/>
      <c r="C24" s="123"/>
      <c r="D24" s="129"/>
      <c r="E24" s="129"/>
      <c r="F24" s="163">
        <v>7036</v>
      </c>
      <c r="G24" s="123"/>
      <c r="H24" s="149">
        <v>5555</v>
      </c>
      <c r="I24" s="129"/>
      <c r="J24" s="163">
        <v>16125</v>
      </c>
      <c r="K24" s="123"/>
      <c r="L24" s="149">
        <v>8635</v>
      </c>
    </row>
    <row r="25" spans="1:12" ht="19.5" customHeight="1" x14ac:dyDescent="0.45">
      <c r="A25" s="150" t="s">
        <v>19</v>
      </c>
      <c r="B25" s="122"/>
      <c r="C25" s="123"/>
      <c r="D25" s="129"/>
      <c r="E25" s="129"/>
      <c r="F25" s="141">
        <v>0</v>
      </c>
      <c r="G25" s="123"/>
      <c r="H25" s="141">
        <v>0</v>
      </c>
      <c r="I25" s="129"/>
      <c r="J25" s="141">
        <v>0</v>
      </c>
      <c r="K25" s="123"/>
      <c r="L25" s="141">
        <v>0</v>
      </c>
    </row>
    <row r="26" spans="1:12" ht="19.5" customHeight="1" x14ac:dyDescent="0.45">
      <c r="A26" s="150" t="s">
        <v>20</v>
      </c>
      <c r="B26" s="137"/>
      <c r="C26" s="123"/>
      <c r="D26" s="129"/>
      <c r="E26" s="129"/>
      <c r="F26" s="141">
        <v>359</v>
      </c>
      <c r="G26" s="123"/>
      <c r="H26" s="141">
        <v>-834</v>
      </c>
      <c r="I26" s="129"/>
      <c r="J26" s="141">
        <v>582</v>
      </c>
      <c r="K26" s="123"/>
      <c r="L26" s="141">
        <v>-1436</v>
      </c>
    </row>
    <row r="27" spans="1:12" ht="19.5" customHeight="1" x14ac:dyDescent="0.45">
      <c r="A27" s="128" t="s">
        <v>21</v>
      </c>
      <c r="B27" s="122"/>
      <c r="C27" s="123"/>
      <c r="D27" s="129"/>
      <c r="E27" s="129"/>
      <c r="F27" s="143">
        <v>6677</v>
      </c>
      <c r="G27" s="144"/>
      <c r="H27" s="151">
        <v>6389</v>
      </c>
      <c r="I27" s="129"/>
      <c r="J27" s="143">
        <v>15543</v>
      </c>
      <c r="K27" s="144"/>
      <c r="L27" s="151">
        <v>10071</v>
      </c>
    </row>
    <row r="28" spans="1:12" ht="12.75" customHeight="1" x14ac:dyDescent="0.45">
      <c r="A28" s="128"/>
      <c r="B28" s="122"/>
      <c r="C28" s="123"/>
      <c r="D28" s="129"/>
      <c r="E28" s="129"/>
      <c r="F28" s="130"/>
      <c r="G28" s="131"/>
      <c r="H28" s="130"/>
      <c r="I28" s="129"/>
      <c r="J28" s="130"/>
      <c r="K28" s="131"/>
      <c r="L28" s="130"/>
    </row>
    <row r="29" spans="1:12" ht="19.5" customHeight="1" x14ac:dyDescent="0.45">
      <c r="A29" s="128" t="s">
        <v>22</v>
      </c>
      <c r="B29" s="122"/>
      <c r="C29" s="123"/>
      <c r="D29" s="129"/>
      <c r="E29" s="129"/>
      <c r="F29" s="130"/>
      <c r="G29" s="131"/>
      <c r="H29" s="130"/>
      <c r="I29" s="129"/>
      <c r="J29" s="130"/>
      <c r="K29" s="131"/>
      <c r="L29" s="130"/>
    </row>
    <row r="30" spans="1:12" ht="19.5" customHeight="1" x14ac:dyDescent="0.45">
      <c r="A30" s="114" t="s">
        <v>124</v>
      </c>
      <c r="B30" s="69"/>
      <c r="C30" s="115"/>
      <c r="D30" s="129"/>
      <c r="E30" s="129"/>
      <c r="F30" s="130"/>
      <c r="G30" s="131"/>
      <c r="H30" s="130"/>
      <c r="I30" s="129"/>
      <c r="J30" s="130"/>
      <c r="K30" s="131"/>
      <c r="L30" s="130"/>
    </row>
    <row r="31" spans="1:12" ht="19.5" customHeight="1" x14ac:dyDescent="0.45">
      <c r="A31" s="114"/>
      <c r="B31" s="69" t="s">
        <v>125</v>
      </c>
      <c r="C31" s="115"/>
      <c r="D31" s="129"/>
      <c r="E31" s="129"/>
      <c r="F31" s="130"/>
      <c r="G31" s="131"/>
      <c r="H31" s="130"/>
      <c r="I31" s="129"/>
      <c r="J31" s="130"/>
      <c r="K31" s="131"/>
      <c r="L31" s="130"/>
    </row>
    <row r="32" spans="1:12" ht="19.5" customHeight="1" x14ac:dyDescent="0.45">
      <c r="A32" s="114"/>
      <c r="B32" s="116" t="s">
        <v>126</v>
      </c>
      <c r="C32" s="115"/>
      <c r="D32" s="129"/>
      <c r="E32" s="129"/>
      <c r="F32" s="130"/>
      <c r="G32" s="131"/>
      <c r="H32" s="130"/>
      <c r="I32" s="129"/>
      <c r="J32" s="130"/>
      <c r="K32" s="131"/>
      <c r="L32" s="130"/>
    </row>
    <row r="33" spans="1:12" ht="19.5" customHeight="1" x14ac:dyDescent="0.45">
      <c r="A33" s="114"/>
      <c r="B33" s="69" t="s">
        <v>127</v>
      </c>
      <c r="C33" s="115" t="s">
        <v>128</v>
      </c>
      <c r="D33" s="129"/>
      <c r="E33" s="129"/>
      <c r="F33" s="9">
        <v>0</v>
      </c>
      <c r="G33" s="131"/>
      <c r="H33" s="9">
        <v>0</v>
      </c>
      <c r="I33" s="129"/>
      <c r="J33" s="33">
        <v>971</v>
      </c>
      <c r="K33" s="131"/>
      <c r="L33" s="9">
        <v>0</v>
      </c>
    </row>
    <row r="34" spans="1:12" ht="19.5" customHeight="1" x14ac:dyDescent="0.45">
      <c r="A34" s="114"/>
      <c r="B34" s="116" t="s">
        <v>129</v>
      </c>
      <c r="C34" s="115"/>
      <c r="D34" s="129"/>
      <c r="E34" s="129"/>
      <c r="F34" s="9"/>
      <c r="G34" s="131"/>
      <c r="H34" s="9"/>
      <c r="I34" s="129"/>
      <c r="J34" s="9"/>
      <c r="K34" s="131"/>
      <c r="L34" s="9"/>
    </row>
    <row r="35" spans="1:12" ht="19.5" customHeight="1" x14ac:dyDescent="0.45">
      <c r="A35" s="114"/>
      <c r="B35" s="69" t="s">
        <v>130</v>
      </c>
      <c r="C35" s="115" t="s">
        <v>131</v>
      </c>
      <c r="D35" s="129"/>
      <c r="E35" s="129"/>
      <c r="F35" s="118">
        <v>0</v>
      </c>
      <c r="G35" s="131"/>
      <c r="H35" s="118">
        <v>0</v>
      </c>
      <c r="I35" s="129"/>
      <c r="J35" s="164">
        <v>-194</v>
      </c>
      <c r="K35" s="131"/>
      <c r="L35" s="118">
        <v>0</v>
      </c>
    </row>
    <row r="36" spans="1:12" ht="19.5" customHeight="1" x14ac:dyDescent="0.45">
      <c r="A36" s="69" t="s">
        <v>132</v>
      </c>
      <c r="B36" s="69"/>
      <c r="C36" s="115"/>
      <c r="D36" s="129"/>
      <c r="E36" s="129"/>
      <c r="F36" s="130"/>
      <c r="G36" s="131"/>
      <c r="H36" s="130"/>
      <c r="I36" s="129"/>
      <c r="J36" s="130"/>
      <c r="K36" s="131"/>
      <c r="L36" s="130"/>
    </row>
    <row r="37" spans="1:12" ht="19.5" customHeight="1" x14ac:dyDescent="0.45">
      <c r="A37" s="69"/>
      <c r="B37" s="117" t="s">
        <v>125</v>
      </c>
      <c r="C37" s="115"/>
      <c r="D37" s="129"/>
      <c r="E37" s="129"/>
      <c r="F37" s="165">
        <v>0</v>
      </c>
      <c r="G37" s="131"/>
      <c r="H37" s="130">
        <v>0</v>
      </c>
      <c r="I37" s="129"/>
      <c r="J37" s="165">
        <v>777</v>
      </c>
      <c r="K37" s="131"/>
      <c r="L37" s="130">
        <v>0</v>
      </c>
    </row>
    <row r="38" spans="1:12" ht="21" x14ac:dyDescent="0.45">
      <c r="A38" s="128" t="s">
        <v>23</v>
      </c>
      <c r="B38" s="122"/>
      <c r="C38" s="123"/>
      <c r="D38" s="129"/>
      <c r="E38" s="129"/>
      <c r="F38" s="166">
        <v>0</v>
      </c>
      <c r="G38" s="131"/>
      <c r="H38" s="155">
        <v>0</v>
      </c>
      <c r="I38" s="129"/>
      <c r="J38" s="166">
        <v>777</v>
      </c>
      <c r="K38" s="131"/>
      <c r="L38" s="155">
        <v>0</v>
      </c>
    </row>
    <row r="39" spans="1:12" ht="21.75" thickBot="1" x14ac:dyDescent="0.5">
      <c r="A39" s="128" t="s">
        <v>24</v>
      </c>
      <c r="B39" s="122"/>
      <c r="C39" s="123"/>
      <c r="D39" s="129"/>
      <c r="E39" s="129"/>
      <c r="F39" s="167">
        <v>6677</v>
      </c>
      <c r="G39" s="123"/>
      <c r="H39" s="152">
        <v>6389</v>
      </c>
      <c r="I39" s="129"/>
      <c r="J39" s="167">
        <v>16320</v>
      </c>
      <c r="K39" s="123"/>
      <c r="L39" s="152">
        <v>10071</v>
      </c>
    </row>
    <row r="40" spans="1:12" ht="4.9000000000000004" customHeight="1" thickTop="1" x14ac:dyDescent="0.45">
      <c r="A40" s="128"/>
      <c r="B40" s="122"/>
      <c r="C40" s="123"/>
      <c r="D40" s="129"/>
      <c r="E40" s="129"/>
      <c r="F40" s="130"/>
      <c r="G40" s="131"/>
      <c r="H40" s="153"/>
      <c r="I40" s="129"/>
      <c r="J40" s="130"/>
      <c r="K40" s="131"/>
      <c r="L40" s="153"/>
    </row>
    <row r="41" spans="1:12" ht="21.75" thickBot="1" x14ac:dyDescent="0.5">
      <c r="A41" s="122" t="s">
        <v>25</v>
      </c>
      <c r="B41" s="137"/>
      <c r="C41" s="123"/>
      <c r="D41" s="129">
        <v>17</v>
      </c>
      <c r="E41" s="129"/>
      <c r="F41" s="168">
        <v>3.3590236344062219E-2</v>
      </c>
      <c r="G41" s="123"/>
      <c r="H41" s="154">
        <v>3.2216277342921998E-2</v>
      </c>
      <c r="I41" s="129"/>
      <c r="J41" s="168">
        <v>7.8192757749851599E-2</v>
      </c>
      <c r="K41" s="123"/>
      <c r="L41" s="154">
        <v>5.078474131386309E-2</v>
      </c>
    </row>
    <row r="42" spans="1:12" ht="12.75" customHeight="1" thickTop="1" x14ac:dyDescent="0.2"/>
    <row r="43" spans="1:12" ht="12.75" customHeight="1" x14ac:dyDescent="0.2"/>
    <row r="44" spans="1:12" ht="19.5" customHeight="1" x14ac:dyDescent="0.2"/>
    <row r="45" spans="1:12" ht="19.5" customHeight="1" x14ac:dyDescent="0.2"/>
    <row r="46" spans="1:12" ht="19.5" customHeight="1" x14ac:dyDescent="0.2"/>
    <row r="47" spans="1:12" ht="19.5" customHeight="1" x14ac:dyDescent="0.2"/>
    <row r="48" spans="1:12" ht="19.5" customHeight="1" x14ac:dyDescent="0.2"/>
    <row r="49" ht="19.5" customHeight="1" x14ac:dyDescent="0.2"/>
    <row r="50" ht="19.5" customHeight="1" x14ac:dyDescent="0.2"/>
    <row r="51" ht="19.5" customHeight="1" x14ac:dyDescent="0.2"/>
    <row r="52" ht="19.5" customHeight="1" x14ac:dyDescent="0.2"/>
    <row r="53" ht="19.5" customHeight="1" x14ac:dyDescent="0.2"/>
    <row r="54" ht="19.5" customHeight="1" x14ac:dyDescent="0.2"/>
    <row r="55" ht="19.5" customHeight="1" x14ac:dyDescent="0.2"/>
    <row r="56" ht="19.5" customHeight="1" x14ac:dyDescent="0.2"/>
    <row r="57" ht="19.5" customHeight="1" x14ac:dyDescent="0.2"/>
    <row r="58" ht="19.5" customHeight="1" x14ac:dyDescent="0.2"/>
    <row r="59" ht="16.5" customHeight="1" x14ac:dyDescent="0.2"/>
    <row r="60" ht="19.5" customHeight="1" x14ac:dyDescent="0.2"/>
    <row r="61" ht="19.5" customHeight="1" x14ac:dyDescent="0.2"/>
    <row r="62" ht="19.5" customHeight="1" x14ac:dyDescent="0.2"/>
    <row r="63" ht="19.5" customHeight="1" x14ac:dyDescent="0.2"/>
    <row r="64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  <row r="1001" ht="19.5" customHeight="1" x14ac:dyDescent="0.2"/>
    <row r="1002" ht="19.5" customHeight="1" x14ac:dyDescent="0.2"/>
    <row r="1003" ht="19.5" customHeight="1" x14ac:dyDescent="0.2"/>
    <row r="1004" ht="19.5" customHeight="1" x14ac:dyDescent="0.2"/>
    <row r="1005" ht="19.5" customHeight="1" x14ac:dyDescent="0.2"/>
    <row r="1006" ht="19.5" customHeight="1" x14ac:dyDescent="0.2"/>
    <row r="1007" ht="19.5" customHeight="1" x14ac:dyDescent="0.2"/>
    <row r="1008" ht="19.5" customHeight="1" x14ac:dyDescent="0.2"/>
    <row r="1009" ht="19.5" customHeight="1" x14ac:dyDescent="0.2"/>
    <row r="1010" ht="19.5" customHeight="1" x14ac:dyDescent="0.2"/>
  </sheetData>
  <mergeCells count="5">
    <mergeCell ref="F5:L5"/>
    <mergeCell ref="F6:H6"/>
    <mergeCell ref="J6:L6"/>
    <mergeCell ref="F7:H7"/>
    <mergeCell ref="J7:L7"/>
  </mergeCells>
  <pageMargins left="0.78740157480314965" right="0.78740157480314965" top="0.78740157480314965" bottom="0.59055118110236227" header="0.78740157480314965" footer="0.39370078740157483"/>
  <pageSetup paperSize="9" scale="90" firstPageNumber="4" fitToWidth="0" fitToHeight="0" orientation="portrait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O1002"/>
  <sheetViews>
    <sheetView view="pageBreakPreview" zoomScale="110" zoomScaleNormal="100" zoomScaleSheetLayoutView="110" workbookViewId="0">
      <selection activeCell="P1" sqref="P1"/>
    </sheetView>
  </sheetViews>
  <sheetFormatPr defaultColWidth="12.75" defaultRowHeight="15" customHeight="1" x14ac:dyDescent="0.2"/>
  <cols>
    <col min="1" max="1" width="3.75" customWidth="1"/>
    <col min="2" max="2" width="32.375" customWidth="1"/>
    <col min="3" max="3" width="8.5" customWidth="1"/>
    <col min="4" max="4" width="1.25" customWidth="1"/>
    <col min="5" max="5" width="11.75" customWidth="1"/>
    <col min="6" max="6" width="1.25" customWidth="1"/>
    <col min="7" max="7" width="11.75" customWidth="1"/>
    <col min="8" max="8" width="1.25" customWidth="1"/>
    <col min="9" max="9" width="15.75" bestFit="1" customWidth="1"/>
    <col min="10" max="10" width="1.25" customWidth="1"/>
    <col min="11" max="11" width="11.75" customWidth="1"/>
    <col min="12" max="12" width="1.25" customWidth="1"/>
    <col min="13" max="13" width="13.75" customWidth="1"/>
    <col min="14" max="14" width="1.25" customWidth="1"/>
    <col min="15" max="15" width="13.5" customWidth="1"/>
    <col min="16" max="16" width="12.25" customWidth="1"/>
    <col min="17" max="17" width="11.75" customWidth="1"/>
    <col min="18" max="18" width="9.75" customWidth="1"/>
    <col min="19" max="28" width="9.25" customWidth="1"/>
  </cols>
  <sheetData>
    <row r="1" spans="1:15" ht="21" customHeight="1" x14ac:dyDescent="0.45">
      <c r="A1" s="1" t="s">
        <v>0</v>
      </c>
      <c r="B1" s="5"/>
      <c r="C1" s="5"/>
      <c r="D1" s="5"/>
      <c r="E1" s="5"/>
      <c r="F1" s="5"/>
      <c r="G1" s="5"/>
      <c r="H1" s="5"/>
      <c r="I1" s="2"/>
      <c r="J1" s="2"/>
      <c r="K1" s="2"/>
      <c r="L1" s="2"/>
      <c r="M1" s="2"/>
      <c r="N1" s="2"/>
      <c r="O1" s="74" t="s">
        <v>1</v>
      </c>
    </row>
    <row r="2" spans="1:15" ht="21" customHeight="1" x14ac:dyDescent="0.45">
      <c r="A2" s="5" t="s">
        <v>111</v>
      </c>
      <c r="B2" s="5"/>
      <c r="C2" s="5"/>
      <c r="D2" s="5"/>
      <c r="E2" s="5"/>
      <c r="F2" s="5"/>
      <c r="G2" s="5"/>
      <c r="H2" s="5"/>
      <c r="I2" s="2"/>
      <c r="J2" s="2"/>
      <c r="K2" s="2"/>
      <c r="L2" s="2"/>
      <c r="M2" s="2"/>
      <c r="N2" s="2"/>
      <c r="O2" s="74" t="s">
        <v>3</v>
      </c>
    </row>
    <row r="3" spans="1:15" ht="21" customHeight="1" x14ac:dyDescent="0.45">
      <c r="A3" s="5" t="s">
        <v>146</v>
      </c>
      <c r="B3" s="5"/>
      <c r="C3" s="5"/>
      <c r="D3" s="5"/>
      <c r="E3" s="5"/>
      <c r="F3" s="5"/>
      <c r="G3" s="5"/>
      <c r="H3" s="5"/>
      <c r="I3" s="2"/>
      <c r="J3" s="2"/>
      <c r="K3" s="2"/>
      <c r="L3" s="2"/>
      <c r="M3" s="2"/>
      <c r="N3" s="2"/>
      <c r="O3" s="2"/>
    </row>
    <row r="4" spans="1:15" ht="21" customHeight="1" x14ac:dyDescent="0.45">
      <c r="A4" s="5"/>
      <c r="B4" s="5"/>
      <c r="C4" s="5"/>
      <c r="D4" s="16"/>
      <c r="E4" s="171" t="s">
        <v>4</v>
      </c>
      <c r="F4" s="172"/>
      <c r="G4" s="172"/>
      <c r="H4" s="172"/>
      <c r="I4" s="172"/>
      <c r="J4" s="172"/>
      <c r="K4" s="172"/>
      <c r="L4" s="172"/>
      <c r="M4" s="172"/>
      <c r="N4" s="172"/>
      <c r="O4" s="172"/>
    </row>
    <row r="5" spans="1:15" ht="43.15" customHeight="1" x14ac:dyDescent="0.45">
      <c r="A5" s="5"/>
      <c r="B5" s="5"/>
      <c r="C5" s="5"/>
      <c r="D5" s="46"/>
      <c r="E5" s="12"/>
      <c r="F5" s="46"/>
      <c r="G5" s="47"/>
      <c r="H5" s="1"/>
      <c r="I5" s="182" t="s">
        <v>63</v>
      </c>
      <c r="J5" s="172"/>
      <c r="K5" s="172"/>
      <c r="L5" s="47"/>
      <c r="M5" s="120" t="s">
        <v>133</v>
      </c>
      <c r="N5" s="47"/>
      <c r="O5" s="8"/>
    </row>
    <row r="6" spans="1:15" ht="21" x14ac:dyDescent="0.45">
      <c r="A6" s="5"/>
      <c r="B6" s="5"/>
      <c r="C6" s="5"/>
      <c r="D6" s="46"/>
      <c r="E6" s="12"/>
      <c r="F6" s="46"/>
      <c r="G6" s="47"/>
      <c r="H6" s="1"/>
      <c r="I6" s="119"/>
      <c r="J6" s="113"/>
      <c r="K6" s="113"/>
      <c r="L6" s="47"/>
      <c r="M6" s="47" t="s">
        <v>134</v>
      </c>
      <c r="N6" s="47"/>
      <c r="O6" s="8"/>
    </row>
    <row r="7" spans="1:15" ht="21" x14ac:dyDescent="0.45">
      <c r="A7" s="5"/>
      <c r="B7" s="5"/>
      <c r="C7" s="5"/>
      <c r="D7" s="46"/>
      <c r="E7" s="12"/>
      <c r="F7" s="46"/>
      <c r="G7" s="47"/>
      <c r="H7" s="1"/>
      <c r="I7" s="119"/>
      <c r="J7" s="113"/>
      <c r="K7" s="113"/>
      <c r="L7" s="47"/>
      <c r="M7" s="47" t="s">
        <v>135</v>
      </c>
      <c r="N7" s="47"/>
      <c r="O7" s="8"/>
    </row>
    <row r="8" spans="1:15" ht="21" customHeight="1" x14ac:dyDescent="0.45">
      <c r="A8" s="5"/>
      <c r="B8" s="5"/>
      <c r="C8" s="5"/>
      <c r="D8" s="46"/>
      <c r="E8" s="12" t="s">
        <v>58</v>
      </c>
      <c r="F8" s="46"/>
      <c r="G8" s="47"/>
      <c r="H8" s="1"/>
      <c r="I8" s="47"/>
      <c r="J8" s="47"/>
      <c r="K8" s="47"/>
      <c r="L8" s="47"/>
      <c r="M8" s="47" t="s">
        <v>136</v>
      </c>
      <c r="N8" s="47"/>
      <c r="O8" s="8"/>
    </row>
    <row r="9" spans="1:15" ht="21" customHeight="1" x14ac:dyDescent="0.45">
      <c r="A9" s="5"/>
      <c r="B9" s="5"/>
      <c r="C9" s="5"/>
      <c r="D9" s="46"/>
      <c r="E9" s="12" t="s">
        <v>69</v>
      </c>
      <c r="F9" s="46"/>
      <c r="G9" s="47" t="s">
        <v>70</v>
      </c>
      <c r="H9" s="1"/>
      <c r="I9" s="47" t="s">
        <v>64</v>
      </c>
      <c r="J9" s="47"/>
      <c r="K9" s="47"/>
      <c r="L9" s="47"/>
      <c r="M9" s="47" t="s">
        <v>137</v>
      </c>
      <c r="N9" s="47"/>
      <c r="O9" s="12" t="s">
        <v>71</v>
      </c>
    </row>
    <row r="10" spans="1:15" ht="21" customHeight="1" x14ac:dyDescent="0.45">
      <c r="A10" s="5"/>
      <c r="B10" s="5"/>
      <c r="C10" s="5"/>
      <c r="D10" s="46"/>
      <c r="E10" s="13" t="s">
        <v>72</v>
      </c>
      <c r="F10" s="46"/>
      <c r="G10" s="60" t="s">
        <v>73</v>
      </c>
      <c r="H10" s="1"/>
      <c r="I10" s="60" t="s">
        <v>65</v>
      </c>
      <c r="J10" s="47"/>
      <c r="K10" s="60" t="s">
        <v>74</v>
      </c>
      <c r="L10" s="47"/>
      <c r="M10" s="60" t="s">
        <v>138</v>
      </c>
      <c r="N10" s="47"/>
      <c r="O10" s="13" t="s">
        <v>75</v>
      </c>
    </row>
    <row r="11" spans="1:15" ht="10.5" customHeight="1" x14ac:dyDescent="0.45">
      <c r="A11" s="5"/>
      <c r="B11" s="5"/>
      <c r="C11" s="5"/>
      <c r="D11" s="61"/>
      <c r="E11" s="12"/>
      <c r="F11" s="46"/>
      <c r="G11" s="61"/>
      <c r="H11" s="1"/>
      <c r="I11" s="61"/>
      <c r="J11" s="61"/>
      <c r="K11" s="61"/>
      <c r="L11" s="61"/>
      <c r="M11" s="61"/>
      <c r="N11" s="61"/>
      <c r="O11" s="61"/>
    </row>
    <row r="12" spans="1:15" ht="21" customHeight="1" x14ac:dyDescent="0.45">
      <c r="A12" s="1" t="s">
        <v>112</v>
      </c>
      <c r="B12" s="1"/>
      <c r="C12" s="5"/>
      <c r="D12" s="2"/>
      <c r="E12" s="29">
        <v>198302</v>
      </c>
      <c r="F12" s="46"/>
      <c r="G12" s="29">
        <v>241815</v>
      </c>
      <c r="H12" s="29"/>
      <c r="I12" s="29">
        <v>25586</v>
      </c>
      <c r="J12" s="1"/>
      <c r="K12" s="29">
        <v>32774</v>
      </c>
      <c r="L12" s="29"/>
      <c r="M12" s="32">
        <v>0</v>
      </c>
      <c r="N12" s="29"/>
      <c r="O12" s="59">
        <v>498477</v>
      </c>
    </row>
    <row r="13" spans="1:15" ht="21" customHeight="1" x14ac:dyDescent="0.45">
      <c r="A13" s="1" t="s">
        <v>117</v>
      </c>
      <c r="B13" s="2"/>
      <c r="C13" s="8"/>
      <c r="D13" s="2"/>
      <c r="E13" s="32"/>
      <c r="F13" s="2"/>
      <c r="G13" s="32"/>
      <c r="H13" s="2"/>
      <c r="I13" s="32"/>
      <c r="J13" s="62"/>
      <c r="K13" s="63"/>
      <c r="L13" s="29"/>
      <c r="M13" s="63"/>
      <c r="N13" s="29"/>
      <c r="O13" s="59"/>
    </row>
    <row r="14" spans="1:15" ht="21" customHeight="1" x14ac:dyDescent="0.45">
      <c r="A14" s="2"/>
      <c r="B14" s="17" t="s">
        <v>24</v>
      </c>
      <c r="C14" s="46"/>
      <c r="D14" s="2"/>
      <c r="E14" s="32">
        <v>0</v>
      </c>
      <c r="F14" s="2"/>
      <c r="G14" s="32">
        <v>0</v>
      </c>
      <c r="H14" s="2"/>
      <c r="I14" s="32">
        <v>0</v>
      </c>
      <c r="J14" s="64"/>
      <c r="K14" s="32">
        <v>10071</v>
      </c>
      <c r="L14" s="63"/>
      <c r="M14" s="32">
        <v>0</v>
      </c>
      <c r="N14" s="63"/>
      <c r="O14" s="32">
        <v>10071</v>
      </c>
    </row>
    <row r="15" spans="1:15" ht="21" customHeight="1" thickBot="1" x14ac:dyDescent="0.5">
      <c r="A15" s="5" t="s">
        <v>149</v>
      </c>
      <c r="B15" s="1"/>
      <c r="C15" s="12"/>
      <c r="D15" s="29"/>
      <c r="E15" s="110">
        <v>198302</v>
      </c>
      <c r="F15" s="66"/>
      <c r="G15" s="110">
        <v>241815</v>
      </c>
      <c r="H15" s="66"/>
      <c r="I15" s="110">
        <v>25586</v>
      </c>
      <c r="J15" s="67"/>
      <c r="K15" s="110">
        <v>42845</v>
      </c>
      <c r="L15" s="66"/>
      <c r="M15" s="110">
        <v>0</v>
      </c>
      <c r="N15" s="66"/>
      <c r="O15" s="110">
        <v>508548</v>
      </c>
    </row>
    <row r="16" spans="1:15" ht="12" customHeight="1" thickTop="1" x14ac:dyDescent="0.45">
      <c r="A16" s="5"/>
      <c r="B16" s="1"/>
      <c r="C16" s="12"/>
      <c r="D16" s="29"/>
      <c r="E16" s="70"/>
      <c r="F16" s="66"/>
      <c r="G16" s="70"/>
      <c r="H16" s="66"/>
      <c r="I16" s="70"/>
      <c r="J16" s="67"/>
      <c r="K16" s="70"/>
      <c r="L16" s="66"/>
      <c r="M16" s="70"/>
      <c r="N16" s="66"/>
      <c r="O16" s="70"/>
    </row>
    <row r="17" spans="1:15" ht="21" customHeight="1" x14ac:dyDescent="0.45">
      <c r="A17" s="1" t="s">
        <v>120</v>
      </c>
      <c r="B17" s="1"/>
      <c r="C17" s="12"/>
      <c r="D17" s="29"/>
      <c r="E17" s="70">
        <v>198778</v>
      </c>
      <c r="F17" s="66"/>
      <c r="G17" s="70">
        <v>242766</v>
      </c>
      <c r="H17" s="66"/>
      <c r="I17" s="70">
        <v>25586</v>
      </c>
      <c r="J17" s="67"/>
      <c r="K17" s="70">
        <v>12791</v>
      </c>
      <c r="L17" s="66"/>
      <c r="M17" s="70">
        <v>0</v>
      </c>
      <c r="N17" s="66"/>
      <c r="O17" s="70">
        <v>479921</v>
      </c>
    </row>
    <row r="18" spans="1:15" ht="21" customHeight="1" x14ac:dyDescent="0.45">
      <c r="A18" s="1" t="s">
        <v>117</v>
      </c>
      <c r="C18" s="65"/>
      <c r="E18" s="29"/>
      <c r="G18" s="62"/>
      <c r="I18" s="29"/>
      <c r="J18" s="62"/>
      <c r="K18" s="29"/>
      <c r="L18" s="29"/>
      <c r="M18" s="29"/>
      <c r="N18" s="29"/>
      <c r="O18" s="29"/>
    </row>
    <row r="19" spans="1:15" ht="21" customHeight="1" x14ac:dyDescent="0.45">
      <c r="A19" s="17"/>
      <c r="B19" s="17" t="s">
        <v>24</v>
      </c>
      <c r="C19" s="46"/>
      <c r="D19" s="63"/>
      <c r="E19" s="32">
        <v>0</v>
      </c>
      <c r="F19" s="63"/>
      <c r="G19" s="32">
        <v>0</v>
      </c>
      <c r="H19" s="64"/>
      <c r="I19" s="32">
        <v>0</v>
      </c>
      <c r="J19" s="64"/>
      <c r="K19" s="32">
        <v>15543</v>
      </c>
      <c r="L19" s="63"/>
      <c r="M19" s="32">
        <v>777</v>
      </c>
      <c r="N19" s="63"/>
      <c r="O19" s="32">
        <v>16320</v>
      </c>
    </row>
    <row r="20" spans="1:15" ht="21" customHeight="1" x14ac:dyDescent="0.45">
      <c r="A20" s="17"/>
      <c r="B20" s="17" t="s">
        <v>139</v>
      </c>
      <c r="C20" s="46"/>
      <c r="D20" s="63"/>
      <c r="E20" s="32">
        <v>0</v>
      </c>
      <c r="F20" s="63"/>
      <c r="G20" s="32">
        <v>0</v>
      </c>
      <c r="H20" s="64"/>
      <c r="I20" s="32">
        <v>0</v>
      </c>
      <c r="J20" s="64"/>
      <c r="K20" s="32">
        <v>777</v>
      </c>
      <c r="L20" s="63"/>
      <c r="M20" s="32">
        <v>-777</v>
      </c>
      <c r="N20" s="63"/>
      <c r="O20" s="32">
        <v>0</v>
      </c>
    </row>
    <row r="21" spans="1:15" ht="21" customHeight="1" thickBot="1" x14ac:dyDescent="0.5">
      <c r="A21" s="5" t="s">
        <v>150</v>
      </c>
      <c r="B21" s="1"/>
      <c r="C21" s="12"/>
      <c r="D21" s="29"/>
      <c r="E21" s="111">
        <v>198778</v>
      </c>
      <c r="F21" s="29"/>
      <c r="G21" s="111">
        <v>242766</v>
      </c>
      <c r="H21" s="29"/>
      <c r="I21" s="111">
        <v>25586</v>
      </c>
      <c r="J21" s="1"/>
      <c r="K21" s="111">
        <v>29111</v>
      </c>
      <c r="L21" s="29"/>
      <c r="M21" s="110">
        <v>0</v>
      </c>
      <c r="N21" s="29"/>
      <c r="O21" s="111">
        <v>496241</v>
      </c>
    </row>
    <row r="22" spans="1:15" ht="21" customHeight="1" thickTop="1" x14ac:dyDescent="0.2"/>
    <row r="23" spans="1:15" ht="21.75" customHeight="1" x14ac:dyDescent="0.2"/>
    <row r="24" spans="1:15" ht="21" customHeight="1" x14ac:dyDescent="0.2"/>
    <row r="25" spans="1:15" ht="6.75" customHeight="1" x14ac:dyDescent="0.2"/>
    <row r="26" spans="1:15" ht="21" customHeight="1" x14ac:dyDescent="0.2"/>
    <row r="27" spans="1:15" ht="21" customHeight="1" x14ac:dyDescent="0.2"/>
    <row r="28" spans="1:15" ht="21" customHeight="1" x14ac:dyDescent="0.2"/>
    <row r="29" spans="1:15" ht="21" customHeight="1" x14ac:dyDescent="0.2"/>
    <row r="30" spans="1:15" ht="21" customHeight="1" x14ac:dyDescent="0.2"/>
    <row r="31" spans="1:15" ht="21" customHeight="1" x14ac:dyDescent="0.2"/>
    <row r="32" spans="1:15" ht="21" customHeight="1" x14ac:dyDescent="0.2"/>
    <row r="33" ht="21" customHeight="1" x14ac:dyDescent="0.2"/>
    <row r="34" ht="21" customHeight="1" x14ac:dyDescent="0.2"/>
    <row r="35" ht="21" customHeight="1" x14ac:dyDescent="0.2"/>
    <row r="36" ht="21" customHeight="1" x14ac:dyDescent="0.2"/>
    <row r="37" ht="21" customHeight="1" x14ac:dyDescent="0.2"/>
    <row r="38" ht="21" customHeight="1" x14ac:dyDescent="0.2"/>
    <row r="39" ht="21" customHeight="1" x14ac:dyDescent="0.2"/>
    <row r="40" ht="21" customHeight="1" x14ac:dyDescent="0.2"/>
    <row r="41" ht="21" customHeight="1" x14ac:dyDescent="0.2"/>
    <row r="42" ht="21" customHeight="1" x14ac:dyDescent="0.2"/>
    <row r="43" ht="21" customHeight="1" x14ac:dyDescent="0.2"/>
    <row r="44" ht="21" customHeight="1" x14ac:dyDescent="0.2"/>
    <row r="45" ht="21" customHeight="1" x14ac:dyDescent="0.2"/>
    <row r="46" ht="21" customHeight="1" x14ac:dyDescent="0.2"/>
    <row r="47" ht="21" customHeight="1" x14ac:dyDescent="0.2"/>
    <row r="48" ht="21" customHeight="1" x14ac:dyDescent="0.2"/>
    <row r="49" ht="21" customHeight="1" x14ac:dyDescent="0.2"/>
    <row r="50" ht="21" customHeight="1" x14ac:dyDescent="0.2"/>
    <row r="51" ht="21" customHeight="1" x14ac:dyDescent="0.2"/>
    <row r="52" ht="21" customHeight="1" x14ac:dyDescent="0.2"/>
    <row r="53" ht="21" customHeight="1" x14ac:dyDescent="0.2"/>
    <row r="54" ht="16.5" customHeight="1" x14ac:dyDescent="0.2"/>
    <row r="55" ht="21" customHeight="1" x14ac:dyDescent="0.2"/>
    <row r="56" ht="21" customHeight="1" x14ac:dyDescent="0.2"/>
    <row r="57" ht="21" customHeight="1" x14ac:dyDescent="0.2"/>
    <row r="58" ht="21" customHeight="1" x14ac:dyDescent="0.2"/>
    <row r="59" ht="21" customHeight="1" x14ac:dyDescent="0.2"/>
    <row r="60" ht="21" customHeight="1" x14ac:dyDescent="0.2"/>
    <row r="61" ht="21" customHeight="1" x14ac:dyDescent="0.2"/>
    <row r="62" ht="21" customHeight="1" x14ac:dyDescent="0.2"/>
    <row r="63" ht="21" customHeight="1" x14ac:dyDescent="0.2"/>
    <row r="64" ht="21" customHeight="1" x14ac:dyDescent="0.2"/>
    <row r="65" ht="21" customHeight="1" x14ac:dyDescent="0.2"/>
    <row r="66" ht="21" customHeight="1" x14ac:dyDescent="0.2"/>
    <row r="67" ht="21" customHeight="1" x14ac:dyDescent="0.2"/>
    <row r="68" ht="21" customHeight="1" x14ac:dyDescent="0.2"/>
    <row r="69" ht="21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  <row r="80" ht="21" customHeight="1" x14ac:dyDescent="0.2"/>
    <row r="81" ht="21" customHeight="1" x14ac:dyDescent="0.2"/>
    <row r="82" ht="21" customHeight="1" x14ac:dyDescent="0.2"/>
    <row r="83" ht="21" customHeight="1" x14ac:dyDescent="0.2"/>
    <row r="84" ht="21" customHeight="1" x14ac:dyDescent="0.2"/>
    <row r="85" ht="21" customHeight="1" x14ac:dyDescent="0.2"/>
    <row r="86" ht="21" customHeight="1" x14ac:dyDescent="0.2"/>
    <row r="87" ht="21" customHeight="1" x14ac:dyDescent="0.2"/>
    <row r="88" ht="21" customHeight="1" x14ac:dyDescent="0.2"/>
    <row r="89" ht="21" customHeight="1" x14ac:dyDescent="0.2"/>
    <row r="90" ht="21" customHeight="1" x14ac:dyDescent="0.2"/>
    <row r="91" ht="21" customHeight="1" x14ac:dyDescent="0.2"/>
    <row r="92" ht="21" customHeight="1" x14ac:dyDescent="0.2"/>
    <row r="93" ht="21" customHeight="1" x14ac:dyDescent="0.2"/>
    <row r="94" ht="21" customHeight="1" x14ac:dyDescent="0.2"/>
    <row r="95" ht="21" customHeight="1" x14ac:dyDescent="0.2"/>
    <row r="96" ht="21" customHeight="1" x14ac:dyDescent="0.2"/>
    <row r="97" ht="21" customHeight="1" x14ac:dyDescent="0.2"/>
    <row r="98" ht="21" customHeight="1" x14ac:dyDescent="0.2"/>
    <row r="99" ht="21" customHeight="1" x14ac:dyDescent="0.2"/>
    <row r="100" ht="21" customHeight="1" x14ac:dyDescent="0.2"/>
    <row r="101" ht="21" customHeight="1" x14ac:dyDescent="0.2"/>
    <row r="102" ht="21" customHeight="1" x14ac:dyDescent="0.2"/>
    <row r="103" ht="21" customHeight="1" x14ac:dyDescent="0.2"/>
    <row r="104" ht="21" customHeight="1" x14ac:dyDescent="0.2"/>
    <row r="105" ht="21" customHeight="1" x14ac:dyDescent="0.2"/>
    <row r="106" ht="21" customHeight="1" x14ac:dyDescent="0.2"/>
    <row r="107" ht="21" customHeight="1" x14ac:dyDescent="0.2"/>
    <row r="108" ht="21" customHeight="1" x14ac:dyDescent="0.2"/>
    <row r="109" ht="21" customHeight="1" x14ac:dyDescent="0.2"/>
    <row r="110" ht="21" customHeight="1" x14ac:dyDescent="0.2"/>
    <row r="111" ht="21" customHeight="1" x14ac:dyDescent="0.2"/>
    <row r="112" ht="21" customHeight="1" x14ac:dyDescent="0.2"/>
    <row r="113" ht="21" customHeight="1" x14ac:dyDescent="0.2"/>
    <row r="114" ht="21" customHeight="1" x14ac:dyDescent="0.2"/>
    <row r="115" ht="21" customHeight="1" x14ac:dyDescent="0.2"/>
    <row r="116" ht="21" customHeight="1" x14ac:dyDescent="0.2"/>
    <row r="117" ht="21" customHeight="1" x14ac:dyDescent="0.2"/>
    <row r="118" ht="21" customHeight="1" x14ac:dyDescent="0.2"/>
    <row r="119" ht="21" customHeight="1" x14ac:dyDescent="0.2"/>
    <row r="120" ht="21" customHeight="1" x14ac:dyDescent="0.2"/>
    <row r="121" ht="21" customHeight="1" x14ac:dyDescent="0.2"/>
    <row r="122" ht="21" customHeight="1" x14ac:dyDescent="0.2"/>
    <row r="123" ht="21" customHeight="1" x14ac:dyDescent="0.2"/>
    <row r="124" ht="21" customHeight="1" x14ac:dyDescent="0.2"/>
    <row r="125" ht="21" customHeight="1" x14ac:dyDescent="0.2"/>
    <row r="126" ht="21" customHeight="1" x14ac:dyDescent="0.2"/>
    <row r="127" ht="21" customHeight="1" x14ac:dyDescent="0.2"/>
    <row r="128" ht="21" customHeight="1" x14ac:dyDescent="0.2"/>
    <row r="129" ht="21" customHeight="1" x14ac:dyDescent="0.2"/>
    <row r="130" ht="21" customHeight="1" x14ac:dyDescent="0.2"/>
    <row r="131" ht="21" customHeight="1" x14ac:dyDescent="0.2"/>
    <row r="132" ht="21" customHeight="1" x14ac:dyDescent="0.2"/>
    <row r="133" ht="21" customHeight="1" x14ac:dyDescent="0.2"/>
    <row r="134" ht="21" customHeight="1" x14ac:dyDescent="0.2"/>
    <row r="135" ht="21" customHeight="1" x14ac:dyDescent="0.2"/>
    <row r="136" ht="21" customHeight="1" x14ac:dyDescent="0.2"/>
    <row r="137" ht="21" customHeight="1" x14ac:dyDescent="0.2"/>
    <row r="138" ht="21" customHeight="1" x14ac:dyDescent="0.2"/>
    <row r="139" ht="21" customHeight="1" x14ac:dyDescent="0.2"/>
    <row r="140" ht="21" customHeight="1" x14ac:dyDescent="0.2"/>
    <row r="141" ht="21" customHeight="1" x14ac:dyDescent="0.2"/>
    <row r="142" ht="21" customHeight="1" x14ac:dyDescent="0.2"/>
    <row r="143" ht="21" customHeight="1" x14ac:dyDescent="0.2"/>
    <row r="144" ht="21" customHeight="1" x14ac:dyDescent="0.2"/>
    <row r="145" ht="21" customHeight="1" x14ac:dyDescent="0.2"/>
    <row r="146" ht="21" customHeight="1" x14ac:dyDescent="0.2"/>
    <row r="147" ht="21" customHeight="1" x14ac:dyDescent="0.2"/>
    <row r="148" ht="21" customHeight="1" x14ac:dyDescent="0.2"/>
    <row r="149" ht="21" customHeight="1" x14ac:dyDescent="0.2"/>
    <row r="150" ht="21" customHeight="1" x14ac:dyDescent="0.2"/>
    <row r="151" ht="21" customHeight="1" x14ac:dyDescent="0.2"/>
    <row r="152" ht="21" customHeight="1" x14ac:dyDescent="0.2"/>
    <row r="153" ht="21" customHeight="1" x14ac:dyDescent="0.2"/>
    <row r="154" ht="21" customHeight="1" x14ac:dyDescent="0.2"/>
    <row r="155" ht="21" customHeight="1" x14ac:dyDescent="0.2"/>
    <row r="156" ht="21" customHeight="1" x14ac:dyDescent="0.2"/>
    <row r="157" ht="21" customHeight="1" x14ac:dyDescent="0.2"/>
    <row r="158" ht="21" customHeight="1" x14ac:dyDescent="0.2"/>
    <row r="159" ht="21" customHeight="1" x14ac:dyDescent="0.2"/>
    <row r="160" ht="21" customHeight="1" x14ac:dyDescent="0.2"/>
    <row r="161" ht="21" customHeight="1" x14ac:dyDescent="0.2"/>
    <row r="162" ht="21" customHeight="1" x14ac:dyDescent="0.2"/>
    <row r="163" ht="21" customHeight="1" x14ac:dyDescent="0.2"/>
    <row r="164" ht="21" customHeight="1" x14ac:dyDescent="0.2"/>
    <row r="165" ht="21" customHeight="1" x14ac:dyDescent="0.2"/>
    <row r="166" ht="21" customHeight="1" x14ac:dyDescent="0.2"/>
    <row r="167" ht="21" customHeight="1" x14ac:dyDescent="0.2"/>
    <row r="168" ht="21" customHeight="1" x14ac:dyDescent="0.2"/>
    <row r="169" ht="21" customHeight="1" x14ac:dyDescent="0.2"/>
    <row r="170" ht="21" customHeight="1" x14ac:dyDescent="0.2"/>
    <row r="171" ht="21" customHeight="1" x14ac:dyDescent="0.2"/>
    <row r="172" ht="21" customHeight="1" x14ac:dyDescent="0.2"/>
    <row r="173" ht="21" customHeight="1" x14ac:dyDescent="0.2"/>
    <row r="174" ht="21" customHeight="1" x14ac:dyDescent="0.2"/>
    <row r="175" ht="21" customHeight="1" x14ac:dyDescent="0.2"/>
    <row r="176" ht="21" customHeight="1" x14ac:dyDescent="0.2"/>
    <row r="177" ht="21" customHeight="1" x14ac:dyDescent="0.2"/>
    <row r="178" ht="21" customHeight="1" x14ac:dyDescent="0.2"/>
    <row r="179" ht="21" customHeight="1" x14ac:dyDescent="0.2"/>
    <row r="180" ht="21" customHeight="1" x14ac:dyDescent="0.2"/>
    <row r="181" ht="21" customHeight="1" x14ac:dyDescent="0.2"/>
    <row r="182" ht="21" customHeight="1" x14ac:dyDescent="0.2"/>
    <row r="183" ht="21" customHeight="1" x14ac:dyDescent="0.2"/>
    <row r="184" ht="21" customHeight="1" x14ac:dyDescent="0.2"/>
    <row r="185" ht="21" customHeight="1" x14ac:dyDescent="0.2"/>
    <row r="186" ht="21" customHeight="1" x14ac:dyDescent="0.2"/>
    <row r="187" ht="21" customHeight="1" x14ac:dyDescent="0.2"/>
    <row r="188" ht="21" customHeight="1" x14ac:dyDescent="0.2"/>
    <row r="189" ht="21" customHeight="1" x14ac:dyDescent="0.2"/>
    <row r="190" ht="21" customHeight="1" x14ac:dyDescent="0.2"/>
    <row r="191" ht="21" customHeight="1" x14ac:dyDescent="0.2"/>
    <row r="192" ht="21" customHeight="1" x14ac:dyDescent="0.2"/>
    <row r="193" ht="21" customHeight="1" x14ac:dyDescent="0.2"/>
    <row r="194" ht="21" customHeight="1" x14ac:dyDescent="0.2"/>
    <row r="195" ht="21" customHeight="1" x14ac:dyDescent="0.2"/>
    <row r="196" ht="21" customHeight="1" x14ac:dyDescent="0.2"/>
    <row r="197" ht="21" customHeight="1" x14ac:dyDescent="0.2"/>
    <row r="198" ht="21" customHeight="1" x14ac:dyDescent="0.2"/>
    <row r="199" ht="21" customHeight="1" x14ac:dyDescent="0.2"/>
    <row r="200" ht="21" customHeight="1" x14ac:dyDescent="0.2"/>
    <row r="201" ht="21" customHeight="1" x14ac:dyDescent="0.2"/>
    <row r="202" ht="21" customHeight="1" x14ac:dyDescent="0.2"/>
    <row r="203" ht="21" customHeight="1" x14ac:dyDescent="0.2"/>
    <row r="204" ht="21" customHeight="1" x14ac:dyDescent="0.2"/>
    <row r="205" ht="21" customHeight="1" x14ac:dyDescent="0.2"/>
    <row r="206" ht="21" customHeight="1" x14ac:dyDescent="0.2"/>
    <row r="207" ht="21" customHeight="1" x14ac:dyDescent="0.2"/>
    <row r="208" ht="21" customHeight="1" x14ac:dyDescent="0.2"/>
    <row r="209" ht="21" customHeight="1" x14ac:dyDescent="0.2"/>
    <row r="210" ht="21" customHeight="1" x14ac:dyDescent="0.2"/>
    <row r="211" ht="21" customHeight="1" x14ac:dyDescent="0.2"/>
    <row r="212" ht="21" customHeight="1" x14ac:dyDescent="0.2"/>
    <row r="213" ht="21" customHeight="1" x14ac:dyDescent="0.2"/>
    <row r="214" ht="21" customHeight="1" x14ac:dyDescent="0.2"/>
    <row r="215" ht="21" customHeight="1" x14ac:dyDescent="0.2"/>
    <row r="216" ht="21" customHeight="1" x14ac:dyDescent="0.2"/>
    <row r="217" ht="21" customHeight="1" x14ac:dyDescent="0.2"/>
    <row r="218" ht="21" customHeight="1" x14ac:dyDescent="0.2"/>
    <row r="219" ht="21" customHeight="1" x14ac:dyDescent="0.2"/>
    <row r="220" ht="21" customHeight="1" x14ac:dyDescent="0.2"/>
    <row r="221" ht="21" customHeight="1" x14ac:dyDescent="0.2"/>
    <row r="222" ht="21" customHeight="1" x14ac:dyDescent="0.2"/>
    <row r="223" ht="21" customHeight="1" x14ac:dyDescent="0.2"/>
    <row r="224" ht="21" customHeight="1" x14ac:dyDescent="0.2"/>
    <row r="225" ht="21" customHeight="1" x14ac:dyDescent="0.2"/>
    <row r="226" ht="21" customHeight="1" x14ac:dyDescent="0.2"/>
    <row r="227" ht="21" customHeight="1" x14ac:dyDescent="0.2"/>
    <row r="228" ht="21" customHeight="1" x14ac:dyDescent="0.2"/>
    <row r="229" ht="21" customHeight="1" x14ac:dyDescent="0.2"/>
    <row r="230" ht="21" customHeight="1" x14ac:dyDescent="0.2"/>
    <row r="231" ht="21" customHeight="1" x14ac:dyDescent="0.2"/>
    <row r="232" ht="21" customHeight="1" x14ac:dyDescent="0.2"/>
    <row r="233" ht="21" customHeight="1" x14ac:dyDescent="0.2"/>
    <row r="234" ht="21" customHeight="1" x14ac:dyDescent="0.2"/>
    <row r="235" ht="21" customHeight="1" x14ac:dyDescent="0.2"/>
    <row r="236" ht="21" customHeight="1" x14ac:dyDescent="0.2"/>
    <row r="237" ht="21" customHeight="1" x14ac:dyDescent="0.2"/>
    <row r="238" ht="21" customHeight="1" x14ac:dyDescent="0.2"/>
    <row r="239" ht="21" customHeight="1" x14ac:dyDescent="0.2"/>
    <row r="240" ht="21" customHeight="1" x14ac:dyDescent="0.2"/>
    <row r="241" ht="21" customHeight="1" x14ac:dyDescent="0.2"/>
    <row r="242" ht="21" customHeight="1" x14ac:dyDescent="0.2"/>
    <row r="243" ht="21" customHeight="1" x14ac:dyDescent="0.2"/>
    <row r="244" ht="21" customHeight="1" x14ac:dyDescent="0.2"/>
    <row r="245" ht="21" customHeight="1" x14ac:dyDescent="0.2"/>
    <row r="246" ht="21" customHeight="1" x14ac:dyDescent="0.2"/>
    <row r="247" ht="21" customHeight="1" x14ac:dyDescent="0.2"/>
    <row r="248" ht="21" customHeight="1" x14ac:dyDescent="0.2"/>
    <row r="249" ht="21" customHeight="1" x14ac:dyDescent="0.2"/>
    <row r="250" ht="21" customHeight="1" x14ac:dyDescent="0.2"/>
    <row r="251" ht="21" customHeight="1" x14ac:dyDescent="0.2"/>
    <row r="252" ht="21" customHeight="1" x14ac:dyDescent="0.2"/>
    <row r="253" ht="21" customHeight="1" x14ac:dyDescent="0.2"/>
    <row r="254" ht="21" customHeight="1" x14ac:dyDescent="0.2"/>
    <row r="255" ht="21" customHeight="1" x14ac:dyDescent="0.2"/>
    <row r="256" ht="21" customHeight="1" x14ac:dyDescent="0.2"/>
    <row r="257" ht="21" customHeight="1" x14ac:dyDescent="0.2"/>
    <row r="258" ht="21" customHeight="1" x14ac:dyDescent="0.2"/>
    <row r="259" ht="21" customHeight="1" x14ac:dyDescent="0.2"/>
    <row r="260" ht="21" customHeight="1" x14ac:dyDescent="0.2"/>
    <row r="261" ht="21" customHeight="1" x14ac:dyDescent="0.2"/>
    <row r="262" ht="21" customHeight="1" x14ac:dyDescent="0.2"/>
    <row r="263" ht="21" customHeight="1" x14ac:dyDescent="0.2"/>
    <row r="264" ht="21" customHeight="1" x14ac:dyDescent="0.2"/>
    <row r="265" ht="21" customHeight="1" x14ac:dyDescent="0.2"/>
    <row r="266" ht="21" customHeight="1" x14ac:dyDescent="0.2"/>
    <row r="267" ht="21" customHeight="1" x14ac:dyDescent="0.2"/>
    <row r="268" ht="21" customHeight="1" x14ac:dyDescent="0.2"/>
    <row r="269" ht="21" customHeight="1" x14ac:dyDescent="0.2"/>
    <row r="270" ht="21" customHeight="1" x14ac:dyDescent="0.2"/>
    <row r="271" ht="21" customHeight="1" x14ac:dyDescent="0.2"/>
    <row r="272" ht="21" customHeight="1" x14ac:dyDescent="0.2"/>
    <row r="273" ht="21" customHeight="1" x14ac:dyDescent="0.2"/>
    <row r="274" ht="21" customHeight="1" x14ac:dyDescent="0.2"/>
    <row r="275" ht="21" customHeight="1" x14ac:dyDescent="0.2"/>
    <row r="276" ht="21" customHeight="1" x14ac:dyDescent="0.2"/>
    <row r="277" ht="21" customHeight="1" x14ac:dyDescent="0.2"/>
    <row r="278" ht="21" customHeight="1" x14ac:dyDescent="0.2"/>
    <row r="279" ht="21" customHeight="1" x14ac:dyDescent="0.2"/>
    <row r="280" ht="21" customHeight="1" x14ac:dyDescent="0.2"/>
    <row r="281" ht="21" customHeight="1" x14ac:dyDescent="0.2"/>
    <row r="282" ht="21" customHeight="1" x14ac:dyDescent="0.2"/>
    <row r="283" ht="21" customHeight="1" x14ac:dyDescent="0.2"/>
    <row r="284" ht="21" customHeight="1" x14ac:dyDescent="0.2"/>
    <row r="285" ht="21" customHeight="1" x14ac:dyDescent="0.2"/>
    <row r="286" ht="21" customHeight="1" x14ac:dyDescent="0.2"/>
    <row r="287" ht="21" customHeight="1" x14ac:dyDescent="0.2"/>
    <row r="288" ht="21" customHeight="1" x14ac:dyDescent="0.2"/>
    <row r="289" ht="21" customHeight="1" x14ac:dyDescent="0.2"/>
    <row r="290" ht="21" customHeight="1" x14ac:dyDescent="0.2"/>
    <row r="291" ht="21" customHeight="1" x14ac:dyDescent="0.2"/>
    <row r="292" ht="21" customHeight="1" x14ac:dyDescent="0.2"/>
    <row r="293" ht="21" customHeight="1" x14ac:dyDescent="0.2"/>
    <row r="294" ht="21" customHeight="1" x14ac:dyDescent="0.2"/>
    <row r="295" ht="21" customHeight="1" x14ac:dyDescent="0.2"/>
    <row r="296" ht="21" customHeight="1" x14ac:dyDescent="0.2"/>
    <row r="297" ht="21" customHeight="1" x14ac:dyDescent="0.2"/>
    <row r="298" ht="21" customHeight="1" x14ac:dyDescent="0.2"/>
    <row r="299" ht="21" customHeight="1" x14ac:dyDescent="0.2"/>
    <row r="300" ht="21" customHeight="1" x14ac:dyDescent="0.2"/>
    <row r="301" ht="21" customHeight="1" x14ac:dyDescent="0.2"/>
    <row r="302" ht="21" customHeight="1" x14ac:dyDescent="0.2"/>
    <row r="303" ht="21" customHeight="1" x14ac:dyDescent="0.2"/>
    <row r="304" ht="21" customHeight="1" x14ac:dyDescent="0.2"/>
    <row r="305" ht="21" customHeight="1" x14ac:dyDescent="0.2"/>
    <row r="306" ht="21" customHeight="1" x14ac:dyDescent="0.2"/>
    <row r="307" ht="21" customHeight="1" x14ac:dyDescent="0.2"/>
    <row r="308" ht="21" customHeight="1" x14ac:dyDescent="0.2"/>
    <row r="309" ht="21" customHeight="1" x14ac:dyDescent="0.2"/>
    <row r="310" ht="21" customHeight="1" x14ac:dyDescent="0.2"/>
    <row r="311" ht="21" customHeight="1" x14ac:dyDescent="0.2"/>
    <row r="312" ht="21" customHeight="1" x14ac:dyDescent="0.2"/>
    <row r="313" ht="21" customHeight="1" x14ac:dyDescent="0.2"/>
    <row r="314" ht="21" customHeight="1" x14ac:dyDescent="0.2"/>
    <row r="315" ht="21" customHeight="1" x14ac:dyDescent="0.2"/>
    <row r="316" ht="21" customHeight="1" x14ac:dyDescent="0.2"/>
    <row r="317" ht="21" customHeight="1" x14ac:dyDescent="0.2"/>
    <row r="318" ht="21" customHeight="1" x14ac:dyDescent="0.2"/>
    <row r="319" ht="21" customHeight="1" x14ac:dyDescent="0.2"/>
    <row r="320" ht="21" customHeight="1" x14ac:dyDescent="0.2"/>
    <row r="321" ht="21" customHeight="1" x14ac:dyDescent="0.2"/>
    <row r="322" ht="21" customHeight="1" x14ac:dyDescent="0.2"/>
    <row r="323" ht="21" customHeight="1" x14ac:dyDescent="0.2"/>
    <row r="324" ht="21" customHeight="1" x14ac:dyDescent="0.2"/>
    <row r="325" ht="21" customHeight="1" x14ac:dyDescent="0.2"/>
    <row r="326" ht="21" customHeight="1" x14ac:dyDescent="0.2"/>
    <row r="327" ht="21" customHeight="1" x14ac:dyDescent="0.2"/>
    <row r="328" ht="21" customHeight="1" x14ac:dyDescent="0.2"/>
    <row r="329" ht="21" customHeight="1" x14ac:dyDescent="0.2"/>
    <row r="330" ht="21" customHeight="1" x14ac:dyDescent="0.2"/>
    <row r="331" ht="21" customHeight="1" x14ac:dyDescent="0.2"/>
    <row r="332" ht="21" customHeight="1" x14ac:dyDescent="0.2"/>
    <row r="333" ht="21" customHeight="1" x14ac:dyDescent="0.2"/>
    <row r="334" ht="21" customHeight="1" x14ac:dyDescent="0.2"/>
    <row r="335" ht="21" customHeight="1" x14ac:dyDescent="0.2"/>
    <row r="336" ht="21" customHeight="1" x14ac:dyDescent="0.2"/>
    <row r="337" ht="21" customHeight="1" x14ac:dyDescent="0.2"/>
    <row r="338" ht="21" customHeight="1" x14ac:dyDescent="0.2"/>
    <row r="339" ht="21" customHeight="1" x14ac:dyDescent="0.2"/>
    <row r="340" ht="21" customHeight="1" x14ac:dyDescent="0.2"/>
    <row r="341" ht="21" customHeight="1" x14ac:dyDescent="0.2"/>
    <row r="342" ht="21" customHeight="1" x14ac:dyDescent="0.2"/>
    <row r="343" ht="21" customHeight="1" x14ac:dyDescent="0.2"/>
    <row r="344" ht="21" customHeight="1" x14ac:dyDescent="0.2"/>
    <row r="345" ht="21" customHeight="1" x14ac:dyDescent="0.2"/>
    <row r="346" ht="21" customHeight="1" x14ac:dyDescent="0.2"/>
    <row r="347" ht="21" customHeight="1" x14ac:dyDescent="0.2"/>
    <row r="348" ht="21" customHeight="1" x14ac:dyDescent="0.2"/>
    <row r="349" ht="21" customHeight="1" x14ac:dyDescent="0.2"/>
    <row r="350" ht="21" customHeight="1" x14ac:dyDescent="0.2"/>
    <row r="351" ht="21" customHeight="1" x14ac:dyDescent="0.2"/>
    <row r="352" ht="21" customHeight="1" x14ac:dyDescent="0.2"/>
    <row r="353" ht="21" customHeight="1" x14ac:dyDescent="0.2"/>
    <row r="354" ht="21" customHeight="1" x14ac:dyDescent="0.2"/>
    <row r="355" ht="21" customHeight="1" x14ac:dyDescent="0.2"/>
    <row r="356" ht="21" customHeight="1" x14ac:dyDescent="0.2"/>
    <row r="357" ht="21" customHeight="1" x14ac:dyDescent="0.2"/>
    <row r="358" ht="21" customHeight="1" x14ac:dyDescent="0.2"/>
    <row r="359" ht="21" customHeight="1" x14ac:dyDescent="0.2"/>
    <row r="360" ht="21" customHeight="1" x14ac:dyDescent="0.2"/>
    <row r="361" ht="21" customHeight="1" x14ac:dyDescent="0.2"/>
    <row r="362" ht="21" customHeight="1" x14ac:dyDescent="0.2"/>
    <row r="363" ht="21" customHeight="1" x14ac:dyDescent="0.2"/>
    <row r="364" ht="21" customHeight="1" x14ac:dyDescent="0.2"/>
    <row r="365" ht="21" customHeight="1" x14ac:dyDescent="0.2"/>
    <row r="366" ht="21" customHeight="1" x14ac:dyDescent="0.2"/>
    <row r="367" ht="21" customHeight="1" x14ac:dyDescent="0.2"/>
    <row r="368" ht="21" customHeight="1" x14ac:dyDescent="0.2"/>
    <row r="369" ht="21" customHeight="1" x14ac:dyDescent="0.2"/>
    <row r="370" ht="21" customHeight="1" x14ac:dyDescent="0.2"/>
    <row r="371" ht="21" customHeight="1" x14ac:dyDescent="0.2"/>
    <row r="372" ht="21" customHeight="1" x14ac:dyDescent="0.2"/>
    <row r="373" ht="21" customHeight="1" x14ac:dyDescent="0.2"/>
    <row r="374" ht="21" customHeight="1" x14ac:dyDescent="0.2"/>
    <row r="375" ht="21" customHeight="1" x14ac:dyDescent="0.2"/>
    <row r="376" ht="21" customHeight="1" x14ac:dyDescent="0.2"/>
    <row r="377" ht="21" customHeight="1" x14ac:dyDescent="0.2"/>
    <row r="378" ht="21" customHeight="1" x14ac:dyDescent="0.2"/>
    <row r="379" ht="21" customHeight="1" x14ac:dyDescent="0.2"/>
    <row r="380" ht="21" customHeight="1" x14ac:dyDescent="0.2"/>
    <row r="381" ht="21" customHeight="1" x14ac:dyDescent="0.2"/>
    <row r="382" ht="21" customHeight="1" x14ac:dyDescent="0.2"/>
    <row r="383" ht="21" customHeight="1" x14ac:dyDescent="0.2"/>
    <row r="384" ht="21" customHeight="1" x14ac:dyDescent="0.2"/>
    <row r="385" ht="21" customHeight="1" x14ac:dyDescent="0.2"/>
    <row r="386" ht="21" customHeight="1" x14ac:dyDescent="0.2"/>
    <row r="387" ht="21" customHeight="1" x14ac:dyDescent="0.2"/>
    <row r="388" ht="21" customHeight="1" x14ac:dyDescent="0.2"/>
    <row r="389" ht="21" customHeight="1" x14ac:dyDescent="0.2"/>
    <row r="390" ht="21" customHeight="1" x14ac:dyDescent="0.2"/>
    <row r="391" ht="21" customHeight="1" x14ac:dyDescent="0.2"/>
    <row r="392" ht="21" customHeight="1" x14ac:dyDescent="0.2"/>
    <row r="393" ht="21" customHeight="1" x14ac:dyDescent="0.2"/>
    <row r="394" ht="21" customHeight="1" x14ac:dyDescent="0.2"/>
    <row r="395" ht="21" customHeight="1" x14ac:dyDescent="0.2"/>
    <row r="396" ht="21" customHeight="1" x14ac:dyDescent="0.2"/>
    <row r="397" ht="21" customHeight="1" x14ac:dyDescent="0.2"/>
    <row r="398" ht="21" customHeight="1" x14ac:dyDescent="0.2"/>
    <row r="399" ht="21" customHeight="1" x14ac:dyDescent="0.2"/>
    <row r="400" ht="21" customHeight="1" x14ac:dyDescent="0.2"/>
    <row r="401" ht="21" customHeight="1" x14ac:dyDescent="0.2"/>
    <row r="402" ht="21" customHeight="1" x14ac:dyDescent="0.2"/>
    <row r="403" ht="21" customHeight="1" x14ac:dyDescent="0.2"/>
    <row r="404" ht="21" customHeight="1" x14ac:dyDescent="0.2"/>
    <row r="405" ht="21" customHeight="1" x14ac:dyDescent="0.2"/>
    <row r="406" ht="21" customHeight="1" x14ac:dyDescent="0.2"/>
    <row r="407" ht="21" customHeight="1" x14ac:dyDescent="0.2"/>
    <row r="408" ht="21" customHeight="1" x14ac:dyDescent="0.2"/>
    <row r="409" ht="21" customHeight="1" x14ac:dyDescent="0.2"/>
    <row r="410" ht="21" customHeight="1" x14ac:dyDescent="0.2"/>
    <row r="411" ht="21" customHeight="1" x14ac:dyDescent="0.2"/>
    <row r="412" ht="21" customHeight="1" x14ac:dyDescent="0.2"/>
    <row r="413" ht="21" customHeight="1" x14ac:dyDescent="0.2"/>
    <row r="414" ht="21" customHeight="1" x14ac:dyDescent="0.2"/>
    <row r="415" ht="21" customHeight="1" x14ac:dyDescent="0.2"/>
    <row r="416" ht="21" customHeight="1" x14ac:dyDescent="0.2"/>
    <row r="417" ht="21" customHeight="1" x14ac:dyDescent="0.2"/>
    <row r="418" ht="21" customHeight="1" x14ac:dyDescent="0.2"/>
    <row r="419" ht="21" customHeight="1" x14ac:dyDescent="0.2"/>
    <row r="420" ht="21" customHeight="1" x14ac:dyDescent="0.2"/>
    <row r="421" ht="21" customHeight="1" x14ac:dyDescent="0.2"/>
    <row r="422" ht="21" customHeight="1" x14ac:dyDescent="0.2"/>
    <row r="423" ht="21" customHeight="1" x14ac:dyDescent="0.2"/>
    <row r="424" ht="21" customHeight="1" x14ac:dyDescent="0.2"/>
    <row r="425" ht="21" customHeight="1" x14ac:dyDescent="0.2"/>
    <row r="426" ht="21" customHeight="1" x14ac:dyDescent="0.2"/>
    <row r="427" ht="21" customHeight="1" x14ac:dyDescent="0.2"/>
    <row r="428" ht="21" customHeight="1" x14ac:dyDescent="0.2"/>
    <row r="429" ht="21" customHeight="1" x14ac:dyDescent="0.2"/>
    <row r="430" ht="21" customHeight="1" x14ac:dyDescent="0.2"/>
    <row r="431" ht="21" customHeight="1" x14ac:dyDescent="0.2"/>
    <row r="432" ht="21" customHeight="1" x14ac:dyDescent="0.2"/>
    <row r="433" ht="21" customHeight="1" x14ac:dyDescent="0.2"/>
    <row r="434" ht="21" customHeight="1" x14ac:dyDescent="0.2"/>
    <row r="435" ht="21" customHeight="1" x14ac:dyDescent="0.2"/>
    <row r="436" ht="21" customHeight="1" x14ac:dyDescent="0.2"/>
    <row r="437" ht="21" customHeight="1" x14ac:dyDescent="0.2"/>
    <row r="438" ht="21" customHeight="1" x14ac:dyDescent="0.2"/>
    <row r="439" ht="21" customHeight="1" x14ac:dyDescent="0.2"/>
    <row r="440" ht="21" customHeight="1" x14ac:dyDescent="0.2"/>
    <row r="441" ht="21" customHeight="1" x14ac:dyDescent="0.2"/>
    <row r="442" ht="21" customHeight="1" x14ac:dyDescent="0.2"/>
    <row r="443" ht="21" customHeight="1" x14ac:dyDescent="0.2"/>
    <row r="444" ht="21" customHeight="1" x14ac:dyDescent="0.2"/>
    <row r="445" ht="21" customHeight="1" x14ac:dyDescent="0.2"/>
    <row r="446" ht="21" customHeight="1" x14ac:dyDescent="0.2"/>
    <row r="447" ht="21" customHeight="1" x14ac:dyDescent="0.2"/>
    <row r="448" ht="21" customHeight="1" x14ac:dyDescent="0.2"/>
    <row r="449" ht="21" customHeight="1" x14ac:dyDescent="0.2"/>
    <row r="450" ht="21" customHeight="1" x14ac:dyDescent="0.2"/>
    <row r="451" ht="21" customHeight="1" x14ac:dyDescent="0.2"/>
    <row r="452" ht="21" customHeight="1" x14ac:dyDescent="0.2"/>
    <row r="453" ht="21" customHeight="1" x14ac:dyDescent="0.2"/>
    <row r="454" ht="21" customHeight="1" x14ac:dyDescent="0.2"/>
    <row r="455" ht="21" customHeight="1" x14ac:dyDescent="0.2"/>
    <row r="456" ht="21" customHeight="1" x14ac:dyDescent="0.2"/>
    <row r="457" ht="21" customHeight="1" x14ac:dyDescent="0.2"/>
    <row r="458" ht="21" customHeight="1" x14ac:dyDescent="0.2"/>
    <row r="459" ht="21" customHeight="1" x14ac:dyDescent="0.2"/>
    <row r="460" ht="21" customHeight="1" x14ac:dyDescent="0.2"/>
    <row r="461" ht="21" customHeight="1" x14ac:dyDescent="0.2"/>
    <row r="462" ht="21" customHeight="1" x14ac:dyDescent="0.2"/>
    <row r="463" ht="21" customHeight="1" x14ac:dyDescent="0.2"/>
    <row r="464" ht="21" customHeight="1" x14ac:dyDescent="0.2"/>
    <row r="465" ht="21" customHeight="1" x14ac:dyDescent="0.2"/>
    <row r="466" ht="21" customHeight="1" x14ac:dyDescent="0.2"/>
    <row r="467" ht="21" customHeight="1" x14ac:dyDescent="0.2"/>
    <row r="468" ht="21" customHeight="1" x14ac:dyDescent="0.2"/>
    <row r="469" ht="21" customHeight="1" x14ac:dyDescent="0.2"/>
    <row r="470" ht="21" customHeight="1" x14ac:dyDescent="0.2"/>
    <row r="471" ht="21" customHeight="1" x14ac:dyDescent="0.2"/>
    <row r="472" ht="21" customHeight="1" x14ac:dyDescent="0.2"/>
    <row r="473" ht="21" customHeight="1" x14ac:dyDescent="0.2"/>
    <row r="474" ht="21" customHeight="1" x14ac:dyDescent="0.2"/>
    <row r="475" ht="21" customHeight="1" x14ac:dyDescent="0.2"/>
    <row r="476" ht="21" customHeight="1" x14ac:dyDescent="0.2"/>
    <row r="477" ht="21" customHeight="1" x14ac:dyDescent="0.2"/>
    <row r="478" ht="21" customHeight="1" x14ac:dyDescent="0.2"/>
    <row r="479" ht="21" customHeight="1" x14ac:dyDescent="0.2"/>
    <row r="480" ht="21" customHeight="1" x14ac:dyDescent="0.2"/>
    <row r="481" ht="21" customHeight="1" x14ac:dyDescent="0.2"/>
    <row r="482" ht="21" customHeight="1" x14ac:dyDescent="0.2"/>
    <row r="483" ht="21" customHeight="1" x14ac:dyDescent="0.2"/>
    <row r="484" ht="21" customHeight="1" x14ac:dyDescent="0.2"/>
    <row r="485" ht="21" customHeight="1" x14ac:dyDescent="0.2"/>
    <row r="486" ht="21" customHeight="1" x14ac:dyDescent="0.2"/>
    <row r="487" ht="21" customHeight="1" x14ac:dyDescent="0.2"/>
    <row r="488" ht="21" customHeight="1" x14ac:dyDescent="0.2"/>
    <row r="489" ht="21" customHeight="1" x14ac:dyDescent="0.2"/>
    <row r="490" ht="21" customHeight="1" x14ac:dyDescent="0.2"/>
    <row r="491" ht="21" customHeight="1" x14ac:dyDescent="0.2"/>
    <row r="492" ht="21" customHeight="1" x14ac:dyDescent="0.2"/>
    <row r="493" ht="21" customHeight="1" x14ac:dyDescent="0.2"/>
    <row r="494" ht="21" customHeight="1" x14ac:dyDescent="0.2"/>
    <row r="495" ht="21" customHeight="1" x14ac:dyDescent="0.2"/>
    <row r="496" ht="21" customHeight="1" x14ac:dyDescent="0.2"/>
    <row r="497" ht="21" customHeight="1" x14ac:dyDescent="0.2"/>
    <row r="498" ht="21" customHeight="1" x14ac:dyDescent="0.2"/>
    <row r="499" ht="21" customHeight="1" x14ac:dyDescent="0.2"/>
    <row r="500" ht="21" customHeight="1" x14ac:dyDescent="0.2"/>
    <row r="501" ht="21" customHeight="1" x14ac:dyDescent="0.2"/>
    <row r="502" ht="21" customHeight="1" x14ac:dyDescent="0.2"/>
    <row r="503" ht="21" customHeight="1" x14ac:dyDescent="0.2"/>
    <row r="504" ht="21" customHeight="1" x14ac:dyDescent="0.2"/>
    <row r="505" ht="21" customHeight="1" x14ac:dyDescent="0.2"/>
    <row r="506" ht="21" customHeight="1" x14ac:dyDescent="0.2"/>
    <row r="507" ht="21" customHeight="1" x14ac:dyDescent="0.2"/>
    <row r="508" ht="21" customHeight="1" x14ac:dyDescent="0.2"/>
    <row r="509" ht="21" customHeight="1" x14ac:dyDescent="0.2"/>
    <row r="510" ht="21" customHeight="1" x14ac:dyDescent="0.2"/>
    <row r="511" ht="21" customHeight="1" x14ac:dyDescent="0.2"/>
    <row r="512" ht="21" customHeight="1" x14ac:dyDescent="0.2"/>
    <row r="513" ht="21" customHeight="1" x14ac:dyDescent="0.2"/>
    <row r="514" ht="21" customHeight="1" x14ac:dyDescent="0.2"/>
    <row r="515" ht="21" customHeight="1" x14ac:dyDescent="0.2"/>
    <row r="516" ht="21" customHeight="1" x14ac:dyDescent="0.2"/>
    <row r="517" ht="21" customHeight="1" x14ac:dyDescent="0.2"/>
    <row r="518" ht="21" customHeight="1" x14ac:dyDescent="0.2"/>
    <row r="519" ht="21" customHeight="1" x14ac:dyDescent="0.2"/>
    <row r="520" ht="21" customHeight="1" x14ac:dyDescent="0.2"/>
    <row r="521" ht="21" customHeight="1" x14ac:dyDescent="0.2"/>
    <row r="522" ht="21" customHeight="1" x14ac:dyDescent="0.2"/>
    <row r="523" ht="21" customHeight="1" x14ac:dyDescent="0.2"/>
    <row r="524" ht="21" customHeight="1" x14ac:dyDescent="0.2"/>
    <row r="525" ht="21" customHeight="1" x14ac:dyDescent="0.2"/>
    <row r="526" ht="21" customHeight="1" x14ac:dyDescent="0.2"/>
    <row r="527" ht="21" customHeight="1" x14ac:dyDescent="0.2"/>
    <row r="528" ht="21" customHeight="1" x14ac:dyDescent="0.2"/>
    <row r="529" ht="21" customHeight="1" x14ac:dyDescent="0.2"/>
    <row r="530" ht="21" customHeight="1" x14ac:dyDescent="0.2"/>
    <row r="531" ht="21" customHeight="1" x14ac:dyDescent="0.2"/>
    <row r="532" ht="21" customHeight="1" x14ac:dyDescent="0.2"/>
    <row r="533" ht="21" customHeight="1" x14ac:dyDescent="0.2"/>
    <row r="534" ht="21" customHeight="1" x14ac:dyDescent="0.2"/>
    <row r="535" ht="21" customHeight="1" x14ac:dyDescent="0.2"/>
    <row r="536" ht="21" customHeight="1" x14ac:dyDescent="0.2"/>
    <row r="537" ht="21" customHeight="1" x14ac:dyDescent="0.2"/>
    <row r="538" ht="21" customHeight="1" x14ac:dyDescent="0.2"/>
    <row r="539" ht="21" customHeight="1" x14ac:dyDescent="0.2"/>
    <row r="540" ht="21" customHeight="1" x14ac:dyDescent="0.2"/>
    <row r="541" ht="21" customHeight="1" x14ac:dyDescent="0.2"/>
    <row r="542" ht="21" customHeight="1" x14ac:dyDescent="0.2"/>
    <row r="543" ht="21" customHeight="1" x14ac:dyDescent="0.2"/>
    <row r="544" ht="21" customHeight="1" x14ac:dyDescent="0.2"/>
    <row r="545" ht="21" customHeight="1" x14ac:dyDescent="0.2"/>
    <row r="546" ht="21" customHeight="1" x14ac:dyDescent="0.2"/>
    <row r="547" ht="21" customHeight="1" x14ac:dyDescent="0.2"/>
    <row r="548" ht="21" customHeight="1" x14ac:dyDescent="0.2"/>
    <row r="549" ht="21" customHeight="1" x14ac:dyDescent="0.2"/>
    <row r="550" ht="21" customHeight="1" x14ac:dyDescent="0.2"/>
    <row r="551" ht="21" customHeight="1" x14ac:dyDescent="0.2"/>
    <row r="552" ht="21" customHeight="1" x14ac:dyDescent="0.2"/>
    <row r="553" ht="21" customHeight="1" x14ac:dyDescent="0.2"/>
    <row r="554" ht="21" customHeight="1" x14ac:dyDescent="0.2"/>
    <row r="555" ht="21" customHeight="1" x14ac:dyDescent="0.2"/>
    <row r="556" ht="21" customHeight="1" x14ac:dyDescent="0.2"/>
    <row r="557" ht="21" customHeight="1" x14ac:dyDescent="0.2"/>
    <row r="558" ht="21" customHeight="1" x14ac:dyDescent="0.2"/>
    <row r="559" ht="21" customHeight="1" x14ac:dyDescent="0.2"/>
    <row r="560" ht="21" customHeight="1" x14ac:dyDescent="0.2"/>
    <row r="561" ht="21" customHeight="1" x14ac:dyDescent="0.2"/>
    <row r="562" ht="21" customHeight="1" x14ac:dyDescent="0.2"/>
    <row r="563" ht="21" customHeight="1" x14ac:dyDescent="0.2"/>
    <row r="564" ht="21" customHeight="1" x14ac:dyDescent="0.2"/>
    <row r="565" ht="21" customHeight="1" x14ac:dyDescent="0.2"/>
    <row r="566" ht="21" customHeight="1" x14ac:dyDescent="0.2"/>
    <row r="567" ht="21" customHeight="1" x14ac:dyDescent="0.2"/>
    <row r="568" ht="21" customHeight="1" x14ac:dyDescent="0.2"/>
    <row r="569" ht="21" customHeight="1" x14ac:dyDescent="0.2"/>
    <row r="570" ht="21" customHeight="1" x14ac:dyDescent="0.2"/>
    <row r="571" ht="21" customHeight="1" x14ac:dyDescent="0.2"/>
    <row r="572" ht="21" customHeight="1" x14ac:dyDescent="0.2"/>
    <row r="573" ht="21" customHeight="1" x14ac:dyDescent="0.2"/>
    <row r="574" ht="21" customHeight="1" x14ac:dyDescent="0.2"/>
    <row r="575" ht="21" customHeight="1" x14ac:dyDescent="0.2"/>
    <row r="576" ht="21" customHeight="1" x14ac:dyDescent="0.2"/>
    <row r="577" ht="21" customHeight="1" x14ac:dyDescent="0.2"/>
    <row r="578" ht="21" customHeight="1" x14ac:dyDescent="0.2"/>
    <row r="579" ht="21" customHeight="1" x14ac:dyDescent="0.2"/>
    <row r="580" ht="21" customHeight="1" x14ac:dyDescent="0.2"/>
    <row r="581" ht="21" customHeight="1" x14ac:dyDescent="0.2"/>
    <row r="582" ht="21" customHeight="1" x14ac:dyDescent="0.2"/>
    <row r="583" ht="21" customHeight="1" x14ac:dyDescent="0.2"/>
    <row r="584" ht="21" customHeight="1" x14ac:dyDescent="0.2"/>
    <row r="585" ht="21" customHeight="1" x14ac:dyDescent="0.2"/>
    <row r="586" ht="21" customHeight="1" x14ac:dyDescent="0.2"/>
    <row r="587" ht="21" customHeight="1" x14ac:dyDescent="0.2"/>
    <row r="588" ht="21" customHeight="1" x14ac:dyDescent="0.2"/>
    <row r="589" ht="21" customHeight="1" x14ac:dyDescent="0.2"/>
    <row r="590" ht="21" customHeight="1" x14ac:dyDescent="0.2"/>
    <row r="591" ht="21" customHeight="1" x14ac:dyDescent="0.2"/>
    <row r="592" ht="21" customHeight="1" x14ac:dyDescent="0.2"/>
    <row r="593" ht="21" customHeight="1" x14ac:dyDescent="0.2"/>
    <row r="594" ht="21" customHeight="1" x14ac:dyDescent="0.2"/>
    <row r="595" ht="21" customHeight="1" x14ac:dyDescent="0.2"/>
    <row r="596" ht="21" customHeight="1" x14ac:dyDescent="0.2"/>
    <row r="597" ht="21" customHeight="1" x14ac:dyDescent="0.2"/>
    <row r="598" ht="21" customHeight="1" x14ac:dyDescent="0.2"/>
    <row r="599" ht="21" customHeight="1" x14ac:dyDescent="0.2"/>
    <row r="600" ht="21" customHeight="1" x14ac:dyDescent="0.2"/>
    <row r="601" ht="21" customHeight="1" x14ac:dyDescent="0.2"/>
    <row r="602" ht="21" customHeight="1" x14ac:dyDescent="0.2"/>
    <row r="603" ht="21" customHeight="1" x14ac:dyDescent="0.2"/>
    <row r="604" ht="21" customHeight="1" x14ac:dyDescent="0.2"/>
    <row r="605" ht="21" customHeight="1" x14ac:dyDescent="0.2"/>
    <row r="606" ht="21" customHeight="1" x14ac:dyDescent="0.2"/>
    <row r="607" ht="21" customHeight="1" x14ac:dyDescent="0.2"/>
    <row r="608" ht="21" customHeight="1" x14ac:dyDescent="0.2"/>
    <row r="609" ht="21" customHeight="1" x14ac:dyDescent="0.2"/>
    <row r="610" ht="21" customHeight="1" x14ac:dyDescent="0.2"/>
    <row r="611" ht="21" customHeight="1" x14ac:dyDescent="0.2"/>
    <row r="612" ht="21" customHeight="1" x14ac:dyDescent="0.2"/>
    <row r="613" ht="21" customHeight="1" x14ac:dyDescent="0.2"/>
    <row r="614" ht="21" customHeight="1" x14ac:dyDescent="0.2"/>
    <row r="615" ht="21" customHeight="1" x14ac:dyDescent="0.2"/>
    <row r="616" ht="21" customHeight="1" x14ac:dyDescent="0.2"/>
    <row r="617" ht="21" customHeight="1" x14ac:dyDescent="0.2"/>
    <row r="618" ht="21" customHeight="1" x14ac:dyDescent="0.2"/>
    <row r="619" ht="21" customHeight="1" x14ac:dyDescent="0.2"/>
    <row r="620" ht="21" customHeight="1" x14ac:dyDescent="0.2"/>
    <row r="621" ht="21" customHeight="1" x14ac:dyDescent="0.2"/>
    <row r="622" ht="21" customHeight="1" x14ac:dyDescent="0.2"/>
    <row r="623" ht="21" customHeight="1" x14ac:dyDescent="0.2"/>
    <row r="624" ht="21" customHeight="1" x14ac:dyDescent="0.2"/>
    <row r="625" ht="21" customHeight="1" x14ac:dyDescent="0.2"/>
    <row r="626" ht="21" customHeight="1" x14ac:dyDescent="0.2"/>
    <row r="627" ht="21" customHeight="1" x14ac:dyDescent="0.2"/>
    <row r="628" ht="21" customHeight="1" x14ac:dyDescent="0.2"/>
    <row r="629" ht="21" customHeight="1" x14ac:dyDescent="0.2"/>
    <row r="630" ht="21" customHeight="1" x14ac:dyDescent="0.2"/>
    <row r="631" ht="21" customHeight="1" x14ac:dyDescent="0.2"/>
    <row r="632" ht="21" customHeight="1" x14ac:dyDescent="0.2"/>
    <row r="633" ht="21" customHeight="1" x14ac:dyDescent="0.2"/>
    <row r="634" ht="21" customHeight="1" x14ac:dyDescent="0.2"/>
    <row r="635" ht="21" customHeight="1" x14ac:dyDescent="0.2"/>
    <row r="636" ht="21" customHeight="1" x14ac:dyDescent="0.2"/>
    <row r="637" ht="21" customHeight="1" x14ac:dyDescent="0.2"/>
    <row r="638" ht="21" customHeight="1" x14ac:dyDescent="0.2"/>
    <row r="639" ht="21" customHeight="1" x14ac:dyDescent="0.2"/>
    <row r="640" ht="21" customHeight="1" x14ac:dyDescent="0.2"/>
    <row r="641" ht="21" customHeight="1" x14ac:dyDescent="0.2"/>
    <row r="642" ht="21" customHeight="1" x14ac:dyDescent="0.2"/>
    <row r="643" ht="21" customHeight="1" x14ac:dyDescent="0.2"/>
    <row r="644" ht="21" customHeight="1" x14ac:dyDescent="0.2"/>
    <row r="645" ht="21" customHeight="1" x14ac:dyDescent="0.2"/>
    <row r="646" ht="21" customHeight="1" x14ac:dyDescent="0.2"/>
    <row r="647" ht="21" customHeight="1" x14ac:dyDescent="0.2"/>
    <row r="648" ht="21" customHeight="1" x14ac:dyDescent="0.2"/>
    <row r="649" ht="21" customHeight="1" x14ac:dyDescent="0.2"/>
    <row r="650" ht="21" customHeight="1" x14ac:dyDescent="0.2"/>
    <row r="651" ht="21" customHeight="1" x14ac:dyDescent="0.2"/>
    <row r="652" ht="21" customHeight="1" x14ac:dyDescent="0.2"/>
    <row r="653" ht="21" customHeight="1" x14ac:dyDescent="0.2"/>
    <row r="654" ht="21" customHeight="1" x14ac:dyDescent="0.2"/>
    <row r="655" ht="21" customHeight="1" x14ac:dyDescent="0.2"/>
    <row r="656" ht="21" customHeight="1" x14ac:dyDescent="0.2"/>
    <row r="657" ht="21" customHeight="1" x14ac:dyDescent="0.2"/>
    <row r="658" ht="21" customHeight="1" x14ac:dyDescent="0.2"/>
    <row r="659" ht="21" customHeight="1" x14ac:dyDescent="0.2"/>
    <row r="660" ht="21" customHeight="1" x14ac:dyDescent="0.2"/>
    <row r="661" ht="21" customHeight="1" x14ac:dyDescent="0.2"/>
    <row r="662" ht="21" customHeight="1" x14ac:dyDescent="0.2"/>
    <row r="663" ht="21" customHeight="1" x14ac:dyDescent="0.2"/>
    <row r="664" ht="21" customHeight="1" x14ac:dyDescent="0.2"/>
    <row r="665" ht="21" customHeight="1" x14ac:dyDescent="0.2"/>
    <row r="666" ht="21" customHeight="1" x14ac:dyDescent="0.2"/>
    <row r="667" ht="21" customHeight="1" x14ac:dyDescent="0.2"/>
    <row r="668" ht="21" customHeight="1" x14ac:dyDescent="0.2"/>
    <row r="669" ht="21" customHeight="1" x14ac:dyDescent="0.2"/>
    <row r="670" ht="21" customHeight="1" x14ac:dyDescent="0.2"/>
    <row r="671" ht="21" customHeight="1" x14ac:dyDescent="0.2"/>
    <row r="672" ht="21" customHeight="1" x14ac:dyDescent="0.2"/>
    <row r="673" ht="21" customHeight="1" x14ac:dyDescent="0.2"/>
    <row r="674" ht="21" customHeight="1" x14ac:dyDescent="0.2"/>
    <row r="675" ht="21" customHeight="1" x14ac:dyDescent="0.2"/>
    <row r="676" ht="21" customHeight="1" x14ac:dyDescent="0.2"/>
    <row r="677" ht="21" customHeight="1" x14ac:dyDescent="0.2"/>
    <row r="678" ht="21" customHeight="1" x14ac:dyDescent="0.2"/>
    <row r="679" ht="21" customHeight="1" x14ac:dyDescent="0.2"/>
    <row r="680" ht="21" customHeight="1" x14ac:dyDescent="0.2"/>
    <row r="681" ht="21" customHeight="1" x14ac:dyDescent="0.2"/>
    <row r="682" ht="21" customHeight="1" x14ac:dyDescent="0.2"/>
    <row r="683" ht="21" customHeight="1" x14ac:dyDescent="0.2"/>
    <row r="684" ht="21" customHeight="1" x14ac:dyDescent="0.2"/>
    <row r="685" ht="21" customHeight="1" x14ac:dyDescent="0.2"/>
    <row r="686" ht="21" customHeight="1" x14ac:dyDescent="0.2"/>
    <row r="687" ht="21" customHeight="1" x14ac:dyDescent="0.2"/>
    <row r="688" ht="21" customHeight="1" x14ac:dyDescent="0.2"/>
    <row r="689" ht="21" customHeight="1" x14ac:dyDescent="0.2"/>
    <row r="690" ht="21" customHeight="1" x14ac:dyDescent="0.2"/>
    <row r="691" ht="21" customHeight="1" x14ac:dyDescent="0.2"/>
    <row r="692" ht="21" customHeight="1" x14ac:dyDescent="0.2"/>
    <row r="693" ht="21" customHeight="1" x14ac:dyDescent="0.2"/>
    <row r="694" ht="21" customHeight="1" x14ac:dyDescent="0.2"/>
    <row r="695" ht="21" customHeight="1" x14ac:dyDescent="0.2"/>
    <row r="696" ht="21" customHeight="1" x14ac:dyDescent="0.2"/>
    <row r="697" ht="21" customHeight="1" x14ac:dyDescent="0.2"/>
    <row r="698" ht="21" customHeight="1" x14ac:dyDescent="0.2"/>
    <row r="699" ht="21" customHeight="1" x14ac:dyDescent="0.2"/>
    <row r="700" ht="21" customHeight="1" x14ac:dyDescent="0.2"/>
    <row r="701" ht="21" customHeight="1" x14ac:dyDescent="0.2"/>
    <row r="702" ht="21" customHeight="1" x14ac:dyDescent="0.2"/>
    <row r="703" ht="21" customHeight="1" x14ac:dyDescent="0.2"/>
    <row r="704" ht="21" customHeight="1" x14ac:dyDescent="0.2"/>
    <row r="705" ht="21" customHeight="1" x14ac:dyDescent="0.2"/>
    <row r="706" ht="21" customHeight="1" x14ac:dyDescent="0.2"/>
    <row r="707" ht="21" customHeight="1" x14ac:dyDescent="0.2"/>
    <row r="708" ht="21" customHeight="1" x14ac:dyDescent="0.2"/>
    <row r="709" ht="21" customHeight="1" x14ac:dyDescent="0.2"/>
    <row r="710" ht="21" customHeight="1" x14ac:dyDescent="0.2"/>
    <row r="711" ht="21" customHeight="1" x14ac:dyDescent="0.2"/>
    <row r="712" ht="21" customHeight="1" x14ac:dyDescent="0.2"/>
    <row r="713" ht="21" customHeight="1" x14ac:dyDescent="0.2"/>
    <row r="714" ht="21" customHeight="1" x14ac:dyDescent="0.2"/>
    <row r="715" ht="21" customHeight="1" x14ac:dyDescent="0.2"/>
    <row r="716" ht="21" customHeight="1" x14ac:dyDescent="0.2"/>
    <row r="717" ht="21" customHeight="1" x14ac:dyDescent="0.2"/>
    <row r="718" ht="21" customHeight="1" x14ac:dyDescent="0.2"/>
    <row r="719" ht="21" customHeight="1" x14ac:dyDescent="0.2"/>
    <row r="720" ht="21" customHeight="1" x14ac:dyDescent="0.2"/>
    <row r="721" ht="21" customHeight="1" x14ac:dyDescent="0.2"/>
    <row r="722" ht="21" customHeight="1" x14ac:dyDescent="0.2"/>
    <row r="723" ht="21" customHeight="1" x14ac:dyDescent="0.2"/>
    <row r="724" ht="21" customHeight="1" x14ac:dyDescent="0.2"/>
    <row r="725" ht="21" customHeight="1" x14ac:dyDescent="0.2"/>
    <row r="726" ht="21" customHeight="1" x14ac:dyDescent="0.2"/>
    <row r="727" ht="21" customHeight="1" x14ac:dyDescent="0.2"/>
    <row r="728" ht="21" customHeight="1" x14ac:dyDescent="0.2"/>
    <row r="729" ht="21" customHeight="1" x14ac:dyDescent="0.2"/>
    <row r="730" ht="21" customHeight="1" x14ac:dyDescent="0.2"/>
    <row r="731" ht="21" customHeight="1" x14ac:dyDescent="0.2"/>
    <row r="732" ht="21" customHeight="1" x14ac:dyDescent="0.2"/>
    <row r="733" ht="21" customHeight="1" x14ac:dyDescent="0.2"/>
    <row r="734" ht="21" customHeight="1" x14ac:dyDescent="0.2"/>
    <row r="735" ht="21" customHeight="1" x14ac:dyDescent="0.2"/>
    <row r="736" ht="21" customHeight="1" x14ac:dyDescent="0.2"/>
    <row r="737" ht="21" customHeight="1" x14ac:dyDescent="0.2"/>
    <row r="738" ht="21" customHeight="1" x14ac:dyDescent="0.2"/>
    <row r="739" ht="21" customHeight="1" x14ac:dyDescent="0.2"/>
    <row r="740" ht="21" customHeight="1" x14ac:dyDescent="0.2"/>
    <row r="741" ht="21" customHeight="1" x14ac:dyDescent="0.2"/>
    <row r="742" ht="21" customHeight="1" x14ac:dyDescent="0.2"/>
    <row r="743" ht="21" customHeight="1" x14ac:dyDescent="0.2"/>
    <row r="744" ht="21" customHeight="1" x14ac:dyDescent="0.2"/>
    <row r="745" ht="21" customHeight="1" x14ac:dyDescent="0.2"/>
    <row r="746" ht="21" customHeight="1" x14ac:dyDescent="0.2"/>
    <row r="747" ht="21" customHeight="1" x14ac:dyDescent="0.2"/>
    <row r="748" ht="21" customHeight="1" x14ac:dyDescent="0.2"/>
    <row r="749" ht="21" customHeight="1" x14ac:dyDescent="0.2"/>
    <row r="750" ht="21" customHeight="1" x14ac:dyDescent="0.2"/>
    <row r="751" ht="21" customHeight="1" x14ac:dyDescent="0.2"/>
    <row r="752" ht="21" customHeight="1" x14ac:dyDescent="0.2"/>
    <row r="753" ht="21" customHeight="1" x14ac:dyDescent="0.2"/>
    <row r="754" ht="21" customHeight="1" x14ac:dyDescent="0.2"/>
    <row r="755" ht="21" customHeight="1" x14ac:dyDescent="0.2"/>
    <row r="756" ht="21" customHeight="1" x14ac:dyDescent="0.2"/>
    <row r="757" ht="21" customHeight="1" x14ac:dyDescent="0.2"/>
    <row r="758" ht="21" customHeight="1" x14ac:dyDescent="0.2"/>
    <row r="759" ht="21" customHeight="1" x14ac:dyDescent="0.2"/>
    <row r="760" ht="21" customHeight="1" x14ac:dyDescent="0.2"/>
    <row r="761" ht="21" customHeight="1" x14ac:dyDescent="0.2"/>
    <row r="762" ht="21" customHeight="1" x14ac:dyDescent="0.2"/>
    <row r="763" ht="21" customHeight="1" x14ac:dyDescent="0.2"/>
    <row r="764" ht="21" customHeight="1" x14ac:dyDescent="0.2"/>
    <row r="765" ht="21" customHeight="1" x14ac:dyDescent="0.2"/>
    <row r="766" ht="21" customHeight="1" x14ac:dyDescent="0.2"/>
    <row r="767" ht="21" customHeight="1" x14ac:dyDescent="0.2"/>
    <row r="768" ht="21" customHeight="1" x14ac:dyDescent="0.2"/>
    <row r="769" ht="21" customHeight="1" x14ac:dyDescent="0.2"/>
    <row r="770" ht="21" customHeight="1" x14ac:dyDescent="0.2"/>
    <row r="771" ht="21" customHeight="1" x14ac:dyDescent="0.2"/>
    <row r="772" ht="21" customHeight="1" x14ac:dyDescent="0.2"/>
    <row r="773" ht="21" customHeight="1" x14ac:dyDescent="0.2"/>
    <row r="774" ht="21" customHeight="1" x14ac:dyDescent="0.2"/>
    <row r="775" ht="21" customHeight="1" x14ac:dyDescent="0.2"/>
    <row r="776" ht="21" customHeight="1" x14ac:dyDescent="0.2"/>
    <row r="777" ht="21" customHeight="1" x14ac:dyDescent="0.2"/>
    <row r="778" ht="21" customHeight="1" x14ac:dyDescent="0.2"/>
    <row r="779" ht="21" customHeight="1" x14ac:dyDescent="0.2"/>
    <row r="780" ht="21" customHeight="1" x14ac:dyDescent="0.2"/>
    <row r="781" ht="21" customHeight="1" x14ac:dyDescent="0.2"/>
    <row r="782" ht="21" customHeight="1" x14ac:dyDescent="0.2"/>
    <row r="783" ht="21" customHeight="1" x14ac:dyDescent="0.2"/>
    <row r="784" ht="21" customHeight="1" x14ac:dyDescent="0.2"/>
    <row r="785" ht="21" customHeight="1" x14ac:dyDescent="0.2"/>
    <row r="786" ht="21" customHeight="1" x14ac:dyDescent="0.2"/>
    <row r="787" ht="21" customHeight="1" x14ac:dyDescent="0.2"/>
    <row r="788" ht="21" customHeight="1" x14ac:dyDescent="0.2"/>
    <row r="789" ht="21" customHeight="1" x14ac:dyDescent="0.2"/>
    <row r="790" ht="21" customHeight="1" x14ac:dyDescent="0.2"/>
    <row r="791" ht="21" customHeight="1" x14ac:dyDescent="0.2"/>
    <row r="792" ht="21" customHeight="1" x14ac:dyDescent="0.2"/>
    <row r="793" ht="21" customHeight="1" x14ac:dyDescent="0.2"/>
    <row r="794" ht="21" customHeight="1" x14ac:dyDescent="0.2"/>
    <row r="795" ht="21" customHeight="1" x14ac:dyDescent="0.2"/>
    <row r="796" ht="21" customHeight="1" x14ac:dyDescent="0.2"/>
    <row r="797" ht="21" customHeight="1" x14ac:dyDescent="0.2"/>
    <row r="798" ht="21" customHeight="1" x14ac:dyDescent="0.2"/>
    <row r="799" ht="21" customHeight="1" x14ac:dyDescent="0.2"/>
    <row r="800" ht="21" customHeight="1" x14ac:dyDescent="0.2"/>
    <row r="801" ht="21" customHeight="1" x14ac:dyDescent="0.2"/>
    <row r="802" ht="21" customHeight="1" x14ac:dyDescent="0.2"/>
    <row r="803" ht="21" customHeight="1" x14ac:dyDescent="0.2"/>
    <row r="804" ht="21" customHeight="1" x14ac:dyDescent="0.2"/>
    <row r="805" ht="21" customHeight="1" x14ac:dyDescent="0.2"/>
    <row r="806" ht="21" customHeight="1" x14ac:dyDescent="0.2"/>
    <row r="807" ht="21" customHeight="1" x14ac:dyDescent="0.2"/>
    <row r="808" ht="21" customHeight="1" x14ac:dyDescent="0.2"/>
    <row r="809" ht="21" customHeight="1" x14ac:dyDescent="0.2"/>
    <row r="810" ht="21" customHeight="1" x14ac:dyDescent="0.2"/>
    <row r="811" ht="21" customHeight="1" x14ac:dyDescent="0.2"/>
    <row r="812" ht="21" customHeight="1" x14ac:dyDescent="0.2"/>
    <row r="813" ht="21" customHeight="1" x14ac:dyDescent="0.2"/>
    <row r="814" ht="21" customHeight="1" x14ac:dyDescent="0.2"/>
    <row r="815" ht="21" customHeight="1" x14ac:dyDescent="0.2"/>
    <row r="816" ht="21" customHeight="1" x14ac:dyDescent="0.2"/>
    <row r="817" ht="21" customHeight="1" x14ac:dyDescent="0.2"/>
    <row r="818" ht="21" customHeight="1" x14ac:dyDescent="0.2"/>
    <row r="819" ht="21" customHeight="1" x14ac:dyDescent="0.2"/>
    <row r="820" ht="21" customHeight="1" x14ac:dyDescent="0.2"/>
    <row r="821" ht="21" customHeight="1" x14ac:dyDescent="0.2"/>
    <row r="822" ht="21" customHeight="1" x14ac:dyDescent="0.2"/>
    <row r="823" ht="21" customHeight="1" x14ac:dyDescent="0.2"/>
    <row r="824" ht="21" customHeight="1" x14ac:dyDescent="0.2"/>
    <row r="825" ht="21" customHeight="1" x14ac:dyDescent="0.2"/>
    <row r="826" ht="21" customHeight="1" x14ac:dyDescent="0.2"/>
    <row r="827" ht="21" customHeight="1" x14ac:dyDescent="0.2"/>
    <row r="828" ht="21" customHeight="1" x14ac:dyDescent="0.2"/>
    <row r="829" ht="21" customHeight="1" x14ac:dyDescent="0.2"/>
    <row r="830" ht="21" customHeight="1" x14ac:dyDescent="0.2"/>
    <row r="831" ht="21" customHeight="1" x14ac:dyDescent="0.2"/>
    <row r="832" ht="21" customHeight="1" x14ac:dyDescent="0.2"/>
    <row r="833" ht="21" customHeight="1" x14ac:dyDescent="0.2"/>
    <row r="834" ht="21" customHeight="1" x14ac:dyDescent="0.2"/>
    <row r="835" ht="21" customHeight="1" x14ac:dyDescent="0.2"/>
    <row r="836" ht="21" customHeight="1" x14ac:dyDescent="0.2"/>
    <row r="837" ht="21" customHeight="1" x14ac:dyDescent="0.2"/>
    <row r="838" ht="21" customHeight="1" x14ac:dyDescent="0.2"/>
    <row r="839" ht="21" customHeight="1" x14ac:dyDescent="0.2"/>
    <row r="840" ht="21" customHeight="1" x14ac:dyDescent="0.2"/>
    <row r="841" ht="21" customHeight="1" x14ac:dyDescent="0.2"/>
    <row r="842" ht="21" customHeight="1" x14ac:dyDescent="0.2"/>
    <row r="843" ht="21" customHeight="1" x14ac:dyDescent="0.2"/>
    <row r="844" ht="21" customHeight="1" x14ac:dyDescent="0.2"/>
    <row r="845" ht="21" customHeight="1" x14ac:dyDescent="0.2"/>
    <row r="846" ht="21" customHeight="1" x14ac:dyDescent="0.2"/>
    <row r="847" ht="21" customHeight="1" x14ac:dyDescent="0.2"/>
    <row r="848" ht="21" customHeight="1" x14ac:dyDescent="0.2"/>
    <row r="849" ht="21" customHeight="1" x14ac:dyDescent="0.2"/>
    <row r="850" ht="21" customHeight="1" x14ac:dyDescent="0.2"/>
    <row r="851" ht="21" customHeight="1" x14ac:dyDescent="0.2"/>
    <row r="852" ht="21" customHeight="1" x14ac:dyDescent="0.2"/>
    <row r="853" ht="21" customHeight="1" x14ac:dyDescent="0.2"/>
    <row r="854" ht="21" customHeight="1" x14ac:dyDescent="0.2"/>
    <row r="855" ht="21" customHeight="1" x14ac:dyDescent="0.2"/>
    <row r="856" ht="21" customHeight="1" x14ac:dyDescent="0.2"/>
    <row r="857" ht="21" customHeight="1" x14ac:dyDescent="0.2"/>
    <row r="858" ht="21" customHeight="1" x14ac:dyDescent="0.2"/>
    <row r="859" ht="21" customHeight="1" x14ac:dyDescent="0.2"/>
    <row r="860" ht="21" customHeight="1" x14ac:dyDescent="0.2"/>
    <row r="861" ht="21" customHeight="1" x14ac:dyDescent="0.2"/>
    <row r="862" ht="21" customHeight="1" x14ac:dyDescent="0.2"/>
    <row r="863" ht="21" customHeight="1" x14ac:dyDescent="0.2"/>
    <row r="864" ht="21" customHeight="1" x14ac:dyDescent="0.2"/>
    <row r="865" ht="21" customHeight="1" x14ac:dyDescent="0.2"/>
    <row r="866" ht="21" customHeight="1" x14ac:dyDescent="0.2"/>
    <row r="867" ht="21" customHeight="1" x14ac:dyDescent="0.2"/>
    <row r="868" ht="21" customHeight="1" x14ac:dyDescent="0.2"/>
    <row r="869" ht="21" customHeight="1" x14ac:dyDescent="0.2"/>
    <row r="870" ht="21" customHeight="1" x14ac:dyDescent="0.2"/>
    <row r="871" ht="21" customHeight="1" x14ac:dyDescent="0.2"/>
    <row r="872" ht="21" customHeight="1" x14ac:dyDescent="0.2"/>
    <row r="873" ht="21" customHeight="1" x14ac:dyDescent="0.2"/>
    <row r="874" ht="21" customHeight="1" x14ac:dyDescent="0.2"/>
    <row r="875" ht="21" customHeight="1" x14ac:dyDescent="0.2"/>
    <row r="876" ht="21" customHeight="1" x14ac:dyDescent="0.2"/>
    <row r="877" ht="21" customHeight="1" x14ac:dyDescent="0.2"/>
    <row r="878" ht="21" customHeight="1" x14ac:dyDescent="0.2"/>
    <row r="879" ht="21" customHeight="1" x14ac:dyDescent="0.2"/>
    <row r="880" ht="21" customHeight="1" x14ac:dyDescent="0.2"/>
    <row r="881" ht="21" customHeight="1" x14ac:dyDescent="0.2"/>
    <row r="882" ht="21" customHeight="1" x14ac:dyDescent="0.2"/>
    <row r="883" ht="21" customHeight="1" x14ac:dyDescent="0.2"/>
    <row r="884" ht="21" customHeight="1" x14ac:dyDescent="0.2"/>
    <row r="885" ht="21" customHeight="1" x14ac:dyDescent="0.2"/>
    <row r="886" ht="21" customHeight="1" x14ac:dyDescent="0.2"/>
    <row r="887" ht="21" customHeight="1" x14ac:dyDescent="0.2"/>
    <row r="888" ht="21" customHeight="1" x14ac:dyDescent="0.2"/>
    <row r="889" ht="21" customHeight="1" x14ac:dyDescent="0.2"/>
    <row r="890" ht="21" customHeight="1" x14ac:dyDescent="0.2"/>
    <row r="891" ht="21" customHeight="1" x14ac:dyDescent="0.2"/>
    <row r="892" ht="21" customHeight="1" x14ac:dyDescent="0.2"/>
    <row r="893" ht="21" customHeight="1" x14ac:dyDescent="0.2"/>
    <row r="894" ht="21" customHeight="1" x14ac:dyDescent="0.2"/>
    <row r="895" ht="21" customHeight="1" x14ac:dyDescent="0.2"/>
    <row r="896" ht="21" customHeight="1" x14ac:dyDescent="0.2"/>
    <row r="897" ht="21" customHeight="1" x14ac:dyDescent="0.2"/>
    <row r="898" ht="21" customHeight="1" x14ac:dyDescent="0.2"/>
    <row r="899" ht="21" customHeight="1" x14ac:dyDescent="0.2"/>
    <row r="900" ht="21" customHeight="1" x14ac:dyDescent="0.2"/>
    <row r="901" ht="21" customHeight="1" x14ac:dyDescent="0.2"/>
    <row r="902" ht="21" customHeight="1" x14ac:dyDescent="0.2"/>
    <row r="903" ht="21" customHeight="1" x14ac:dyDescent="0.2"/>
    <row r="904" ht="21" customHeight="1" x14ac:dyDescent="0.2"/>
    <row r="905" ht="21" customHeight="1" x14ac:dyDescent="0.2"/>
    <row r="906" ht="21" customHeight="1" x14ac:dyDescent="0.2"/>
    <row r="907" ht="21" customHeight="1" x14ac:dyDescent="0.2"/>
    <row r="908" ht="21" customHeight="1" x14ac:dyDescent="0.2"/>
    <row r="909" ht="21" customHeight="1" x14ac:dyDescent="0.2"/>
    <row r="910" ht="21" customHeight="1" x14ac:dyDescent="0.2"/>
    <row r="911" ht="21" customHeight="1" x14ac:dyDescent="0.2"/>
    <row r="912" ht="21" customHeight="1" x14ac:dyDescent="0.2"/>
    <row r="913" ht="21" customHeight="1" x14ac:dyDescent="0.2"/>
    <row r="914" ht="21" customHeight="1" x14ac:dyDescent="0.2"/>
    <row r="915" ht="21" customHeight="1" x14ac:dyDescent="0.2"/>
    <row r="916" ht="21" customHeight="1" x14ac:dyDescent="0.2"/>
    <row r="917" ht="21" customHeight="1" x14ac:dyDescent="0.2"/>
    <row r="918" ht="21" customHeight="1" x14ac:dyDescent="0.2"/>
    <row r="919" ht="21" customHeight="1" x14ac:dyDescent="0.2"/>
    <row r="920" ht="21" customHeight="1" x14ac:dyDescent="0.2"/>
    <row r="921" ht="21" customHeight="1" x14ac:dyDescent="0.2"/>
    <row r="922" ht="21" customHeight="1" x14ac:dyDescent="0.2"/>
    <row r="923" ht="21" customHeight="1" x14ac:dyDescent="0.2"/>
    <row r="924" ht="21" customHeight="1" x14ac:dyDescent="0.2"/>
    <row r="925" ht="21" customHeight="1" x14ac:dyDescent="0.2"/>
    <row r="926" ht="21" customHeight="1" x14ac:dyDescent="0.2"/>
    <row r="927" ht="21" customHeight="1" x14ac:dyDescent="0.2"/>
    <row r="928" ht="21" customHeight="1" x14ac:dyDescent="0.2"/>
    <row r="929" ht="21" customHeight="1" x14ac:dyDescent="0.2"/>
    <row r="930" ht="21" customHeight="1" x14ac:dyDescent="0.2"/>
    <row r="931" ht="21" customHeight="1" x14ac:dyDescent="0.2"/>
    <row r="932" ht="21" customHeight="1" x14ac:dyDescent="0.2"/>
    <row r="933" ht="21" customHeight="1" x14ac:dyDescent="0.2"/>
    <row r="934" ht="21" customHeight="1" x14ac:dyDescent="0.2"/>
    <row r="935" ht="21" customHeight="1" x14ac:dyDescent="0.2"/>
    <row r="936" ht="21" customHeight="1" x14ac:dyDescent="0.2"/>
    <row r="937" ht="21" customHeight="1" x14ac:dyDescent="0.2"/>
    <row r="938" ht="21" customHeight="1" x14ac:dyDescent="0.2"/>
    <row r="939" ht="21" customHeight="1" x14ac:dyDescent="0.2"/>
    <row r="940" ht="21" customHeight="1" x14ac:dyDescent="0.2"/>
    <row r="941" ht="21" customHeight="1" x14ac:dyDescent="0.2"/>
    <row r="942" ht="21" customHeight="1" x14ac:dyDescent="0.2"/>
    <row r="943" ht="21" customHeight="1" x14ac:dyDescent="0.2"/>
    <row r="944" ht="21" customHeight="1" x14ac:dyDescent="0.2"/>
    <row r="945" ht="21" customHeight="1" x14ac:dyDescent="0.2"/>
    <row r="946" ht="21" customHeight="1" x14ac:dyDescent="0.2"/>
    <row r="947" ht="21" customHeight="1" x14ac:dyDescent="0.2"/>
    <row r="948" ht="21" customHeight="1" x14ac:dyDescent="0.2"/>
    <row r="949" ht="21" customHeight="1" x14ac:dyDescent="0.2"/>
    <row r="950" ht="21" customHeight="1" x14ac:dyDescent="0.2"/>
    <row r="951" ht="21" customHeight="1" x14ac:dyDescent="0.2"/>
    <row r="952" ht="21" customHeight="1" x14ac:dyDescent="0.2"/>
    <row r="953" ht="21" customHeight="1" x14ac:dyDescent="0.2"/>
    <row r="954" ht="21" customHeight="1" x14ac:dyDescent="0.2"/>
    <row r="955" ht="21" customHeight="1" x14ac:dyDescent="0.2"/>
    <row r="956" ht="21" customHeight="1" x14ac:dyDescent="0.2"/>
    <row r="957" ht="21" customHeight="1" x14ac:dyDescent="0.2"/>
    <row r="958" ht="21" customHeight="1" x14ac:dyDescent="0.2"/>
    <row r="959" ht="21" customHeight="1" x14ac:dyDescent="0.2"/>
    <row r="960" ht="21" customHeight="1" x14ac:dyDescent="0.2"/>
    <row r="961" ht="21" customHeight="1" x14ac:dyDescent="0.2"/>
    <row r="962" ht="21" customHeight="1" x14ac:dyDescent="0.2"/>
    <row r="963" ht="21" customHeight="1" x14ac:dyDescent="0.2"/>
    <row r="964" ht="21" customHeight="1" x14ac:dyDescent="0.2"/>
    <row r="965" ht="21" customHeight="1" x14ac:dyDescent="0.2"/>
    <row r="966" ht="21" customHeight="1" x14ac:dyDescent="0.2"/>
    <row r="967" ht="21" customHeight="1" x14ac:dyDescent="0.2"/>
    <row r="968" ht="21" customHeight="1" x14ac:dyDescent="0.2"/>
    <row r="969" ht="21" customHeight="1" x14ac:dyDescent="0.2"/>
    <row r="970" ht="21" customHeight="1" x14ac:dyDescent="0.2"/>
    <row r="971" ht="21" customHeight="1" x14ac:dyDescent="0.2"/>
    <row r="972" ht="21" customHeight="1" x14ac:dyDescent="0.2"/>
    <row r="973" ht="21" customHeight="1" x14ac:dyDescent="0.2"/>
    <row r="974" ht="21" customHeight="1" x14ac:dyDescent="0.2"/>
    <row r="975" ht="21" customHeight="1" x14ac:dyDescent="0.2"/>
    <row r="976" ht="21" customHeight="1" x14ac:dyDescent="0.2"/>
    <row r="977" ht="21" customHeight="1" x14ac:dyDescent="0.2"/>
    <row r="978" ht="21" customHeight="1" x14ac:dyDescent="0.2"/>
    <row r="979" ht="21" customHeight="1" x14ac:dyDescent="0.2"/>
    <row r="980" ht="21" customHeight="1" x14ac:dyDescent="0.2"/>
    <row r="981" ht="21" customHeight="1" x14ac:dyDescent="0.2"/>
    <row r="982" ht="21" customHeight="1" x14ac:dyDescent="0.2"/>
    <row r="983" ht="21" customHeight="1" x14ac:dyDescent="0.2"/>
    <row r="984" ht="21" customHeight="1" x14ac:dyDescent="0.2"/>
    <row r="985" ht="21" customHeight="1" x14ac:dyDescent="0.2"/>
    <row r="986" ht="21" customHeight="1" x14ac:dyDescent="0.2"/>
    <row r="987" ht="21" customHeight="1" x14ac:dyDescent="0.2"/>
    <row r="988" ht="21" customHeight="1" x14ac:dyDescent="0.2"/>
    <row r="989" ht="21" customHeight="1" x14ac:dyDescent="0.2"/>
    <row r="990" ht="21" customHeight="1" x14ac:dyDescent="0.2"/>
    <row r="991" ht="21" customHeight="1" x14ac:dyDescent="0.2"/>
    <row r="992" ht="21" customHeight="1" x14ac:dyDescent="0.2"/>
    <row r="993" ht="21" customHeight="1" x14ac:dyDescent="0.2"/>
    <row r="994" ht="21" customHeight="1" x14ac:dyDescent="0.2"/>
    <row r="995" ht="21" customHeight="1" x14ac:dyDescent="0.2"/>
    <row r="996" ht="21" customHeight="1" x14ac:dyDescent="0.2"/>
    <row r="997" ht="21" customHeight="1" x14ac:dyDescent="0.2"/>
    <row r="998" ht="21" customHeight="1" x14ac:dyDescent="0.2"/>
    <row r="999" ht="21" customHeight="1" x14ac:dyDescent="0.2"/>
    <row r="1000" ht="21" customHeight="1" x14ac:dyDescent="0.2"/>
    <row r="1001" ht="21" customHeight="1" x14ac:dyDescent="0.2"/>
    <row r="1002" ht="21" customHeight="1" x14ac:dyDescent="0.2"/>
  </sheetData>
  <mergeCells count="2">
    <mergeCell ref="E4:O4"/>
    <mergeCell ref="I5:K5"/>
  </mergeCells>
  <pageMargins left="0.78740157480314965" right="0.78740157480314965" top="0.78740157480314965" bottom="0.59055118110236227" header="0.78740157480314965" footer="0.39370078740157483"/>
  <pageSetup paperSize="9" scale="92" firstPageNumber="5" fitToHeight="0" orientation="landscape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30DE0-762A-471F-9223-FEF8B95BCDD5}">
  <sheetPr>
    <tabColor rgb="FF92D050"/>
  </sheetPr>
  <dimension ref="A1:H992"/>
  <sheetViews>
    <sheetView view="pageBreakPreview" zoomScale="110" zoomScaleNormal="140" zoomScaleSheetLayoutView="110" workbookViewId="0">
      <selection activeCell="I1" sqref="I1"/>
    </sheetView>
  </sheetViews>
  <sheetFormatPr defaultColWidth="12.625" defaultRowHeight="15" customHeight="1" x14ac:dyDescent="0.2"/>
  <cols>
    <col min="1" max="1" width="9" customWidth="1"/>
    <col min="2" max="2" width="37" customWidth="1"/>
    <col min="3" max="3" width="2" customWidth="1"/>
    <col min="4" max="4" width="6.125" customWidth="1"/>
    <col min="5" max="5" width="1.125" customWidth="1"/>
    <col min="6" max="6" width="11.625" customWidth="1"/>
    <col min="7" max="7" width="1.125" customWidth="1"/>
    <col min="8" max="8" width="11.625" customWidth="1"/>
    <col min="9" max="9" width="9" customWidth="1"/>
    <col min="10" max="10" width="12.375" customWidth="1"/>
    <col min="11" max="11" width="11.875" customWidth="1"/>
    <col min="12" max="28" width="9" customWidth="1"/>
  </cols>
  <sheetData>
    <row r="1" spans="1:8" ht="19.5" customHeight="1" x14ac:dyDescent="0.45">
      <c r="A1" s="75" t="s">
        <v>0</v>
      </c>
      <c r="B1" s="75"/>
      <c r="C1" s="75"/>
      <c r="D1" s="75"/>
      <c r="E1" s="75"/>
      <c r="F1" s="76"/>
      <c r="G1" s="75"/>
      <c r="H1" s="156" t="s">
        <v>1</v>
      </c>
    </row>
    <row r="2" spans="1:8" ht="19.5" customHeight="1" x14ac:dyDescent="0.45">
      <c r="A2" s="75" t="s">
        <v>76</v>
      </c>
      <c r="B2" s="75"/>
      <c r="C2" s="75"/>
      <c r="D2" s="75"/>
      <c r="E2" s="75"/>
      <c r="F2" s="76"/>
      <c r="G2" s="75"/>
      <c r="H2" s="156" t="s">
        <v>3</v>
      </c>
    </row>
    <row r="3" spans="1:8" ht="19.5" customHeight="1" x14ac:dyDescent="0.45">
      <c r="A3" s="77" t="s">
        <v>146</v>
      </c>
      <c r="B3" s="78"/>
      <c r="C3" s="78"/>
      <c r="D3" s="78"/>
      <c r="E3" s="79"/>
      <c r="F3" s="80"/>
      <c r="G3" s="79"/>
      <c r="H3" s="80"/>
    </row>
    <row r="4" spans="1:8" ht="16.5" customHeight="1" x14ac:dyDescent="0.45">
      <c r="A4" s="81"/>
      <c r="B4" s="75"/>
      <c r="C4" s="82"/>
      <c r="D4" s="83"/>
      <c r="E4" s="84"/>
      <c r="F4" s="85"/>
      <c r="G4" s="84"/>
      <c r="H4" s="85"/>
    </row>
    <row r="5" spans="1:8" ht="19.5" customHeight="1" x14ac:dyDescent="0.45">
      <c r="A5" s="77"/>
      <c r="B5" s="78"/>
      <c r="C5" s="78"/>
      <c r="D5" s="78"/>
      <c r="E5" s="78"/>
      <c r="F5" s="183" t="s">
        <v>4</v>
      </c>
      <c r="G5" s="184"/>
      <c r="H5" s="184"/>
    </row>
    <row r="6" spans="1:8" ht="19.5" customHeight="1" x14ac:dyDescent="0.45">
      <c r="A6" s="78"/>
      <c r="B6" s="78"/>
      <c r="C6" s="78"/>
      <c r="D6" s="112"/>
      <c r="E6" s="79"/>
      <c r="F6" s="121">
        <v>2568</v>
      </c>
      <c r="G6" s="79"/>
      <c r="H6" s="121">
        <v>2567</v>
      </c>
    </row>
    <row r="7" spans="1:8" ht="19.5" customHeight="1" x14ac:dyDescent="0.45">
      <c r="A7" s="86" t="s">
        <v>77</v>
      </c>
      <c r="B7" s="78"/>
      <c r="C7" s="78"/>
      <c r="D7" s="78"/>
      <c r="E7" s="78"/>
      <c r="F7" s="87"/>
      <c r="G7" s="78"/>
      <c r="H7" s="87"/>
    </row>
    <row r="8" spans="1:8" ht="19.5" customHeight="1" x14ac:dyDescent="0.45">
      <c r="A8" s="78" t="s">
        <v>21</v>
      </c>
      <c r="B8" s="78"/>
      <c r="C8" s="78"/>
      <c r="D8" s="78"/>
      <c r="E8" s="88"/>
      <c r="F8" s="89">
        <v>15543</v>
      </c>
      <c r="G8" s="88"/>
      <c r="H8" s="89">
        <v>10071</v>
      </c>
    </row>
    <row r="9" spans="1:8" ht="19.5" customHeight="1" x14ac:dyDescent="0.45">
      <c r="A9" s="77"/>
      <c r="B9" s="77"/>
      <c r="C9" s="77"/>
      <c r="D9" s="77"/>
      <c r="E9" s="90"/>
      <c r="F9" s="91"/>
      <c r="G9" s="90"/>
      <c r="H9" s="91"/>
    </row>
    <row r="10" spans="1:8" ht="19.5" customHeight="1" x14ac:dyDescent="0.45">
      <c r="A10" s="92" t="s">
        <v>78</v>
      </c>
      <c r="B10" s="78"/>
      <c r="C10" s="78"/>
      <c r="D10" s="78"/>
      <c r="E10" s="90"/>
      <c r="F10" s="87"/>
      <c r="G10" s="88"/>
      <c r="H10" s="87"/>
    </row>
    <row r="11" spans="1:8" ht="19.5" customHeight="1" x14ac:dyDescent="0.45">
      <c r="A11" s="78" t="s">
        <v>121</v>
      </c>
      <c r="B11" s="78"/>
      <c r="C11" s="78"/>
      <c r="D11" s="78"/>
      <c r="E11" s="90"/>
      <c r="F11" s="89">
        <v>17595</v>
      </c>
      <c r="G11" s="88"/>
      <c r="H11" s="89">
        <v>14667</v>
      </c>
    </row>
    <row r="12" spans="1:8" ht="19.5" customHeight="1" x14ac:dyDescent="0.45">
      <c r="A12" s="78" t="s">
        <v>122</v>
      </c>
      <c r="B12" s="78"/>
      <c r="C12" s="78"/>
      <c r="D12" s="78"/>
      <c r="E12" s="90"/>
      <c r="F12" s="89">
        <v>-421</v>
      </c>
      <c r="G12" s="88"/>
      <c r="H12" s="89">
        <v>-537</v>
      </c>
    </row>
    <row r="13" spans="1:8" ht="19.5" customHeight="1" x14ac:dyDescent="0.45">
      <c r="A13" s="93" t="s">
        <v>151</v>
      </c>
      <c r="B13" s="94"/>
      <c r="C13" s="78"/>
      <c r="D13" s="78"/>
      <c r="E13" s="90"/>
      <c r="F13" s="89">
        <v>-5982</v>
      </c>
      <c r="G13" s="88"/>
      <c r="H13" s="89">
        <v>10467</v>
      </c>
    </row>
    <row r="14" spans="1:8" ht="19.5" customHeight="1" x14ac:dyDescent="0.45">
      <c r="A14" s="82" t="s">
        <v>152</v>
      </c>
      <c r="B14" s="94"/>
      <c r="C14" s="78"/>
      <c r="D14" s="78"/>
      <c r="E14" s="88"/>
      <c r="F14" s="89">
        <v>474</v>
      </c>
      <c r="G14" s="88"/>
      <c r="H14" s="89">
        <v>-40073</v>
      </c>
    </row>
    <row r="15" spans="1:8" ht="19.5" customHeight="1" x14ac:dyDescent="0.45">
      <c r="A15" s="78" t="s">
        <v>105</v>
      </c>
      <c r="B15" s="94"/>
      <c r="C15" s="78"/>
      <c r="D15" s="78"/>
      <c r="E15" s="88"/>
      <c r="F15" s="89">
        <v>-6408</v>
      </c>
      <c r="G15" s="88"/>
      <c r="H15" s="89">
        <v>7616</v>
      </c>
    </row>
    <row r="16" spans="1:8" ht="19.5" customHeight="1" x14ac:dyDescent="0.45">
      <c r="A16" s="93" t="s">
        <v>147</v>
      </c>
      <c r="B16" s="94"/>
      <c r="C16" s="78"/>
      <c r="D16" s="78"/>
      <c r="E16" s="90"/>
      <c r="F16" s="89">
        <v>0</v>
      </c>
      <c r="G16" s="88"/>
      <c r="H16" s="89">
        <v>2108</v>
      </c>
    </row>
    <row r="17" spans="1:8" ht="19.5" customHeight="1" x14ac:dyDescent="0.45">
      <c r="A17" s="78" t="s">
        <v>148</v>
      </c>
      <c r="B17" s="94"/>
      <c r="C17" s="78"/>
      <c r="D17" s="78"/>
      <c r="E17" s="88"/>
      <c r="F17" s="89">
        <v>-56173</v>
      </c>
      <c r="G17" s="88"/>
      <c r="H17" s="89">
        <v>16280</v>
      </c>
    </row>
    <row r="18" spans="1:8" ht="19.5" customHeight="1" x14ac:dyDescent="0.45">
      <c r="A18" s="82" t="s">
        <v>79</v>
      </c>
      <c r="B18" s="78"/>
      <c r="C18" s="78"/>
      <c r="D18" s="78"/>
      <c r="E18" s="88"/>
      <c r="F18" s="89">
        <v>38688</v>
      </c>
      <c r="G18" s="88"/>
      <c r="H18" s="89">
        <v>39652</v>
      </c>
    </row>
    <row r="19" spans="1:8" ht="19.5" customHeight="1" x14ac:dyDescent="0.45">
      <c r="A19" s="78" t="s">
        <v>103</v>
      </c>
      <c r="B19" s="78"/>
      <c r="C19" s="78"/>
      <c r="D19" s="78"/>
      <c r="E19" s="88"/>
      <c r="F19" s="89">
        <v>5609</v>
      </c>
      <c r="G19" s="88"/>
      <c r="H19" s="89">
        <v>-924</v>
      </c>
    </row>
    <row r="20" spans="1:8" ht="19.5" customHeight="1" x14ac:dyDescent="0.45">
      <c r="A20" s="78" t="s">
        <v>104</v>
      </c>
      <c r="B20" s="78"/>
      <c r="C20" s="78"/>
      <c r="D20" s="78"/>
      <c r="E20" s="88"/>
      <c r="F20" s="89">
        <v>205</v>
      </c>
      <c r="G20" s="88"/>
      <c r="H20" s="89">
        <v>24</v>
      </c>
    </row>
    <row r="21" spans="1:8" ht="19.5" customHeight="1" x14ac:dyDescent="0.45">
      <c r="A21" s="78" t="s">
        <v>81</v>
      </c>
      <c r="B21" s="78"/>
      <c r="C21" s="78"/>
      <c r="D21" s="78"/>
      <c r="E21" s="88"/>
      <c r="F21" s="89">
        <v>2004</v>
      </c>
      <c r="G21" s="88"/>
      <c r="H21" s="89">
        <v>1765</v>
      </c>
    </row>
    <row r="22" spans="1:8" ht="19.5" customHeight="1" x14ac:dyDescent="0.45">
      <c r="A22" s="78" t="s">
        <v>80</v>
      </c>
      <c r="B22" s="78"/>
      <c r="C22" s="78"/>
      <c r="D22" s="78"/>
      <c r="E22" s="88"/>
      <c r="F22" s="89">
        <v>-2759</v>
      </c>
      <c r="G22" s="88"/>
      <c r="H22" s="89">
        <v>870</v>
      </c>
    </row>
    <row r="23" spans="1:8" ht="19.5" customHeight="1" x14ac:dyDescent="0.45">
      <c r="A23" s="78" t="s">
        <v>20</v>
      </c>
      <c r="B23" s="78"/>
      <c r="C23" s="78"/>
      <c r="D23" s="78"/>
      <c r="E23" s="88"/>
      <c r="F23" s="89">
        <v>582</v>
      </c>
      <c r="G23" s="88"/>
      <c r="H23" s="89">
        <v>-1436</v>
      </c>
    </row>
    <row r="24" spans="1:8" ht="19.5" customHeight="1" x14ac:dyDescent="0.45">
      <c r="A24" s="95" t="s">
        <v>84</v>
      </c>
      <c r="B24" s="95"/>
      <c r="C24" s="78"/>
      <c r="D24" s="78"/>
      <c r="E24" s="88"/>
      <c r="F24" s="96">
        <v>8957</v>
      </c>
      <c r="G24" s="88"/>
      <c r="H24" s="96">
        <v>60550</v>
      </c>
    </row>
    <row r="25" spans="1:8" ht="19.5" customHeight="1" x14ac:dyDescent="0.45">
      <c r="A25" s="81" t="s">
        <v>85</v>
      </c>
      <c r="B25" s="95"/>
      <c r="C25" s="78"/>
      <c r="D25" s="78"/>
      <c r="E25" s="88"/>
      <c r="F25" s="97"/>
      <c r="G25" s="88"/>
      <c r="H25" s="97"/>
    </row>
    <row r="26" spans="1:8" ht="19.5" customHeight="1" x14ac:dyDescent="0.45">
      <c r="A26" s="78" t="s">
        <v>106</v>
      </c>
      <c r="B26" s="94"/>
      <c r="C26" s="78"/>
      <c r="D26" s="78"/>
      <c r="E26" s="88"/>
      <c r="F26" s="97">
        <v>-4</v>
      </c>
      <c r="G26" s="88"/>
      <c r="H26" s="97">
        <v>-5</v>
      </c>
    </row>
    <row r="27" spans="1:8" ht="19.5" customHeight="1" x14ac:dyDescent="0.45">
      <c r="A27" s="81" t="s">
        <v>86</v>
      </c>
      <c r="B27" s="75"/>
      <c r="C27" s="75"/>
      <c r="D27" s="75"/>
      <c r="E27" s="98"/>
      <c r="F27" s="99">
        <v>8953</v>
      </c>
      <c r="G27" s="98"/>
      <c r="H27" s="99">
        <v>60545</v>
      </c>
    </row>
    <row r="28" spans="1:8" ht="19.5" customHeight="1" x14ac:dyDescent="0.45">
      <c r="A28" s="81"/>
      <c r="B28" s="75"/>
      <c r="C28" s="75"/>
      <c r="D28" s="75"/>
      <c r="E28" s="98"/>
      <c r="F28" s="100"/>
      <c r="G28" s="98"/>
      <c r="H28" s="100"/>
    </row>
    <row r="29" spans="1:8" ht="19.5" customHeight="1" x14ac:dyDescent="0.45">
      <c r="A29" s="81"/>
      <c r="B29" s="75"/>
      <c r="C29" s="75"/>
      <c r="D29" s="75"/>
      <c r="E29" s="98"/>
      <c r="F29" s="100"/>
      <c r="G29" s="98"/>
      <c r="H29" s="100"/>
    </row>
    <row r="30" spans="1:8" ht="19.5" customHeight="1" x14ac:dyDescent="0.45">
      <c r="A30" s="75" t="s">
        <v>0</v>
      </c>
      <c r="B30" s="75"/>
      <c r="C30" s="75"/>
      <c r="D30" s="75"/>
      <c r="E30" s="75"/>
      <c r="F30" s="76"/>
      <c r="G30" s="75"/>
      <c r="H30" s="156" t="s">
        <v>1</v>
      </c>
    </row>
    <row r="31" spans="1:8" ht="19.5" customHeight="1" x14ac:dyDescent="0.45">
      <c r="A31" s="75" t="s">
        <v>87</v>
      </c>
      <c r="B31" s="75"/>
      <c r="C31" s="75"/>
      <c r="D31" s="75"/>
      <c r="E31" s="78"/>
      <c r="F31" s="97"/>
      <c r="G31" s="78"/>
      <c r="H31" s="156" t="s">
        <v>3</v>
      </c>
    </row>
    <row r="32" spans="1:8" ht="19.5" customHeight="1" x14ac:dyDescent="0.45">
      <c r="A32" s="77" t="s">
        <v>146</v>
      </c>
      <c r="B32" s="75"/>
      <c r="C32" s="75"/>
      <c r="D32" s="75"/>
      <c r="E32" s="79"/>
      <c r="F32" s="101"/>
      <c r="G32" s="79"/>
      <c r="H32" s="101"/>
    </row>
    <row r="33" spans="1:8" ht="15" customHeight="1" x14ac:dyDescent="0.45">
      <c r="A33" s="81"/>
      <c r="B33" s="75"/>
      <c r="C33" s="82"/>
      <c r="D33" s="83"/>
      <c r="E33" s="84"/>
      <c r="F33" s="85"/>
      <c r="G33" s="84"/>
      <c r="H33" s="85"/>
    </row>
    <row r="34" spans="1:8" ht="19.5" customHeight="1" x14ac:dyDescent="0.45">
      <c r="A34" s="77"/>
      <c r="B34" s="75"/>
      <c r="C34" s="75"/>
      <c r="D34" s="75"/>
      <c r="E34" s="75"/>
      <c r="F34" s="183" t="s">
        <v>4</v>
      </c>
      <c r="G34" s="184"/>
      <c r="H34" s="184"/>
    </row>
    <row r="35" spans="1:8" ht="19.5" customHeight="1" x14ac:dyDescent="0.45">
      <c r="A35" s="78"/>
      <c r="B35" s="78"/>
      <c r="C35" s="78"/>
      <c r="D35" s="112"/>
      <c r="E35" s="79"/>
      <c r="F35" s="121">
        <v>2568</v>
      </c>
      <c r="G35" s="79"/>
      <c r="H35" s="121">
        <v>2567</v>
      </c>
    </row>
    <row r="36" spans="1:8" ht="19.5" customHeight="1" x14ac:dyDescent="0.45">
      <c r="A36" s="102" t="s">
        <v>88</v>
      </c>
      <c r="B36" s="103"/>
      <c r="C36" s="103"/>
      <c r="D36" s="103"/>
      <c r="E36" s="103"/>
      <c r="F36" s="87"/>
      <c r="G36" s="103"/>
      <c r="H36" s="87"/>
    </row>
    <row r="37" spans="1:8" ht="19.5" customHeight="1" x14ac:dyDescent="0.45">
      <c r="A37" s="95" t="s">
        <v>82</v>
      </c>
      <c r="B37" s="103"/>
      <c r="C37" s="103"/>
      <c r="D37" s="103"/>
      <c r="E37" s="103"/>
      <c r="F37" s="89">
        <v>446</v>
      </c>
      <c r="G37" s="103"/>
      <c r="H37" s="89">
        <v>481</v>
      </c>
    </row>
    <row r="38" spans="1:8" ht="19.5" customHeight="1" x14ac:dyDescent="0.45">
      <c r="A38" s="104" t="s">
        <v>153</v>
      </c>
      <c r="B38" s="103"/>
      <c r="C38" s="103"/>
      <c r="D38" s="103"/>
      <c r="E38" s="103"/>
      <c r="F38" s="89">
        <v>7730</v>
      </c>
      <c r="G38" s="103"/>
      <c r="H38" s="89">
        <v>-239</v>
      </c>
    </row>
    <row r="39" spans="1:8" ht="19.5" customHeight="1" x14ac:dyDescent="0.45">
      <c r="A39" s="104" t="s">
        <v>89</v>
      </c>
      <c r="B39" s="103"/>
      <c r="C39" s="103"/>
      <c r="D39" s="103"/>
      <c r="E39" s="103"/>
      <c r="F39" s="89">
        <v>-27387</v>
      </c>
      <c r="G39" s="103"/>
      <c r="H39" s="89">
        <v>-12977</v>
      </c>
    </row>
    <row r="40" spans="1:8" ht="19.5" customHeight="1" x14ac:dyDescent="0.45">
      <c r="A40" s="104" t="s">
        <v>154</v>
      </c>
      <c r="B40" s="103"/>
      <c r="C40" s="103"/>
      <c r="D40" s="103"/>
      <c r="E40" s="103"/>
      <c r="F40" s="89">
        <v>-132</v>
      </c>
      <c r="G40" s="103"/>
      <c r="H40" s="89">
        <v>0</v>
      </c>
    </row>
    <row r="41" spans="1:8" ht="19.5" customHeight="1" x14ac:dyDescent="0.45">
      <c r="A41" s="75" t="s">
        <v>90</v>
      </c>
      <c r="B41" s="78"/>
      <c r="C41" s="78"/>
      <c r="D41" s="78"/>
      <c r="E41" s="78"/>
      <c r="F41" s="99">
        <v>-19343</v>
      </c>
      <c r="G41" s="78"/>
      <c r="H41" s="99">
        <v>-12735</v>
      </c>
    </row>
    <row r="42" spans="1:8" ht="12" customHeight="1" x14ac:dyDescent="0.45">
      <c r="A42" s="75"/>
      <c r="B42" s="78"/>
      <c r="C42" s="78"/>
      <c r="D42" s="78"/>
      <c r="E42" s="78"/>
      <c r="F42" s="87"/>
      <c r="G42" s="78"/>
      <c r="H42" s="87"/>
    </row>
    <row r="43" spans="1:8" ht="19.5" customHeight="1" x14ac:dyDescent="0.45">
      <c r="A43" s="86" t="s">
        <v>91</v>
      </c>
      <c r="B43" s="78"/>
      <c r="C43" s="78"/>
      <c r="D43" s="78"/>
      <c r="E43" s="78"/>
      <c r="F43" s="87"/>
      <c r="G43" s="78"/>
      <c r="H43" s="87"/>
    </row>
    <row r="44" spans="1:8" ht="19.5" customHeight="1" x14ac:dyDescent="0.45">
      <c r="A44" s="78" t="s">
        <v>83</v>
      </c>
      <c r="B44" s="78"/>
      <c r="C44" s="78"/>
      <c r="D44" s="78"/>
      <c r="E44" s="78"/>
      <c r="F44" s="89">
        <v>-14015</v>
      </c>
      <c r="G44" s="78"/>
      <c r="H44" s="89">
        <v>-13162</v>
      </c>
    </row>
    <row r="45" spans="1:8" ht="19.5" customHeight="1" x14ac:dyDescent="0.45">
      <c r="A45" s="78" t="s">
        <v>92</v>
      </c>
      <c r="B45" s="78"/>
      <c r="C45" s="78"/>
      <c r="D45" s="78"/>
      <c r="E45" s="78"/>
      <c r="F45" s="89">
        <v>0</v>
      </c>
      <c r="G45" s="78"/>
      <c r="H45" s="89">
        <v>-25</v>
      </c>
    </row>
    <row r="46" spans="1:8" ht="19.5" customHeight="1" x14ac:dyDescent="0.45">
      <c r="A46" s="78" t="s">
        <v>93</v>
      </c>
      <c r="B46" s="78"/>
      <c r="C46" s="78"/>
      <c r="D46" s="78"/>
      <c r="E46" s="78"/>
      <c r="F46" s="89">
        <v>1048063</v>
      </c>
      <c r="G46" s="78"/>
      <c r="H46" s="157">
        <v>700371</v>
      </c>
    </row>
    <row r="47" spans="1:8" ht="19.5" customHeight="1" x14ac:dyDescent="0.45">
      <c r="A47" s="78" t="s">
        <v>94</v>
      </c>
      <c r="B47" s="78"/>
      <c r="C47" s="78"/>
      <c r="D47" s="78"/>
      <c r="E47" s="78"/>
      <c r="F47" s="89">
        <v>-986481</v>
      </c>
      <c r="G47" s="78"/>
      <c r="H47" s="89">
        <v>-698168</v>
      </c>
    </row>
    <row r="48" spans="1:8" ht="19.5" customHeight="1" x14ac:dyDescent="0.45">
      <c r="A48" s="78" t="s">
        <v>155</v>
      </c>
      <c r="B48" s="78"/>
      <c r="C48" s="78"/>
      <c r="D48" s="78"/>
      <c r="E48" s="78"/>
      <c r="F48" s="89">
        <v>0</v>
      </c>
      <c r="G48" s="78"/>
      <c r="H48" s="89">
        <v>10730</v>
      </c>
    </row>
    <row r="49" spans="1:8" ht="19.5" customHeight="1" x14ac:dyDescent="0.45">
      <c r="A49" s="78" t="s">
        <v>95</v>
      </c>
      <c r="B49" s="78"/>
      <c r="C49" s="78"/>
      <c r="D49" s="78"/>
      <c r="E49" s="78"/>
      <c r="F49" s="89">
        <v>-13789</v>
      </c>
      <c r="G49" s="78"/>
      <c r="H49" s="89">
        <v>-11483</v>
      </c>
    </row>
    <row r="50" spans="1:8" ht="19.5" customHeight="1" x14ac:dyDescent="0.45">
      <c r="A50" s="78" t="s">
        <v>96</v>
      </c>
      <c r="B50" s="78"/>
      <c r="C50" s="78"/>
      <c r="D50" s="78"/>
      <c r="E50" s="78"/>
      <c r="F50" s="89">
        <v>-3791</v>
      </c>
      <c r="G50" s="78"/>
      <c r="H50" s="89">
        <v>-4828</v>
      </c>
    </row>
    <row r="51" spans="1:8" ht="19.5" customHeight="1" x14ac:dyDescent="0.45">
      <c r="A51" s="75" t="s">
        <v>97</v>
      </c>
      <c r="B51" s="78"/>
      <c r="C51" s="78"/>
      <c r="D51" s="78"/>
      <c r="E51" s="78"/>
      <c r="F51" s="99">
        <v>29987</v>
      </c>
      <c r="G51" s="78"/>
      <c r="H51" s="99">
        <v>-16565</v>
      </c>
    </row>
    <row r="52" spans="1:8" ht="19.5" customHeight="1" x14ac:dyDescent="0.45">
      <c r="A52" s="75" t="s">
        <v>98</v>
      </c>
      <c r="B52" s="78"/>
      <c r="C52" s="78"/>
      <c r="D52" s="78"/>
      <c r="E52" s="78"/>
      <c r="F52" s="105">
        <v>19597</v>
      </c>
      <c r="G52" s="78"/>
      <c r="H52" s="105">
        <v>31245</v>
      </c>
    </row>
    <row r="53" spans="1:8" ht="19.5" customHeight="1" x14ac:dyDescent="0.45">
      <c r="A53" s="78" t="s">
        <v>115</v>
      </c>
      <c r="B53" s="78"/>
      <c r="C53" s="78"/>
      <c r="D53" s="79"/>
      <c r="E53" s="79"/>
      <c r="F53" s="106">
        <v>47471</v>
      </c>
      <c r="G53" s="79"/>
      <c r="H53" s="106">
        <v>59161</v>
      </c>
    </row>
    <row r="54" spans="1:8" ht="19.5" customHeight="1" x14ac:dyDescent="0.45">
      <c r="A54" s="78" t="s">
        <v>99</v>
      </c>
      <c r="B54" s="78"/>
      <c r="C54" s="78"/>
      <c r="D54" s="79"/>
      <c r="E54" s="79"/>
      <c r="F54" s="106">
        <v>75</v>
      </c>
      <c r="G54" s="79"/>
      <c r="H54" s="106">
        <v>224</v>
      </c>
    </row>
    <row r="55" spans="1:8" ht="21.75" thickBot="1" x14ac:dyDescent="0.5">
      <c r="A55" s="75" t="s">
        <v>116</v>
      </c>
      <c r="B55" s="78"/>
      <c r="C55" s="78"/>
      <c r="D55" s="79"/>
      <c r="E55" s="79"/>
      <c r="F55" s="107">
        <v>67143</v>
      </c>
      <c r="G55" s="79"/>
      <c r="H55" s="107">
        <v>90630</v>
      </c>
    </row>
    <row r="56" spans="1:8" ht="12" customHeight="1" thickTop="1" x14ac:dyDescent="0.45">
      <c r="A56" s="75"/>
      <c r="B56" s="78"/>
      <c r="C56" s="78"/>
      <c r="D56" s="78"/>
      <c r="E56" s="79"/>
      <c r="F56" s="100"/>
      <c r="G56" s="79"/>
      <c r="H56" s="100"/>
    </row>
    <row r="57" spans="1:8" ht="19.5" customHeight="1" x14ac:dyDescent="0.45">
      <c r="A57" s="75" t="s">
        <v>107</v>
      </c>
      <c r="B57" s="78"/>
      <c r="C57" s="78"/>
      <c r="D57" s="78"/>
      <c r="E57" s="79"/>
      <c r="F57" s="82"/>
      <c r="G57" s="83"/>
      <c r="H57" s="82"/>
    </row>
    <row r="58" spans="1:8" ht="19.5" customHeight="1" x14ac:dyDescent="0.45">
      <c r="A58" s="78" t="s">
        <v>100</v>
      </c>
      <c r="B58" s="78"/>
      <c r="C58" s="78"/>
      <c r="D58" s="78"/>
      <c r="E58" s="78"/>
      <c r="F58" s="89">
        <v>8205</v>
      </c>
      <c r="G58" s="82"/>
      <c r="H58" s="89">
        <v>13299</v>
      </c>
    </row>
    <row r="59" spans="1:8" ht="19.5" customHeight="1" x14ac:dyDescent="0.45">
      <c r="A59" s="78" t="s">
        <v>118</v>
      </c>
      <c r="B59" s="78"/>
      <c r="C59" s="78"/>
      <c r="D59" s="78"/>
      <c r="E59" s="78"/>
      <c r="F59" s="89">
        <v>1489</v>
      </c>
      <c r="G59" s="78"/>
      <c r="H59" s="89">
        <v>1124</v>
      </c>
    </row>
    <row r="60" spans="1:8" ht="19.5" customHeight="1" x14ac:dyDescent="0.45">
      <c r="A60" s="78" t="s">
        <v>156</v>
      </c>
      <c r="B60" s="78"/>
      <c r="C60" s="78"/>
      <c r="D60" s="78"/>
      <c r="E60" s="78"/>
      <c r="F60" s="89">
        <v>1690</v>
      </c>
      <c r="G60" s="78"/>
      <c r="H60" s="89">
        <v>0</v>
      </c>
    </row>
    <row r="61" spans="1:8" ht="19.5" customHeight="1" x14ac:dyDescent="0.45">
      <c r="A61" s="78" t="s">
        <v>114</v>
      </c>
      <c r="B61" s="78"/>
      <c r="C61" s="78"/>
      <c r="D61" s="78"/>
      <c r="E61" s="78"/>
      <c r="F61" s="89">
        <v>0</v>
      </c>
      <c r="G61" s="108"/>
      <c r="H61" s="89">
        <v>505</v>
      </c>
    </row>
    <row r="62" spans="1:8" ht="19.5" customHeight="1" x14ac:dyDescent="0.2"/>
    <row r="63" spans="1:8" ht="19.5" customHeight="1" x14ac:dyDescent="0.2"/>
    <row r="64" spans="1:8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</sheetData>
  <mergeCells count="2">
    <mergeCell ref="F5:H5"/>
    <mergeCell ref="F34:H34"/>
  </mergeCells>
  <pageMargins left="0.78740157480314965" right="0.78740157480314965" top="0.78740157480314965" bottom="0.59055118110236227" header="0.78740157480314965" footer="0.39370078740157483"/>
  <pageSetup paperSize="9" firstPageNumber="6" fitToHeight="0" orientation="portrait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  <rowBreaks count="1" manualBreakCount="1">
    <brk id="2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PL (9M)</vt:lpstr>
      <vt:lpstr>BS</vt:lpstr>
      <vt:lpstr>PL(6M)</vt:lpstr>
      <vt:lpstr>SE</vt:lpstr>
      <vt:lpstr>CF</vt:lpstr>
      <vt:lpstr>BS!Print_Area</vt:lpstr>
      <vt:lpstr>CF!Print_Area</vt:lpstr>
      <vt:lpstr>'PL(6M)'!Print_Area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7 V.3</dc:creator>
  <cp:lastModifiedBy>Sunisa Subsomboon</cp:lastModifiedBy>
  <cp:lastPrinted>2025-07-31T03:03:25Z</cp:lastPrinted>
  <dcterms:created xsi:type="dcterms:W3CDTF">2017-05-25T02:53:48Z</dcterms:created>
  <dcterms:modified xsi:type="dcterms:W3CDTF">2025-08-05T11:11:28Z</dcterms:modified>
</cp:coreProperties>
</file>