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8FFB003E-3151-44B1-BDD6-6B9E69A4C96C}" xr6:coauthVersionLast="47" xr6:coauthVersionMax="47" xr10:uidLastSave="{00000000-0000-0000-0000-000000000000}"/>
  <bookViews>
    <workbookView xWindow="-110" yWindow="-110" windowWidth="19420" windowHeight="11500" tabRatio="701" activeTab="5" xr2:uid="{00000000-000D-0000-FFFF-FFFF00000000}"/>
  </bookViews>
  <sheets>
    <sheet name="BS-2-3" sheetId="24" r:id="rId1"/>
    <sheet name="PL 3M 4" sheetId="50" r:id="rId2"/>
    <sheet name="PL 6M 5" sheetId="25" r:id="rId3"/>
    <sheet name="SH 6" sheetId="49" r:id="rId4"/>
    <sheet name="SH 7" sheetId="45" r:id="rId5"/>
    <sheet name="CF 8-9" sheetId="43" r:id="rId6"/>
  </sheets>
  <definedNames>
    <definedName name="_xlnm.Print_Area" localSheetId="0">'BS-2-3'!$A$1:$I$81</definedName>
    <definedName name="_xlnm.Print_Area" localSheetId="5">'CF 8-9'!$A$1:$J$111</definedName>
    <definedName name="_xlnm.Print_Area" localSheetId="1">'PL 3M 4'!$A$1:$I$54</definedName>
    <definedName name="_xlnm.Print_Area" localSheetId="2">'PL 6M 5'!$A$1:$I$53</definedName>
    <definedName name="_xlnm.Print_Area" localSheetId="3">'SH 6'!$A$1:$R$39</definedName>
    <definedName name="_xlnm.Print_Area" localSheetId="4">'SH 7'!$A$1:$M$51</definedName>
    <definedName name="Title2nd" localSheetId="5">'CF 8-9'!#REF!</definedName>
    <definedName name="Title2nd" localSheetId="1">'PL 3M 4'!#REF!</definedName>
    <definedName name="Title2nd" localSheetId="2">'PL 6M 5'!#REF!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43" l="1"/>
  <c r="I41" i="50"/>
  <c r="E41" i="50"/>
  <c r="G31" i="24" l="1"/>
  <c r="C15" i="25" l="1"/>
  <c r="C51" i="50"/>
  <c r="G51" i="50"/>
  <c r="E53" i="50"/>
  <c r="C53" i="50"/>
  <c r="E51" i="50"/>
  <c r="E46" i="50"/>
  <c r="C46" i="50"/>
  <c r="I21" i="50"/>
  <c r="G21" i="50"/>
  <c r="E21" i="50"/>
  <c r="C21" i="50"/>
  <c r="I14" i="50"/>
  <c r="G14" i="50"/>
  <c r="E14" i="50"/>
  <c r="C14" i="50"/>
  <c r="E23" i="50" l="1"/>
  <c r="E29" i="50" s="1"/>
  <c r="G23" i="50"/>
  <c r="G29" i="50" s="1"/>
  <c r="I23" i="50"/>
  <c r="I29" i="50" s="1"/>
  <c r="C23" i="50"/>
  <c r="C29" i="50" s="1"/>
  <c r="I33" i="50" l="1"/>
  <c r="I44" i="50" s="1"/>
  <c r="E33" i="50"/>
  <c r="G33" i="50"/>
  <c r="C33" i="50"/>
  <c r="G55" i="50" l="1"/>
  <c r="G41" i="50"/>
  <c r="C55" i="50"/>
  <c r="C41" i="50"/>
  <c r="I46" i="50"/>
  <c r="I53" i="50" s="1"/>
  <c r="I49" i="50"/>
  <c r="I51" i="50" s="1"/>
  <c r="G53" i="50"/>
  <c r="G46" i="50"/>
  <c r="D77" i="43" l="1"/>
  <c r="E15" i="25"/>
  <c r="D38" i="43" l="1"/>
  <c r="D50" i="43" s="1"/>
  <c r="D53" i="43" s="1"/>
  <c r="J46" i="45"/>
  <c r="R26" i="49"/>
  <c r="C39" i="25"/>
  <c r="G39" i="25"/>
  <c r="E76" i="24"/>
  <c r="E78" i="24" s="1"/>
  <c r="G53" i="24"/>
  <c r="C19" i="24" l="1"/>
  <c r="E19" i="24"/>
  <c r="I19" i="24"/>
  <c r="G19" i="24"/>
  <c r="E52" i="25" l="1"/>
  <c r="M11" i="45" l="1"/>
  <c r="R20" i="49"/>
  <c r="R19" i="49"/>
  <c r="M20" i="45" l="1"/>
  <c r="M19" i="45"/>
  <c r="D23" i="49"/>
  <c r="F23" i="49"/>
  <c r="H23" i="49"/>
  <c r="J23" i="49"/>
  <c r="E50" i="25"/>
  <c r="I50" i="25"/>
  <c r="I39" i="25"/>
  <c r="E39" i="25"/>
  <c r="M47" i="45" l="1"/>
  <c r="R21" i="49"/>
  <c r="N21" i="49"/>
  <c r="L21" i="49"/>
  <c r="L23" i="49" s="1"/>
  <c r="P21" i="49"/>
  <c r="C45" i="25"/>
  <c r="C22" i="25" l="1"/>
  <c r="L34" i="49" l="1"/>
  <c r="M42" i="45" l="1"/>
  <c r="M43" i="45" s="1"/>
  <c r="M46" i="45"/>
  <c r="M48" i="45" s="1"/>
  <c r="F38" i="43"/>
  <c r="F50" i="43" s="1"/>
  <c r="F53" i="43" s="1"/>
  <c r="L36" i="49"/>
  <c r="J36" i="49"/>
  <c r="M50" i="45" l="1"/>
  <c r="H38" i="43"/>
  <c r="H50" i="43" s="1"/>
  <c r="H53" i="43" s="1"/>
  <c r="P23" i="49"/>
  <c r="N23" i="49"/>
  <c r="G76" i="24"/>
  <c r="R23" i="49"/>
  <c r="N34" i="49"/>
  <c r="P34" i="49"/>
  <c r="R34" i="49" l="1"/>
  <c r="P36" i="49"/>
  <c r="N36" i="49"/>
  <c r="H36" i="49"/>
  <c r="F36" i="49"/>
  <c r="D36" i="49"/>
  <c r="D38" i="49" s="1"/>
  <c r="P31" i="49"/>
  <c r="N31" i="49"/>
  <c r="L31" i="49"/>
  <c r="J31" i="49"/>
  <c r="J38" i="49" s="1"/>
  <c r="H31" i="49"/>
  <c r="F31" i="49"/>
  <c r="D31" i="49"/>
  <c r="R30" i="49"/>
  <c r="R31" i="49" s="1"/>
  <c r="R36" i="49" l="1"/>
  <c r="R38" i="49" s="1"/>
  <c r="F38" i="49"/>
  <c r="P38" i="49"/>
  <c r="H38" i="49"/>
  <c r="N38" i="49"/>
  <c r="L38" i="49"/>
  <c r="F99" i="43" l="1"/>
  <c r="F77" i="43"/>
  <c r="H77" i="43"/>
  <c r="E31" i="24"/>
  <c r="E33" i="24" s="1"/>
  <c r="H99" i="43"/>
  <c r="J99" i="43"/>
  <c r="J77" i="43"/>
  <c r="G38" i="43"/>
  <c r="I38" i="43"/>
  <c r="J38" i="43"/>
  <c r="J50" i="43" s="1"/>
  <c r="J53" i="43" s="1"/>
  <c r="D23" i="45"/>
  <c r="F23" i="45"/>
  <c r="H23" i="45"/>
  <c r="L21" i="45"/>
  <c r="M21" i="45"/>
  <c r="J21" i="45"/>
  <c r="J23" i="45" s="1"/>
  <c r="I15" i="25"/>
  <c r="C53" i="24"/>
  <c r="F101" i="43" l="1"/>
  <c r="F103" i="43" s="1"/>
  <c r="J101" i="43"/>
  <c r="J103" i="43" s="1"/>
  <c r="H101" i="43"/>
  <c r="M23" i="45"/>
  <c r="I22" i="25"/>
  <c r="I24" i="25" s="1"/>
  <c r="E22" i="25"/>
  <c r="I30" i="25" l="1"/>
  <c r="I32" i="25" s="1"/>
  <c r="I40" i="25" s="1"/>
  <c r="E24" i="25"/>
  <c r="E30" i="25" s="1"/>
  <c r="E32" i="25" s="1"/>
  <c r="E40" i="25" s="1"/>
  <c r="C76" i="24"/>
  <c r="I76" i="24" l="1"/>
  <c r="I78" i="24" s="1"/>
  <c r="G78" i="24"/>
  <c r="C78" i="24"/>
  <c r="S38" i="49" s="1"/>
  <c r="I59" i="24"/>
  <c r="G59" i="24"/>
  <c r="G61" i="24" s="1"/>
  <c r="E59" i="24"/>
  <c r="C59" i="24"/>
  <c r="I53" i="24"/>
  <c r="E53" i="24"/>
  <c r="A35" i="24"/>
  <c r="I31" i="24"/>
  <c r="C31" i="24"/>
  <c r="I61" i="24" l="1"/>
  <c r="I80" i="24" s="1"/>
  <c r="I33" i="24"/>
  <c r="E61" i="24"/>
  <c r="G80" i="24"/>
  <c r="C61" i="24"/>
  <c r="C80" i="24" s="1"/>
  <c r="G33" i="24"/>
  <c r="C33" i="24"/>
  <c r="E80" i="24" l="1"/>
  <c r="E83" i="24" s="1"/>
  <c r="G83" i="24"/>
  <c r="C83" i="24"/>
  <c r="I81" i="24"/>
  <c r="I83" i="24"/>
  <c r="G81" i="24"/>
  <c r="C81" i="24"/>
  <c r="E81" i="24" l="1"/>
  <c r="H48" i="45"/>
  <c r="F48" i="45"/>
  <c r="D48" i="45"/>
  <c r="J43" i="45"/>
  <c r="H43" i="45"/>
  <c r="F43" i="45"/>
  <c r="D43" i="45"/>
  <c r="F50" i="45" l="1"/>
  <c r="D50" i="45"/>
  <c r="H50" i="45"/>
  <c r="D99" i="43" l="1"/>
  <c r="D101" i="43" s="1"/>
  <c r="C52" i="25" l="1"/>
  <c r="J48" i="45" l="1"/>
  <c r="J50" i="45" s="1"/>
  <c r="O50" i="45"/>
  <c r="H103" i="43" l="1"/>
  <c r="L103" i="43" s="1"/>
  <c r="D103" i="43"/>
  <c r="K103" i="43" s="1"/>
  <c r="C24" i="25"/>
  <c r="C30" i="25" s="1"/>
  <c r="C32" i="25" s="1"/>
  <c r="C40" i="25" s="1"/>
  <c r="G15" i="25"/>
  <c r="K105" i="43" l="1"/>
  <c r="L105" i="43"/>
  <c r="G22" i="25"/>
  <c r="G24" i="25" s="1"/>
  <c r="G30" i="25" s="1"/>
  <c r="G32" i="25" s="1"/>
  <c r="G40" i="25" s="1"/>
  <c r="C50" i="25" l="1"/>
  <c r="G52" i="25" l="1"/>
  <c r="G45" i="25"/>
  <c r="G50" i="25" l="1"/>
  <c r="E45" i="25"/>
  <c r="I45" i="25"/>
  <c r="I52" i="25" s="1"/>
  <c r="A1" i="50"/>
  <c r="A79" i="43"/>
  <c r="A1" i="43"/>
  <c r="A55" i="43"/>
  <c r="A1" i="25"/>
</calcChain>
</file>

<file path=xl/sharedStrings.xml><?xml version="1.0" encoding="utf-8"?>
<sst xmlns="http://schemas.openxmlformats.org/spreadsheetml/2006/main" count="447" uniqueCount="240">
  <si>
    <t>THE STEEL PUBLIC COMPANY LIMITED and its Subsidiaries</t>
  </si>
  <si>
    <t>Statement of financial position</t>
  </si>
  <si>
    <t>Consolidated</t>
  </si>
  <si>
    <t xml:space="preserve">Separate </t>
  </si>
  <si>
    <t>financial statements</t>
  </si>
  <si>
    <t>30 June</t>
  </si>
  <si>
    <t>31 December</t>
  </si>
  <si>
    <t>Assets</t>
  </si>
  <si>
    <t>Note</t>
  </si>
  <si>
    <t>2025</t>
  </si>
  <si>
    <t>2024</t>
  </si>
  <si>
    <t>(Unaudited)</t>
  </si>
  <si>
    <t>(in thousand Baht)</t>
  </si>
  <si>
    <t>Current assets</t>
  </si>
  <si>
    <t>Cash and cash equivalents</t>
  </si>
  <si>
    <t>Trade accounts receivable</t>
  </si>
  <si>
    <t>2, 3</t>
  </si>
  <si>
    <t xml:space="preserve">Other current receivables </t>
  </si>
  <si>
    <t>2</t>
  </si>
  <si>
    <t>Current portion of hire-purchase contract receivable</t>
  </si>
  <si>
    <t xml:space="preserve">Short-term loans to subsidiaries </t>
  </si>
  <si>
    <t>Inventories</t>
  </si>
  <si>
    <t>Advance payment for inventories</t>
  </si>
  <si>
    <t>Non-current assets classified as held for sale</t>
  </si>
  <si>
    <t>Total current assets</t>
  </si>
  <si>
    <t>Non-current assets</t>
  </si>
  <si>
    <t>Hire-purchase contract receivable</t>
  </si>
  <si>
    <t>Investments in subsidiaries</t>
  </si>
  <si>
    <t>Investment in associates</t>
  </si>
  <si>
    <t>Investment properties</t>
  </si>
  <si>
    <t>Property, plant and equipment</t>
  </si>
  <si>
    <t>5</t>
  </si>
  <si>
    <t>Right-of-use assets</t>
  </si>
  <si>
    <t>Deferred tax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</si>
  <si>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</si>
  <si>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</si>
  <si>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</si>
  <si>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</si>
  <si>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</si>
  <si>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 xml:space="preserve">Bank overdrafts and short-term borrowings </t>
  </si>
  <si>
    <t xml:space="preserve">   from financial institutions   </t>
  </si>
  <si>
    <t>4</t>
  </si>
  <si>
    <t>Trade accounts payable</t>
  </si>
  <si>
    <t>Other current payables</t>
  </si>
  <si>
    <t>Advance received for inventories</t>
  </si>
  <si>
    <t>Current portion of lease liabilities</t>
  </si>
  <si>
    <t>Short-term borrowings from subsidiary</t>
  </si>
  <si>
    <t>Income tax payable</t>
  </si>
  <si>
    <t>Total current liabilities</t>
  </si>
  <si>
    <t>Non-current liabilities</t>
  </si>
  <si>
    <t xml:space="preserve">Lease liabilities 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</si>
  <si>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</si>
  <si>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</si>
  <si>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</si>
  <si>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</si>
  <si>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</si>
  <si>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</si>
  <si>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Authorised share capital  </t>
  </si>
  <si>
    <t xml:space="preserve">    (1,650,015,240 ordinary shares, </t>
  </si>
  <si>
    <t xml:space="preserve">         par value at Baht 0.5 per share)</t>
  </si>
  <si>
    <t xml:space="preserve">   Issued and paid-up share capital</t>
  </si>
  <si>
    <t xml:space="preserve">    (1,102,061,385 ordinary shares, </t>
  </si>
  <si>
    <t xml:space="preserve">Share premium </t>
  </si>
  <si>
    <t>Discount on change of interest in subsidiaries</t>
  </si>
  <si>
    <t>Retained earnings</t>
  </si>
  <si>
    <t xml:space="preserve">   Appropriated - legal reserve</t>
  </si>
  <si>
    <t xml:space="preserve">   Unappropriated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</si>
  <si>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</si>
  <si>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</si>
  <si>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</si>
  <si>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</si>
  <si>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</si>
  <si>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period ended 30 June</t>
  </si>
  <si>
    <t>Income</t>
  </si>
  <si>
    <t>Revenue from sales of goods and rendering of services</t>
  </si>
  <si>
    <t>Other income</t>
  </si>
  <si>
    <t>Net foreign exchange gain</t>
  </si>
  <si>
    <t>Total income</t>
  </si>
  <si>
    <t>Expenses</t>
  </si>
  <si>
    <t>Cost of sales of goods and rendering of services</t>
  </si>
  <si>
    <t>Distribution costs</t>
  </si>
  <si>
    <t>Administrative expenses</t>
  </si>
  <si>
    <t>Net foreign exchange loss</t>
  </si>
  <si>
    <t>Total expenses</t>
  </si>
  <si>
    <t>Finance costs</t>
  </si>
  <si>
    <t xml:space="preserve">   accounted for using equity method</t>
  </si>
  <si>
    <t>Profit (loss) before income tax</t>
  </si>
  <si>
    <t>Profit (loss) for the period</t>
  </si>
  <si>
    <t>Other comprehensive income</t>
  </si>
  <si>
    <t>Total comprehensive income (expense) for the period</t>
  </si>
  <si>
    <t>Items that will not be reclassified subsequently to profit or loss</t>
  </si>
  <si>
    <t>Gain on remeasurements of defined benefit plans</t>
  </si>
  <si>
    <t>Income tax relating to items that will not be</t>
  </si>
  <si>
    <t>reclassified subsequently to profit or loss</t>
  </si>
  <si>
    <t>Other comprehensive income for the period, net of tax</t>
  </si>
  <si>
    <t>Total comprehensive (expense) income for the period</t>
  </si>
  <si>
    <t>Profit (loss) attributable to:</t>
  </si>
  <si>
    <t xml:space="preserve">   Owners of parent</t>
  </si>
  <si>
    <t xml:space="preserve">   Non-controlling interest</t>
  </si>
  <si>
    <t>Total comprehensive income (expense) attributable to:</t>
  </si>
  <si>
    <t>6</t>
  </si>
  <si>
    <t>Dividends income</t>
  </si>
  <si>
    <t>Impairment gain and reversal of impairment loss</t>
  </si>
  <si>
    <t xml:space="preserve">   (impairment loss) determined in accordance with TFRS 9</t>
  </si>
  <si>
    <t>3</t>
  </si>
  <si>
    <t>Total comprehensive expense for the period</t>
  </si>
  <si>
    <t>Statement of changes in equity (Unaudited)</t>
  </si>
  <si>
    <t>Consolidated financial statements</t>
  </si>
  <si>
    <t xml:space="preserve"> </t>
  </si>
  <si>
    <t>Issued and</t>
  </si>
  <si>
    <t xml:space="preserve">Discount on change </t>
  </si>
  <si>
    <t xml:space="preserve">Equity attributable </t>
  </si>
  <si>
    <t>Non-</t>
  </si>
  <si>
    <t>paid-up</t>
  </si>
  <si>
    <t>Share</t>
  </si>
  <si>
    <t>of interest in</t>
  </si>
  <si>
    <t>Legal</t>
  </si>
  <si>
    <t xml:space="preserve">to owers of </t>
  </si>
  <si>
    <t xml:space="preserve">controlling </t>
  </si>
  <si>
    <t>Total</t>
  </si>
  <si>
    <t>share capital</t>
  </si>
  <si>
    <t>premium</t>
  </si>
  <si>
    <t>subsidiaries</t>
  </si>
  <si>
    <t>reserve</t>
  </si>
  <si>
    <t xml:space="preserve">Unappropriated </t>
  </si>
  <si>
    <t>the parent</t>
  </si>
  <si>
    <t>interests</t>
  </si>
  <si>
    <t>equity</t>
  </si>
  <si>
    <t>Balance at 1 January 2024</t>
  </si>
  <si>
    <t>Transactions with owners, recorded directly in equity</t>
  </si>
  <si>
    <t xml:space="preserve">    Distributions to owners of the parent</t>
  </si>
  <si>
    <t xml:space="preserve">    Dividends</t>
  </si>
  <si>
    <t>Total transactions with owners, recorded directly in equity</t>
  </si>
  <si>
    <t>Comprehensive income for the period</t>
  </si>
  <si>
    <t xml:space="preserve">   Loss</t>
  </si>
  <si>
    <t xml:space="preserve">   Other comprehensive income </t>
  </si>
  <si>
    <t>Balance at 30 June 2024</t>
  </si>
  <si>
    <t>Balance at 1 January 2025</t>
  </si>
  <si>
    <t xml:space="preserve">    Other comprehensive income </t>
  </si>
  <si>
    <t>Balance at 30 June 2025</t>
  </si>
  <si>
    <t>Separate financial statements</t>
  </si>
  <si>
    <t>Retained earnings (Deficit)</t>
  </si>
  <si>
    <t>premiem</t>
  </si>
  <si>
    <t>Unappropriated</t>
  </si>
  <si>
    <t xml:space="preserve">   Distributions to owners of the parent</t>
  </si>
  <si>
    <t xml:space="preserve">   Dividends</t>
  </si>
  <si>
    <t>8</t>
  </si>
  <si>
    <t>Loss</t>
  </si>
  <si>
    <t>Issued</t>
  </si>
  <si>
    <t>and</t>
  </si>
  <si>
    <t>Paid-up</t>
  </si>
  <si>
    <t xml:space="preserve">share </t>
  </si>
  <si>
    <t>capital</t>
  </si>
  <si>
    <t>(Discount)</t>
  </si>
  <si>
    <t xml:space="preserve">   Other comprehensive income</t>
  </si>
  <si>
    <t>Statement of cash flows (Unaudited)</t>
  </si>
  <si>
    <t>Cash flows from operating activities</t>
  </si>
  <si>
    <t>Depreciation of property, plant and equipment</t>
  </si>
  <si>
    <t>Depreciation of right-of-use assets</t>
  </si>
  <si>
    <t>Amortisation of other intangible assets</t>
  </si>
  <si>
    <t xml:space="preserve">(Reversal of) expected credit losses of  trade accounts receivable  </t>
  </si>
  <si>
    <t>Unrealised (gain) loss on foreign exchange</t>
  </si>
  <si>
    <t xml:space="preserve">Loss on write-off of advance payment </t>
  </si>
  <si>
    <t xml:space="preserve">   for inventories</t>
  </si>
  <si>
    <t>Gain on sale of non-current assets</t>
  </si>
  <si>
    <t xml:space="preserve">   classified as held for sale</t>
  </si>
  <si>
    <t>Loss on write-off of non-current assets</t>
  </si>
  <si>
    <t xml:space="preserve">   for using equity method, net of tax</t>
  </si>
  <si>
    <t>Eliminate of unrealised gain on downstream</t>
  </si>
  <si>
    <t xml:space="preserve">   sale to associate</t>
  </si>
  <si>
    <t>Interest income</t>
  </si>
  <si>
    <t>Changes in operating assets and liabilities</t>
  </si>
  <si>
    <t xml:space="preserve">Trade accounts receivable </t>
  </si>
  <si>
    <r>
      <t xml:space="preserve">Statement of cash flows (Unaudited) </t>
    </r>
    <r>
      <rPr>
        <b/>
        <i/>
        <sz val="12"/>
        <rFont val="Times New Roman"/>
        <family val="1"/>
      </rPr>
      <t>(Continued)</t>
    </r>
  </si>
  <si>
    <t>Cash flows from investing activities</t>
  </si>
  <si>
    <t>Cash outflow on short-term loans to subsidiaries</t>
  </si>
  <si>
    <t>Cash inflow on short-term loans to subsidiaries</t>
  </si>
  <si>
    <t>Cash inflow from hire-purchase contracts</t>
  </si>
  <si>
    <t xml:space="preserve">Proceeds from sale of non-current assets </t>
  </si>
  <si>
    <t>Acquisition of interest in associate</t>
  </si>
  <si>
    <t>Acquisitions of property, plant and equipment</t>
  </si>
  <si>
    <t>Proceeds from disposal of property, plant and equipment</t>
  </si>
  <si>
    <t>Acquisitions of intangible asset</t>
  </si>
  <si>
    <t>Acquisitions of right-of-use assets</t>
  </si>
  <si>
    <t>Interest received</t>
  </si>
  <si>
    <r>
      <t>Statement of cash flows (Unaudited)</t>
    </r>
    <r>
      <rPr>
        <b/>
        <i/>
        <sz val="12"/>
        <rFont val="Times New Roman"/>
        <family val="1"/>
      </rPr>
      <t xml:space="preserve"> (Continued)</t>
    </r>
  </si>
  <si>
    <t xml:space="preserve">For the three-month </t>
  </si>
  <si>
    <t>period ended 31 March</t>
  </si>
  <si>
    <t>Cash flows from financing activities</t>
  </si>
  <si>
    <t xml:space="preserve">   from financial institutions</t>
  </si>
  <si>
    <t>Proceeds from short-term borrowings</t>
  </si>
  <si>
    <t xml:space="preserve">   from subsidiary</t>
  </si>
  <si>
    <t>Repayment of short-term borrowings</t>
  </si>
  <si>
    <t>Payment of lease liabilites</t>
  </si>
  <si>
    <t>Proceeds from exercise of share options</t>
  </si>
  <si>
    <t>Dividends paid to owners of the Company</t>
  </si>
  <si>
    <t>Interest paid</t>
  </si>
  <si>
    <t xml:space="preserve">Cash and cash equivalents at 1 January </t>
  </si>
  <si>
    <t>Non-cash transactions</t>
  </si>
  <si>
    <t>Transfer right-of-use asset to property, plant and equipment</t>
  </si>
  <si>
    <t>7</t>
  </si>
  <si>
    <t>-</t>
  </si>
  <si>
    <t>Other intangible assets</t>
  </si>
  <si>
    <t>Profit from operating activities</t>
  </si>
  <si>
    <t xml:space="preserve">   (impairment loss) determined in accordance with TFRS9</t>
  </si>
  <si>
    <t>(Loss) profit before income tax</t>
  </si>
  <si>
    <t>(Loss) profit attributable to:</t>
  </si>
  <si>
    <t>(Loss) profit for the period</t>
  </si>
  <si>
    <t>Total comprehensive (expense) income attributable to:</t>
  </si>
  <si>
    <t xml:space="preserve">   (Loss) profit</t>
  </si>
  <si>
    <t xml:space="preserve">   Profit</t>
  </si>
  <si>
    <t xml:space="preserve">(Loss) profit for the period </t>
  </si>
  <si>
    <t>Adjustments to reconcile (loss) profit to cash receipts</t>
  </si>
  <si>
    <t>Income tax paid</t>
  </si>
  <si>
    <t>Net cash (used in) from investing activities</t>
  </si>
  <si>
    <t xml:space="preserve">(Decrease) increase in short-term borrowings </t>
  </si>
  <si>
    <t>Net (decrease) increase in cash and cash equivalents</t>
  </si>
  <si>
    <t>Share of (loss) profit of associates</t>
  </si>
  <si>
    <t>Net cash from (used in) operating activities</t>
  </si>
  <si>
    <t>Net cash (used in) from financing activities</t>
  </si>
  <si>
    <t>Cash and cash equivalents at 30 June</t>
  </si>
  <si>
    <t>Income tax income (expense)</t>
  </si>
  <si>
    <t>Income tax (income) expense</t>
  </si>
  <si>
    <t>(Reverse of) non-current provisions for employee benefits</t>
  </si>
  <si>
    <t>Loss on decline in value of inventories</t>
  </si>
  <si>
    <t>Employee benefit paid</t>
  </si>
  <si>
    <t>Transfer property, plant and equipment  to inventory</t>
  </si>
  <si>
    <t>Share of loss (gain) of associated accounted</t>
  </si>
  <si>
    <t>Loss (gain) on disposal and write-off of property, plant and equipment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</si>
  <si>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</si>
  <si>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r>
      <t xml:space="preserve">Basic (loss) earnings per share </t>
    </r>
    <r>
      <rPr>
        <b/>
        <i/>
        <sz val="11"/>
        <rFont val="Times New Roman"/>
        <family val="1"/>
      </rPr>
      <t>(in Baht)</t>
    </r>
  </si>
  <si>
    <t>Total comprehensive income for the period</t>
  </si>
  <si>
    <t>Transfer other intangible assests to property, plant and equipment</t>
  </si>
  <si>
    <t>Income tax income</t>
  </si>
  <si>
    <t>For the six-month period ended 30 June 2024</t>
  </si>
  <si>
    <t>For the six-month period ended 30 June 2025</t>
  </si>
  <si>
    <t>For the six-month</t>
  </si>
  <si>
    <t>Reversal of impairment loss for investment in subsidiary</t>
  </si>
  <si>
    <t xml:space="preserve">For the six-month </t>
  </si>
  <si>
    <t>For the three-month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</si>
</sst>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(* #,##0.00_);_(* \(#,##0.00\);_(* &quot;-&quot;_);_(@_)"/>
  </numFmts>
  <fonts count="31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1.5"/>
      <name val="Times New Roman"/>
      <family val="1"/>
    </font>
    <font>
      <sz val="10"/>
      <name val="Arial"/>
      <family val="2"/>
    </font>
    <font>
      <b/>
      <sz val="15"/>
      <name val="Times New Roman"/>
      <family val="1"/>
    </font>
    <font>
      <b/>
      <sz val="11.5"/>
      <name val="Times New Roman"/>
      <family val="1"/>
    </font>
    <font>
      <sz val="11"/>
      <color rgb="FF0070C0"/>
      <name val="Times New Roman"/>
      <family val="1"/>
    </font>
    <font>
      <sz val="14"/>
      <name val="CordiaUPC"/>
      <family val="2"/>
    </font>
    <font>
      <i/>
      <sz val="14"/>
      <name val="Times New Roman"/>
      <family val="1"/>
    </font>
    <font>
      <sz val="11"/>
      <color theme="0"/>
      <name val="Times New Roman"/>
      <family val="1"/>
    </font>
    <font>
      <sz val="14"/>
      <color theme="0" tint="-0.34998626667073579"/>
      <name val="Times New Roman"/>
      <family val="1"/>
    </font>
    <font>
      <sz val="12"/>
      <color theme="0" tint="-0.34998626667073579"/>
      <name val="Times New Roman"/>
      <family val="1"/>
    </font>
    <font>
      <sz val="11"/>
      <color theme="0" tint="-0.34998626667073579"/>
      <name val="Times New Roman"/>
      <family val="1"/>
    </font>
    <font>
      <sz val="11"/>
      <color theme="0" tint="-0.34998626667073579"/>
      <name val="Angsana New"/>
      <family val="1"/>
    </font>
    <font>
      <sz val="11.5"/>
      <color theme="0" tint="-0.34998626667073579"/>
      <name val="Times New Roman"/>
      <family val="1"/>
    </font>
    <font>
      <b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6" fillId="0" borderId="0"/>
    <xf numFmtId="9" fontId="1" fillId="0" borderId="0" applyFont="0" applyFill="0" applyBorder="0" applyAlignment="0" applyProtection="0"/>
    <xf numFmtId="0" fontId="22" fillId="0" borderId="0"/>
    <xf numFmtId="4" fontId="16" fillId="0" borderId="0" applyFill="0" applyBorder="0" applyAlignment="0" applyProtection="0"/>
  </cellStyleXfs>
  <cellXfs count="173">
    <xf numFmtId="0" fontId="0" fillId="0" borderId="0" xfId="0"/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2" fillId="0" borderId="0" xfId="0" applyNumberFormat="1" applyFont="1"/>
    <xf numFmtId="0" fontId="5" fillId="0" borderId="0" xfId="0" applyFont="1"/>
    <xf numFmtId="49" fontId="6" fillId="0" borderId="0" xfId="0" applyNumberFormat="1" applyFont="1"/>
    <xf numFmtId="0" fontId="3" fillId="0" borderId="0" xfId="0" applyFont="1"/>
    <xf numFmtId="49" fontId="7" fillId="0" borderId="0" xfId="0" applyNumberFormat="1" applyFont="1"/>
    <xf numFmtId="49" fontId="0" fillId="0" borderId="0" xfId="0" applyNumberForma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9" fillId="0" borderId="0" xfId="0" applyNumberFormat="1" applyFont="1"/>
    <xf numFmtId="164" fontId="0" fillId="0" borderId="0" xfId="0" applyNumberFormat="1"/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13" fillId="0" borderId="0" xfId="0" applyFont="1"/>
    <xf numFmtId="165" fontId="2" fillId="0" borderId="0" xfId="0" applyNumberFormat="1" applyFont="1"/>
    <xf numFmtId="49" fontId="3" fillId="0" borderId="0" xfId="0" applyNumberFormat="1" applyFont="1"/>
    <xf numFmtId="41" fontId="2" fillId="0" borderId="0" xfId="2" applyFont="1" applyFill="1" applyAlignment="1">
      <alignment horizontal="right"/>
    </xf>
    <xf numFmtId="41" fontId="0" fillId="0" borderId="0" xfId="0" applyNumberFormat="1"/>
    <xf numFmtId="0" fontId="17" fillId="0" borderId="0" xfId="0" applyFont="1"/>
    <xf numFmtId="41" fontId="0" fillId="0" borderId="0" xfId="4" applyFont="1" applyFill="1" applyBorder="1" applyAlignment="1">
      <alignment horizontal="right"/>
    </xf>
    <xf numFmtId="49" fontId="9" fillId="0" borderId="0" xfId="0" applyNumberFormat="1" applyFont="1" applyAlignment="1">
      <alignment horizontal="left"/>
    </xf>
    <xf numFmtId="0" fontId="19" fillId="0" borderId="0" xfId="0" applyFont="1"/>
    <xf numFmtId="41" fontId="3" fillId="0" borderId="0" xfId="7" applyNumberFormat="1" applyFont="1" applyFill="1" applyBorder="1" applyAlignment="1"/>
    <xf numFmtId="49" fontId="4" fillId="0" borderId="0" xfId="0" applyNumberFormat="1" applyFont="1"/>
    <xf numFmtId="0" fontId="4" fillId="0" borderId="0" xfId="0" applyFont="1"/>
    <xf numFmtId="49" fontId="20" fillId="0" borderId="0" xfId="0" applyNumberFormat="1" applyFont="1"/>
    <xf numFmtId="43" fontId="3" fillId="0" borderId="0" xfId="1" applyFont="1" applyFill="1" applyAlignment="1"/>
    <xf numFmtId="41" fontId="10" fillId="0" borderId="0" xfId="1" applyNumberFormat="1" applyFont="1" applyFill="1" applyAlignment="1"/>
    <xf numFmtId="41" fontId="0" fillId="0" borderId="0" xfId="1" applyNumberFormat="1" applyFont="1" applyFill="1" applyAlignment="1"/>
    <xf numFmtId="41" fontId="10" fillId="0" borderId="1" xfId="1" applyNumberFormat="1" applyFont="1" applyFill="1" applyBorder="1" applyAlignment="1">
      <alignment horizontal="right"/>
    </xf>
    <xf numFmtId="41" fontId="2" fillId="0" borderId="1" xfId="1" applyNumberFormat="1" applyFont="1" applyFill="1" applyBorder="1" applyAlignment="1"/>
    <xf numFmtId="41" fontId="11" fillId="0" borderId="0" xfId="1" applyNumberFormat="1" applyFont="1" applyFill="1" applyAlignment="1"/>
    <xf numFmtId="41" fontId="2" fillId="0" borderId="0" xfId="1" applyNumberFormat="1" applyFont="1" applyFill="1" applyAlignment="1"/>
    <xf numFmtId="41" fontId="0" fillId="0" borderId="1" xfId="0" applyNumberFormat="1" applyBorder="1"/>
    <xf numFmtId="41" fontId="2" fillId="0" borderId="0" xfId="0" applyNumberFormat="1" applyFont="1"/>
    <xf numFmtId="41" fontId="2" fillId="0" borderId="3" xfId="0" applyNumberFormat="1" applyFont="1" applyBorder="1"/>
    <xf numFmtId="41" fontId="2" fillId="0" borderId="4" xfId="0" applyNumberFormat="1" applyFont="1" applyBorder="1"/>
    <xf numFmtId="41" fontId="2" fillId="0" borderId="2" xfId="0" applyNumberFormat="1" applyFont="1" applyBorder="1"/>
    <xf numFmtId="41" fontId="0" fillId="0" borderId="0" xfId="1" applyNumberFormat="1" applyFont="1" applyFill="1" applyAlignment="1">
      <alignment horizontal="right"/>
    </xf>
    <xf numFmtId="41" fontId="3" fillId="0" borderId="0" xfId="2" applyFont="1" applyFill="1" applyAlignment="1">
      <alignment horizontal="right"/>
    </xf>
    <xf numFmtId="41" fontId="3" fillId="0" borderId="1" xfId="2" applyFont="1" applyFill="1" applyBorder="1" applyAlignment="1">
      <alignment horizontal="right"/>
    </xf>
    <xf numFmtId="41" fontId="2" fillId="0" borderId="1" xfId="2" applyFont="1" applyFill="1" applyBorder="1" applyAlignment="1">
      <alignment horizontal="right"/>
    </xf>
    <xf numFmtId="41" fontId="2" fillId="0" borderId="0" xfId="2" applyFont="1" applyFill="1" applyBorder="1" applyAlignment="1">
      <alignment horizontal="right"/>
    </xf>
    <xf numFmtId="41" fontId="0" fillId="0" borderId="0" xfId="2" applyFont="1" applyFill="1" applyAlignment="1">
      <alignment horizontal="right"/>
    </xf>
    <xf numFmtId="41" fontId="2" fillId="0" borderId="3" xfId="2" applyFont="1" applyFill="1" applyBorder="1" applyAlignment="1">
      <alignment horizontal="right"/>
    </xf>
    <xf numFmtId="41" fontId="10" fillId="0" borderId="0" xfId="1" applyNumberFormat="1" applyFont="1" applyFill="1" applyBorder="1" applyAlignment="1">
      <alignment horizontal="right"/>
    </xf>
    <xf numFmtId="49" fontId="14" fillId="0" borderId="0" xfId="0" applyNumberFormat="1" applyFont="1" applyAlignment="1">
      <alignment horizontal="left" vertical="center"/>
    </xf>
    <xf numFmtId="49" fontId="1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41" fontId="2" fillId="0" borderId="4" xfId="4" applyFont="1" applyFill="1" applyBorder="1" applyAlignment="1">
      <alignment horizontal="right"/>
    </xf>
    <xf numFmtId="41" fontId="2" fillId="0" borderId="0" xfId="4" applyFont="1" applyFill="1" applyBorder="1" applyAlignment="1">
      <alignment horizontal="right"/>
    </xf>
    <xf numFmtId="49" fontId="9" fillId="0" borderId="0" xfId="0" applyNumberFormat="1" applyFont="1" applyAlignment="1">
      <alignment horizontal="center"/>
    </xf>
    <xf numFmtId="166" fontId="2" fillId="0" borderId="0" xfId="0" applyNumberFormat="1" applyFont="1"/>
    <xf numFmtId="166" fontId="0" fillId="0" borderId="0" xfId="0" applyNumberFormat="1"/>
    <xf numFmtId="43" fontId="0" fillId="0" borderId="0" xfId="1" applyFont="1" applyFill="1" applyAlignment="1"/>
    <xf numFmtId="43" fontId="2" fillId="0" borderId="0" xfId="1" applyFont="1" applyFill="1" applyBorder="1" applyAlignment="1"/>
    <xf numFmtId="166" fontId="2" fillId="0" borderId="0" xfId="1" applyNumberFormat="1" applyFont="1" applyFill="1" applyBorder="1" applyAlignment="1"/>
    <xf numFmtId="166" fontId="2" fillId="0" borderId="0" xfId="1" applyNumberFormat="1" applyFont="1" applyFill="1" applyAlignment="1"/>
    <xf numFmtId="41" fontId="2" fillId="0" borderId="1" xfId="4" applyFont="1" applyFill="1" applyBorder="1" applyAlignment="1">
      <alignment horizontal="right"/>
    </xf>
    <xf numFmtId="49" fontId="0" fillId="0" borderId="0" xfId="0" applyNumberFormat="1" applyAlignment="1">
      <alignment horizontal="center"/>
    </xf>
    <xf numFmtId="0" fontId="13" fillId="0" borderId="0" xfId="0" applyFont="1" applyAlignment="1">
      <alignment horizontal="left"/>
    </xf>
    <xf numFmtId="49" fontId="14" fillId="0" borderId="0" xfId="0" applyNumberFormat="1" applyFont="1"/>
    <xf numFmtId="0" fontId="0" fillId="0" borderId="0" xfId="0" applyAlignment="1">
      <alignment horizontal="right"/>
    </xf>
    <xf numFmtId="164" fontId="21" fillId="0" borderId="0" xfId="0" applyNumberFormat="1" applyFont="1" applyAlignment="1">
      <alignment horizontal="center"/>
    </xf>
    <xf numFmtId="37" fontId="2" fillId="0" borderId="0" xfId="0" applyNumberFormat="1" applyFont="1"/>
    <xf numFmtId="41" fontId="6" fillId="0" borderId="0" xfId="0" applyNumberFormat="1" applyFont="1" applyAlignment="1">
      <alignment horizontal="center"/>
    </xf>
    <xf numFmtId="37" fontId="0" fillId="0" borderId="0" xfId="0" applyNumberFormat="1"/>
    <xf numFmtId="41" fontId="2" fillId="0" borderId="3" xfId="4" applyFont="1" applyFill="1" applyBorder="1" applyAlignment="1">
      <alignment horizontal="right"/>
    </xf>
    <xf numFmtId="41" fontId="0" fillId="0" borderId="3" xfId="0" applyNumberFormat="1" applyBorder="1"/>
    <xf numFmtId="41" fontId="0" fillId="0" borderId="0" xfId="0" applyNumberFormat="1" applyAlignment="1">
      <alignment vertical="center"/>
    </xf>
    <xf numFmtId="43" fontId="3" fillId="0" borderId="0" xfId="1" applyFont="1" applyFill="1" applyBorder="1" applyAlignment="1"/>
    <xf numFmtId="49" fontId="6" fillId="0" borderId="0" xfId="0" applyNumberFormat="1" applyFont="1" applyAlignment="1">
      <alignment horizontal="left"/>
    </xf>
    <xf numFmtId="41" fontId="2" fillId="0" borderId="0" xfId="1" applyNumberFormat="1" applyFont="1" applyFill="1" applyBorder="1" applyAlignment="1"/>
    <xf numFmtId="0" fontId="14" fillId="0" borderId="0" xfId="0" applyFont="1" applyAlignment="1">
      <alignment horizontal="left"/>
    </xf>
    <xf numFmtId="0" fontId="3" fillId="0" borderId="0" xfId="34" applyFont="1"/>
    <xf numFmtId="0" fontId="3" fillId="0" borderId="0" xfId="34" applyFont="1" applyAlignment="1">
      <alignment horizontal="center"/>
    </xf>
    <xf numFmtId="0" fontId="2" fillId="0" borderId="0" xfId="34" applyFont="1"/>
    <xf numFmtId="166" fontId="2" fillId="0" borderId="0" xfId="34" applyNumberFormat="1" applyFont="1"/>
    <xf numFmtId="43" fontId="3" fillId="0" borderId="0" xfId="34" applyNumberFormat="1" applyFont="1"/>
    <xf numFmtId="166" fontId="3" fillId="0" borderId="0" xfId="34" applyNumberFormat="1" applyFont="1"/>
    <xf numFmtId="166" fontId="2" fillId="0" borderId="4" xfId="34" applyNumberFormat="1" applyFont="1" applyBorder="1"/>
    <xf numFmtId="166" fontId="2" fillId="0" borderId="3" xfId="34" applyNumberFormat="1" applyFont="1" applyBorder="1"/>
    <xf numFmtId="0" fontId="0" fillId="0" borderId="0" xfId="34" applyFont="1"/>
    <xf numFmtId="166" fontId="3" fillId="0" borderId="0" xfId="0" applyNumberFormat="1" applyFont="1"/>
    <xf numFmtId="41" fontId="3" fillId="0" borderId="0" xfId="34" applyNumberFormat="1" applyFont="1"/>
    <xf numFmtId="41" fontId="2" fillId="0" borderId="4" xfId="34" applyNumberFormat="1" applyFont="1" applyBorder="1"/>
    <xf numFmtId="41" fontId="2" fillId="0" borderId="0" xfId="34" applyNumberFormat="1" applyFont="1"/>
    <xf numFmtId="41" fontId="0" fillId="0" borderId="1" xfId="0" applyNumberFormat="1" applyBorder="1" applyAlignment="1">
      <alignment horizontal="right"/>
    </xf>
    <xf numFmtId="0" fontId="0" fillId="0" borderId="0" xfId="34" applyFont="1" applyAlignment="1">
      <alignment horizontal="center"/>
    </xf>
    <xf numFmtId="0" fontId="9" fillId="0" borderId="0" xfId="0" applyFont="1"/>
    <xf numFmtId="41" fontId="0" fillId="0" borderId="0" xfId="1" applyNumberFormat="1" applyFont="1" applyFill="1" applyBorder="1" applyAlignment="1">
      <alignment horizontal="right"/>
    </xf>
    <xf numFmtId="37" fontId="0" fillId="0" borderId="0" xfId="0" applyNumberFormat="1" applyAlignment="1">
      <alignment horizontal="right"/>
    </xf>
    <xf numFmtId="41" fontId="0" fillId="0" borderId="1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1" fontId="3" fillId="0" borderId="0" xfId="0" applyNumberFormat="1" applyFont="1"/>
    <xf numFmtId="166" fontId="3" fillId="0" borderId="0" xfId="1" applyNumberFormat="1" applyFont="1" applyFill="1" applyAlignment="1"/>
    <xf numFmtId="41" fontId="3" fillId="0" borderId="0" xfId="2" applyFont="1" applyFill="1" applyBorder="1" applyAlignment="1">
      <alignment horizontal="right"/>
    </xf>
    <xf numFmtId="41" fontId="0" fillId="0" borderId="1" xfId="4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/>
    <xf numFmtId="41" fontId="0" fillId="0" borderId="0" xfId="0" applyNumberFormat="1" applyAlignment="1">
      <alignment horizontal="right"/>
    </xf>
    <xf numFmtId="164" fontId="0" fillId="0" borderId="0" xfId="0" applyNumberFormat="1" applyAlignment="1">
      <alignment horizontal="center"/>
    </xf>
    <xf numFmtId="0" fontId="23" fillId="0" borderId="0" xfId="34" applyFont="1" applyAlignment="1">
      <alignment horizontal="center"/>
    </xf>
    <xf numFmtId="0" fontId="13" fillId="0" borderId="0" xfId="34" applyFont="1"/>
    <xf numFmtId="41" fontId="3" fillId="0" borderId="0" xfId="4" applyFont="1" applyFill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10" fillId="0" borderId="0" xfId="0" applyNumberFormat="1" applyFont="1"/>
    <xf numFmtId="41" fontId="10" fillId="0" borderId="0" xfId="0" applyNumberFormat="1" applyFont="1"/>
    <xf numFmtId="41" fontId="2" fillId="0" borderId="1" xfId="0" applyNumberFormat="1" applyFont="1" applyBorder="1"/>
    <xf numFmtId="41" fontId="11" fillId="0" borderId="0" xfId="0" applyNumberFormat="1" applyFont="1"/>
    <xf numFmtId="41" fontId="0" fillId="0" borderId="1" xfId="1" applyNumberFormat="1" applyFont="1" applyFill="1" applyBorder="1" applyAlignment="1"/>
    <xf numFmtId="49" fontId="0" fillId="0" borderId="0" xfId="0" quotePrefix="1" applyNumberFormat="1"/>
    <xf numFmtId="49" fontId="14" fillId="0" borderId="0" xfId="0" applyNumberFormat="1" applyFont="1" applyAlignment="1">
      <alignment horizontal="left"/>
    </xf>
    <xf numFmtId="41" fontId="3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Alignment="1"/>
    <xf numFmtId="41" fontId="3" fillId="0" borderId="0" xfId="1" applyNumberFormat="1" applyFont="1" applyFill="1"/>
    <xf numFmtId="3" fontId="3" fillId="0" borderId="0" xfId="0" applyNumberFormat="1" applyFont="1" applyAlignment="1">
      <alignment vertical="center" wrapText="1"/>
    </xf>
    <xf numFmtId="164" fontId="3" fillId="0" borderId="0" xfId="0" applyNumberFormat="1" applyFont="1"/>
    <xf numFmtId="41" fontId="3" fillId="0" borderId="1" xfId="4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vertical="center"/>
    </xf>
    <xf numFmtId="41" fontId="3" fillId="0" borderId="0" xfId="0" applyNumberFormat="1" applyFont="1" applyAlignment="1">
      <alignment vertical="center"/>
    </xf>
    <xf numFmtId="41" fontId="0" fillId="0" borderId="0" xfId="0" applyNumberFormat="1" applyAlignment="1">
      <alignment horizontal="center"/>
    </xf>
    <xf numFmtId="41" fontId="2" fillId="0" borderId="0" xfId="1" applyNumberFormat="1" applyFont="1" applyFill="1" applyBorder="1" applyAlignment="1">
      <alignment horizontal="right"/>
    </xf>
    <xf numFmtId="41" fontId="11" fillId="0" borderId="0" xfId="1" applyNumberFormat="1" applyFont="1" applyFill="1" applyBorder="1" applyAlignment="1">
      <alignment horizontal="right"/>
    </xf>
    <xf numFmtId="41" fontId="24" fillId="0" borderId="0" xfId="0" applyNumberFormat="1" applyFont="1"/>
    <xf numFmtId="0" fontId="24" fillId="0" borderId="0" xfId="0" applyFont="1"/>
    <xf numFmtId="0" fontId="6" fillId="0" borderId="0" xfId="34" applyFont="1" applyAlignment="1">
      <alignment horizontal="center"/>
    </xf>
    <xf numFmtId="49" fontId="0" fillId="0" borderId="0" xfId="0" applyNumberFormat="1" applyAlignment="1">
      <alignment horizontal="left" indent="1"/>
    </xf>
    <xf numFmtId="166" fontId="0" fillId="0" borderId="0" xfId="34" applyNumberFormat="1" applyFont="1"/>
    <xf numFmtId="49" fontId="2" fillId="0" borderId="0" xfId="0" applyNumberFormat="1" applyFont="1" applyAlignment="1">
      <alignment vertical="center"/>
    </xf>
    <xf numFmtId="167" fontId="2" fillId="0" borderId="3" xfId="0" applyNumberFormat="1" applyFont="1" applyBorder="1"/>
    <xf numFmtId="167" fontId="2" fillId="0" borderId="0" xfId="0" applyNumberFormat="1" applyFont="1"/>
    <xf numFmtId="0" fontId="25" fillId="0" borderId="0" xfId="0" applyFont="1"/>
    <xf numFmtId="43" fontId="25" fillId="0" borderId="0" xfId="23" applyFont="1" applyFill="1" applyAlignment="1"/>
    <xf numFmtId="0" fontId="26" fillId="0" borderId="0" xfId="0" applyFont="1"/>
    <xf numFmtId="43" fontId="26" fillId="0" borderId="0" xfId="23" applyFont="1" applyFill="1" applyAlignment="1"/>
    <xf numFmtId="0" fontId="27" fillId="0" borderId="0" xfId="0" applyFont="1"/>
    <xf numFmtId="43" fontId="27" fillId="0" borderId="0" xfId="23" applyFont="1" applyFill="1" applyAlignment="1"/>
    <xf numFmtId="41" fontId="27" fillId="0" borderId="0" xfId="0" applyNumberFormat="1" applyFont="1"/>
    <xf numFmtId="0" fontId="28" fillId="0" borderId="0" xfId="0" applyFont="1" applyAlignment="1">
      <alignment vertical="top" wrapText="1"/>
    </xf>
    <xf numFmtId="43" fontId="27" fillId="0" borderId="0" xfId="1" applyFont="1"/>
    <xf numFmtId="0" fontId="29" fillId="0" borderId="0" xfId="0" applyFont="1"/>
    <xf numFmtId="166" fontId="30" fillId="0" borderId="0" xfId="1" applyNumberFormat="1" applyFont="1" applyFill="1" applyBorder="1" applyAlignment="1">
      <alignment horizontal="right"/>
    </xf>
    <xf numFmtId="41" fontId="2" fillId="0" borderId="4" xfId="2" applyFont="1" applyFill="1" applyBorder="1" applyAlignment="1">
      <alignment horizontal="right"/>
    </xf>
    <xf numFmtId="0" fontId="0" fillId="0" borderId="0" xfId="0" applyAlignment="1">
      <alignment horizontal="left" indent="1"/>
    </xf>
    <xf numFmtId="43" fontId="3" fillId="0" borderId="0" xfId="1" applyFont="1"/>
    <xf numFmtId="166" fontId="3" fillId="0" borderId="0" xfId="1" applyNumberFormat="1" applyFont="1"/>
    <xf numFmtId="166" fontId="3" fillId="0" borderId="1" xfId="1" applyNumberFormat="1" applyFont="1" applyBorder="1"/>
    <xf numFmtId="166" fontId="0" fillId="0" borderId="0" xfId="1" applyNumberFormat="1" applyFont="1"/>
    <xf numFmtId="49" fontId="0" fillId="2" borderId="0" xfId="0" applyNumberFormat="1" applyFill="1"/>
    <xf numFmtId="49" fontId="2" fillId="2" borderId="0" xfId="0" applyNumberFormat="1" applyFont="1" applyFill="1"/>
    <xf numFmtId="49" fontId="2" fillId="2" borderId="0" xfId="0" applyNumberFormat="1" applyFont="1" applyFill="1" applyAlignment="1">
      <alignment vertical="center"/>
    </xf>
    <xf numFmtId="49" fontId="6" fillId="2" borderId="0" xfId="0" applyNumberFormat="1" applyFont="1" applyFill="1"/>
    <xf numFmtId="0" fontId="15" fillId="2" borderId="0" xfId="0" applyFont="1" applyFill="1" applyAlignment="1">
      <alignment vertical="center"/>
    </xf>
    <xf numFmtId="0" fontId="0" fillId="2" borderId="0" xfId="0" applyFill="1"/>
    <xf numFmtId="0" fontId="4" fillId="2" borderId="0" xfId="0" applyFont="1" applyFill="1"/>
    <xf numFmtId="49" fontId="14" fillId="2" borderId="0" xfId="0" applyNumberFormat="1" applyFont="1" applyFill="1"/>
    <xf numFmtId="49" fontId="9" fillId="2" borderId="0" xfId="0" applyNumberFormat="1" applyFont="1" applyFill="1"/>
    <xf numFmtId="41" fontId="2" fillId="0" borderId="5" xfId="0" applyNumberFormat="1" applyFont="1" applyBorder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34" applyFont="1" applyAlignment="1">
      <alignment horizontal="center"/>
    </xf>
    <xf numFmtId="0" fontId="3" fillId="0" borderId="1" xfId="34" applyFont="1" applyBorder="1" applyAlignment="1">
      <alignment horizontal="center"/>
    </xf>
    <xf numFmtId="0" fontId="0" fillId="0" borderId="0" xfId="34" applyFont="1" applyAlignment="1">
      <alignment horizontal="center"/>
    </xf>
    <xf numFmtId="0" fontId="3" fillId="0" borderId="0" xfId="34" applyFont="1" applyAlignment="1">
      <alignment horizontal="center"/>
    </xf>
    <xf numFmtId="0" fontId="6" fillId="0" borderId="0" xfId="34" applyFont="1" applyAlignment="1">
      <alignment horizontal="center"/>
    </xf>
    <xf numFmtId="0" fontId="0" fillId="0" borderId="1" xfId="0" applyBorder="1" applyAlignment="1">
      <alignment horizontal="center"/>
    </xf>
  </cellXfs>
  <cellStyles count="36">
    <cellStyle name="Comma" xfId="1" builtinId="3"/>
    <cellStyle name="Comma [0]" xfId="2" builtinId="6"/>
    <cellStyle name="Comma [0] 2" xfId="3" xr:uid="{00000000-0005-0000-0000-000002000000}"/>
    <cellStyle name="Comma [0] 2 2" xfId="4" xr:uid="{00000000-0005-0000-0000-000003000000}"/>
    <cellStyle name="Comma [0] 3" xfId="5" xr:uid="{00000000-0005-0000-0000-000004000000}"/>
    <cellStyle name="Comma [0] 3 2" xfId="6" xr:uid="{00000000-0005-0000-0000-000005000000}"/>
    <cellStyle name="Comma 10" xfId="7" xr:uid="{00000000-0005-0000-0000-000006000000}"/>
    <cellStyle name="Comma 11" xfId="8" xr:uid="{00000000-0005-0000-0000-000007000000}"/>
    <cellStyle name="Comma 12" xfId="9" xr:uid="{00000000-0005-0000-0000-000008000000}"/>
    <cellStyle name="Comma 13" xfId="10" xr:uid="{00000000-0005-0000-0000-000009000000}"/>
    <cellStyle name="Comma 14" xfId="11" xr:uid="{00000000-0005-0000-0000-00000A000000}"/>
    <cellStyle name="Comma 15" xfId="12" xr:uid="{00000000-0005-0000-0000-00000B000000}"/>
    <cellStyle name="Comma 15 2" xfId="13" xr:uid="{00000000-0005-0000-0000-00000C000000}"/>
    <cellStyle name="Comma 16" xfId="14" xr:uid="{00000000-0005-0000-0000-00000D000000}"/>
    <cellStyle name="Comma 16 2" xfId="15" xr:uid="{00000000-0005-0000-0000-00000E000000}"/>
    <cellStyle name="Comma 17" xfId="16" xr:uid="{00000000-0005-0000-0000-00000F000000}"/>
    <cellStyle name="Comma 17 2" xfId="17" xr:uid="{00000000-0005-0000-0000-000010000000}"/>
    <cellStyle name="Comma 18" xfId="18" xr:uid="{00000000-0005-0000-0000-000011000000}"/>
    <cellStyle name="Comma 18 2" xfId="19" xr:uid="{00000000-0005-0000-0000-000012000000}"/>
    <cellStyle name="Comma 19" xfId="20" xr:uid="{00000000-0005-0000-0000-000013000000}"/>
    <cellStyle name="Comma 19 2" xfId="21" xr:uid="{00000000-0005-0000-0000-000014000000}"/>
    <cellStyle name="Comma 2" xfId="22" xr:uid="{00000000-0005-0000-0000-000015000000}"/>
    <cellStyle name="Comma 2 2" xfId="23" xr:uid="{00000000-0005-0000-0000-000016000000}"/>
    <cellStyle name="Comma 20" xfId="35" xr:uid="{845C0ECA-8E6D-4945-B6DD-A9D3A525C033}"/>
    <cellStyle name="Comma 3" xfId="24" xr:uid="{00000000-0005-0000-0000-000017000000}"/>
    <cellStyle name="Comma 4" xfId="25" xr:uid="{00000000-0005-0000-0000-000018000000}"/>
    <cellStyle name="Comma 5" xfId="26" xr:uid="{00000000-0005-0000-0000-000019000000}"/>
    <cellStyle name="Comma 6" xfId="27" xr:uid="{00000000-0005-0000-0000-00001A000000}"/>
    <cellStyle name="Comma 7" xfId="28" xr:uid="{00000000-0005-0000-0000-00001B000000}"/>
    <cellStyle name="Comma 8" xfId="29" xr:uid="{00000000-0005-0000-0000-00001C000000}"/>
    <cellStyle name="Comma 9" xfId="30" xr:uid="{00000000-0005-0000-0000-00001D000000}"/>
    <cellStyle name="Normal" xfId="0" builtinId="0"/>
    <cellStyle name="Normal 2" xfId="31" xr:uid="{00000000-0005-0000-0000-00001F000000}"/>
    <cellStyle name="Normal 2 2" xfId="34" xr:uid="{1391804D-713F-44C7-9134-87F71DCCED70}"/>
    <cellStyle name="Normal 3" xfId="32" xr:uid="{00000000-0005-0000-0000-000020000000}"/>
    <cellStyle name="Percent 2" xfId="33" xr:uid="{00000000-0005-0000-0000-000021000000}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5"/>
  <sheetViews>
    <sheetView showGridLines="0" view="pageBreakPreview" zoomScale="84" zoomScaleNormal="70" zoomScaleSheetLayoutView="84" workbookViewId="0">
      <selection activeCell="M79" sqref="M79"/>
    </sheetView>
  </sheetViews>
  <sheetFormatPr defaultColWidth="9.1796875" defaultRowHeight="15" x14ac:dyDescent="0.35"/>
  <cols>
    <col min="1" max="1" width="45" style="8" customWidth="1"/>
    <col min="2" max="2" width="7.453125" style="5" customWidth="1"/>
    <col min="3" max="3" width="14.81640625" customWidth="1"/>
    <col min="4" max="4" width="0.81640625" customWidth="1"/>
    <col min="5" max="5" width="14.81640625" style="22" customWidth="1"/>
    <col min="6" max="6" width="0.81640625" customWidth="1"/>
    <col min="7" max="7" width="14.81640625" customWidth="1"/>
    <col min="8" max="8" width="0.81640625" customWidth="1"/>
    <col min="9" max="9" width="14.81640625" style="22" customWidth="1"/>
    <col min="12" max="12" width="10" bestFit="1" customWidth="1"/>
  </cols>
  <sheetData>
    <row r="1" spans="1:13" s="17" customFormat="1" ht="20.25" customHeight="1" x14ac:dyDescent="0.4">
      <c r="A1" s="25" t="s">
        <v>0</v>
      </c>
      <c r="B1" s="28"/>
      <c r="C1" s="28"/>
      <c r="D1" s="28"/>
      <c r="E1" s="28"/>
      <c r="F1" s="28"/>
    </row>
    <row r="2" spans="1:13" s="4" customFormat="1" ht="20.25" customHeight="1" x14ac:dyDescent="0.35">
      <c r="A2" s="116" t="s">
        <v>1</v>
      </c>
      <c r="B2" s="7"/>
      <c r="G2" s="163"/>
      <c r="H2" s="163"/>
      <c r="I2" s="163"/>
    </row>
    <row r="3" spans="1:13" ht="20.25" customHeight="1" x14ac:dyDescent="0.3">
      <c r="A3" s="3"/>
      <c r="E3"/>
      <c r="I3"/>
    </row>
    <row r="4" spans="1:13" ht="20.25" customHeight="1" x14ac:dyDescent="0.3">
      <c r="C4" s="164" t="s">
        <v>2</v>
      </c>
      <c r="D4" s="164"/>
      <c r="E4" s="164"/>
      <c r="F4" s="9"/>
      <c r="G4" s="164" t="s">
        <v>3</v>
      </c>
      <c r="H4" s="164"/>
      <c r="I4" s="164"/>
    </row>
    <row r="5" spans="1:13" ht="20.25" customHeight="1" x14ac:dyDescent="0.3">
      <c r="C5" s="164" t="s">
        <v>4</v>
      </c>
      <c r="D5" s="164"/>
      <c r="E5" s="164"/>
      <c r="F5" s="9"/>
      <c r="G5" s="164" t="s">
        <v>4</v>
      </c>
      <c r="H5" s="164"/>
      <c r="I5" s="164"/>
    </row>
    <row r="6" spans="1:13" ht="20.25" customHeight="1" x14ac:dyDescent="0.3">
      <c r="C6" s="63" t="s">
        <v>5</v>
      </c>
      <c r="D6" s="63"/>
      <c r="E6" s="63" t="s">
        <v>6</v>
      </c>
      <c r="F6" s="52"/>
      <c r="G6" s="63" t="s">
        <v>5</v>
      </c>
      <c r="H6" s="63"/>
      <c r="I6" s="63" t="s">
        <v>6</v>
      </c>
    </row>
    <row r="7" spans="1:13" ht="20.25" customHeight="1" x14ac:dyDescent="0.3">
      <c r="A7" s="116" t="s">
        <v>7</v>
      </c>
      <c r="B7" s="2" t="s">
        <v>8</v>
      </c>
      <c r="C7" s="63" t="s">
        <v>9</v>
      </c>
      <c r="D7" s="63"/>
      <c r="E7" s="63" t="s">
        <v>10</v>
      </c>
      <c r="F7" s="63"/>
      <c r="G7" s="63" t="s">
        <v>9</v>
      </c>
      <c r="H7" s="63"/>
      <c r="I7" s="63" t="s">
        <v>10</v>
      </c>
    </row>
    <row r="8" spans="1:13" ht="20.25" customHeight="1" x14ac:dyDescent="0.3">
      <c r="A8" s="116"/>
      <c r="C8" s="14" t="s">
        <v>11</v>
      </c>
      <c r="D8" s="14"/>
      <c r="E8" s="63"/>
      <c r="F8" s="14"/>
      <c r="G8" s="14" t="s">
        <v>11</v>
      </c>
      <c r="H8" s="14"/>
      <c r="I8" s="63"/>
    </row>
    <row r="9" spans="1:13" ht="20.25" customHeight="1" x14ac:dyDescent="0.3">
      <c r="A9" s="1"/>
      <c r="C9" s="165" t="s">
        <v>12</v>
      </c>
      <c r="D9" s="165"/>
      <c r="E9" s="165"/>
      <c r="F9" s="165"/>
      <c r="G9" s="165"/>
      <c r="H9" s="165"/>
      <c r="I9" s="165"/>
    </row>
    <row r="10" spans="1:13" ht="20.25" customHeight="1" x14ac:dyDescent="0.3">
      <c r="A10" s="11" t="s">
        <v>13</v>
      </c>
      <c r="B10" s="2"/>
      <c r="C10" s="109"/>
      <c r="D10" s="109"/>
      <c r="E10" s="109"/>
      <c r="F10" s="12"/>
      <c r="G10" s="12"/>
      <c r="H10" s="12"/>
      <c r="I10" s="12"/>
    </row>
    <row r="11" spans="1:13" ht="20.25" customHeight="1" x14ac:dyDescent="0.3">
      <c r="A11" s="8" t="s">
        <v>14</v>
      </c>
      <c r="B11" s="2"/>
      <c r="C11" s="49">
        <v>32373</v>
      </c>
      <c r="D11" s="31">
        <v>116012</v>
      </c>
      <c r="E11" s="49">
        <v>143506</v>
      </c>
      <c r="F11" s="118"/>
      <c r="G11" s="119">
        <v>24156</v>
      </c>
      <c r="H11" s="118"/>
      <c r="I11" s="119">
        <v>139058</v>
      </c>
    </row>
    <row r="12" spans="1:13" ht="20.25" customHeight="1" x14ac:dyDescent="0.3">
      <c r="A12" s="8" t="s">
        <v>15</v>
      </c>
      <c r="B12" s="2" t="s">
        <v>16</v>
      </c>
      <c r="C12" s="49">
        <v>1227724</v>
      </c>
      <c r="D12" s="31"/>
      <c r="E12" s="49">
        <v>1018441</v>
      </c>
      <c r="F12" s="118"/>
      <c r="G12" s="117">
        <v>1219209</v>
      </c>
      <c r="H12" s="118"/>
      <c r="I12" s="117">
        <v>1005942</v>
      </c>
    </row>
    <row r="13" spans="1:13" ht="20.25" customHeight="1" x14ac:dyDescent="0.3">
      <c r="A13" s="8" t="s">
        <v>17</v>
      </c>
      <c r="B13" s="2" t="s">
        <v>18</v>
      </c>
      <c r="C13" s="49">
        <v>27455</v>
      </c>
      <c r="D13" s="31"/>
      <c r="E13" s="49">
        <v>154145</v>
      </c>
      <c r="F13" s="118"/>
      <c r="G13" s="117">
        <v>31325</v>
      </c>
      <c r="H13" s="118"/>
      <c r="I13" s="117">
        <v>155204</v>
      </c>
      <c r="K13" s="120"/>
      <c r="M13" s="120"/>
    </row>
    <row r="14" spans="1:13" ht="20.25" hidden="1" customHeight="1" x14ac:dyDescent="0.3">
      <c r="A14" s="8" t="s">
        <v>19</v>
      </c>
      <c r="B14" s="2">
        <v>2</v>
      </c>
      <c r="C14" s="127"/>
      <c r="D14" s="31"/>
      <c r="E14" s="49"/>
      <c r="F14" s="118"/>
      <c r="G14" s="126"/>
      <c r="H14" s="118"/>
      <c r="I14" s="126"/>
      <c r="K14" s="120"/>
      <c r="M14" s="120"/>
    </row>
    <row r="15" spans="1:13" ht="20.25" customHeight="1" x14ac:dyDescent="0.3">
      <c r="A15" s="8" t="s">
        <v>20</v>
      </c>
      <c r="B15" s="2">
        <v>2</v>
      </c>
      <c r="C15" s="127">
        <v>0</v>
      </c>
      <c r="D15" s="31"/>
      <c r="E15" s="49">
        <v>0</v>
      </c>
      <c r="F15" s="118"/>
      <c r="G15" s="117">
        <v>348499</v>
      </c>
      <c r="H15" s="118"/>
      <c r="I15" s="117">
        <v>359999</v>
      </c>
      <c r="K15" s="120"/>
      <c r="M15" s="120"/>
    </row>
    <row r="16" spans="1:13" ht="20.25" customHeight="1" x14ac:dyDescent="0.3">
      <c r="A16" s="8" t="s">
        <v>21</v>
      </c>
      <c r="B16" s="2" t="s">
        <v>41</v>
      </c>
      <c r="C16" s="49">
        <v>834623</v>
      </c>
      <c r="D16" s="31"/>
      <c r="E16" s="49">
        <v>1089885</v>
      </c>
      <c r="F16" s="118"/>
      <c r="G16" s="117">
        <v>834623</v>
      </c>
      <c r="H16" s="118"/>
      <c r="I16" s="117">
        <v>1089885</v>
      </c>
      <c r="K16" s="120"/>
      <c r="M16" s="120"/>
    </row>
    <row r="17" spans="1:9" ht="20.25" customHeight="1" x14ac:dyDescent="0.3">
      <c r="A17" s="8" t="s">
        <v>22</v>
      </c>
      <c r="B17" s="2" t="s">
        <v>18</v>
      </c>
      <c r="C17" s="33">
        <v>164850</v>
      </c>
      <c r="D17" s="31"/>
      <c r="E17" s="33">
        <v>72715</v>
      </c>
      <c r="F17" s="118"/>
      <c r="G17" s="97">
        <v>164850</v>
      </c>
      <c r="H17" s="118"/>
      <c r="I17" s="97">
        <v>72715</v>
      </c>
    </row>
    <row r="18" spans="1:9" ht="20.25" hidden="1" customHeight="1" x14ac:dyDescent="0.3">
      <c r="A18" s="8" t="s">
        <v>23</v>
      </c>
      <c r="B18" s="2"/>
      <c r="C18" s="33">
        <v>255703</v>
      </c>
      <c r="D18" s="31"/>
      <c r="E18" s="97">
        <v>72716</v>
      </c>
      <c r="F18" s="118"/>
      <c r="G18" s="97">
        <v>255703</v>
      </c>
      <c r="H18" s="118"/>
      <c r="I18" s="97">
        <v>72716</v>
      </c>
    </row>
    <row r="19" spans="1:9" ht="20.25" customHeight="1" x14ac:dyDescent="0.3">
      <c r="A19" s="3" t="s">
        <v>24</v>
      </c>
      <c r="B19" s="2"/>
      <c r="C19" s="34">
        <f>SUM(C11:C17)</f>
        <v>2287025</v>
      </c>
      <c r="D19" s="35"/>
      <c r="E19" s="34">
        <f>SUM(E11:E17)</f>
        <v>2478692</v>
      </c>
      <c r="F19" s="36"/>
      <c r="G19" s="34">
        <f>SUM(G11:G17)</f>
        <v>2622662</v>
      </c>
      <c r="H19" s="36"/>
      <c r="I19" s="34">
        <f>SUM(I11:I17)</f>
        <v>2822803</v>
      </c>
    </row>
    <row r="20" spans="1:9" ht="20.25" customHeight="1" x14ac:dyDescent="0.3">
      <c r="B20" s="2"/>
      <c r="C20" s="110"/>
      <c r="D20" s="110"/>
      <c r="E20" s="121"/>
      <c r="F20" s="121"/>
      <c r="G20" s="121"/>
      <c r="H20" s="121"/>
      <c r="I20" s="121"/>
    </row>
    <row r="21" spans="1:9" ht="20.25" customHeight="1" x14ac:dyDescent="0.3">
      <c r="A21" s="11" t="s">
        <v>25</v>
      </c>
      <c r="B21" s="2"/>
      <c r="C21" s="110"/>
      <c r="D21" s="110"/>
      <c r="E21" s="121"/>
      <c r="F21" s="121"/>
      <c r="G21" s="121"/>
      <c r="H21" s="121"/>
      <c r="I21" s="121"/>
    </row>
    <row r="22" spans="1:9" ht="20.25" hidden="1" customHeight="1" x14ac:dyDescent="0.3">
      <c r="A22" s="16" t="s">
        <v>26</v>
      </c>
      <c r="B22" s="2">
        <v>2</v>
      </c>
      <c r="C22" s="54">
        <v>0</v>
      </c>
      <c r="D22" s="110"/>
      <c r="E22" s="108">
        <v>0</v>
      </c>
      <c r="F22" s="121"/>
      <c r="G22" s="54">
        <v>0</v>
      </c>
      <c r="H22" s="121"/>
      <c r="I22" s="108">
        <v>0</v>
      </c>
    </row>
    <row r="23" spans="1:9" ht="20.25" customHeight="1" x14ac:dyDescent="0.3">
      <c r="A23" s="16" t="s">
        <v>27</v>
      </c>
      <c r="B23" s="2" t="s">
        <v>31</v>
      </c>
      <c r="C23" s="54">
        <v>0</v>
      </c>
      <c r="D23" s="113"/>
      <c r="E23" s="108">
        <v>0</v>
      </c>
      <c r="F23" s="38"/>
      <c r="G23" s="108">
        <v>107453</v>
      </c>
      <c r="H23" s="98"/>
      <c r="I23" s="108">
        <v>87453</v>
      </c>
    </row>
    <row r="24" spans="1:9" ht="20.25" customHeight="1" x14ac:dyDescent="0.3">
      <c r="A24" s="16" t="s">
        <v>28</v>
      </c>
      <c r="B24" s="2"/>
      <c r="C24" s="108">
        <v>699359</v>
      </c>
      <c r="D24" s="111"/>
      <c r="E24" s="108">
        <v>716231</v>
      </c>
      <c r="F24" s="98"/>
      <c r="G24" s="108">
        <v>460930</v>
      </c>
      <c r="H24" s="98"/>
      <c r="I24" s="108">
        <v>460930</v>
      </c>
    </row>
    <row r="25" spans="1:9" ht="20.25" customHeight="1" x14ac:dyDescent="0.3">
      <c r="A25" s="8" t="s">
        <v>29</v>
      </c>
      <c r="B25" s="2"/>
      <c r="C25" s="23">
        <v>161345</v>
      </c>
      <c r="D25" s="111"/>
      <c r="E25" s="23">
        <v>161345</v>
      </c>
      <c r="F25" s="98"/>
      <c r="G25" s="108">
        <v>0</v>
      </c>
      <c r="H25" s="98"/>
      <c r="I25" s="23">
        <v>0</v>
      </c>
    </row>
    <row r="26" spans="1:9" ht="20.25" customHeight="1" x14ac:dyDescent="0.3">
      <c r="A26" s="8" t="s">
        <v>30</v>
      </c>
      <c r="B26" s="2" t="s">
        <v>100</v>
      </c>
      <c r="C26" s="23">
        <v>753802</v>
      </c>
      <c r="D26" s="111"/>
      <c r="E26" s="23">
        <v>770337</v>
      </c>
      <c r="F26" s="98"/>
      <c r="G26" s="108">
        <v>536482</v>
      </c>
      <c r="H26" s="98"/>
      <c r="I26" s="23">
        <v>553290</v>
      </c>
    </row>
    <row r="27" spans="1:9" ht="20.25" customHeight="1" x14ac:dyDescent="0.3">
      <c r="A27" s="8" t="s">
        <v>32</v>
      </c>
      <c r="B27" s="2"/>
      <c r="C27" s="108">
        <v>39224</v>
      </c>
      <c r="D27" s="111"/>
      <c r="E27" s="108">
        <v>54495</v>
      </c>
      <c r="F27" s="98"/>
      <c r="G27" s="108">
        <v>44657</v>
      </c>
      <c r="H27" s="98"/>
      <c r="I27" s="108">
        <v>63757</v>
      </c>
    </row>
    <row r="28" spans="1:9" ht="20.25" customHeight="1" x14ac:dyDescent="0.3">
      <c r="A28" s="153" t="s">
        <v>202</v>
      </c>
      <c r="B28" s="2"/>
      <c r="C28" s="23">
        <v>13007</v>
      </c>
      <c r="D28" s="111"/>
      <c r="E28" s="23">
        <v>13022</v>
      </c>
      <c r="F28" s="98"/>
      <c r="G28" s="108">
        <v>13007</v>
      </c>
      <c r="H28" s="98"/>
      <c r="I28" s="23">
        <v>13022</v>
      </c>
    </row>
    <row r="29" spans="1:9" ht="20.25" customHeight="1" x14ac:dyDescent="0.3">
      <c r="A29" s="8" t="s">
        <v>33</v>
      </c>
      <c r="B29" s="2"/>
      <c r="C29" s="23">
        <v>27066</v>
      </c>
      <c r="D29" s="111"/>
      <c r="E29" s="23">
        <v>25987</v>
      </c>
      <c r="F29" s="98"/>
      <c r="G29" s="108">
        <v>33490</v>
      </c>
      <c r="H29" s="98"/>
      <c r="I29" s="23">
        <v>33359</v>
      </c>
    </row>
    <row r="30" spans="1:9" ht="20.25" customHeight="1" x14ac:dyDescent="0.3">
      <c r="A30" s="8" t="s">
        <v>34</v>
      </c>
      <c r="B30" s="2"/>
      <c r="C30" s="101">
        <v>68844</v>
      </c>
      <c r="D30" s="111"/>
      <c r="E30" s="101">
        <v>69385</v>
      </c>
      <c r="F30" s="98"/>
      <c r="G30" s="122">
        <v>61318</v>
      </c>
      <c r="H30" s="98"/>
      <c r="I30" s="101">
        <v>61192</v>
      </c>
    </row>
    <row r="31" spans="1:9" ht="20.25" customHeight="1" x14ac:dyDescent="0.3">
      <c r="A31" s="3" t="s">
        <v>35</v>
      </c>
      <c r="B31" s="10"/>
      <c r="C31" s="112">
        <f>SUM(C22:C30)</f>
        <v>1762647</v>
      </c>
      <c r="D31" s="113"/>
      <c r="E31" s="112">
        <f>SUM(E22:E30)</f>
        <v>1810802</v>
      </c>
      <c r="F31" s="38"/>
      <c r="G31" s="112">
        <f>SUM(G22:H30)</f>
        <v>1257337</v>
      </c>
      <c r="H31" s="38"/>
      <c r="I31" s="112">
        <f>SUM(I22:I30)</f>
        <v>1273003</v>
      </c>
    </row>
    <row r="32" spans="1:9" ht="20.25" customHeight="1" x14ac:dyDescent="0.3">
      <c r="B32" s="2"/>
      <c r="C32" s="110"/>
      <c r="D32" s="110"/>
      <c r="E32" s="110"/>
      <c r="F32" s="12"/>
      <c r="G32" s="12"/>
      <c r="H32" s="12"/>
      <c r="I32" s="12"/>
    </row>
    <row r="33" spans="1:9" ht="20.25" customHeight="1" thickBot="1" x14ac:dyDescent="0.35">
      <c r="A33" s="3" t="s">
        <v>36</v>
      </c>
      <c r="B33" s="2"/>
      <c r="C33" s="39">
        <f>C19+C31</f>
        <v>4049672</v>
      </c>
      <c r="D33" s="113"/>
      <c r="E33" s="39">
        <f>E19+E31</f>
        <v>4289494</v>
      </c>
      <c r="F33" s="38"/>
      <c r="G33" s="39">
        <f>G19+G31</f>
        <v>3879999</v>
      </c>
      <c r="H33" s="38"/>
      <c r="I33" s="39">
        <f>I19+I31</f>
        <v>4095806</v>
      </c>
    </row>
    <row r="34" spans="1:9" ht="20.25" customHeight="1" thickTop="1" x14ac:dyDescent="0.3">
      <c r="C34" s="12"/>
      <c r="D34" s="12"/>
      <c r="E34" s="12"/>
      <c r="F34" s="12"/>
      <c r="G34" s="12"/>
      <c r="H34" s="12"/>
      <c r="I34" s="12"/>
    </row>
    <row r="35" spans="1:9" s="17" customFormat="1" ht="20.25" customHeight="1" x14ac:dyDescent="0.4">
      <c r="A35" s="25" t="str">
        <f>$A$1</f>
        <v>THE STEEL PUBLIC COMPANY LIMITED and its Subsidiaries</v>
      </c>
      <c r="B35" s="28"/>
      <c r="C35" s="28"/>
      <c r="D35" s="28"/>
      <c r="E35" s="28"/>
      <c r="F35" s="28"/>
    </row>
    <row r="36" spans="1:9" s="4" customFormat="1" ht="20.25" customHeight="1" x14ac:dyDescent="0.35">
      <c r="A36" s="116" t="s">
        <v>1</v>
      </c>
      <c r="B36" s="7"/>
      <c r="G36" s="163"/>
      <c r="H36" s="163"/>
      <c r="I36" s="163"/>
    </row>
    <row r="37" spans="1:9" ht="20.25" customHeight="1" x14ac:dyDescent="0.3">
      <c r="A37" s="3"/>
      <c r="E37"/>
      <c r="I37"/>
    </row>
    <row r="38" spans="1:9" ht="18.649999999999999" customHeight="1" x14ac:dyDescent="0.3">
      <c r="A38" s="3"/>
      <c r="C38" s="164" t="s">
        <v>2</v>
      </c>
      <c r="D38" s="164"/>
      <c r="E38" s="164"/>
      <c r="F38" s="9"/>
      <c r="G38" s="164" t="s">
        <v>3</v>
      </c>
      <c r="H38" s="164"/>
      <c r="I38" s="164"/>
    </row>
    <row r="39" spans="1:9" ht="18.649999999999999" customHeight="1" x14ac:dyDescent="0.3">
      <c r="A39" s="3"/>
      <c r="C39" s="164" t="s">
        <v>4</v>
      </c>
      <c r="D39" s="164"/>
      <c r="E39" s="164"/>
      <c r="F39" s="9"/>
      <c r="G39" s="164" t="s">
        <v>4</v>
      </c>
      <c r="H39" s="164"/>
      <c r="I39" s="164"/>
    </row>
    <row r="40" spans="1:9" ht="18.649999999999999" customHeight="1" x14ac:dyDescent="0.3">
      <c r="A40" s="3"/>
      <c r="C40" s="63" t="s">
        <v>5</v>
      </c>
      <c r="D40" s="63"/>
      <c r="E40" s="63" t="s">
        <v>6</v>
      </c>
      <c r="F40" s="52"/>
      <c r="G40" s="63" t="s">
        <v>5</v>
      </c>
      <c r="H40" s="63"/>
      <c r="I40" s="63" t="s">
        <v>6</v>
      </c>
    </row>
    <row r="41" spans="1:9" ht="18.649999999999999" customHeight="1" x14ac:dyDescent="0.3">
      <c r="A41" s="116" t="s">
        <v>37</v>
      </c>
      <c r="B41" s="2" t="s">
        <v>8</v>
      </c>
      <c r="C41" s="63" t="s">
        <v>9</v>
      </c>
      <c r="D41" s="63"/>
      <c r="E41" s="63" t="s">
        <v>10</v>
      </c>
      <c r="F41" s="63"/>
      <c r="G41" s="63" t="s">
        <v>9</v>
      </c>
      <c r="H41" s="63"/>
      <c r="I41" s="63" t="s">
        <v>10</v>
      </c>
    </row>
    <row r="42" spans="1:9" ht="18.649999999999999" customHeight="1" x14ac:dyDescent="0.3">
      <c r="A42" s="116"/>
      <c r="C42" s="14" t="s">
        <v>11</v>
      </c>
      <c r="D42" s="14"/>
      <c r="E42" s="63"/>
      <c r="F42" s="14"/>
      <c r="G42" s="14" t="s">
        <v>11</v>
      </c>
      <c r="H42" s="14"/>
      <c r="I42" s="63"/>
    </row>
    <row r="43" spans="1:9" ht="18.649999999999999" customHeight="1" x14ac:dyDescent="0.3">
      <c r="A43" s="1"/>
      <c r="C43" s="165" t="s">
        <v>12</v>
      </c>
      <c r="D43" s="165"/>
      <c r="E43" s="165"/>
      <c r="F43" s="165"/>
      <c r="G43" s="165"/>
      <c r="H43" s="165"/>
      <c r="I43" s="165"/>
    </row>
    <row r="44" spans="1:9" ht="18.649999999999999" customHeight="1" x14ac:dyDescent="0.3">
      <c r="A44" s="11" t="s">
        <v>38</v>
      </c>
      <c r="B44" s="2"/>
      <c r="C44" s="12"/>
      <c r="D44" s="12"/>
      <c r="E44" s="12"/>
      <c r="F44" s="12"/>
      <c r="G44" s="12"/>
      <c r="H44" s="12"/>
      <c r="I44" s="12"/>
    </row>
    <row r="45" spans="1:9" ht="18.649999999999999" customHeight="1" x14ac:dyDescent="0.3">
      <c r="A45" s="153" t="s">
        <v>39</v>
      </c>
      <c r="B45" s="2"/>
      <c r="C45" s="12"/>
      <c r="D45" s="12"/>
      <c r="E45" s="12"/>
      <c r="F45" s="12"/>
      <c r="G45" s="12"/>
      <c r="H45" s="12"/>
      <c r="I45" s="12"/>
    </row>
    <row r="46" spans="1:9" ht="18.649999999999999" customHeight="1" x14ac:dyDescent="0.3">
      <c r="A46" s="8" t="s">
        <v>40</v>
      </c>
      <c r="B46" s="2" t="s">
        <v>41</v>
      </c>
      <c r="C46" s="23">
        <v>1682441</v>
      </c>
      <c r="D46" s="21"/>
      <c r="E46" s="23">
        <v>1820441</v>
      </c>
      <c r="F46" s="21"/>
      <c r="G46" s="23">
        <v>1682441</v>
      </c>
      <c r="H46" s="21"/>
      <c r="I46" s="23">
        <v>1820441</v>
      </c>
    </row>
    <row r="47" spans="1:9" ht="18.649999999999999" customHeight="1" x14ac:dyDescent="0.3">
      <c r="A47" s="8" t="s">
        <v>42</v>
      </c>
      <c r="B47" s="2">
        <v>2</v>
      </c>
      <c r="C47" s="23">
        <v>340053</v>
      </c>
      <c r="D47" s="21"/>
      <c r="E47" s="23">
        <v>443852</v>
      </c>
      <c r="F47" s="21"/>
      <c r="G47" s="23">
        <v>333566</v>
      </c>
      <c r="H47" s="21"/>
      <c r="I47" s="23">
        <v>433967</v>
      </c>
    </row>
    <row r="48" spans="1:9" ht="18.649999999999999" customHeight="1" x14ac:dyDescent="0.3">
      <c r="A48" s="8" t="s">
        <v>43</v>
      </c>
      <c r="B48" s="2">
        <v>2</v>
      </c>
      <c r="C48" s="23">
        <v>40085</v>
      </c>
      <c r="D48" s="21"/>
      <c r="E48" s="23">
        <v>46292</v>
      </c>
      <c r="F48" s="21"/>
      <c r="G48" s="23">
        <v>86822</v>
      </c>
      <c r="H48" s="21"/>
      <c r="I48" s="23">
        <v>87113</v>
      </c>
    </row>
    <row r="49" spans="1:12" ht="18.649999999999999" customHeight="1" x14ac:dyDescent="0.3">
      <c r="A49" s="8" t="s">
        <v>44</v>
      </c>
      <c r="B49" s="2"/>
      <c r="C49" s="23">
        <v>38142</v>
      </c>
      <c r="D49" s="21"/>
      <c r="E49" s="23">
        <v>11162</v>
      </c>
      <c r="F49" s="21"/>
      <c r="G49" s="23">
        <v>38142</v>
      </c>
      <c r="H49" s="21"/>
      <c r="I49" s="23">
        <v>11162.2</v>
      </c>
    </row>
    <row r="50" spans="1:12" ht="18.649999999999999" customHeight="1" x14ac:dyDescent="0.3">
      <c r="A50" s="8" t="s">
        <v>45</v>
      </c>
      <c r="B50" s="2">
        <v>2</v>
      </c>
      <c r="C50" s="23">
        <v>9296</v>
      </c>
      <c r="D50" s="21"/>
      <c r="E50" s="23">
        <v>8567</v>
      </c>
      <c r="F50" s="21"/>
      <c r="G50" s="23">
        <v>39815</v>
      </c>
      <c r="H50" s="21"/>
      <c r="I50" s="23">
        <v>38846</v>
      </c>
    </row>
    <row r="51" spans="1:12" ht="18.649999999999999" customHeight="1" x14ac:dyDescent="0.3">
      <c r="A51" s="8" t="s">
        <v>46</v>
      </c>
      <c r="B51" s="2">
        <v>2</v>
      </c>
      <c r="C51" s="108">
        <v>0</v>
      </c>
      <c r="D51" s="38"/>
      <c r="E51" s="23">
        <v>0</v>
      </c>
      <c r="F51" s="21"/>
      <c r="G51" s="23">
        <v>47030</v>
      </c>
      <c r="H51" s="21"/>
      <c r="I51" s="23">
        <v>46030</v>
      </c>
    </row>
    <row r="52" spans="1:12" ht="18.649999999999999" hidden="1" customHeight="1" x14ac:dyDescent="0.3">
      <c r="A52" s="8" t="s">
        <v>47</v>
      </c>
      <c r="B52" s="2"/>
      <c r="C52" s="32"/>
      <c r="D52" s="103"/>
      <c r="E52" s="32"/>
      <c r="F52" s="103"/>
      <c r="G52" s="54">
        <v>0</v>
      </c>
      <c r="H52" s="61"/>
      <c r="I52" s="23">
        <v>0</v>
      </c>
    </row>
    <row r="53" spans="1:12" ht="18.649999999999999" customHeight="1" x14ac:dyDescent="0.3">
      <c r="A53" s="3" t="s">
        <v>48</v>
      </c>
      <c r="B53" s="2"/>
      <c r="C53" s="40">
        <f>SUM(C46:C52)</f>
        <v>2110017</v>
      </c>
      <c r="D53" s="38"/>
      <c r="E53" s="40">
        <f>SUM(E46:E52)</f>
        <v>2330314</v>
      </c>
      <c r="F53" s="38"/>
      <c r="G53" s="40">
        <f>SUM(G46:G52)</f>
        <v>2227816</v>
      </c>
      <c r="H53" s="38"/>
      <c r="I53" s="40">
        <f>SUM(I46:I52)</f>
        <v>2437559.2000000002</v>
      </c>
    </row>
    <row r="54" spans="1:12" ht="11.25" customHeight="1" x14ac:dyDescent="0.3">
      <c r="A54" s="3"/>
      <c r="B54" s="2"/>
      <c r="C54" s="38"/>
      <c r="D54" s="38"/>
      <c r="E54" s="38"/>
      <c r="F54" s="38"/>
      <c r="G54" s="38"/>
      <c r="H54" s="38"/>
      <c r="I54" s="38"/>
    </row>
    <row r="55" spans="1:12" ht="18.649999999999999" customHeight="1" x14ac:dyDescent="0.3">
      <c r="A55" s="11" t="s">
        <v>49</v>
      </c>
      <c r="B55" s="2"/>
      <c r="D55" s="21"/>
      <c r="E55"/>
      <c r="F55" s="21"/>
      <c r="G55" s="21"/>
      <c r="H55" s="21"/>
      <c r="I55" s="21"/>
    </row>
    <row r="56" spans="1:12" ht="18.649999999999999" customHeight="1" x14ac:dyDescent="0.3">
      <c r="A56" s="8" t="s">
        <v>50</v>
      </c>
      <c r="B56" s="2">
        <v>2</v>
      </c>
      <c r="C56" s="23">
        <v>6303</v>
      </c>
      <c r="D56" s="21"/>
      <c r="E56" s="23">
        <v>12603</v>
      </c>
      <c r="F56" s="21"/>
      <c r="G56" s="21">
        <v>6845</v>
      </c>
      <c r="H56" s="21"/>
      <c r="I56" s="21">
        <v>26772</v>
      </c>
    </row>
    <row r="57" spans="1:12" ht="18.649999999999999" customHeight="1" x14ac:dyDescent="0.3">
      <c r="A57" s="8" t="s">
        <v>51</v>
      </c>
      <c r="B57" s="2"/>
      <c r="C57" s="23">
        <v>9441</v>
      </c>
      <c r="D57" s="21"/>
      <c r="E57" s="23">
        <v>12211</v>
      </c>
      <c r="F57" s="21"/>
      <c r="G57" s="21">
        <v>7320</v>
      </c>
      <c r="H57" s="21"/>
      <c r="I57" s="21">
        <v>7356</v>
      </c>
    </row>
    <row r="58" spans="1:12" ht="18.649999999999999" customHeight="1" x14ac:dyDescent="0.3">
      <c r="A58" s="8" t="s">
        <v>52</v>
      </c>
      <c r="B58" s="2"/>
      <c r="C58" s="23">
        <v>1420</v>
      </c>
      <c r="D58" s="21"/>
      <c r="E58" s="23">
        <v>1431</v>
      </c>
      <c r="F58" s="21"/>
      <c r="G58" s="21">
        <v>0</v>
      </c>
      <c r="H58" s="38"/>
      <c r="I58" s="23">
        <v>0</v>
      </c>
    </row>
    <row r="59" spans="1:12" ht="18.649999999999999" customHeight="1" x14ac:dyDescent="0.3">
      <c r="A59" s="3" t="s">
        <v>53</v>
      </c>
      <c r="B59" s="2"/>
      <c r="C59" s="40">
        <f>SUM(C56:C58)</f>
        <v>17164</v>
      </c>
      <c r="D59" s="38"/>
      <c r="E59" s="40">
        <f>SUM(E56:E58)</f>
        <v>26245</v>
      </c>
      <c r="F59" s="38"/>
      <c r="G59" s="40">
        <f>SUM(G56:G58)</f>
        <v>14165</v>
      </c>
      <c r="H59" s="38"/>
      <c r="I59" s="40">
        <f>SUM(I56:I58)</f>
        <v>34128</v>
      </c>
    </row>
    <row r="60" spans="1:12" ht="18.649999999999999" customHeight="1" x14ac:dyDescent="0.3">
      <c r="A60" s="3"/>
      <c r="B60" s="2"/>
      <c r="C60" s="38"/>
      <c r="D60" s="38"/>
      <c r="E60" s="38"/>
      <c r="F60" s="38"/>
      <c r="G60" s="38"/>
      <c r="H60" s="38"/>
      <c r="I60" s="38"/>
    </row>
    <row r="61" spans="1:12" ht="18.649999999999999" customHeight="1" x14ac:dyDescent="0.3">
      <c r="A61" s="3" t="s">
        <v>54</v>
      </c>
      <c r="B61" s="2"/>
      <c r="C61" s="112">
        <f>+C53+C59</f>
        <v>2127181</v>
      </c>
      <c r="D61" s="38"/>
      <c r="E61" s="112">
        <f>+E53+E59</f>
        <v>2356559</v>
      </c>
      <c r="F61" s="38"/>
      <c r="G61" s="112">
        <f>+G53+G59</f>
        <v>2241981</v>
      </c>
      <c r="H61" s="38"/>
      <c r="I61" s="112">
        <f>+I53+I59</f>
        <v>2471687.2000000002</v>
      </c>
    </row>
    <row r="62" spans="1:12" s="17" customFormat="1" ht="20.25" customHeight="1" x14ac:dyDescent="0.4">
      <c r="A62" s="25"/>
      <c r="B62" s="28"/>
      <c r="C62" s="28"/>
      <c r="D62" s="28"/>
      <c r="E62" s="28"/>
      <c r="F62" s="28"/>
    </row>
    <row r="63" spans="1:12" ht="20.25" customHeight="1" x14ac:dyDescent="0.3">
      <c r="A63" s="11" t="s">
        <v>55</v>
      </c>
      <c r="B63" s="2"/>
      <c r="C63" s="12"/>
      <c r="D63" s="12"/>
      <c r="E63" s="12"/>
      <c r="F63" s="12"/>
      <c r="G63" s="12"/>
      <c r="H63" s="12"/>
      <c r="I63" s="12"/>
    </row>
    <row r="64" spans="1:12" ht="20.25" customHeight="1" x14ac:dyDescent="0.3">
      <c r="A64" s="8" t="s">
        <v>56</v>
      </c>
      <c r="B64" s="10"/>
      <c r="C64" s="12"/>
      <c r="D64" s="12"/>
      <c r="E64" s="12"/>
      <c r="F64" s="12"/>
      <c r="G64" s="12"/>
      <c r="H64" s="12"/>
      <c r="I64" s="12"/>
      <c r="L64" s="21"/>
    </row>
    <row r="65" spans="1:9" ht="20.25" customHeight="1" x14ac:dyDescent="0.3">
      <c r="A65" s="8" t="s">
        <v>57</v>
      </c>
      <c r="B65" s="10"/>
      <c r="C65" s="12"/>
      <c r="D65" s="12"/>
      <c r="E65" s="12"/>
      <c r="F65" s="12"/>
      <c r="G65" s="12"/>
      <c r="H65" s="12"/>
      <c r="I65" s="12"/>
    </row>
    <row r="66" spans="1:9" ht="20.149999999999999" customHeight="1" x14ac:dyDescent="0.3">
      <c r="A66" s="75" t="s">
        <v>58</v>
      </c>
      <c r="B66" s="10"/>
      <c r="C66" s="12"/>
      <c r="D66" s="12"/>
      <c r="E66" s="12"/>
      <c r="F66" s="12"/>
      <c r="G66" s="12"/>
      <c r="H66" s="12"/>
      <c r="I66" s="12"/>
    </row>
    <row r="67" spans="1:9" ht="20.25" customHeight="1" thickBot="1" x14ac:dyDescent="0.35">
      <c r="A67" s="75" t="s">
        <v>59</v>
      </c>
      <c r="B67" s="10"/>
      <c r="C67" s="72">
        <v>825008</v>
      </c>
      <c r="D67" s="12"/>
      <c r="E67" s="72">
        <v>825007.6</v>
      </c>
      <c r="F67" s="73"/>
      <c r="G67" s="72">
        <v>825008</v>
      </c>
      <c r="H67" s="12"/>
      <c r="I67" s="72">
        <v>825007.6</v>
      </c>
    </row>
    <row r="68" spans="1:9" ht="20.25" customHeight="1" thickTop="1" x14ac:dyDescent="0.3">
      <c r="A68" s="8" t="s">
        <v>60</v>
      </c>
      <c r="B68" s="10"/>
      <c r="C68" s="21"/>
      <c r="D68" s="12"/>
      <c r="E68" s="21"/>
      <c r="F68" s="73"/>
      <c r="G68" s="123"/>
      <c r="H68" s="124"/>
      <c r="I68" s="123"/>
    </row>
    <row r="69" spans="1:9" ht="20.25" customHeight="1" x14ac:dyDescent="0.3">
      <c r="A69" s="75" t="s">
        <v>61</v>
      </c>
      <c r="B69" s="10"/>
      <c r="C69" s="21"/>
      <c r="D69" s="12"/>
      <c r="E69" s="21"/>
      <c r="F69" s="73"/>
      <c r="G69" s="123"/>
      <c r="H69" s="124"/>
      <c r="I69" s="123"/>
    </row>
    <row r="70" spans="1:9" ht="20.25" customHeight="1" x14ac:dyDescent="0.3">
      <c r="A70" s="75" t="s">
        <v>59</v>
      </c>
      <c r="B70" s="2"/>
      <c r="C70" s="104">
        <v>551031</v>
      </c>
      <c r="D70" s="21"/>
      <c r="E70" s="104">
        <v>551031</v>
      </c>
      <c r="F70" s="73"/>
      <c r="G70" s="104">
        <v>551031</v>
      </c>
      <c r="H70" s="104"/>
      <c r="I70" s="104">
        <v>551030.69999999995</v>
      </c>
    </row>
    <row r="71" spans="1:9" ht="20.25" customHeight="1" x14ac:dyDescent="0.3">
      <c r="A71" s="8" t="s">
        <v>62</v>
      </c>
      <c r="B71" s="10"/>
      <c r="C71" s="21">
        <v>947945</v>
      </c>
      <c r="D71" s="21"/>
      <c r="E71" s="21">
        <v>947945</v>
      </c>
      <c r="F71" s="21"/>
      <c r="G71" s="104">
        <v>947945</v>
      </c>
      <c r="H71" s="104"/>
      <c r="I71" s="104">
        <v>947945.2</v>
      </c>
    </row>
    <row r="72" spans="1:9" ht="20.25" customHeight="1" x14ac:dyDescent="0.3">
      <c r="A72" t="s">
        <v>63</v>
      </c>
      <c r="B72" s="2"/>
      <c r="C72" s="21">
        <v>-203824</v>
      </c>
      <c r="D72" s="21"/>
      <c r="E72" s="21">
        <v>-203824</v>
      </c>
      <c r="F72" s="21"/>
      <c r="G72" s="21">
        <v>0</v>
      </c>
      <c r="H72" s="38"/>
      <c r="I72" s="21">
        <v>0</v>
      </c>
    </row>
    <row r="73" spans="1:9" ht="20.25" customHeight="1" x14ac:dyDescent="0.3">
      <c r="A73" s="8" t="s">
        <v>64</v>
      </c>
      <c r="B73" s="2"/>
      <c r="C73" s="21"/>
      <c r="D73" s="21"/>
      <c r="E73" s="21"/>
      <c r="F73" s="21"/>
      <c r="G73" s="21"/>
      <c r="H73" s="21"/>
      <c r="I73" s="21"/>
    </row>
    <row r="74" spans="1:9" ht="20.25" customHeight="1" x14ac:dyDescent="0.3">
      <c r="A74" s="8" t="s">
        <v>65</v>
      </c>
      <c r="B74" s="10"/>
      <c r="C74" s="21">
        <v>82501</v>
      </c>
      <c r="D74" s="21"/>
      <c r="E74" s="21">
        <v>82501</v>
      </c>
      <c r="F74" s="21"/>
      <c r="G74" s="21">
        <v>82501</v>
      </c>
      <c r="H74" s="21"/>
      <c r="I74" s="21">
        <v>82500.800000000003</v>
      </c>
    </row>
    <row r="75" spans="1:9" ht="20.25" customHeight="1" x14ac:dyDescent="0.3">
      <c r="A75" s="8" t="s">
        <v>66</v>
      </c>
      <c r="B75" s="2"/>
      <c r="C75" s="37">
        <v>547574</v>
      </c>
      <c r="D75" s="21"/>
      <c r="E75" s="37">
        <v>558606</v>
      </c>
      <c r="F75" s="21"/>
      <c r="G75" s="37">
        <v>56541</v>
      </c>
      <c r="H75" s="21"/>
      <c r="I75" s="37">
        <v>42642</v>
      </c>
    </row>
    <row r="76" spans="1:9" ht="20.25" customHeight="1" x14ac:dyDescent="0.3">
      <c r="A76" s="15" t="s">
        <v>67</v>
      </c>
      <c r="B76" s="2"/>
      <c r="C76" s="38">
        <f>SUM(C70:C75)</f>
        <v>1925227</v>
      </c>
      <c r="D76" s="21"/>
      <c r="E76" s="38">
        <f>SUM(E70:E75)</f>
        <v>1936259</v>
      </c>
      <c r="F76" s="21"/>
      <c r="G76" s="38">
        <f>SUM(G70:G75)</f>
        <v>1638018</v>
      </c>
      <c r="H76" s="21"/>
      <c r="I76" s="38">
        <f>SUM(I70:I75)</f>
        <v>1624118.7</v>
      </c>
    </row>
    <row r="77" spans="1:9" ht="20.25" customHeight="1" x14ac:dyDescent="0.3">
      <c r="A77" s="6" t="s">
        <v>68</v>
      </c>
      <c r="B77" s="2"/>
      <c r="C77" s="21">
        <v>-2736</v>
      </c>
      <c r="D77" s="21"/>
      <c r="E77" s="21">
        <v>-3324</v>
      </c>
      <c r="F77" s="21"/>
      <c r="G77" s="38">
        <v>0</v>
      </c>
      <c r="H77" s="21"/>
      <c r="I77" s="38">
        <v>0</v>
      </c>
    </row>
    <row r="78" spans="1:9" ht="20.25" customHeight="1" x14ac:dyDescent="0.3">
      <c r="A78" s="3" t="s">
        <v>69</v>
      </c>
      <c r="B78" s="2"/>
      <c r="C78" s="40">
        <f>SUM(C76:C77)</f>
        <v>1922491</v>
      </c>
      <c r="D78" s="38"/>
      <c r="E78" s="40">
        <f>SUM(E76:E77)</f>
        <v>1932935</v>
      </c>
      <c r="F78" s="38"/>
      <c r="G78" s="40">
        <f>SUM(G76:G77)</f>
        <v>1638018</v>
      </c>
      <c r="H78" s="38"/>
      <c r="I78" s="40">
        <f>SUM(I76:I77)</f>
        <v>1624118.7</v>
      </c>
    </row>
    <row r="79" spans="1:9" ht="20.25" customHeight="1" x14ac:dyDescent="0.3">
      <c r="A79" s="3"/>
      <c r="B79" s="2"/>
      <c r="C79" s="21"/>
      <c r="D79" s="21"/>
      <c r="E79" s="21"/>
      <c r="F79" s="21"/>
      <c r="G79" s="21"/>
      <c r="H79" s="21"/>
      <c r="I79" s="21"/>
    </row>
    <row r="80" spans="1:9" ht="20.25" customHeight="1" thickBot="1" x14ac:dyDescent="0.35">
      <c r="A80" s="3" t="s">
        <v>70</v>
      </c>
      <c r="B80" s="2"/>
      <c r="C80" s="39">
        <f>C61+C78</f>
        <v>4049672</v>
      </c>
      <c r="D80" s="38"/>
      <c r="E80" s="39">
        <f>E61+E78</f>
        <v>4289494</v>
      </c>
      <c r="F80" s="38"/>
      <c r="G80" s="39">
        <f>G61+G78</f>
        <v>3879999</v>
      </c>
      <c r="H80" s="38"/>
      <c r="I80" s="39">
        <f>I61+I78</f>
        <v>4095805.9000000004</v>
      </c>
    </row>
    <row r="81" spans="3:10" ht="14.5" thickTop="1" x14ac:dyDescent="0.3">
      <c r="C81" s="128">
        <f>C80-C33</f>
        <v>0</v>
      </c>
      <c r="D81" s="129"/>
      <c r="E81" s="128">
        <f>E80-E33</f>
        <v>0</v>
      </c>
      <c r="F81" s="129"/>
      <c r="G81" s="128">
        <f>G80-G33</f>
        <v>0</v>
      </c>
      <c r="H81" s="128"/>
      <c r="I81" s="128">
        <f>I80-I33</f>
        <v>-9.999999962747097E-2</v>
      </c>
    </row>
    <row r="83" spans="3:10" ht="14" x14ac:dyDescent="0.3">
      <c r="C83" s="142">
        <f>C80-C33</f>
        <v>0</v>
      </c>
      <c r="D83" s="140"/>
      <c r="E83" s="142">
        <f>E80-E33</f>
        <v>0</v>
      </c>
      <c r="F83" s="140"/>
      <c r="G83" s="142">
        <f>G80-G33</f>
        <v>0</v>
      </c>
      <c r="H83" s="140"/>
      <c r="I83" s="142">
        <f>I80-I33</f>
        <v>-9.999999962747097E-2</v>
      </c>
      <c r="J83" s="140"/>
    </row>
    <row r="84" spans="3:10" x14ac:dyDescent="0.35">
      <c r="C84" s="140"/>
      <c r="D84" s="140"/>
      <c r="E84" s="145"/>
      <c r="F84" s="140"/>
      <c r="G84" s="140"/>
      <c r="H84" s="140"/>
      <c r="I84" s="145"/>
      <c r="J84" s="140"/>
    </row>
    <row r="85" spans="3:10" x14ac:dyDescent="0.35">
      <c r="C85" s="140"/>
      <c r="D85" s="140"/>
      <c r="E85" s="145"/>
      <c r="F85" s="140"/>
      <c r="G85" s="140"/>
      <c r="H85" s="140"/>
      <c r="I85" s="145"/>
      <c r="J85" s="140"/>
    </row>
  </sheetData>
  <mergeCells count="12">
    <mergeCell ref="G2:I2"/>
    <mergeCell ref="C4:E4"/>
    <mergeCell ref="G4:I4"/>
    <mergeCell ref="C5:E5"/>
    <mergeCell ref="G5:I5"/>
    <mergeCell ref="G36:I36"/>
    <mergeCell ref="C38:E38"/>
    <mergeCell ref="G38:I38"/>
    <mergeCell ref="C43:I43"/>
    <mergeCell ref="C9:I9"/>
    <mergeCell ref="C39:E39"/>
    <mergeCell ref="G39:I39"/>
  </mergeCells>
  <pageMargins left="0.8" right="0.8" top="0.48" bottom="0.5" header="0.5" footer="0.5"/>
  <pageSetup paperSize="9" scale="75" firstPageNumber="2" fitToHeight="0" orientation="portrait" useFirstPageNumber="1" r:id="rId1"/>
  <headerFooter>
    <oddFooter>&amp;L&amp;10 The accompanying condensed notes form an integral part of the interim financial statements.&amp;9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5A01C-137D-4883-AE64-BF4E6EB6BCE3}">
  <sheetPr>
    <pageSetUpPr fitToPage="1"/>
  </sheetPr>
  <dimension ref="A1:Q55"/>
  <sheetViews>
    <sheetView showGridLines="0" view="pageBreakPreview" topLeftCell="A27" zoomScale="85" zoomScaleNormal="92" zoomScaleSheetLayoutView="85" workbookViewId="0">
      <selection activeCell="I34" sqref="I34"/>
    </sheetView>
  </sheetViews>
  <sheetFormatPr defaultColWidth="9.1796875" defaultRowHeight="20.25" customHeight="1" x14ac:dyDescent="0.35"/>
  <cols>
    <col min="1" max="1" width="46" style="19" customWidth="1"/>
    <col min="2" max="2" width="8.7265625" style="5" customWidth="1"/>
    <col min="3" max="3" width="14.26953125" style="6" customWidth="1"/>
    <col min="4" max="4" width="1.26953125" style="6" customWidth="1"/>
    <col min="5" max="5" width="14.26953125" style="22" customWidth="1"/>
    <col min="6" max="6" width="1.26953125" style="6" customWidth="1"/>
    <col min="7" max="7" width="14.26953125" style="6" customWidth="1"/>
    <col min="8" max="8" width="1.26953125" style="6" customWidth="1"/>
    <col min="9" max="9" width="14.26953125" style="22" customWidth="1"/>
  </cols>
  <sheetData>
    <row r="1" spans="1:9" s="6" customFormat="1" ht="20.25" customHeight="1" x14ac:dyDescent="0.4">
      <c r="A1" s="25" t="str">
        <f ca="1">$A$1</f>
        <v>THE STEEL PUBLIC COMPANY LIMITED and its Subsidiaries</v>
      </c>
      <c r="B1" s="25"/>
      <c r="C1" s="25"/>
      <c r="D1" s="25"/>
      <c r="E1" s="25"/>
      <c r="F1" s="25"/>
      <c r="G1" s="27"/>
      <c r="H1" s="27"/>
      <c r="I1" s="29"/>
    </row>
    <row r="2" spans="1:9" s="4" customFormat="1" ht="20.25" customHeight="1" x14ac:dyDescent="0.35">
      <c r="A2" s="77" t="s">
        <v>71</v>
      </c>
      <c r="B2" s="7"/>
      <c r="E2" s="22"/>
    </row>
    <row r="3" spans="1:9" ht="20.25" customHeight="1" x14ac:dyDescent="0.3">
      <c r="A3" s="3"/>
      <c r="C3"/>
      <c r="D3"/>
      <c r="E3"/>
      <c r="F3"/>
      <c r="G3"/>
      <c r="H3"/>
      <c r="I3"/>
    </row>
    <row r="4" spans="1:9" ht="18.649999999999999" customHeight="1" x14ac:dyDescent="0.3">
      <c r="A4" s="3"/>
      <c r="C4" s="164" t="s">
        <v>2</v>
      </c>
      <c r="D4" s="164"/>
      <c r="E4" s="164"/>
      <c r="F4" s="9"/>
      <c r="G4" s="164" t="s">
        <v>3</v>
      </c>
      <c r="H4" s="164"/>
      <c r="I4" s="164"/>
    </row>
    <row r="5" spans="1:9" ht="18.649999999999999" customHeight="1" x14ac:dyDescent="0.3">
      <c r="A5" s="8"/>
      <c r="B5"/>
      <c r="C5" s="164" t="s">
        <v>4</v>
      </c>
      <c r="D5" s="164"/>
      <c r="E5" s="164"/>
      <c r="F5" s="9"/>
      <c r="G5" s="164" t="s">
        <v>4</v>
      </c>
      <c r="H5" s="164"/>
      <c r="I5" s="164"/>
    </row>
    <row r="6" spans="1:9" ht="18.649999999999999" customHeight="1" x14ac:dyDescent="0.3">
      <c r="A6" s="8"/>
      <c r="B6"/>
      <c r="C6" s="166" t="s">
        <v>239</v>
      </c>
      <c r="D6" s="166"/>
      <c r="E6" s="166"/>
      <c r="F6" s="14"/>
      <c r="G6" s="166" t="s">
        <v>239</v>
      </c>
      <c r="H6" s="166"/>
      <c r="I6" s="166"/>
    </row>
    <row r="7" spans="1:9" ht="18.649999999999999" customHeight="1" x14ac:dyDescent="0.3">
      <c r="A7" s="8"/>
      <c r="B7"/>
      <c r="C7" s="166" t="s">
        <v>72</v>
      </c>
      <c r="D7" s="166"/>
      <c r="E7" s="166"/>
      <c r="F7" s="14"/>
      <c r="G7" s="166" t="s">
        <v>72</v>
      </c>
      <c r="H7" s="166"/>
      <c r="I7" s="166"/>
    </row>
    <row r="8" spans="1:9" ht="18.649999999999999" customHeight="1" x14ac:dyDescent="0.3">
      <c r="A8" s="8"/>
      <c r="B8" s="2" t="s">
        <v>8</v>
      </c>
      <c r="C8" s="63" t="s">
        <v>9</v>
      </c>
      <c r="D8" s="63"/>
      <c r="E8" s="63" t="s">
        <v>10</v>
      </c>
      <c r="F8" s="63"/>
      <c r="G8" s="63" t="s">
        <v>9</v>
      </c>
      <c r="H8" s="63"/>
      <c r="I8" s="63" t="s">
        <v>10</v>
      </c>
    </row>
    <row r="9" spans="1:9" ht="18.649999999999999" customHeight="1" x14ac:dyDescent="0.3">
      <c r="A9" s="8"/>
      <c r="C9" s="165" t="s">
        <v>12</v>
      </c>
      <c r="D9" s="165"/>
      <c r="E9" s="165"/>
      <c r="F9" s="165"/>
      <c r="G9" s="165"/>
      <c r="H9" s="165"/>
      <c r="I9" s="165"/>
    </row>
    <row r="10" spans="1:9" ht="18.649999999999999" customHeight="1" x14ac:dyDescent="0.3">
      <c r="A10" s="11" t="s">
        <v>73</v>
      </c>
      <c r="B10" s="2"/>
      <c r="C10" s="12"/>
      <c r="D10" s="12"/>
      <c r="E10" s="12"/>
      <c r="F10" s="12"/>
      <c r="G10" s="12"/>
      <c r="H10" s="12"/>
      <c r="I10" s="12"/>
    </row>
    <row r="11" spans="1:9" ht="18.649999999999999" customHeight="1" x14ac:dyDescent="0.3">
      <c r="A11" s="8" t="s">
        <v>74</v>
      </c>
      <c r="B11" s="2"/>
      <c r="C11" s="150">
        <v>2040467</v>
      </c>
      <c r="D11" s="21"/>
      <c r="E11" s="21">
        <v>1969280</v>
      </c>
      <c r="F11" s="21"/>
      <c r="G11" s="150">
        <v>2024708</v>
      </c>
      <c r="H11" s="21"/>
      <c r="I11" s="21">
        <v>1943647</v>
      </c>
    </row>
    <row r="12" spans="1:9" ht="18.649999999999999" customHeight="1" x14ac:dyDescent="0.3">
      <c r="A12" s="8" t="s">
        <v>75</v>
      </c>
      <c r="B12" s="2"/>
      <c r="C12" s="150">
        <v>3535</v>
      </c>
      <c r="D12" s="21"/>
      <c r="E12" s="21">
        <v>5599</v>
      </c>
      <c r="F12" s="21"/>
      <c r="G12" s="150">
        <v>6110</v>
      </c>
      <c r="H12" s="21"/>
      <c r="I12" s="21">
        <v>8553</v>
      </c>
    </row>
    <row r="13" spans="1:9" ht="18.649999999999999" customHeight="1" x14ac:dyDescent="0.3">
      <c r="A13" s="8" t="s">
        <v>76</v>
      </c>
      <c r="B13" s="2"/>
      <c r="C13" s="21">
        <v>3235</v>
      </c>
      <c r="D13" s="21"/>
      <c r="E13" s="21">
        <v>0</v>
      </c>
      <c r="F13" s="21"/>
      <c r="G13" s="21">
        <v>3235</v>
      </c>
      <c r="H13" s="21"/>
      <c r="I13" s="21"/>
    </row>
    <row r="14" spans="1:9" ht="18.649999999999999" customHeight="1" x14ac:dyDescent="0.3">
      <c r="A14" s="3" t="s">
        <v>77</v>
      </c>
      <c r="B14" s="2"/>
      <c r="C14" s="40">
        <f>SUM(C11:C13)</f>
        <v>2047237</v>
      </c>
      <c r="D14" s="38"/>
      <c r="E14" s="40">
        <f>SUM(E11:E13)</f>
        <v>1974879</v>
      </c>
      <c r="F14" s="38"/>
      <c r="G14" s="40">
        <f>SUM(G11:G13)</f>
        <v>2034053</v>
      </c>
      <c r="H14" s="38"/>
      <c r="I14" s="40">
        <f>SUM(I11:I13)</f>
        <v>1952200</v>
      </c>
    </row>
    <row r="15" spans="1:9" ht="12" customHeight="1" x14ac:dyDescent="0.3">
      <c r="A15" s="8"/>
      <c r="B15" s="2"/>
      <c r="C15" s="21"/>
      <c r="D15" s="21"/>
      <c r="E15" s="21"/>
      <c r="F15" s="21"/>
      <c r="G15" s="21"/>
      <c r="H15" s="21"/>
      <c r="I15" s="21"/>
    </row>
    <row r="16" spans="1:9" ht="18.649999999999999" customHeight="1" x14ac:dyDescent="0.3">
      <c r="A16" s="11" t="s">
        <v>78</v>
      </c>
      <c r="B16" s="2"/>
      <c r="C16" s="21"/>
      <c r="D16" s="21"/>
      <c r="E16" s="21"/>
      <c r="F16" s="21"/>
      <c r="G16" s="21"/>
      <c r="H16" s="21"/>
      <c r="I16" s="21"/>
    </row>
    <row r="17" spans="1:9" ht="18.649999999999999" customHeight="1" x14ac:dyDescent="0.3">
      <c r="A17" s="115" t="s">
        <v>79</v>
      </c>
      <c r="B17" s="2"/>
      <c r="C17" s="21">
        <v>1984974</v>
      </c>
      <c r="D17" s="21"/>
      <c r="E17" s="21">
        <v>1888495</v>
      </c>
      <c r="F17" s="21"/>
      <c r="G17" s="21">
        <v>1979204</v>
      </c>
      <c r="H17" s="21"/>
      <c r="I17" s="21">
        <v>1887921</v>
      </c>
    </row>
    <row r="18" spans="1:9" ht="18.649999999999999" customHeight="1" x14ac:dyDescent="0.3">
      <c r="A18" s="8" t="s">
        <v>80</v>
      </c>
      <c r="B18" s="2"/>
      <c r="C18" s="21">
        <v>11940</v>
      </c>
      <c r="D18" s="21"/>
      <c r="E18" s="21">
        <v>24474</v>
      </c>
      <c r="F18" s="21"/>
      <c r="G18" s="21">
        <v>18778</v>
      </c>
      <c r="H18" s="21"/>
      <c r="I18" s="21">
        <v>15255</v>
      </c>
    </row>
    <row r="19" spans="1:9" ht="18.649999999999999" customHeight="1" x14ac:dyDescent="0.3">
      <c r="A19" s="8" t="s">
        <v>81</v>
      </c>
      <c r="B19" s="2" t="s">
        <v>31</v>
      </c>
      <c r="C19" s="21">
        <v>22755</v>
      </c>
      <c r="D19" s="21"/>
      <c r="E19" s="21">
        <v>34780</v>
      </c>
      <c r="F19" s="21"/>
      <c r="G19" s="21">
        <v>-6164</v>
      </c>
      <c r="H19" s="21"/>
      <c r="I19" s="21">
        <v>22950</v>
      </c>
    </row>
    <row r="20" spans="1:9" ht="18.649999999999999" customHeight="1" x14ac:dyDescent="0.3">
      <c r="A20" s="8" t="s">
        <v>82</v>
      </c>
      <c r="B20" s="2"/>
      <c r="C20" s="37">
        <v>0</v>
      </c>
      <c r="D20" s="21"/>
      <c r="E20" s="37">
        <v>2380</v>
      </c>
      <c r="F20" s="21"/>
      <c r="G20" s="37">
        <v>0</v>
      </c>
      <c r="H20" s="21"/>
      <c r="I20" s="37">
        <v>2380</v>
      </c>
    </row>
    <row r="21" spans="1:9" ht="18.649999999999999" customHeight="1" x14ac:dyDescent="0.3">
      <c r="A21" s="3" t="s">
        <v>83</v>
      </c>
      <c r="B21" s="2"/>
      <c r="C21" s="40">
        <f>SUM(C17:C20)</f>
        <v>2019669</v>
      </c>
      <c r="D21" s="38"/>
      <c r="E21" s="40">
        <f>SUM(E17:E20)</f>
        <v>1950129</v>
      </c>
      <c r="F21" s="38"/>
      <c r="G21" s="40">
        <f>SUM(G17:G20)</f>
        <v>1991818</v>
      </c>
      <c r="H21" s="38"/>
      <c r="I21" s="40">
        <f>SUM(I17:I20)</f>
        <v>1928506</v>
      </c>
    </row>
    <row r="22" spans="1:9" ht="12" customHeight="1" x14ac:dyDescent="0.3">
      <c r="A22" s="8"/>
      <c r="B22" s="2"/>
      <c r="C22" s="21"/>
      <c r="D22" s="21"/>
      <c r="E22" s="21"/>
      <c r="F22" s="21"/>
      <c r="G22" s="21"/>
      <c r="H22" s="21"/>
      <c r="I22" s="21"/>
    </row>
    <row r="23" spans="1:9" ht="18.649999999999999" customHeight="1" x14ac:dyDescent="0.3">
      <c r="A23" s="15" t="s">
        <v>203</v>
      </c>
      <c r="B23" s="2"/>
      <c r="C23" s="38">
        <f>C14-C21</f>
        <v>27568</v>
      </c>
      <c r="D23" s="38"/>
      <c r="E23" s="38">
        <f>E14-E21</f>
        <v>24750</v>
      </c>
      <c r="F23" s="38"/>
      <c r="G23" s="38">
        <f>G14-G21</f>
        <v>42235</v>
      </c>
      <c r="H23" s="38"/>
      <c r="I23" s="38">
        <f>I14-I21</f>
        <v>23694</v>
      </c>
    </row>
    <row r="24" spans="1:9" ht="18.649999999999999" customHeight="1" x14ac:dyDescent="0.3">
      <c r="A24" s="8" t="s">
        <v>84</v>
      </c>
      <c r="B24" s="2"/>
      <c r="C24" s="150">
        <v>-17048</v>
      </c>
      <c r="D24" s="21"/>
      <c r="E24" s="21">
        <v>-25480</v>
      </c>
      <c r="F24" s="21"/>
      <c r="G24" s="150">
        <v>-18220</v>
      </c>
      <c r="H24" s="21"/>
      <c r="I24" s="21">
        <v>-25770</v>
      </c>
    </row>
    <row r="25" spans="1:9" ht="18.649999999999999" customHeight="1" x14ac:dyDescent="0.3">
      <c r="A25" s="153" t="s">
        <v>102</v>
      </c>
      <c r="B25" s="2"/>
      <c r="D25" s="21"/>
      <c r="E25" s="21"/>
      <c r="F25" s="21"/>
      <c r="H25" s="21"/>
      <c r="I25" s="21"/>
    </row>
    <row r="26" spans="1:9" ht="18.649999999999999" customHeight="1" x14ac:dyDescent="0.3">
      <c r="A26" s="153" t="s">
        <v>204</v>
      </c>
      <c r="B26" s="2"/>
      <c r="C26" s="150">
        <v>8572</v>
      </c>
      <c r="D26" s="21"/>
      <c r="E26" s="21">
        <v>-12296</v>
      </c>
      <c r="F26" s="21"/>
      <c r="G26" s="150">
        <v>8572</v>
      </c>
      <c r="H26" s="21"/>
      <c r="I26" s="21">
        <v>-12296</v>
      </c>
    </row>
    <row r="27" spans="1:9" ht="18.649999999999999" customHeight="1" x14ac:dyDescent="0.3">
      <c r="A27" s="8" t="s">
        <v>217</v>
      </c>
      <c r="B27" s="2"/>
      <c r="C27" s="149"/>
      <c r="D27" s="21"/>
      <c r="E27" s="21"/>
      <c r="F27" s="21"/>
      <c r="G27" s="152"/>
      <c r="H27" s="21"/>
      <c r="I27" s="21"/>
    </row>
    <row r="28" spans="1:9" ht="18.649999999999999" customHeight="1" x14ac:dyDescent="0.3">
      <c r="A28" s="8" t="s">
        <v>85</v>
      </c>
      <c r="B28" s="2"/>
      <c r="C28" s="151">
        <v>-16146</v>
      </c>
      <c r="D28" s="21"/>
      <c r="E28" s="37">
        <v>26235</v>
      </c>
      <c r="F28" s="21"/>
      <c r="G28" s="37">
        <v>0</v>
      </c>
      <c r="H28" s="21"/>
      <c r="I28" s="37">
        <v>0</v>
      </c>
    </row>
    <row r="29" spans="1:9" ht="18.649999999999999" customHeight="1" x14ac:dyDescent="0.3">
      <c r="A29" s="3" t="s">
        <v>86</v>
      </c>
      <c r="B29" s="2"/>
      <c r="C29" s="38">
        <f>SUM(C23:C28)</f>
        <v>2946</v>
      </c>
      <c r="D29" s="21"/>
      <c r="E29" s="38">
        <f>SUM(E23:E28)</f>
        <v>13209</v>
      </c>
      <c r="F29" s="21"/>
      <c r="G29" s="38">
        <f>SUM(G23:G28)</f>
        <v>32587</v>
      </c>
      <c r="H29" s="21"/>
      <c r="I29" s="38">
        <f>SUM(I23:I28)</f>
        <v>-14372</v>
      </c>
    </row>
    <row r="30" spans="1:9" ht="18.649999999999999" customHeight="1" x14ac:dyDescent="0.3">
      <c r="A30" s="153" t="s">
        <v>233</v>
      </c>
      <c r="B30" s="2"/>
      <c r="C30" s="37">
        <v>3918</v>
      </c>
      <c r="D30" s="21"/>
      <c r="E30" s="37">
        <v>2357</v>
      </c>
      <c r="F30" s="21"/>
      <c r="G30" s="37">
        <v>1867</v>
      </c>
      <c r="H30" s="21"/>
      <c r="I30" s="37">
        <v>3802</v>
      </c>
    </row>
    <row r="31" spans="1:9" ht="18.649999999999999" hidden="1" customHeight="1" thickBot="1" x14ac:dyDescent="0.35">
      <c r="A31" s="3" t="s">
        <v>87</v>
      </c>
      <c r="B31" s="2"/>
      <c r="C31" s="39"/>
      <c r="D31" s="38"/>
      <c r="E31" s="39"/>
      <c r="F31" s="38"/>
      <c r="G31" s="39"/>
      <c r="H31" s="38"/>
      <c r="I31" s="39"/>
    </row>
    <row r="32" spans="1:9" ht="18.649999999999999" hidden="1" customHeight="1" thickTop="1" x14ac:dyDescent="0.3">
      <c r="A32" s="8" t="s">
        <v>88</v>
      </c>
      <c r="B32" s="2"/>
      <c r="C32" s="37">
        <v>0</v>
      </c>
      <c r="D32" s="21"/>
      <c r="E32" s="37">
        <v>0</v>
      </c>
      <c r="F32" s="21"/>
      <c r="G32" s="37"/>
      <c r="H32" s="21"/>
      <c r="I32" s="37">
        <v>0</v>
      </c>
    </row>
    <row r="33" spans="1:17" ht="18.649999999999999" customHeight="1" x14ac:dyDescent="0.3">
      <c r="A33" s="3" t="s">
        <v>87</v>
      </c>
      <c r="B33" s="2"/>
      <c r="C33" s="162">
        <f>C29+C30</f>
        <v>6864</v>
      </c>
      <c r="D33" s="38"/>
      <c r="E33" s="162">
        <f>E29+E30</f>
        <v>15566</v>
      </c>
      <c r="F33" s="38"/>
      <c r="G33" s="162">
        <f>G29+G30</f>
        <v>34454</v>
      </c>
      <c r="H33" s="38"/>
      <c r="I33" s="162">
        <f>I29+I30</f>
        <v>-10570</v>
      </c>
    </row>
    <row r="34" spans="1:17" ht="18.649999999999999" customHeight="1" x14ac:dyDescent="0.3">
      <c r="A34" s="8" t="s">
        <v>88</v>
      </c>
      <c r="B34" s="2"/>
      <c r="C34" s="37">
        <v>0</v>
      </c>
      <c r="D34" s="21"/>
      <c r="E34" s="37">
        <v>0</v>
      </c>
      <c r="F34" s="21"/>
      <c r="G34" s="37">
        <v>0</v>
      </c>
      <c r="H34" s="21"/>
      <c r="I34" s="37">
        <v>0</v>
      </c>
    </row>
    <row r="35" spans="1:17" ht="18.649999999999999" hidden="1" customHeight="1" x14ac:dyDescent="0.3">
      <c r="A35" s="3" t="s">
        <v>88</v>
      </c>
      <c r="B35" s="2"/>
      <c r="C35" s="21"/>
      <c r="D35" s="21"/>
      <c r="E35" s="21"/>
      <c r="F35" s="21"/>
      <c r="G35" s="21"/>
      <c r="H35" s="21"/>
      <c r="I35" s="21"/>
    </row>
    <row r="36" spans="1:17" ht="18.649999999999999" hidden="1" customHeight="1" x14ac:dyDescent="0.3">
      <c r="A36" s="11" t="s">
        <v>90</v>
      </c>
      <c r="B36" s="2"/>
      <c r="C36" s="21"/>
      <c r="D36" s="21"/>
      <c r="E36" s="21"/>
      <c r="F36" s="21"/>
      <c r="G36" s="21"/>
      <c r="H36" s="21"/>
      <c r="I36" s="21"/>
    </row>
    <row r="37" spans="1:17" ht="18.649999999999999" hidden="1" customHeight="1" x14ac:dyDescent="0.3">
      <c r="A37" s="8" t="s">
        <v>91</v>
      </c>
      <c r="B37" s="2"/>
      <c r="C37" s="21"/>
      <c r="D37" s="21"/>
      <c r="E37" s="21"/>
      <c r="F37" s="21"/>
      <c r="G37" s="21"/>
      <c r="H37" s="21"/>
      <c r="I37" s="21"/>
    </row>
    <row r="38" spans="1:17" ht="18.649999999999999" hidden="1" customHeight="1" x14ac:dyDescent="0.3">
      <c r="A38" s="8" t="s">
        <v>92</v>
      </c>
      <c r="B38" s="2"/>
      <c r="C38" s="21"/>
      <c r="D38" s="21"/>
      <c r="E38" s="21"/>
      <c r="F38" s="21"/>
      <c r="G38" s="21"/>
      <c r="H38" s="21"/>
      <c r="I38" s="21"/>
    </row>
    <row r="39" spans="1:17" ht="18.649999999999999" hidden="1" customHeight="1" x14ac:dyDescent="0.3">
      <c r="A39" s="131" t="s">
        <v>93</v>
      </c>
      <c r="B39" s="2"/>
      <c r="C39" s="21"/>
      <c r="D39" s="21"/>
      <c r="E39" s="21"/>
      <c r="F39" s="21"/>
      <c r="G39" s="21"/>
      <c r="H39" s="21"/>
      <c r="I39" s="21"/>
    </row>
    <row r="40" spans="1:17" s="15" customFormat="1" ht="18.649999999999999" hidden="1" customHeight="1" x14ac:dyDescent="0.3">
      <c r="A40" s="3" t="s">
        <v>94</v>
      </c>
      <c r="B40" s="55"/>
      <c r="C40" s="40"/>
      <c r="D40" s="38"/>
      <c r="E40" s="40"/>
      <c r="F40" s="38"/>
      <c r="G40" s="40"/>
      <c r="H40" s="38"/>
      <c r="I40" s="40"/>
    </row>
    <row r="41" spans="1:17" ht="17.5" customHeight="1" thickBot="1" x14ac:dyDescent="0.35">
      <c r="A41" s="3" t="s">
        <v>89</v>
      </c>
      <c r="B41" s="2"/>
      <c r="C41" s="41">
        <f>C33+C34</f>
        <v>6864</v>
      </c>
      <c r="D41" s="21"/>
      <c r="E41" s="41">
        <f>E33+E34</f>
        <v>15566</v>
      </c>
      <c r="F41" s="38"/>
      <c r="G41" s="41">
        <f>G33+G34</f>
        <v>34454</v>
      </c>
      <c r="H41" s="38"/>
      <c r="I41" s="41">
        <f>I33+I34</f>
        <v>-10570</v>
      </c>
    </row>
    <row r="42" spans="1:17" ht="10.5" customHeight="1" thickTop="1" x14ac:dyDescent="0.3">
      <c r="A42" s="3"/>
      <c r="B42" s="2"/>
      <c r="C42" s="38"/>
      <c r="D42" s="21"/>
      <c r="E42" s="38"/>
      <c r="F42" s="38"/>
      <c r="G42" s="38"/>
      <c r="H42" s="38"/>
      <c r="I42" s="38"/>
    </row>
    <row r="43" spans="1:17" ht="19.5" customHeight="1" x14ac:dyDescent="0.3">
      <c r="A43" s="3" t="s">
        <v>96</v>
      </c>
      <c r="B43" s="2"/>
      <c r="C43" s="38"/>
      <c r="D43" s="38"/>
      <c r="E43" s="38"/>
      <c r="F43" s="38"/>
      <c r="G43" s="38"/>
      <c r="H43" s="38"/>
      <c r="I43" s="38"/>
    </row>
    <row r="44" spans="1:17" ht="18.649999999999999" customHeight="1" x14ac:dyDescent="0.3">
      <c r="A44" s="153" t="s">
        <v>97</v>
      </c>
      <c r="B44" s="2"/>
      <c r="C44" s="21">
        <v>6198</v>
      </c>
      <c r="D44" s="21"/>
      <c r="E44" s="21">
        <v>16423</v>
      </c>
      <c r="F44" s="21"/>
      <c r="G44" s="21">
        <v>34454</v>
      </c>
      <c r="H44" s="21"/>
      <c r="I44" s="21">
        <f>I33</f>
        <v>-10570</v>
      </c>
      <c r="Q44" s="21"/>
    </row>
    <row r="45" spans="1:17" ht="18.649999999999999" customHeight="1" x14ac:dyDescent="0.3">
      <c r="A45" s="8" t="s">
        <v>98</v>
      </c>
      <c r="B45" s="2"/>
      <c r="C45" s="21">
        <v>666</v>
      </c>
      <c r="D45" s="21"/>
      <c r="E45" s="21">
        <v>-857</v>
      </c>
      <c r="F45" s="21"/>
      <c r="G45" s="21">
        <v>0</v>
      </c>
      <c r="H45" s="21"/>
      <c r="I45" s="21">
        <v>0</v>
      </c>
      <c r="K45" s="21"/>
    </row>
    <row r="46" spans="1:17" ht="18.649999999999999" customHeight="1" thickBot="1" x14ac:dyDescent="0.35">
      <c r="A46" s="154" t="s">
        <v>87</v>
      </c>
      <c r="B46" s="2"/>
      <c r="C46" s="41">
        <f>C44+C45</f>
        <v>6864</v>
      </c>
      <c r="D46" s="38"/>
      <c r="E46" s="41">
        <f>E44+E45</f>
        <v>15566</v>
      </c>
      <c r="F46" s="38"/>
      <c r="G46" s="41">
        <f>SUM(G44:G45)</f>
        <v>34454</v>
      </c>
      <c r="H46" s="38"/>
      <c r="I46" s="41">
        <f>I44+I45</f>
        <v>-10570</v>
      </c>
    </row>
    <row r="47" spans="1:17" ht="11.15" customHeight="1" thickTop="1" x14ac:dyDescent="0.3">
      <c r="A47" s="8"/>
      <c r="B47" s="2"/>
      <c r="C47" s="21"/>
      <c r="D47" s="21"/>
      <c r="E47" s="21"/>
      <c r="F47" s="21"/>
      <c r="G47" s="21"/>
      <c r="H47" s="21"/>
      <c r="I47" s="21"/>
    </row>
    <row r="48" spans="1:17" ht="18.649999999999999" customHeight="1" x14ac:dyDescent="0.3">
      <c r="A48" s="154" t="s">
        <v>99</v>
      </c>
      <c r="E48" s="6"/>
      <c r="I48" s="6"/>
    </row>
    <row r="49" spans="1:9" ht="18.649999999999999" customHeight="1" x14ac:dyDescent="0.3">
      <c r="A49" s="153" t="s">
        <v>97</v>
      </c>
      <c r="C49" s="87">
        <v>6198</v>
      </c>
      <c r="D49" s="87"/>
      <c r="E49" s="87">
        <v>16423</v>
      </c>
      <c r="F49" s="87"/>
      <c r="G49" s="87">
        <v>34454</v>
      </c>
      <c r="H49" s="87"/>
      <c r="I49" s="87">
        <f>I44</f>
        <v>-10570</v>
      </c>
    </row>
    <row r="50" spans="1:9" ht="18.649999999999999" customHeight="1" x14ac:dyDescent="0.3">
      <c r="A50" s="153" t="s">
        <v>98</v>
      </c>
      <c r="C50" s="37">
        <v>666</v>
      </c>
      <c r="D50" s="21"/>
      <c r="E50" s="37">
        <v>-857</v>
      </c>
      <c r="F50" s="26"/>
      <c r="G50" s="37">
        <v>0</v>
      </c>
      <c r="H50" s="26"/>
      <c r="I50" s="37">
        <v>0</v>
      </c>
    </row>
    <row r="51" spans="1:9" ht="18.649999999999999" customHeight="1" thickBot="1" x14ac:dyDescent="0.35">
      <c r="A51" s="155" t="s">
        <v>89</v>
      </c>
      <c r="C51" s="39">
        <f>C49+C50</f>
        <v>6864</v>
      </c>
      <c r="D51" s="38"/>
      <c r="E51" s="39">
        <f>E49+E50</f>
        <v>15566</v>
      </c>
      <c r="F51" s="38"/>
      <c r="G51" s="39">
        <f>G49+G50</f>
        <v>34454</v>
      </c>
      <c r="H51" s="38"/>
      <c r="I51" s="39">
        <f>I49+I50</f>
        <v>-10570</v>
      </c>
    </row>
    <row r="52" spans="1:9" ht="10" customHeight="1" thickTop="1" x14ac:dyDescent="0.3">
      <c r="A52" s="8"/>
      <c r="B52" s="2"/>
      <c r="C52" s="21"/>
      <c r="D52" s="21"/>
      <c r="E52" s="21"/>
      <c r="F52" s="21"/>
      <c r="G52" s="21"/>
      <c r="H52" s="21"/>
      <c r="I52" s="21"/>
    </row>
    <row r="53" spans="1:9" ht="18.649999999999999" customHeight="1" thickBot="1" x14ac:dyDescent="0.35">
      <c r="A53" s="133" t="s">
        <v>229</v>
      </c>
      <c r="C53" s="134">
        <f>C44/1102061</f>
        <v>5.6240081084440877E-3</v>
      </c>
      <c r="D53" s="135"/>
      <c r="E53" s="134">
        <f>E44/1102061</f>
        <v>1.490207892303602E-2</v>
      </c>
      <c r="F53" s="135"/>
      <c r="G53" s="134">
        <f>G44/1102061</f>
        <v>3.126324223432278E-2</v>
      </c>
      <c r="H53" s="135"/>
      <c r="I53" s="134">
        <f>I46/1102061</f>
        <v>-9.5911206366979685E-3</v>
      </c>
    </row>
    <row r="54" spans="1:9" ht="18.649999999999999" customHeight="1" thickTop="1" x14ac:dyDescent="0.3">
      <c r="A54" s="3"/>
      <c r="B54" s="2"/>
      <c r="C54" s="18"/>
      <c r="D54" s="18"/>
      <c r="E54" s="18"/>
      <c r="F54" s="18"/>
      <c r="G54" s="18"/>
      <c r="H54" s="18"/>
      <c r="I54" s="18"/>
    </row>
    <row r="55" spans="1:9" ht="18.649999999999999" customHeight="1" x14ac:dyDescent="0.3">
      <c r="A55" s="8"/>
      <c r="C55" s="69">
        <f>C51-C33</f>
        <v>0</v>
      </c>
      <c r="D55" s="10"/>
      <c r="E55" s="10"/>
      <c r="F55" s="10"/>
      <c r="G55" s="69">
        <f>G51-G33</f>
        <v>0</v>
      </c>
      <c r="H55" s="10"/>
      <c r="I55" s="10"/>
    </row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4" firstPageNumber="4" fitToHeight="0" orientation="portrait" useFirstPageNumber="1" r:id="rId1"/>
  <headerFooter>
    <oddFooter>&amp;L&amp;10 The accompanying condensed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54"/>
  <sheetViews>
    <sheetView showGridLines="0" view="pageBreakPreview" topLeftCell="A47" zoomScale="90" zoomScaleNormal="92" workbookViewId="0">
      <selection activeCell="K13" sqref="K13"/>
    </sheetView>
  </sheetViews>
  <sheetFormatPr defaultColWidth="9.1796875" defaultRowHeight="20.25" customHeight="1" x14ac:dyDescent="0.35"/>
  <cols>
    <col min="1" max="1" width="52.453125" style="19" customWidth="1"/>
    <col min="2" max="2" width="9.1796875" style="5" customWidth="1"/>
    <col min="3" max="3" width="12.54296875" style="6" customWidth="1"/>
    <col min="4" max="4" width="0.7265625" style="6" customWidth="1"/>
    <col min="5" max="5" width="12.81640625" style="22" customWidth="1"/>
    <col min="6" max="6" width="0.7265625" style="6" customWidth="1"/>
    <col min="7" max="7" width="12.54296875" style="6" customWidth="1"/>
    <col min="8" max="8" width="0.7265625" style="6" customWidth="1"/>
    <col min="9" max="9" width="12.81640625" style="22" customWidth="1"/>
  </cols>
  <sheetData>
    <row r="1" spans="1:9" s="6" customFormat="1" ht="20.25" customHeight="1" x14ac:dyDescent="0.4">
      <c r="A1" s="25" t="str">
        <f ca="1">$A$1</f>
        <v>THE STEEL PUBLIC COMPANY LIMITED and its Subsidiaries</v>
      </c>
      <c r="B1" s="25"/>
      <c r="C1" s="25"/>
      <c r="D1" s="25"/>
      <c r="E1" s="25"/>
      <c r="F1" s="25"/>
      <c r="G1" s="27"/>
      <c r="H1" s="27"/>
      <c r="I1" s="29"/>
    </row>
    <row r="2" spans="1:9" s="4" customFormat="1" ht="20.25" customHeight="1" x14ac:dyDescent="0.35">
      <c r="A2" s="77" t="s">
        <v>71</v>
      </c>
      <c r="B2" s="7"/>
      <c r="E2" s="22"/>
    </row>
    <row r="3" spans="1:9" ht="20.25" customHeight="1" x14ac:dyDescent="0.3">
      <c r="A3" s="3"/>
      <c r="C3"/>
      <c r="D3"/>
      <c r="E3"/>
      <c r="F3"/>
      <c r="G3"/>
      <c r="H3"/>
      <c r="I3"/>
    </row>
    <row r="4" spans="1:9" ht="18.649999999999999" customHeight="1" x14ac:dyDescent="0.3">
      <c r="A4" s="3"/>
      <c r="C4" s="164" t="s">
        <v>2</v>
      </c>
      <c r="D4" s="164"/>
      <c r="E4" s="164"/>
      <c r="F4" s="9"/>
      <c r="G4" s="164" t="s">
        <v>3</v>
      </c>
      <c r="H4" s="164"/>
      <c r="I4" s="164"/>
    </row>
    <row r="5" spans="1:9" ht="18.649999999999999" customHeight="1" x14ac:dyDescent="0.3">
      <c r="A5" s="8"/>
      <c r="B5"/>
      <c r="C5" s="164" t="s">
        <v>4</v>
      </c>
      <c r="D5" s="164"/>
      <c r="E5" s="164"/>
      <c r="F5" s="9"/>
      <c r="G5" s="164" t="s">
        <v>4</v>
      </c>
      <c r="H5" s="164"/>
      <c r="I5" s="164"/>
    </row>
    <row r="6" spans="1:9" ht="18.649999999999999" customHeight="1" x14ac:dyDescent="0.3">
      <c r="A6" s="8"/>
      <c r="B6"/>
      <c r="C6" s="166" t="s">
        <v>236</v>
      </c>
      <c r="D6" s="166"/>
      <c r="E6" s="166"/>
      <c r="F6" s="14"/>
      <c r="G6" s="166" t="s">
        <v>236</v>
      </c>
      <c r="H6" s="166"/>
      <c r="I6" s="166"/>
    </row>
    <row r="7" spans="1:9" ht="18.649999999999999" customHeight="1" x14ac:dyDescent="0.3">
      <c r="A7" s="8"/>
      <c r="B7"/>
      <c r="C7" s="166" t="s">
        <v>72</v>
      </c>
      <c r="D7" s="166"/>
      <c r="E7" s="166"/>
      <c r="F7" s="14"/>
      <c r="G7" s="166" t="s">
        <v>72</v>
      </c>
      <c r="H7" s="166"/>
      <c r="I7" s="166"/>
    </row>
    <row r="8" spans="1:9" ht="18.649999999999999" customHeight="1" x14ac:dyDescent="0.3">
      <c r="A8" s="8"/>
      <c r="B8" s="2" t="s">
        <v>8</v>
      </c>
      <c r="C8" s="63" t="s">
        <v>9</v>
      </c>
      <c r="D8" s="63"/>
      <c r="E8" s="63" t="s">
        <v>10</v>
      </c>
      <c r="F8" s="63"/>
      <c r="G8" s="63" t="s">
        <v>9</v>
      </c>
      <c r="H8" s="63"/>
      <c r="I8" s="63" t="s">
        <v>10</v>
      </c>
    </row>
    <row r="9" spans="1:9" ht="18.649999999999999" customHeight="1" x14ac:dyDescent="0.3">
      <c r="A9" s="8"/>
      <c r="C9" s="165" t="s">
        <v>12</v>
      </c>
      <c r="D9" s="165"/>
      <c r="E9" s="165"/>
      <c r="F9" s="165"/>
      <c r="G9" s="165"/>
      <c r="H9" s="165"/>
      <c r="I9" s="165"/>
    </row>
    <row r="10" spans="1:9" ht="18.649999999999999" customHeight="1" x14ac:dyDescent="0.3">
      <c r="A10" s="11" t="s">
        <v>73</v>
      </c>
      <c r="B10" s="2" t="s">
        <v>18</v>
      </c>
      <c r="C10" s="21"/>
      <c r="D10" s="12"/>
      <c r="E10" s="12"/>
      <c r="F10" s="12"/>
      <c r="G10" s="12"/>
      <c r="H10" s="12"/>
      <c r="I10" s="12"/>
    </row>
    <row r="11" spans="1:9" ht="18.649999999999999" customHeight="1" x14ac:dyDescent="0.3">
      <c r="A11" s="8" t="s">
        <v>74</v>
      </c>
      <c r="B11" s="2" t="s">
        <v>200</v>
      </c>
      <c r="C11" s="150">
        <v>3745181</v>
      </c>
      <c r="D11" s="21"/>
      <c r="E11" s="12">
        <v>3946775</v>
      </c>
      <c r="F11" s="21"/>
      <c r="G11" s="21">
        <v>3716374</v>
      </c>
      <c r="H11" s="21"/>
      <c r="I11" s="21">
        <v>3893406</v>
      </c>
    </row>
    <row r="12" spans="1:9" ht="18.649999999999999" hidden="1" customHeight="1" x14ac:dyDescent="0.3">
      <c r="A12" s="8" t="s">
        <v>101</v>
      </c>
      <c r="B12" s="2"/>
      <c r="C12" s="21"/>
      <c r="D12" s="21"/>
      <c r="E12" s="21"/>
      <c r="F12" s="21"/>
      <c r="G12" s="21">
        <v>0</v>
      </c>
      <c r="H12" s="21"/>
      <c r="I12" s="21">
        <v>0</v>
      </c>
    </row>
    <row r="13" spans="1:9" ht="18.649999999999999" customHeight="1" x14ac:dyDescent="0.3">
      <c r="A13" s="8" t="s">
        <v>75</v>
      </c>
      <c r="B13" s="2"/>
      <c r="C13" s="21">
        <v>12789</v>
      </c>
      <c r="D13" s="21"/>
      <c r="E13" s="21">
        <v>9838</v>
      </c>
      <c r="F13" s="21"/>
      <c r="G13" s="21">
        <v>17882</v>
      </c>
      <c r="H13" s="21"/>
      <c r="I13" s="21">
        <v>16580</v>
      </c>
    </row>
    <row r="14" spans="1:9" ht="18.649999999999999" hidden="1" customHeight="1" x14ac:dyDescent="0.3">
      <c r="A14" s="8" t="s">
        <v>76</v>
      </c>
      <c r="B14" s="2"/>
      <c r="C14" s="37">
        <v>0</v>
      </c>
      <c r="D14" s="21"/>
      <c r="E14" s="37">
        <v>0</v>
      </c>
      <c r="F14" s="21"/>
      <c r="G14" s="37">
        <v>0</v>
      </c>
      <c r="H14" s="21"/>
      <c r="I14" s="37">
        <v>0</v>
      </c>
    </row>
    <row r="15" spans="1:9" ht="18.649999999999999" customHeight="1" x14ac:dyDescent="0.3">
      <c r="A15" s="3" t="s">
        <v>77</v>
      </c>
      <c r="B15" s="2"/>
      <c r="C15" s="40">
        <f>SUM(C10:C14)</f>
        <v>3757970</v>
      </c>
      <c r="D15" s="38"/>
      <c r="E15" s="40">
        <f>SUM(E11:E14)</f>
        <v>3956613</v>
      </c>
      <c r="F15" s="38"/>
      <c r="G15" s="40">
        <f>SUM(G11:G14)</f>
        <v>3734256</v>
      </c>
      <c r="H15" s="38"/>
      <c r="I15" s="40">
        <f>SUM(I11:I14)</f>
        <v>3909986</v>
      </c>
    </row>
    <row r="16" spans="1:9" ht="12" customHeight="1" x14ac:dyDescent="0.3">
      <c r="A16" s="8"/>
      <c r="B16" s="2"/>
      <c r="C16" s="21"/>
      <c r="D16" s="21"/>
      <c r="E16" s="21"/>
      <c r="F16" s="21"/>
      <c r="G16" s="21"/>
      <c r="H16" s="21"/>
      <c r="I16" s="21"/>
    </row>
    <row r="17" spans="1:10" ht="18.649999999999999" customHeight="1" x14ac:dyDescent="0.3">
      <c r="A17" s="11" t="s">
        <v>78</v>
      </c>
      <c r="B17" s="2" t="s">
        <v>18</v>
      </c>
      <c r="C17" s="21"/>
      <c r="D17" s="21"/>
      <c r="E17" s="21"/>
      <c r="F17" s="21"/>
      <c r="G17" s="21"/>
      <c r="H17" s="21"/>
      <c r="I17" s="21"/>
    </row>
    <row r="18" spans="1:10" ht="18.649999999999999" customHeight="1" x14ac:dyDescent="0.3">
      <c r="A18" s="115" t="s">
        <v>79</v>
      </c>
      <c r="B18" s="2" t="s">
        <v>41</v>
      </c>
      <c r="C18" s="21">
        <v>3630539</v>
      </c>
      <c r="D18" s="21"/>
      <c r="E18" s="21">
        <v>3797306</v>
      </c>
      <c r="F18" s="21"/>
      <c r="G18" s="21">
        <v>3640300</v>
      </c>
      <c r="H18" s="21"/>
      <c r="I18" s="21">
        <v>3792126</v>
      </c>
    </row>
    <row r="19" spans="1:10" ht="18.649999999999999" customHeight="1" x14ac:dyDescent="0.3">
      <c r="A19" s="8" t="s">
        <v>80</v>
      </c>
      <c r="B19" s="2"/>
      <c r="C19" s="21">
        <v>41898</v>
      </c>
      <c r="D19" s="21"/>
      <c r="E19" s="21">
        <v>45382</v>
      </c>
      <c r="F19" s="21"/>
      <c r="G19" s="21">
        <v>37798</v>
      </c>
      <c r="H19" s="21"/>
      <c r="I19" s="21">
        <v>31188</v>
      </c>
    </row>
    <row r="20" spans="1:10" ht="18.649999999999999" customHeight="1" x14ac:dyDescent="0.3">
      <c r="A20" s="8" t="s">
        <v>81</v>
      </c>
      <c r="B20" s="2" t="s">
        <v>31</v>
      </c>
      <c r="C20" s="21">
        <v>46203</v>
      </c>
      <c r="D20" s="21"/>
      <c r="E20" s="21">
        <v>66226</v>
      </c>
      <c r="F20" s="21"/>
      <c r="G20" s="21">
        <v>5911</v>
      </c>
      <c r="H20" s="21"/>
      <c r="I20" s="21">
        <v>43754</v>
      </c>
    </row>
    <row r="21" spans="1:10" ht="18.649999999999999" customHeight="1" x14ac:dyDescent="0.3">
      <c r="A21" s="8" t="s">
        <v>82</v>
      </c>
      <c r="B21" s="2"/>
      <c r="C21" s="37">
        <v>9737</v>
      </c>
      <c r="D21" s="21"/>
      <c r="E21" s="37">
        <v>6607</v>
      </c>
      <c r="F21" s="21"/>
      <c r="G21" s="37">
        <v>9737</v>
      </c>
      <c r="H21" s="21"/>
      <c r="I21" s="37">
        <v>6607</v>
      </c>
    </row>
    <row r="22" spans="1:10" ht="18.649999999999999" customHeight="1" x14ac:dyDescent="0.3">
      <c r="A22" s="3" t="s">
        <v>83</v>
      </c>
      <c r="B22" s="2"/>
      <c r="C22" s="40">
        <f>SUM(C18:C21)</f>
        <v>3728377</v>
      </c>
      <c r="D22" s="38"/>
      <c r="E22" s="40">
        <f>SUM(E18:E21)</f>
        <v>3915521</v>
      </c>
      <c r="F22" s="38"/>
      <c r="G22" s="40">
        <f>SUM(G18:G21)</f>
        <v>3693746</v>
      </c>
      <c r="H22" s="38"/>
      <c r="I22" s="40">
        <f>SUM(I18:I21)</f>
        <v>3873675</v>
      </c>
    </row>
    <row r="23" spans="1:10" ht="12" customHeight="1" x14ac:dyDescent="0.3">
      <c r="A23" s="8"/>
      <c r="B23" s="2"/>
      <c r="C23" s="21"/>
      <c r="D23" s="21"/>
      <c r="E23" s="21"/>
      <c r="F23" s="21"/>
      <c r="G23" s="21"/>
      <c r="H23" s="21"/>
      <c r="I23" s="21"/>
    </row>
    <row r="24" spans="1:10" ht="18.649999999999999" customHeight="1" x14ac:dyDescent="0.3">
      <c r="A24" s="15" t="s">
        <v>203</v>
      </c>
      <c r="B24" s="2"/>
      <c r="C24" s="38">
        <f>C15-C22</f>
        <v>29593</v>
      </c>
      <c r="D24" s="38"/>
      <c r="E24" s="38">
        <f>E15-E22</f>
        <v>41092</v>
      </c>
      <c r="F24" s="38"/>
      <c r="G24" s="38">
        <f>G15-G22</f>
        <v>40510</v>
      </c>
      <c r="H24" s="38"/>
      <c r="I24" s="38">
        <f>I15-I22</f>
        <v>36311</v>
      </c>
    </row>
    <row r="25" spans="1:10" ht="18.649999999999999" customHeight="1" x14ac:dyDescent="0.3">
      <c r="A25" s="8" t="s">
        <v>84</v>
      </c>
      <c r="B25" s="2" t="s">
        <v>18</v>
      </c>
      <c r="C25" s="21">
        <v>-33015</v>
      </c>
      <c r="D25" s="21"/>
      <c r="E25" s="21">
        <v>-48211</v>
      </c>
      <c r="F25" s="21"/>
      <c r="G25" s="21">
        <v>-35652</v>
      </c>
      <c r="H25" s="21"/>
      <c r="I25" s="21">
        <v>-48784</v>
      </c>
    </row>
    <row r="26" spans="1:10" ht="18.649999999999999" customHeight="1" x14ac:dyDescent="0.3">
      <c r="A26" s="8" t="s">
        <v>102</v>
      </c>
      <c r="B26" s="2"/>
      <c r="C26" s="2"/>
      <c r="D26" s="21"/>
      <c r="E26" s="21"/>
      <c r="F26" s="21"/>
      <c r="G26" s="21"/>
      <c r="H26" s="21"/>
      <c r="I26" s="21"/>
      <c r="J26" s="21"/>
    </row>
    <row r="27" spans="1:10" ht="18.649999999999999" customHeight="1" x14ac:dyDescent="0.3">
      <c r="A27" s="8" t="s">
        <v>103</v>
      </c>
      <c r="B27" s="2" t="s">
        <v>104</v>
      </c>
      <c r="C27" s="21">
        <v>8910</v>
      </c>
      <c r="D27" s="21"/>
      <c r="E27" s="21">
        <v>-23679</v>
      </c>
      <c r="F27" s="21"/>
      <c r="G27" s="21">
        <v>8910</v>
      </c>
      <c r="H27" s="21"/>
      <c r="I27" s="21">
        <v>-23679</v>
      </c>
      <c r="J27" s="21"/>
    </row>
    <row r="28" spans="1:10" ht="18.649999999999999" customHeight="1" x14ac:dyDescent="0.3">
      <c r="A28" s="8" t="s">
        <v>217</v>
      </c>
      <c r="B28" s="2"/>
      <c r="C28" s="21"/>
      <c r="D28" s="21"/>
      <c r="E28" s="21"/>
      <c r="F28" s="21"/>
      <c r="G28" s="21"/>
      <c r="H28" s="21"/>
      <c r="I28" s="21"/>
    </row>
    <row r="29" spans="1:10" ht="18.649999999999999" customHeight="1" x14ac:dyDescent="0.3">
      <c r="A29" s="8" t="s">
        <v>85</v>
      </c>
      <c r="B29" s="2"/>
      <c r="C29" s="37">
        <v>-16872</v>
      </c>
      <c r="D29" s="21"/>
      <c r="E29" s="37">
        <v>14464</v>
      </c>
      <c r="F29" s="21"/>
      <c r="G29" s="37">
        <v>0</v>
      </c>
      <c r="H29" s="21"/>
      <c r="I29" s="37">
        <v>0</v>
      </c>
    </row>
    <row r="30" spans="1:10" ht="18.649999999999999" customHeight="1" x14ac:dyDescent="0.3">
      <c r="A30" s="3" t="s">
        <v>205</v>
      </c>
      <c r="B30" s="2"/>
      <c r="C30" s="38">
        <f>SUM(C24:C29)</f>
        <v>-11384</v>
      </c>
      <c r="D30" s="21"/>
      <c r="E30" s="38">
        <f>SUM(E24:E29)</f>
        <v>-16334</v>
      </c>
      <c r="F30" s="21"/>
      <c r="G30" s="38">
        <f>SUM(G24:G29)</f>
        <v>13768</v>
      </c>
      <c r="H30" s="21"/>
      <c r="I30" s="38">
        <f>SUM(I24:I29)</f>
        <v>-36152</v>
      </c>
    </row>
    <row r="31" spans="1:10" ht="18.649999999999999" customHeight="1" x14ac:dyDescent="0.3">
      <c r="A31" s="153" t="s">
        <v>221</v>
      </c>
      <c r="B31" s="2"/>
      <c r="C31" s="37">
        <v>940</v>
      </c>
      <c r="D31" s="21"/>
      <c r="E31" s="37">
        <v>-5131</v>
      </c>
      <c r="F31" s="21"/>
      <c r="G31" s="37">
        <v>131</v>
      </c>
      <c r="H31" s="21"/>
      <c r="I31" s="37">
        <v>5602</v>
      </c>
    </row>
    <row r="32" spans="1:10" ht="18.649999999999999" customHeight="1" x14ac:dyDescent="0.3">
      <c r="A32" s="3" t="s">
        <v>207</v>
      </c>
      <c r="B32" s="2"/>
      <c r="C32" s="40">
        <f>C30+C31</f>
        <v>-10444</v>
      </c>
      <c r="D32" s="38"/>
      <c r="E32" s="40">
        <f>E30+E31</f>
        <v>-21465</v>
      </c>
      <c r="F32" s="38"/>
      <c r="G32" s="40">
        <f>G30+G31</f>
        <v>13899</v>
      </c>
      <c r="H32" s="38"/>
      <c r="I32" s="40">
        <f>I30+I31</f>
        <v>-30550</v>
      </c>
    </row>
    <row r="33" spans="1:17" ht="11.15" customHeight="1" x14ac:dyDescent="0.3">
      <c r="A33" s="3"/>
      <c r="B33" s="2"/>
      <c r="C33" s="38"/>
      <c r="D33" s="38"/>
      <c r="E33" s="38"/>
      <c r="F33" s="38"/>
      <c r="G33" s="38"/>
      <c r="H33" s="38"/>
      <c r="I33" s="38"/>
    </row>
    <row r="34" spans="1:17" ht="18.649999999999999" customHeight="1" x14ac:dyDescent="0.3">
      <c r="A34" s="3" t="s">
        <v>88</v>
      </c>
      <c r="B34" s="2"/>
      <c r="C34" s="21"/>
      <c r="D34" s="21"/>
      <c r="E34" s="21"/>
      <c r="F34" s="21"/>
      <c r="G34" s="21"/>
      <c r="H34" s="21"/>
      <c r="I34" s="21"/>
    </row>
    <row r="35" spans="1:17" ht="18.649999999999999" customHeight="1" x14ac:dyDescent="0.3">
      <c r="A35" s="11" t="s">
        <v>90</v>
      </c>
      <c r="B35" s="2"/>
      <c r="C35" s="21"/>
      <c r="D35" s="21"/>
      <c r="E35" s="21"/>
      <c r="F35" s="21"/>
      <c r="G35" s="21"/>
      <c r="H35" s="21"/>
      <c r="I35" s="21"/>
    </row>
    <row r="36" spans="1:17" ht="18.649999999999999" customHeight="1" x14ac:dyDescent="0.3">
      <c r="A36" s="8" t="s">
        <v>91</v>
      </c>
      <c r="B36" s="2"/>
      <c r="C36" s="21">
        <v>0</v>
      </c>
      <c r="D36" s="21"/>
      <c r="E36" s="21">
        <v>3375</v>
      </c>
      <c r="F36" s="21"/>
      <c r="G36" s="21">
        <v>0</v>
      </c>
      <c r="H36" s="21"/>
      <c r="I36" s="21">
        <v>3375</v>
      </c>
    </row>
    <row r="37" spans="1:17" ht="18.649999999999999" customHeight="1" x14ac:dyDescent="0.3">
      <c r="A37" s="8" t="s">
        <v>92</v>
      </c>
      <c r="B37" s="2"/>
      <c r="C37" s="21"/>
      <c r="D37" s="21"/>
      <c r="E37" s="21"/>
      <c r="F37" s="21"/>
      <c r="G37" s="21"/>
      <c r="H37" s="21"/>
      <c r="I37" s="21"/>
    </row>
    <row r="38" spans="1:17" ht="18.649999999999999" customHeight="1" x14ac:dyDescent="0.3">
      <c r="A38" s="131" t="s">
        <v>93</v>
      </c>
      <c r="B38" s="2"/>
      <c r="C38" s="37">
        <v>0</v>
      </c>
      <c r="D38" s="21"/>
      <c r="E38" s="37">
        <v>-675</v>
      </c>
      <c r="F38" s="21"/>
      <c r="G38" s="37">
        <v>0</v>
      </c>
      <c r="H38" s="21"/>
      <c r="I38" s="37">
        <v>-675</v>
      </c>
    </row>
    <row r="39" spans="1:17" s="15" customFormat="1" ht="18.649999999999999" customHeight="1" x14ac:dyDescent="0.3">
      <c r="A39" s="3" t="s">
        <v>94</v>
      </c>
      <c r="B39" s="55"/>
      <c r="C39" s="40">
        <f>SUM(C36:C38)</f>
        <v>0</v>
      </c>
      <c r="D39" s="38"/>
      <c r="E39" s="40">
        <f>SUM(E36:E38)</f>
        <v>2700</v>
      </c>
      <c r="F39" s="38"/>
      <c r="G39" s="40">
        <f>SUM(G36:G38)</f>
        <v>0</v>
      </c>
      <c r="H39" s="38"/>
      <c r="I39" s="40">
        <f>SUM(I36:I38)</f>
        <v>2700</v>
      </c>
    </row>
    <row r="40" spans="1:17" ht="17.5" customHeight="1" thickBot="1" x14ac:dyDescent="0.35">
      <c r="A40" s="3" t="s">
        <v>95</v>
      </c>
      <c r="B40" s="2"/>
      <c r="C40" s="41">
        <f>C32+C39</f>
        <v>-10444</v>
      </c>
      <c r="D40" s="21"/>
      <c r="E40" s="41">
        <f>E32+E39</f>
        <v>-18765</v>
      </c>
      <c r="F40" s="38"/>
      <c r="G40" s="41">
        <f>G32+G39</f>
        <v>13899</v>
      </c>
      <c r="H40" s="38"/>
      <c r="I40" s="41">
        <f>I32+I39</f>
        <v>-27850</v>
      </c>
    </row>
    <row r="41" spans="1:17" ht="10.5" customHeight="1" thickTop="1" x14ac:dyDescent="0.3">
      <c r="A41" s="3"/>
      <c r="B41" s="2"/>
      <c r="C41" s="38"/>
      <c r="D41" s="21"/>
      <c r="E41" s="38"/>
      <c r="F41" s="38"/>
      <c r="G41" s="38"/>
      <c r="H41" s="38"/>
      <c r="I41" s="38"/>
    </row>
    <row r="42" spans="1:17" ht="19.5" customHeight="1" x14ac:dyDescent="0.3">
      <c r="A42" s="3" t="s">
        <v>206</v>
      </c>
      <c r="B42" s="2"/>
      <c r="C42" s="38"/>
      <c r="D42" s="38"/>
      <c r="E42" s="38"/>
      <c r="F42" s="38"/>
      <c r="G42" s="38"/>
      <c r="H42" s="38"/>
      <c r="I42" s="38"/>
    </row>
    <row r="43" spans="1:17" ht="18.649999999999999" customHeight="1" x14ac:dyDescent="0.3">
      <c r="A43" s="153" t="s">
        <v>97</v>
      </c>
      <c r="B43" s="2"/>
      <c r="C43" s="21">
        <v>-11032</v>
      </c>
      <c r="D43" s="21"/>
      <c r="E43" s="21">
        <v>-17484</v>
      </c>
      <c r="F43" s="21"/>
      <c r="G43" s="21">
        <v>13899</v>
      </c>
      <c r="H43" s="21"/>
      <c r="I43" s="21">
        <v>-30550</v>
      </c>
      <c r="Q43" s="21"/>
    </row>
    <row r="44" spans="1:17" ht="18.649999999999999" customHeight="1" x14ac:dyDescent="0.3">
      <c r="A44" s="153" t="s">
        <v>98</v>
      </c>
      <c r="B44" s="2"/>
      <c r="C44" s="21">
        <v>588</v>
      </c>
      <c r="D44" s="21"/>
      <c r="E44" s="21">
        <v>-3981</v>
      </c>
      <c r="F44" s="21"/>
      <c r="G44" s="21">
        <v>0</v>
      </c>
      <c r="H44" s="21"/>
      <c r="I44" s="21">
        <v>0</v>
      </c>
      <c r="K44" s="21"/>
    </row>
    <row r="45" spans="1:17" ht="18.649999999999999" customHeight="1" thickBot="1" x14ac:dyDescent="0.35">
      <c r="A45" s="154" t="s">
        <v>207</v>
      </c>
      <c r="B45" s="2"/>
      <c r="C45" s="41">
        <f>C43+C44</f>
        <v>-10444</v>
      </c>
      <c r="D45" s="38"/>
      <c r="E45" s="41">
        <f>E43+E44</f>
        <v>-21465</v>
      </c>
      <c r="F45" s="38"/>
      <c r="G45" s="41">
        <f>SUM(G43:G44)</f>
        <v>13899</v>
      </c>
      <c r="H45" s="38"/>
      <c r="I45" s="41">
        <f>I43+I44</f>
        <v>-30550</v>
      </c>
    </row>
    <row r="46" spans="1:17" ht="11.15" customHeight="1" thickTop="1" x14ac:dyDescent="0.3">
      <c r="A46" s="153"/>
      <c r="B46" s="2"/>
      <c r="C46" s="21"/>
      <c r="D46" s="21"/>
      <c r="E46" s="21"/>
      <c r="F46" s="21"/>
      <c r="G46" s="21"/>
      <c r="H46" s="21"/>
      <c r="I46" s="21"/>
    </row>
    <row r="47" spans="1:17" ht="18.649999999999999" customHeight="1" x14ac:dyDescent="0.3">
      <c r="A47" s="154" t="s">
        <v>208</v>
      </c>
      <c r="E47" s="6"/>
      <c r="I47" s="6"/>
    </row>
    <row r="48" spans="1:17" ht="18.649999999999999" customHeight="1" x14ac:dyDescent="0.3">
      <c r="A48" s="153" t="s">
        <v>97</v>
      </c>
      <c r="C48" s="87">
        <v>-11032</v>
      </c>
      <c r="D48" s="87"/>
      <c r="E48" s="98">
        <v>-14784</v>
      </c>
      <c r="F48" s="87"/>
      <c r="G48" s="87">
        <v>13899</v>
      </c>
      <c r="H48" s="87"/>
      <c r="I48" s="87">
        <v>-27850</v>
      </c>
    </row>
    <row r="49" spans="1:9" ht="18.649999999999999" customHeight="1" x14ac:dyDescent="0.3">
      <c r="A49" s="153" t="s">
        <v>98</v>
      </c>
      <c r="C49" s="37">
        <v>588</v>
      </c>
      <c r="D49" s="21"/>
      <c r="E49" s="37">
        <v>-3981</v>
      </c>
      <c r="F49" s="26"/>
      <c r="G49" s="37">
        <v>0</v>
      </c>
      <c r="H49" s="26"/>
      <c r="I49" s="37">
        <v>0</v>
      </c>
    </row>
    <row r="50" spans="1:9" ht="18.649999999999999" customHeight="1" thickBot="1" x14ac:dyDescent="0.35">
      <c r="A50" s="155" t="s">
        <v>95</v>
      </c>
      <c r="C50" s="39">
        <f>SUM(C48:C49)</f>
        <v>-10444</v>
      </c>
      <c r="D50" s="38"/>
      <c r="E50" s="39">
        <f>SUM(E48:E49)</f>
        <v>-18765</v>
      </c>
      <c r="F50" s="38"/>
      <c r="G50" s="39">
        <f>SUM(G48:G49)</f>
        <v>13899</v>
      </c>
      <c r="H50" s="38"/>
      <c r="I50" s="39">
        <f>I48+I49</f>
        <v>-27850</v>
      </c>
    </row>
    <row r="51" spans="1:9" ht="10" customHeight="1" thickTop="1" x14ac:dyDescent="0.3">
      <c r="A51" s="8"/>
      <c r="B51" s="2"/>
      <c r="C51" s="21"/>
      <c r="D51" s="21"/>
      <c r="E51" s="21"/>
      <c r="F51" s="21"/>
      <c r="G51" s="21"/>
      <c r="H51" s="21"/>
      <c r="I51" s="21"/>
    </row>
    <row r="52" spans="1:9" ht="18.649999999999999" customHeight="1" thickBot="1" x14ac:dyDescent="0.35">
      <c r="A52" s="133" t="s">
        <v>230</v>
      </c>
      <c r="C52" s="134">
        <f>C43/1102061</f>
        <v>-1.0010335181083442E-2</v>
      </c>
      <c r="D52" s="135"/>
      <c r="E52" s="134">
        <f>E43/1102061</f>
        <v>-1.5864820549860669E-2</v>
      </c>
      <c r="F52" s="135"/>
      <c r="G52" s="134">
        <f>G43/1102061</f>
        <v>1.2611824572324036E-2</v>
      </c>
      <c r="H52" s="135"/>
      <c r="I52" s="134">
        <f>I45/1102061</f>
        <v>-2.7720788595186653E-2</v>
      </c>
    </row>
    <row r="53" spans="1:9" ht="18.649999999999999" customHeight="1" thickTop="1" x14ac:dyDescent="0.3">
      <c r="A53" s="3"/>
      <c r="B53" s="2"/>
      <c r="C53" s="18"/>
      <c r="D53" s="18"/>
      <c r="E53" s="18"/>
      <c r="F53" s="18"/>
      <c r="G53" s="18"/>
      <c r="H53" s="18"/>
      <c r="I53" s="18"/>
    </row>
    <row r="54" spans="1:9" ht="18.649999999999999" customHeight="1" x14ac:dyDescent="0.3">
      <c r="A54" s="8"/>
      <c r="C54" s="10"/>
      <c r="D54" s="10"/>
      <c r="E54" s="10"/>
      <c r="F54" s="10"/>
      <c r="G54" s="10"/>
      <c r="H54" s="10"/>
      <c r="I54" s="10"/>
    </row>
  </sheetData>
  <mergeCells count="9">
    <mergeCell ref="C9:I9"/>
    <mergeCell ref="C6:E6"/>
    <mergeCell ref="G6:I6"/>
    <mergeCell ref="C4:E4"/>
    <mergeCell ref="G4:I4"/>
    <mergeCell ref="C5:E5"/>
    <mergeCell ref="G5:I5"/>
    <mergeCell ref="C7:E7"/>
    <mergeCell ref="G7:I7"/>
  </mergeCells>
  <pageMargins left="0.8" right="0.8" top="0.48" bottom="0.5" header="0.5" footer="0.5"/>
  <pageSetup paperSize="9" scale="75" firstPageNumber="4" fitToHeight="0" orientation="portrait" useFirstPageNumber="1" r:id="rId1"/>
  <headerFooter>
    <oddFooter>&amp;L&amp;10 The accompanying condensed notes form an integral part of the interim financial statements.
&amp;C5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51707-51E8-44AF-95EE-4A56BE471F7D}">
  <sheetPr>
    <pageSetUpPr fitToPage="1"/>
  </sheetPr>
  <dimension ref="A1:T40"/>
  <sheetViews>
    <sheetView showGridLines="0" view="pageBreakPreview" topLeftCell="A24" zoomScale="70" zoomScaleNormal="70" zoomScaleSheetLayoutView="70" workbookViewId="0">
      <selection activeCell="H12" sqref="H12"/>
    </sheetView>
  </sheetViews>
  <sheetFormatPr defaultColWidth="8.26953125" defaultRowHeight="23.25" customHeight="1" x14ac:dyDescent="0.3"/>
  <cols>
    <col min="1" max="1" width="51.453125" style="78" customWidth="1"/>
    <col min="2" max="2" width="5.1796875" style="130" customWidth="1"/>
    <col min="3" max="3" width="1.26953125" style="78" customWidth="1"/>
    <col min="4" max="4" width="12.81640625" style="78" customWidth="1"/>
    <col min="5" max="5" width="1.26953125" style="78" customWidth="1"/>
    <col min="6" max="6" width="12.7265625" style="78" customWidth="1"/>
    <col min="7" max="7" width="1.26953125" style="78" customWidth="1"/>
    <col min="8" max="8" width="15.81640625" style="78" customWidth="1"/>
    <col min="9" max="9" width="1.26953125" style="78" customWidth="1"/>
    <col min="10" max="10" width="12.81640625" style="78" customWidth="1"/>
    <col min="11" max="11" width="1.26953125" style="78" customWidth="1"/>
    <col min="12" max="12" width="14.453125" style="78" bestFit="1" customWidth="1"/>
    <col min="13" max="13" width="1.26953125" style="78" customWidth="1"/>
    <col min="14" max="14" width="16.81640625" style="78" customWidth="1"/>
    <col min="15" max="15" width="1.26953125" style="78" customWidth="1"/>
    <col min="16" max="16" width="16.1796875" style="78" customWidth="1"/>
    <col min="17" max="17" width="1.26953125" style="78" customWidth="1"/>
    <col min="18" max="18" width="14.54296875" style="78" bestFit="1" customWidth="1"/>
    <col min="19" max="19" width="10.453125" style="78" bestFit="1" customWidth="1"/>
    <col min="20" max="20" width="10" style="78" bestFit="1" customWidth="1"/>
    <col min="21" max="16384" width="8.26953125" style="78"/>
  </cols>
  <sheetData>
    <row r="1" spans="1:18" s="107" customFormat="1" ht="23.25" customHeight="1" x14ac:dyDescent="0.4">
      <c r="A1" s="28" t="s">
        <v>0</v>
      </c>
      <c r="B1" s="106"/>
    </row>
    <row r="2" spans="1:18" ht="23.25" customHeight="1" x14ac:dyDescent="0.3">
      <c r="A2" s="116" t="s">
        <v>106</v>
      </c>
    </row>
    <row r="3" spans="1:18" ht="18" customHeight="1" x14ac:dyDescent="0.3"/>
    <row r="4" spans="1:18" ht="23.25" customHeight="1" x14ac:dyDescent="0.3">
      <c r="C4" s="130"/>
      <c r="D4" s="167" t="s">
        <v>107</v>
      </c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</row>
    <row r="5" spans="1:18" ht="23.25" customHeight="1" x14ac:dyDescent="0.3">
      <c r="J5" s="168" t="s">
        <v>64</v>
      </c>
      <c r="K5" s="168"/>
      <c r="L5" s="168"/>
      <c r="M5" s="79"/>
      <c r="N5" s="169" t="s">
        <v>108</v>
      </c>
      <c r="O5" s="170"/>
      <c r="P5" s="170"/>
      <c r="Q5" s="79"/>
    </row>
    <row r="6" spans="1:18" ht="23.25" customHeight="1" x14ac:dyDescent="0.3">
      <c r="D6" s="92" t="s">
        <v>109</v>
      </c>
      <c r="F6" s="92"/>
      <c r="H6" s="92" t="s">
        <v>110</v>
      </c>
      <c r="J6" s="79"/>
      <c r="K6" s="79"/>
      <c r="L6" s="79"/>
      <c r="M6" s="79"/>
      <c r="N6" s="92" t="s">
        <v>111</v>
      </c>
      <c r="O6" s="79"/>
      <c r="P6" s="92" t="s">
        <v>112</v>
      </c>
      <c r="Q6" s="79"/>
    </row>
    <row r="7" spans="1:18" ht="23.25" customHeight="1" x14ac:dyDescent="0.3">
      <c r="C7" s="79"/>
      <c r="D7" s="92" t="s">
        <v>113</v>
      </c>
      <c r="E7" s="79"/>
      <c r="F7" s="92" t="s">
        <v>114</v>
      </c>
      <c r="G7" s="79"/>
      <c r="H7" s="92" t="s">
        <v>115</v>
      </c>
      <c r="I7" s="79"/>
      <c r="J7" s="79" t="s">
        <v>116</v>
      </c>
      <c r="K7" s="79"/>
      <c r="L7" s="79"/>
      <c r="M7" s="79"/>
      <c r="N7" s="92" t="s">
        <v>117</v>
      </c>
      <c r="O7" s="79"/>
      <c r="P7" s="79" t="s">
        <v>118</v>
      </c>
      <c r="Q7" s="79"/>
      <c r="R7" s="79" t="s">
        <v>119</v>
      </c>
    </row>
    <row r="8" spans="1:18" ht="23.25" customHeight="1" x14ac:dyDescent="0.3">
      <c r="C8" s="79"/>
      <c r="D8" s="92" t="s">
        <v>120</v>
      </c>
      <c r="E8" s="79"/>
      <c r="F8" s="92" t="s">
        <v>121</v>
      </c>
      <c r="G8" s="79"/>
      <c r="H8" s="79" t="s">
        <v>122</v>
      </c>
      <c r="I8" s="79"/>
      <c r="J8" s="79" t="s">
        <v>123</v>
      </c>
      <c r="K8" s="79"/>
      <c r="L8" s="79" t="s">
        <v>124</v>
      </c>
      <c r="M8" s="79"/>
      <c r="N8" s="79" t="s">
        <v>125</v>
      </c>
      <c r="O8" s="79"/>
      <c r="P8" s="79" t="s">
        <v>126</v>
      </c>
      <c r="Q8" s="79"/>
      <c r="R8" s="79" t="s">
        <v>127</v>
      </c>
    </row>
    <row r="9" spans="1:18" ht="23.25" customHeight="1" x14ac:dyDescent="0.3">
      <c r="C9" s="130"/>
      <c r="D9" s="171" t="s">
        <v>12</v>
      </c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</row>
    <row r="10" spans="1:18" ht="23.15" customHeight="1" x14ac:dyDescent="0.3">
      <c r="A10" s="80" t="s">
        <v>234</v>
      </c>
    </row>
    <row r="11" spans="1:18" ht="23.25" customHeight="1" x14ac:dyDescent="0.3">
      <c r="A11" s="80" t="s">
        <v>128</v>
      </c>
      <c r="C11" s="81"/>
      <c r="D11" s="81">
        <v>551031</v>
      </c>
      <c r="E11" s="81"/>
      <c r="F11" s="81">
        <v>947945</v>
      </c>
      <c r="G11" s="81"/>
      <c r="H11" s="81">
        <v>-203824</v>
      </c>
      <c r="I11" s="81"/>
      <c r="J11" s="81">
        <v>82501</v>
      </c>
      <c r="K11" s="81"/>
      <c r="L11" s="81">
        <v>637262</v>
      </c>
      <c r="M11" s="81"/>
      <c r="N11" s="81">
        <v>2014915</v>
      </c>
      <c r="O11" s="81"/>
      <c r="P11" s="81">
        <v>423</v>
      </c>
      <c r="Q11" s="81"/>
      <c r="R11" s="81">
        <v>2015338</v>
      </c>
    </row>
    <row r="12" spans="1:18" ht="9" customHeight="1" x14ac:dyDescent="0.3">
      <c r="A12" s="80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</row>
    <row r="13" spans="1:18" ht="23.25" hidden="1" customHeight="1" x14ac:dyDescent="0.3">
      <c r="A13" s="15" t="s">
        <v>129</v>
      </c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</row>
    <row r="14" spans="1:18" ht="23.25" hidden="1" customHeight="1" x14ac:dyDescent="0.3">
      <c r="A14" s="93" t="s">
        <v>130</v>
      </c>
      <c r="C14" s="83"/>
      <c r="D14" s="88"/>
      <c r="E14" s="88"/>
      <c r="F14" s="88"/>
      <c r="G14" s="88"/>
      <c r="H14" s="88"/>
      <c r="I14" s="88"/>
      <c r="J14" s="88"/>
      <c r="K14" s="83"/>
      <c r="L14" s="83"/>
      <c r="M14" s="83"/>
      <c r="N14" s="88"/>
      <c r="O14" s="83"/>
      <c r="P14" s="83"/>
      <c r="Q14" s="83"/>
      <c r="R14" s="83"/>
    </row>
    <row r="15" spans="1:18" ht="23.25" hidden="1" customHeight="1" x14ac:dyDescent="0.3">
      <c r="A15" t="s">
        <v>131</v>
      </c>
      <c r="B15" s="130">
        <v>8</v>
      </c>
      <c r="C15" s="83"/>
      <c r="D15" s="96">
        <v>0</v>
      </c>
      <c r="E15" s="42"/>
      <c r="F15" s="96">
        <v>0</v>
      </c>
      <c r="G15" s="95"/>
      <c r="H15" s="96">
        <v>0</v>
      </c>
      <c r="I15" s="42"/>
      <c r="J15" s="96">
        <v>0</v>
      </c>
      <c r="K15" s="42"/>
      <c r="L15" s="96">
        <v>-110203</v>
      </c>
      <c r="M15" s="95"/>
      <c r="N15" s="94">
        <v>-110203</v>
      </c>
      <c r="O15" s="95"/>
      <c r="P15" s="97">
        <v>0</v>
      </c>
      <c r="Q15" s="95"/>
      <c r="R15" s="97">
        <v>0</v>
      </c>
    </row>
    <row r="16" spans="1:18" ht="23.25" hidden="1" customHeight="1" x14ac:dyDescent="0.3">
      <c r="A16" s="15" t="s">
        <v>132</v>
      </c>
      <c r="C16" s="81"/>
      <c r="D16" s="89">
        <v>0</v>
      </c>
      <c r="E16" s="90"/>
      <c r="F16" s="89">
        <v>0</v>
      </c>
      <c r="G16" s="90"/>
      <c r="H16" s="89">
        <v>0</v>
      </c>
      <c r="I16" s="90"/>
      <c r="J16" s="89">
        <v>0</v>
      </c>
      <c r="K16" s="81"/>
      <c r="L16" s="84">
        <v>-110203</v>
      </c>
      <c r="M16" s="81"/>
      <c r="N16" s="84">
        <v>-110203</v>
      </c>
      <c r="O16" s="81"/>
      <c r="P16" s="89">
        <v>0</v>
      </c>
      <c r="Q16" s="81"/>
      <c r="R16" s="89">
        <v>0</v>
      </c>
    </row>
    <row r="17" spans="1:18" ht="14" x14ac:dyDescent="0.3">
      <c r="A17" s="15"/>
      <c r="C17" s="81"/>
      <c r="D17" s="90"/>
      <c r="E17" s="90"/>
      <c r="F17" s="90"/>
      <c r="G17" s="90"/>
      <c r="H17" s="90"/>
      <c r="I17" s="90"/>
      <c r="J17" s="90"/>
      <c r="K17" s="81"/>
      <c r="L17" s="81"/>
      <c r="M17" s="81"/>
      <c r="N17" s="81"/>
      <c r="O17" s="81"/>
      <c r="P17" s="81"/>
      <c r="Q17" s="81"/>
      <c r="R17" s="81"/>
    </row>
    <row r="18" spans="1:18" ht="23.25" customHeight="1" x14ac:dyDescent="0.3">
      <c r="A18" s="80" t="s">
        <v>133</v>
      </c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</row>
    <row r="19" spans="1:18" ht="23.25" customHeight="1" x14ac:dyDescent="0.3">
      <c r="A19" s="86" t="s">
        <v>134</v>
      </c>
      <c r="C19" s="83"/>
      <c r="D19" s="88">
        <v>0</v>
      </c>
      <c r="E19" s="88"/>
      <c r="F19" s="88">
        <v>0</v>
      </c>
      <c r="G19" s="88"/>
      <c r="H19" s="88">
        <v>0</v>
      </c>
      <c r="I19" s="88"/>
      <c r="J19" s="88">
        <v>0</v>
      </c>
      <c r="K19" s="83"/>
      <c r="L19" s="88">
        <v>-17484</v>
      </c>
      <c r="M19" s="83"/>
      <c r="N19" s="88">
        <v>-17484</v>
      </c>
      <c r="O19" s="83"/>
      <c r="P19" s="88">
        <v>-3981</v>
      </c>
      <c r="Q19" s="83"/>
      <c r="R19" s="88">
        <f>SUM(N19,P19)</f>
        <v>-21465</v>
      </c>
    </row>
    <row r="20" spans="1:18" ht="23.25" customHeight="1" x14ac:dyDescent="0.3">
      <c r="A20" s="86" t="s">
        <v>135</v>
      </c>
      <c r="C20" s="83"/>
      <c r="D20" s="88">
        <v>0</v>
      </c>
      <c r="E20" s="88"/>
      <c r="F20" s="88">
        <v>0</v>
      </c>
      <c r="G20" s="88"/>
      <c r="H20" s="88">
        <v>0</v>
      </c>
      <c r="I20" s="88"/>
      <c r="J20" s="88">
        <v>0</v>
      </c>
      <c r="K20" s="83"/>
      <c r="L20" s="88">
        <v>2700</v>
      </c>
      <c r="M20" s="88"/>
      <c r="N20" s="88">
        <v>2700</v>
      </c>
      <c r="O20" s="88"/>
      <c r="P20" s="88">
        <v>0</v>
      </c>
      <c r="Q20" s="88"/>
      <c r="R20" s="88">
        <f>SUM(N20,P20)</f>
        <v>2700</v>
      </c>
    </row>
    <row r="21" spans="1:18" ht="23.25" customHeight="1" x14ac:dyDescent="0.3">
      <c r="A21" s="80" t="s">
        <v>105</v>
      </c>
      <c r="C21" s="81"/>
      <c r="D21" s="89">
        <v>0</v>
      </c>
      <c r="E21" s="90"/>
      <c r="F21" s="89">
        <v>0</v>
      </c>
      <c r="G21" s="90"/>
      <c r="H21" s="89">
        <v>0</v>
      </c>
      <c r="I21" s="90"/>
      <c r="J21" s="89">
        <v>0</v>
      </c>
      <c r="K21" s="81"/>
      <c r="L21" s="84">
        <f>SUM(L19:L20)</f>
        <v>-14784</v>
      </c>
      <c r="M21" s="81"/>
      <c r="N21" s="84">
        <f>SUM(N19:N20)</f>
        <v>-14784</v>
      </c>
      <c r="O21" s="81"/>
      <c r="P21" s="84">
        <f>P19</f>
        <v>-3981</v>
      </c>
      <c r="Q21" s="81"/>
      <c r="R21" s="84">
        <f>SUM(R19:R20)</f>
        <v>-18765</v>
      </c>
    </row>
    <row r="22" spans="1:18" ht="18" customHeight="1" x14ac:dyDescent="0.3"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</row>
    <row r="23" spans="1:18" ht="23.25" customHeight="1" thickBot="1" x14ac:dyDescent="0.35">
      <c r="A23" s="80" t="s">
        <v>136</v>
      </c>
      <c r="C23" s="81"/>
      <c r="D23" s="85">
        <f>D11+D21</f>
        <v>551031</v>
      </c>
      <c r="E23" s="81"/>
      <c r="F23" s="85">
        <f>F11+F21</f>
        <v>947945</v>
      </c>
      <c r="G23" s="81"/>
      <c r="H23" s="85">
        <f>H11+H21</f>
        <v>-203824</v>
      </c>
      <c r="I23" s="81"/>
      <c r="J23" s="85">
        <f>J11+J21</f>
        <v>82501</v>
      </c>
      <c r="K23" s="81"/>
      <c r="L23" s="85">
        <f>L11+L21</f>
        <v>622478</v>
      </c>
      <c r="M23" s="81"/>
      <c r="N23" s="85">
        <f>N11+N21</f>
        <v>2000131</v>
      </c>
      <c r="O23" s="81"/>
      <c r="P23" s="85">
        <f>P11+P21</f>
        <v>-3558</v>
      </c>
      <c r="Q23" s="81"/>
      <c r="R23" s="85">
        <f>R11+R21</f>
        <v>1996573</v>
      </c>
    </row>
    <row r="24" spans="1:18" ht="23.15" customHeight="1" thickTop="1" x14ac:dyDescent="0.3">
      <c r="A24" s="80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</row>
    <row r="25" spans="1:18" ht="23.25" customHeight="1" x14ac:dyDescent="0.3">
      <c r="A25" s="80" t="s">
        <v>235</v>
      </c>
    </row>
    <row r="26" spans="1:18" ht="23.25" customHeight="1" x14ac:dyDescent="0.7">
      <c r="A26" s="80" t="s">
        <v>137</v>
      </c>
      <c r="C26" s="81"/>
      <c r="D26" s="81">
        <v>551031</v>
      </c>
      <c r="E26" s="81"/>
      <c r="F26" s="81">
        <v>947945</v>
      </c>
      <c r="G26" s="81"/>
      <c r="H26" s="81">
        <v>-203824</v>
      </c>
      <c r="I26" s="81"/>
      <c r="J26" s="81">
        <v>82501</v>
      </c>
      <c r="K26" s="81"/>
      <c r="L26" s="81">
        <v>558606</v>
      </c>
      <c r="M26" s="81"/>
      <c r="N26" s="81">
        <v>1936259</v>
      </c>
      <c r="O26" s="81"/>
      <c r="P26" s="81">
        <v>-3324</v>
      </c>
      <c r="Q26" s="81"/>
      <c r="R26" s="146">
        <f>SUM(N26:P26)</f>
        <v>1932935</v>
      </c>
    </row>
    <row r="27" spans="1:18" ht="14" x14ac:dyDescent="0.3">
      <c r="A27" s="80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</row>
    <row r="28" spans="1:18" ht="23.25" hidden="1" customHeight="1" x14ac:dyDescent="0.3">
      <c r="A28" s="15" t="s">
        <v>129</v>
      </c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</row>
    <row r="29" spans="1:18" ht="23.25" hidden="1" customHeight="1" x14ac:dyDescent="0.3">
      <c r="A29" s="93" t="s">
        <v>130</v>
      </c>
      <c r="C29" s="83"/>
      <c r="D29" s="88"/>
      <c r="E29" s="88"/>
      <c r="F29" s="88"/>
      <c r="G29" s="88"/>
      <c r="H29" s="88"/>
      <c r="I29" s="88"/>
      <c r="J29" s="88"/>
      <c r="K29" s="83"/>
      <c r="L29" s="83"/>
      <c r="M29" s="83"/>
      <c r="N29" s="88"/>
      <c r="O29" s="83"/>
      <c r="P29" s="83"/>
      <c r="Q29" s="83"/>
      <c r="R29" s="83"/>
    </row>
    <row r="30" spans="1:18" ht="23.25" hidden="1" customHeight="1" x14ac:dyDescent="0.3">
      <c r="A30" t="s">
        <v>131</v>
      </c>
      <c r="B30" s="130">
        <v>8</v>
      </c>
      <c r="C30" s="83"/>
      <c r="D30" s="96">
        <v>0</v>
      </c>
      <c r="E30" s="42"/>
      <c r="F30" s="96">
        <v>0</v>
      </c>
      <c r="G30" s="95"/>
      <c r="H30" s="96">
        <v>0</v>
      </c>
      <c r="I30" s="42"/>
      <c r="J30" s="96">
        <v>0</v>
      </c>
      <c r="K30" s="42"/>
      <c r="L30" s="96">
        <v>0</v>
      </c>
      <c r="M30" s="95"/>
      <c r="N30" s="94">
        <v>0</v>
      </c>
      <c r="O30" s="95"/>
      <c r="P30" s="97">
        <v>0</v>
      </c>
      <c r="Q30" s="95"/>
      <c r="R30" s="94">
        <f>SUM(N30:P30)</f>
        <v>0</v>
      </c>
    </row>
    <row r="31" spans="1:18" ht="23.25" hidden="1" customHeight="1" x14ac:dyDescent="0.3">
      <c r="A31" s="15" t="s">
        <v>132</v>
      </c>
      <c r="C31" s="81"/>
      <c r="D31" s="89">
        <f>SUM(D29:D30)</f>
        <v>0</v>
      </c>
      <c r="E31" s="90"/>
      <c r="F31" s="89">
        <f>SUM(F29:F30)</f>
        <v>0</v>
      </c>
      <c r="G31" s="90"/>
      <c r="H31" s="89">
        <f>SUM(H29:H30)</f>
        <v>0</v>
      </c>
      <c r="I31" s="90"/>
      <c r="J31" s="89">
        <f>SUM(J29:J30)</f>
        <v>0</v>
      </c>
      <c r="K31" s="81"/>
      <c r="L31" s="89">
        <f>SUM(L29:L30)</f>
        <v>0</v>
      </c>
      <c r="M31" s="81"/>
      <c r="N31" s="84">
        <f>SUM(N29:N30)</f>
        <v>0</v>
      </c>
      <c r="O31" s="81"/>
      <c r="P31" s="89">
        <f>SUM(P29:P30)</f>
        <v>0</v>
      </c>
      <c r="Q31" s="81"/>
      <c r="R31" s="84">
        <f>SUM(R29:R30)</f>
        <v>0</v>
      </c>
    </row>
    <row r="32" spans="1:18" ht="23.25" hidden="1" customHeight="1" x14ac:dyDescent="0.3">
      <c r="A32" s="15"/>
      <c r="C32" s="81"/>
      <c r="D32" s="90"/>
      <c r="E32" s="90"/>
      <c r="F32" s="90"/>
      <c r="G32" s="90"/>
      <c r="H32" s="90"/>
      <c r="I32" s="90"/>
      <c r="J32" s="90"/>
      <c r="K32" s="81"/>
      <c r="L32" s="81"/>
      <c r="M32" s="81"/>
      <c r="N32" s="81"/>
      <c r="O32" s="81"/>
      <c r="P32" s="81"/>
      <c r="Q32" s="81"/>
      <c r="R32" s="81"/>
    </row>
    <row r="33" spans="1:20" ht="23.25" customHeight="1" x14ac:dyDescent="0.3">
      <c r="A33" s="80" t="s">
        <v>133</v>
      </c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</row>
    <row r="34" spans="1:20" ht="23.25" customHeight="1" x14ac:dyDescent="0.3">
      <c r="A34" s="86" t="s">
        <v>209</v>
      </c>
      <c r="C34" s="83"/>
      <c r="D34" s="88">
        <v>0</v>
      </c>
      <c r="E34" s="88"/>
      <c r="F34" s="88">
        <v>0</v>
      </c>
      <c r="G34" s="88"/>
      <c r="H34" s="88">
        <v>0</v>
      </c>
      <c r="I34" s="88"/>
      <c r="J34" s="88">
        <v>0</v>
      </c>
      <c r="K34" s="83"/>
      <c r="L34" s="102">
        <f>'PL 6M 5'!C43</f>
        <v>-11032</v>
      </c>
      <c r="M34" s="83"/>
      <c r="N34" s="102">
        <f>'PL 6M 5'!C43</f>
        <v>-11032</v>
      </c>
      <c r="O34" s="83"/>
      <c r="P34" s="83">
        <f>'PL 6M 5'!C49</f>
        <v>588</v>
      </c>
      <c r="Q34" s="83"/>
      <c r="R34" s="94">
        <f>N34+P34</f>
        <v>-10444</v>
      </c>
    </row>
    <row r="35" spans="1:20" ht="23.25" customHeight="1" x14ac:dyDescent="0.3">
      <c r="A35" s="86" t="s">
        <v>138</v>
      </c>
      <c r="C35" s="83"/>
      <c r="D35" s="88">
        <v>0</v>
      </c>
      <c r="E35" s="88"/>
      <c r="F35" s="88">
        <v>0</v>
      </c>
      <c r="G35" s="88"/>
      <c r="H35" s="88">
        <v>0</v>
      </c>
      <c r="I35" s="88"/>
      <c r="J35" s="88">
        <v>0</v>
      </c>
      <c r="K35" s="83"/>
      <c r="L35" s="88">
        <v>0</v>
      </c>
      <c r="M35" s="88"/>
      <c r="N35" s="88">
        <v>0</v>
      </c>
      <c r="O35" s="88"/>
      <c r="P35" s="88">
        <v>0</v>
      </c>
      <c r="Q35" s="88"/>
      <c r="R35" s="88">
        <v>0</v>
      </c>
    </row>
    <row r="36" spans="1:20" ht="23.25" customHeight="1" x14ac:dyDescent="0.3">
      <c r="A36" s="80" t="s">
        <v>95</v>
      </c>
      <c r="C36" s="81"/>
      <c r="D36" s="89">
        <f>SUM(D34:D35)</f>
        <v>0</v>
      </c>
      <c r="E36" s="90"/>
      <c r="F36" s="89">
        <f>SUM(F34:F35)</f>
        <v>0</v>
      </c>
      <c r="G36" s="90"/>
      <c r="H36" s="89">
        <f>SUM(H34:H35)</f>
        <v>0</v>
      </c>
      <c r="I36" s="90"/>
      <c r="J36" s="89">
        <f>SUM(J34:J35)</f>
        <v>0</v>
      </c>
      <c r="K36" s="81"/>
      <c r="L36" s="89">
        <f>SUM(L34:L35)</f>
        <v>-11032</v>
      </c>
      <c r="M36" s="81"/>
      <c r="N36" s="84">
        <f>SUM(N34:N35)</f>
        <v>-11032</v>
      </c>
      <c r="O36" s="81"/>
      <c r="P36" s="84">
        <f>SUM(P34:P35)</f>
        <v>588</v>
      </c>
      <c r="Q36" s="81"/>
      <c r="R36" s="84">
        <f>SUM(R34:R35)</f>
        <v>-10444</v>
      </c>
    </row>
    <row r="37" spans="1:20" ht="18" customHeight="1" x14ac:dyDescent="0.3"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</row>
    <row r="38" spans="1:20" ht="23.25" customHeight="1" thickBot="1" x14ac:dyDescent="0.35">
      <c r="A38" s="80" t="s">
        <v>139</v>
      </c>
      <c r="C38" s="81"/>
      <c r="D38" s="85">
        <f>D26+D31+D36</f>
        <v>551031</v>
      </c>
      <c r="E38" s="81"/>
      <c r="F38" s="85">
        <f>F26+F31+F36</f>
        <v>947945</v>
      </c>
      <c r="G38" s="81"/>
      <c r="H38" s="85">
        <f>H26+H31+H36</f>
        <v>-203824</v>
      </c>
      <c r="I38" s="81"/>
      <c r="J38" s="85">
        <f>J26+J31+J36</f>
        <v>82501</v>
      </c>
      <c r="K38" s="81"/>
      <c r="L38" s="85">
        <f>L26+L31+L36</f>
        <v>547574</v>
      </c>
      <c r="M38" s="81"/>
      <c r="N38" s="85">
        <f>N26+N31+N36</f>
        <v>1925227</v>
      </c>
      <c r="O38" s="81"/>
      <c r="P38" s="85">
        <f>P26+P31+P36</f>
        <v>-2736</v>
      </c>
      <c r="Q38" s="81"/>
      <c r="R38" s="85">
        <f>R26+R36</f>
        <v>1922491</v>
      </c>
      <c r="S38" s="132">
        <f>R38-'BS-2-3'!C78</f>
        <v>0</v>
      </c>
      <c r="T38" s="88"/>
    </row>
    <row r="39" spans="1:20" ht="23.25" customHeight="1" thickTop="1" x14ac:dyDescent="0.3">
      <c r="T39" s="83"/>
    </row>
    <row r="40" spans="1:20" ht="23.25" customHeight="1" x14ac:dyDescent="0.3">
      <c r="N40" s="83"/>
    </row>
  </sheetData>
  <mergeCells count="4">
    <mergeCell ref="D4:R4"/>
    <mergeCell ref="J5:L5"/>
    <mergeCell ref="N5:P5"/>
    <mergeCell ref="D9:R9"/>
  </mergeCells>
  <pageMargins left="0.8" right="0.8" top="0.48" bottom="0.5" header="0.5" footer="0.5"/>
  <pageSetup paperSize="9" scale="71" firstPageNumber="5" fitToHeight="0" orientation="landscape" useFirstPageNumber="1" r:id="rId1"/>
  <headerFooter>
    <oddHeader xml:space="preserve">&amp;C
</oddHeader>
    <oddFooter>&amp;L The accompanying condensed notes form an integral part of the interim financial statements.
&amp;C&amp;[6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3C281-64E7-4B7D-BBE5-ED1CEE15F46F}">
  <dimension ref="A1:O51"/>
  <sheetViews>
    <sheetView showGridLines="0" view="pageBreakPreview" topLeftCell="A24" zoomScale="70" zoomScaleNormal="80" zoomScaleSheetLayoutView="70" workbookViewId="0">
      <selection activeCell="D28" sqref="D28:M28"/>
    </sheetView>
  </sheetViews>
  <sheetFormatPr defaultColWidth="9.1796875" defaultRowHeight="20.25" customHeight="1" x14ac:dyDescent="0.3"/>
  <cols>
    <col min="1" max="1" width="55.54296875" style="19" customWidth="1"/>
    <col min="2" max="2" width="10.26953125" style="5" customWidth="1"/>
    <col min="3" max="3" width="0.7265625" style="6" customWidth="1"/>
    <col min="4" max="4" width="16.453125" style="6" customWidth="1"/>
    <col min="5" max="5" width="0.7265625" style="6" customWidth="1"/>
    <col min="6" max="6" width="16.453125" style="6" customWidth="1"/>
    <col min="7" max="7" width="0.7265625" style="6" customWidth="1"/>
    <col min="8" max="8" width="16.453125" style="6" customWidth="1"/>
    <col min="9" max="9" width="0.7265625" style="6" customWidth="1"/>
    <col min="10" max="10" width="16.453125" style="6" customWidth="1"/>
    <col min="11" max="11" width="0.7265625" style="6" customWidth="1"/>
    <col min="12" max="12" width="0.7265625" style="6" hidden="1" customWidth="1"/>
    <col min="13" max="13" width="16.453125" style="6" customWidth="1"/>
    <col min="14" max="14" width="2.1796875" style="6" customWidth="1"/>
    <col min="15" max="16384" width="9.1796875" style="6"/>
  </cols>
  <sheetData>
    <row r="1" spans="1:14" s="17" customFormat="1" ht="20.149999999999999" customHeight="1" x14ac:dyDescent="0.4">
      <c r="A1" s="28" t="s">
        <v>0</v>
      </c>
      <c r="B1" s="28"/>
      <c r="C1" s="28"/>
      <c r="D1" s="28"/>
      <c r="E1" s="28"/>
      <c r="F1" s="28"/>
    </row>
    <row r="2" spans="1:14" s="4" customFormat="1" ht="20.149999999999999" customHeight="1" x14ac:dyDescent="0.35">
      <c r="A2" s="50" t="s">
        <v>106</v>
      </c>
      <c r="B2" s="51"/>
    </row>
    <row r="3" spans="1:14" s="4" customFormat="1" ht="18.649999999999999" customHeight="1" x14ac:dyDescent="0.35">
      <c r="A3" s="50"/>
      <c r="B3" s="51"/>
    </row>
    <row r="4" spans="1:14" customFormat="1" ht="19.5" customHeight="1" x14ac:dyDescent="0.3">
      <c r="A4" s="3"/>
      <c r="B4" s="24"/>
      <c r="C4" s="24"/>
      <c r="D4" s="164" t="s">
        <v>140</v>
      </c>
      <c r="E4" s="164"/>
      <c r="F4" s="164"/>
      <c r="G4" s="164"/>
      <c r="H4" s="164"/>
      <c r="I4" s="164"/>
      <c r="J4" s="164"/>
      <c r="K4" s="164"/>
      <c r="L4" s="164"/>
      <c r="M4" s="164"/>
    </row>
    <row r="5" spans="1:14" customFormat="1" ht="20.149999999999999" customHeight="1" x14ac:dyDescent="0.3">
      <c r="A5" s="1"/>
      <c r="B5" s="24"/>
      <c r="C5" s="9"/>
      <c r="D5" s="9"/>
      <c r="E5" s="9"/>
      <c r="F5" s="9"/>
      <c r="G5" s="9"/>
      <c r="H5" s="172" t="s">
        <v>141</v>
      </c>
      <c r="I5" s="172"/>
      <c r="J5" s="172"/>
      <c r="K5" s="9"/>
      <c r="L5" s="9"/>
      <c r="M5" s="9"/>
      <c r="N5" s="9"/>
    </row>
    <row r="6" spans="1:14" customFormat="1" ht="20.149999999999999" customHeight="1" x14ac:dyDescent="0.3">
      <c r="A6" s="52"/>
      <c r="B6" s="2"/>
      <c r="C6" s="14"/>
      <c r="D6" s="14" t="s">
        <v>109</v>
      </c>
      <c r="E6" s="14"/>
      <c r="F6" s="79"/>
      <c r="G6" s="14"/>
      <c r="H6" s="14"/>
      <c r="I6" s="14"/>
      <c r="J6" s="14"/>
      <c r="K6" s="14"/>
      <c r="L6" s="14"/>
      <c r="M6" s="14"/>
    </row>
    <row r="7" spans="1:14" customFormat="1" ht="20.149999999999999" customHeight="1" x14ac:dyDescent="0.3">
      <c r="A7" s="52"/>
      <c r="B7" s="2"/>
      <c r="C7" s="14"/>
      <c r="D7" s="14" t="s">
        <v>113</v>
      </c>
      <c r="E7" s="14"/>
      <c r="F7" s="79" t="s">
        <v>114</v>
      </c>
      <c r="G7" s="14"/>
      <c r="H7" s="14" t="s">
        <v>116</v>
      </c>
      <c r="I7" s="14"/>
      <c r="J7" s="14"/>
      <c r="K7" s="14"/>
      <c r="L7" s="14"/>
      <c r="M7" s="14" t="s">
        <v>119</v>
      </c>
    </row>
    <row r="8" spans="1:14" customFormat="1" ht="20.149999999999999" customHeight="1" x14ac:dyDescent="0.3">
      <c r="A8" s="52"/>
      <c r="B8" s="2"/>
      <c r="C8" s="14"/>
      <c r="D8" s="14" t="s">
        <v>120</v>
      </c>
      <c r="E8" s="14"/>
      <c r="F8" s="92" t="s">
        <v>142</v>
      </c>
      <c r="G8" s="14"/>
      <c r="H8" s="14" t="s">
        <v>123</v>
      </c>
      <c r="I8" s="166" t="s">
        <v>143</v>
      </c>
      <c r="J8" s="166"/>
      <c r="K8" s="166"/>
      <c r="L8" s="14"/>
      <c r="M8" s="14" t="s">
        <v>127</v>
      </c>
    </row>
    <row r="9" spans="1:14" customFormat="1" ht="20.149999999999999" customHeight="1" x14ac:dyDescent="0.3">
      <c r="A9" s="52"/>
      <c r="B9" s="2"/>
      <c r="C9" s="2"/>
      <c r="D9" s="165" t="s">
        <v>12</v>
      </c>
      <c r="E9" s="165"/>
      <c r="F9" s="165"/>
      <c r="G9" s="165"/>
      <c r="H9" s="165"/>
      <c r="I9" s="165"/>
      <c r="J9" s="165"/>
      <c r="K9" s="165"/>
      <c r="L9" s="165"/>
      <c r="M9" s="165"/>
    </row>
    <row r="10" spans="1:14" customFormat="1" ht="20.149999999999999" customHeight="1" x14ac:dyDescent="0.3">
      <c r="A10" s="80" t="s">
        <v>234</v>
      </c>
      <c r="B10" s="2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4" customFormat="1" ht="20.149999999999999" customHeight="1" x14ac:dyDescent="0.3">
      <c r="A11" s="1" t="s">
        <v>128</v>
      </c>
      <c r="B11" s="2"/>
      <c r="C11" s="20"/>
      <c r="D11" s="20">
        <v>551031</v>
      </c>
      <c r="E11" s="20"/>
      <c r="F11" s="20">
        <v>947945</v>
      </c>
      <c r="G11" s="20"/>
      <c r="H11" s="20">
        <v>82501</v>
      </c>
      <c r="I11" s="20"/>
      <c r="J11" s="20">
        <v>-22617</v>
      </c>
      <c r="K11" s="20"/>
      <c r="L11" s="20"/>
      <c r="M11" s="46">
        <f>SUM(D11:J11)</f>
        <v>1558860</v>
      </c>
    </row>
    <row r="12" spans="1:14" ht="14.15" customHeight="1" x14ac:dyDescent="0.3">
      <c r="A12" s="1"/>
      <c r="B12" s="2"/>
      <c r="C12" s="59"/>
      <c r="D12" s="46"/>
      <c r="E12" s="59"/>
      <c r="F12" s="46"/>
      <c r="G12" s="59"/>
      <c r="H12" s="46"/>
      <c r="I12" s="59"/>
      <c r="J12" s="46"/>
      <c r="K12" s="60"/>
      <c r="L12" s="60"/>
      <c r="M12" s="46"/>
    </row>
    <row r="13" spans="1:14" s="15" customFormat="1" ht="20.149999999999999" hidden="1" customHeight="1" x14ac:dyDescent="0.3">
      <c r="A13" s="15" t="s">
        <v>129</v>
      </c>
      <c r="B13" s="55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56"/>
    </row>
    <row r="14" spans="1:14" customFormat="1" ht="20.149999999999999" hidden="1" customHeight="1" x14ac:dyDescent="0.3">
      <c r="A14" s="93" t="s">
        <v>144</v>
      </c>
      <c r="B14" s="5"/>
      <c r="C14" s="47"/>
      <c r="D14" s="46"/>
      <c r="E14" s="20"/>
      <c r="F14" s="20"/>
      <c r="G14" s="20"/>
      <c r="H14" s="20"/>
      <c r="I14" s="43"/>
      <c r="J14" s="43"/>
      <c r="K14" s="43"/>
      <c r="L14" s="43"/>
      <c r="M14" s="43"/>
      <c r="N14" s="57"/>
    </row>
    <row r="15" spans="1:14" customFormat="1" ht="20.149999999999999" hidden="1" customHeight="1" x14ac:dyDescent="0.3">
      <c r="A15" t="s">
        <v>145</v>
      </c>
      <c r="B15" s="2" t="s">
        <v>146</v>
      </c>
      <c r="C15" s="58"/>
      <c r="D15" s="44">
        <v>0</v>
      </c>
      <c r="E15" s="30"/>
      <c r="F15" s="44">
        <v>0</v>
      </c>
      <c r="G15" s="30"/>
      <c r="H15" s="44">
        <v>0</v>
      </c>
      <c r="I15" s="30"/>
      <c r="J15" s="44">
        <v>0</v>
      </c>
      <c r="K15" s="99"/>
      <c r="L15" s="99">
        <v>0</v>
      </c>
      <c r="M15" s="44">
        <v>0</v>
      </c>
      <c r="N15" s="57"/>
    </row>
    <row r="16" spans="1:14" customFormat="1" ht="20.149999999999999" hidden="1" customHeight="1" x14ac:dyDescent="0.3">
      <c r="A16" s="15" t="s">
        <v>132</v>
      </c>
      <c r="B16" s="2"/>
      <c r="C16" s="59"/>
      <c r="D16" s="45">
        <v>0</v>
      </c>
      <c r="E16" s="74"/>
      <c r="F16" s="45">
        <v>0</v>
      </c>
      <c r="G16" s="74"/>
      <c r="H16" s="45">
        <v>0</v>
      </c>
      <c r="I16" s="59"/>
      <c r="J16" s="45">
        <v>0</v>
      </c>
      <c r="K16" s="60"/>
      <c r="L16" s="60"/>
      <c r="M16" s="45">
        <v>0</v>
      </c>
      <c r="N16" s="57"/>
    </row>
    <row r="17" spans="1:14" ht="20.25" hidden="1" customHeight="1" x14ac:dyDescent="0.3">
      <c r="A17" s="13"/>
      <c r="C17" s="59"/>
      <c r="D17" s="46"/>
      <c r="E17" s="59"/>
      <c r="F17" s="46"/>
      <c r="G17" s="59"/>
      <c r="H17" s="46"/>
      <c r="I17" s="59"/>
      <c r="J17" s="46"/>
      <c r="K17" s="60"/>
      <c r="L17" s="60"/>
      <c r="M17" s="46"/>
    </row>
    <row r="18" spans="1:14" s="15" customFormat="1" ht="20.149999999999999" customHeight="1" x14ac:dyDescent="0.3">
      <c r="A18" s="13" t="s">
        <v>133</v>
      </c>
      <c r="B18" s="55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56"/>
    </row>
    <row r="19" spans="1:14" customFormat="1" ht="20.149999999999999" customHeight="1" x14ac:dyDescent="0.3">
      <c r="A19" s="148" t="s">
        <v>147</v>
      </c>
      <c r="B19" s="5"/>
      <c r="C19" s="47"/>
      <c r="D19" s="100">
        <v>0</v>
      </c>
      <c r="E19" s="100"/>
      <c r="F19" s="100">
        <v>0</v>
      </c>
      <c r="G19" s="100"/>
      <c r="H19" s="100">
        <v>0</v>
      </c>
      <c r="I19" s="100"/>
      <c r="J19" s="43">
        <v>-30550</v>
      </c>
      <c r="K19" s="100"/>
      <c r="L19" s="100">
        <v>18077</v>
      </c>
      <c r="M19" s="100">
        <f>SUM(E19:K19)</f>
        <v>-30550</v>
      </c>
      <c r="N19" s="57"/>
    </row>
    <row r="20" spans="1:14" customFormat="1" ht="20.149999999999999" customHeight="1" x14ac:dyDescent="0.3">
      <c r="A20" s="16" t="s">
        <v>135</v>
      </c>
      <c r="B20" s="2"/>
      <c r="C20" s="58"/>
      <c r="D20" s="44">
        <v>0</v>
      </c>
      <c r="E20" s="30"/>
      <c r="F20" s="44">
        <v>0</v>
      </c>
      <c r="G20" s="30"/>
      <c r="H20" s="44">
        <v>0</v>
      </c>
      <c r="I20" s="30"/>
      <c r="J20" s="44">
        <v>2700</v>
      </c>
      <c r="K20" s="99"/>
      <c r="L20" s="99">
        <v>0</v>
      </c>
      <c r="M20" s="44">
        <f>SUM(E20:K20)</f>
        <v>2700</v>
      </c>
      <c r="N20" s="57"/>
    </row>
    <row r="21" spans="1:14" customFormat="1" ht="20.149999999999999" customHeight="1" x14ac:dyDescent="0.3">
      <c r="A21" s="80" t="s">
        <v>105</v>
      </c>
      <c r="B21" s="5"/>
      <c r="C21" s="59"/>
      <c r="D21" s="45">
        <v>0</v>
      </c>
      <c r="E21" s="59"/>
      <c r="F21" s="45">
        <v>0</v>
      </c>
      <c r="G21" s="59"/>
      <c r="H21" s="45">
        <v>0</v>
      </c>
      <c r="I21" s="59"/>
      <c r="J21" s="45">
        <f>SUM(J19+J20)</f>
        <v>-27850</v>
      </c>
      <c r="K21" s="99"/>
      <c r="L21" s="46">
        <f t="shared" ref="L21:M21" si="0">SUM(L19+L20)</f>
        <v>18077</v>
      </c>
      <c r="M21" s="45">
        <f t="shared" si="0"/>
        <v>-27850</v>
      </c>
      <c r="N21" s="57"/>
    </row>
    <row r="22" spans="1:14" ht="18.649999999999999" customHeight="1" x14ac:dyDescent="0.3">
      <c r="A22" s="13"/>
      <c r="C22" s="59"/>
      <c r="D22" s="46"/>
      <c r="E22" s="59"/>
      <c r="F22" s="46"/>
      <c r="G22" s="59"/>
      <c r="H22" s="46"/>
      <c r="I22" s="59"/>
      <c r="J22" s="46"/>
      <c r="K22" s="99"/>
      <c r="L22" s="60"/>
      <c r="M22" s="46"/>
    </row>
    <row r="23" spans="1:14" customFormat="1" ht="20.149999999999999" customHeight="1" thickBot="1" x14ac:dyDescent="0.35">
      <c r="A23" s="80" t="s">
        <v>136</v>
      </c>
      <c r="B23" s="5"/>
      <c r="C23" s="61"/>
      <c r="D23" s="48">
        <f>D11+D20</f>
        <v>551031</v>
      </c>
      <c r="E23" s="61"/>
      <c r="F23" s="48">
        <f>F11+F21</f>
        <v>947945</v>
      </c>
      <c r="G23" s="61"/>
      <c r="H23" s="48">
        <f>H11+H21</f>
        <v>82501</v>
      </c>
      <c r="I23" s="61"/>
      <c r="J23" s="48">
        <f>J11+J21</f>
        <v>-50467</v>
      </c>
      <c r="K23" s="99"/>
      <c r="L23" s="61"/>
      <c r="M23" s="48">
        <f>M11+M21</f>
        <v>1531010</v>
      </c>
      <c r="N23" s="57"/>
    </row>
    <row r="24" spans="1:14" ht="20.25" customHeight="1" thickTop="1" x14ac:dyDescent="0.3">
      <c r="K24" s="99"/>
      <c r="M24" s="98"/>
    </row>
    <row r="25" spans="1:14" ht="20.25" hidden="1" customHeight="1" x14ac:dyDescent="0.4">
      <c r="A25" s="28" t="s">
        <v>0</v>
      </c>
      <c r="B25" s="28"/>
      <c r="C25" s="28"/>
      <c r="D25" s="28"/>
      <c r="E25" s="28"/>
      <c r="F25" s="28"/>
      <c r="G25" s="17"/>
      <c r="H25" s="17"/>
      <c r="I25" s="17"/>
      <c r="J25" s="17"/>
      <c r="K25" s="17"/>
      <c r="L25" s="17"/>
      <c r="M25" s="17"/>
    </row>
    <row r="26" spans="1:14" ht="20.25" hidden="1" customHeight="1" x14ac:dyDescent="0.35">
      <c r="A26" s="50" t="s">
        <v>106</v>
      </c>
      <c r="B26" s="51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4" ht="20.25" hidden="1" customHeight="1" x14ac:dyDescent="0.35">
      <c r="A27" s="50"/>
      <c r="B27" s="51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4" ht="20.25" hidden="1" customHeight="1" x14ac:dyDescent="0.3">
      <c r="A28" s="3"/>
      <c r="B28" s="24"/>
      <c r="C28" s="24"/>
      <c r="D28" s="164" t="s">
        <v>140</v>
      </c>
      <c r="E28" s="164"/>
      <c r="F28" s="164"/>
      <c r="G28" s="164"/>
      <c r="H28" s="164"/>
      <c r="I28" s="164"/>
      <c r="J28" s="164"/>
      <c r="K28" s="164"/>
      <c r="L28" s="164"/>
      <c r="M28" s="164"/>
    </row>
    <row r="29" spans="1:14" ht="20.25" hidden="1" customHeight="1" x14ac:dyDescent="0.3">
      <c r="A29" s="1"/>
      <c r="B29" s="24"/>
      <c r="C29" s="9"/>
      <c r="D29" s="9"/>
      <c r="E29" s="9"/>
      <c r="F29" s="9"/>
      <c r="G29" s="9"/>
      <c r="H29" s="172" t="s">
        <v>64</v>
      </c>
      <c r="I29" s="172"/>
      <c r="J29" s="172"/>
      <c r="K29" s="9"/>
      <c r="L29" s="9"/>
      <c r="M29" s="9"/>
    </row>
    <row r="30" spans="1:14" ht="20.25" hidden="1" customHeight="1" x14ac:dyDescent="0.3">
      <c r="A30" s="52"/>
      <c r="B30" s="2"/>
      <c r="C30" s="14"/>
      <c r="D30" s="14" t="s">
        <v>148</v>
      </c>
      <c r="E30" s="14"/>
      <c r="F30" s="79"/>
      <c r="G30" s="14"/>
      <c r="H30" s="14"/>
      <c r="I30" s="14"/>
      <c r="J30" s="14"/>
      <c r="K30" s="14"/>
      <c r="L30" s="14"/>
      <c r="M30" s="14"/>
    </row>
    <row r="31" spans="1:14" ht="20.25" hidden="1" customHeight="1" x14ac:dyDescent="0.3">
      <c r="A31" s="52"/>
      <c r="B31" s="2"/>
      <c r="C31" s="14"/>
      <c r="D31" s="14" t="s">
        <v>149</v>
      </c>
      <c r="E31" s="14"/>
      <c r="F31" s="79"/>
      <c r="G31" s="14"/>
      <c r="H31" s="14"/>
      <c r="I31" s="14"/>
      <c r="J31" s="14"/>
      <c r="K31" s="14"/>
      <c r="L31" s="14"/>
      <c r="M31" s="14"/>
    </row>
    <row r="32" spans="1:14" ht="20.25" hidden="1" customHeight="1" x14ac:dyDescent="0.3">
      <c r="A32" s="52"/>
      <c r="B32" s="2"/>
      <c r="C32" s="14"/>
      <c r="D32" s="14" t="s">
        <v>150</v>
      </c>
      <c r="E32" s="14"/>
      <c r="F32" s="79" t="s">
        <v>114</v>
      </c>
      <c r="G32" s="14"/>
      <c r="H32" s="14"/>
      <c r="I32" s="14"/>
      <c r="J32" s="14"/>
      <c r="K32" s="14"/>
      <c r="L32" s="14"/>
      <c r="M32" s="14"/>
    </row>
    <row r="33" spans="1:13" ht="20.25" hidden="1" customHeight="1" x14ac:dyDescent="0.3">
      <c r="A33" s="52"/>
      <c r="B33" s="2"/>
      <c r="C33" s="14"/>
      <c r="D33" s="14" t="s">
        <v>151</v>
      </c>
      <c r="E33" s="14"/>
      <c r="F33" s="79" t="s">
        <v>142</v>
      </c>
      <c r="G33" s="14"/>
      <c r="H33" s="14" t="s">
        <v>116</v>
      </c>
      <c r="I33" s="14"/>
      <c r="J33" s="14"/>
      <c r="K33" s="14"/>
      <c r="L33" s="14"/>
      <c r="M33" s="14" t="s">
        <v>119</v>
      </c>
    </row>
    <row r="34" spans="1:13" ht="20.25" hidden="1" customHeight="1" x14ac:dyDescent="0.3">
      <c r="A34" s="52"/>
      <c r="B34" s="2"/>
      <c r="C34" s="14"/>
      <c r="D34" s="14" t="s">
        <v>152</v>
      </c>
      <c r="E34" s="14"/>
      <c r="F34" s="79" t="s">
        <v>153</v>
      </c>
      <c r="G34" s="14"/>
      <c r="H34" s="14" t="s">
        <v>123</v>
      </c>
      <c r="I34" s="166" t="s">
        <v>143</v>
      </c>
      <c r="J34" s="166"/>
      <c r="K34" s="166"/>
      <c r="L34" s="14"/>
      <c r="M34" s="14" t="s">
        <v>127</v>
      </c>
    </row>
    <row r="35" spans="1:13" ht="20.25" hidden="1" customHeight="1" x14ac:dyDescent="0.3">
      <c r="A35" s="52"/>
      <c r="B35" s="2"/>
      <c r="C35" s="2"/>
      <c r="D35" s="165" t="s">
        <v>12</v>
      </c>
      <c r="E35" s="165"/>
      <c r="F35" s="165"/>
      <c r="G35" s="165"/>
      <c r="H35" s="165"/>
      <c r="I35" s="165"/>
      <c r="J35" s="165"/>
      <c r="K35" s="165"/>
      <c r="L35" s="165"/>
      <c r="M35" s="165"/>
    </row>
    <row r="36" spans="1:13" ht="20.25" hidden="1" customHeight="1" x14ac:dyDescent="0.3">
      <c r="A36" s="52"/>
      <c r="B36" s="2"/>
      <c r="C36" s="2"/>
      <c r="D36" s="10"/>
      <c r="E36" s="10"/>
      <c r="F36" s="10"/>
      <c r="G36" s="10"/>
      <c r="H36" s="10"/>
      <c r="I36" s="10"/>
      <c r="J36" s="10"/>
      <c r="K36" s="10"/>
      <c r="L36" s="10"/>
      <c r="M36" s="10"/>
    </row>
    <row r="37" spans="1:13" ht="20.25" customHeight="1" x14ac:dyDescent="0.3">
      <c r="A37" s="80" t="s">
        <v>235</v>
      </c>
      <c r="B37" s="2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spans="1:13" ht="20.25" customHeight="1" x14ac:dyDescent="0.3">
      <c r="A38" s="1" t="s">
        <v>137</v>
      </c>
      <c r="B38" s="2"/>
      <c r="C38" s="20"/>
      <c r="D38" s="20">
        <v>551031</v>
      </c>
      <c r="E38" s="20"/>
      <c r="F38" s="20">
        <v>947945</v>
      </c>
      <c r="G38" s="20"/>
      <c r="H38" s="20">
        <v>82501</v>
      </c>
      <c r="I38" s="20"/>
      <c r="J38" s="20">
        <v>42642</v>
      </c>
      <c r="K38" s="20"/>
      <c r="L38" s="20"/>
      <c r="M38" s="20">
        <v>1624119</v>
      </c>
    </row>
    <row r="39" spans="1:13" ht="14.15" customHeight="1" x14ac:dyDescent="0.3">
      <c r="A39" s="1"/>
      <c r="B39" s="2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spans="1:13" ht="20.25" hidden="1" customHeight="1" x14ac:dyDescent="0.3">
      <c r="A40" s="15" t="s">
        <v>129</v>
      </c>
      <c r="B40" s="55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</row>
    <row r="41" spans="1:13" ht="20.25" hidden="1" customHeight="1" x14ac:dyDescent="0.3">
      <c r="A41" s="93" t="s">
        <v>144</v>
      </c>
      <c r="C41" s="47"/>
      <c r="D41" s="46"/>
      <c r="E41" s="20"/>
      <c r="F41" s="20"/>
      <c r="G41" s="20"/>
      <c r="H41" s="20"/>
      <c r="I41" s="43"/>
      <c r="J41" s="43"/>
      <c r="K41" s="43"/>
      <c r="L41" s="43"/>
      <c r="M41" s="43"/>
    </row>
    <row r="42" spans="1:13" ht="20.25" hidden="1" customHeight="1" x14ac:dyDescent="0.3">
      <c r="A42" t="s">
        <v>145</v>
      </c>
      <c r="B42" s="2" t="s">
        <v>146</v>
      </c>
      <c r="C42" s="58"/>
      <c r="D42" s="44">
        <v>0</v>
      </c>
      <c r="E42" s="30"/>
      <c r="F42" s="44">
        <v>0</v>
      </c>
      <c r="G42" s="30"/>
      <c r="H42" s="44">
        <v>0</v>
      </c>
      <c r="I42" s="30"/>
      <c r="J42" s="44">
        <v>0</v>
      </c>
      <c r="K42" s="99"/>
      <c r="L42" s="99"/>
      <c r="M42" s="44">
        <f>J42</f>
        <v>0</v>
      </c>
    </row>
    <row r="43" spans="1:13" ht="20.25" hidden="1" customHeight="1" x14ac:dyDescent="0.3">
      <c r="A43" s="15" t="s">
        <v>132</v>
      </c>
      <c r="B43" s="2"/>
      <c r="C43" s="59"/>
      <c r="D43" s="45">
        <f>SUM(D42)</f>
        <v>0</v>
      </c>
      <c r="E43" s="74"/>
      <c r="F43" s="45">
        <f>SUM(F42)</f>
        <v>0</v>
      </c>
      <c r="G43" s="74"/>
      <c r="H43" s="45">
        <f>SUM(H42)</f>
        <v>0</v>
      </c>
      <c r="I43" s="59"/>
      <c r="J43" s="45">
        <f>SUM(J42)</f>
        <v>0</v>
      </c>
      <c r="K43" s="60"/>
      <c r="L43" s="60"/>
      <c r="M43" s="45">
        <f>SUM(M42)</f>
        <v>0</v>
      </c>
    </row>
    <row r="44" spans="1:13" ht="20.25" hidden="1" customHeight="1" x14ac:dyDescent="0.3">
      <c r="A44" s="13"/>
      <c r="C44" s="59"/>
      <c r="D44" s="46"/>
      <c r="E44" s="59"/>
      <c r="F44" s="46"/>
      <c r="G44" s="59"/>
      <c r="H44" s="46"/>
      <c r="I44" s="59"/>
      <c r="J44" s="46"/>
      <c r="K44" s="60"/>
      <c r="L44" s="60"/>
      <c r="M44" s="46"/>
    </row>
    <row r="45" spans="1:13" ht="20.25" customHeight="1" x14ac:dyDescent="0.3">
      <c r="A45" s="13" t="s">
        <v>133</v>
      </c>
      <c r="B45" s="55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</row>
    <row r="46" spans="1:13" ht="20.25" customHeight="1" x14ac:dyDescent="0.3">
      <c r="A46" s="16" t="s">
        <v>210</v>
      </c>
      <c r="C46" s="47"/>
      <c r="D46" s="100">
        <v>0</v>
      </c>
      <c r="E46" s="43"/>
      <c r="F46" s="43">
        <v>0</v>
      </c>
      <c r="G46" s="43"/>
      <c r="H46" s="43">
        <v>0</v>
      </c>
      <c r="I46" s="43"/>
      <c r="J46" s="43">
        <f>'PL 6M 5'!G48</f>
        <v>13899</v>
      </c>
      <c r="K46" s="43"/>
      <c r="L46" s="43"/>
      <c r="M46" s="43">
        <f>J46</f>
        <v>13899</v>
      </c>
    </row>
    <row r="47" spans="1:13" ht="20.25" customHeight="1" x14ac:dyDescent="0.3">
      <c r="A47" s="16" t="s">
        <v>154</v>
      </c>
      <c r="B47" s="2"/>
      <c r="C47" s="58"/>
      <c r="D47" s="44">
        <v>0</v>
      </c>
      <c r="E47" s="30"/>
      <c r="F47" s="44">
        <v>0</v>
      </c>
      <c r="G47" s="30"/>
      <c r="H47" s="44">
        <v>0</v>
      </c>
      <c r="I47" s="30"/>
      <c r="J47" s="44">
        <v>0</v>
      </c>
      <c r="K47" s="99"/>
      <c r="L47" s="99"/>
      <c r="M47" s="44">
        <f>SUM(D47:J47)</f>
        <v>0</v>
      </c>
    </row>
    <row r="48" spans="1:13" ht="20.25" customHeight="1" x14ac:dyDescent="0.3">
      <c r="A48" s="80" t="s">
        <v>231</v>
      </c>
      <c r="C48" s="59"/>
      <c r="D48" s="147">
        <f>SUM(D46:D47)</f>
        <v>0</v>
      </c>
      <c r="E48" s="59"/>
      <c r="F48" s="147">
        <f>SUM(F46:F47)</f>
        <v>0</v>
      </c>
      <c r="G48" s="59"/>
      <c r="H48" s="147">
        <f>SUM(H46:H47)</f>
        <v>0</v>
      </c>
      <c r="I48" s="59"/>
      <c r="J48" s="147">
        <f>SUM(J46:J47)</f>
        <v>13899</v>
      </c>
      <c r="K48" s="60"/>
      <c r="L48" s="60"/>
      <c r="M48" s="147">
        <f>SUM(M46:M47)</f>
        <v>13899</v>
      </c>
    </row>
    <row r="49" spans="1:15" ht="18.649999999999999" customHeight="1" x14ac:dyDescent="0.3">
      <c r="A49" s="13"/>
      <c r="C49" s="59"/>
      <c r="D49" s="46"/>
      <c r="E49" s="59"/>
      <c r="F49" s="46"/>
      <c r="G49" s="59"/>
      <c r="H49" s="46"/>
      <c r="I49" s="59"/>
      <c r="J49" s="46"/>
      <c r="K49" s="60"/>
      <c r="L49" s="60"/>
      <c r="M49" s="46"/>
    </row>
    <row r="50" spans="1:15" ht="20.25" customHeight="1" thickBot="1" x14ac:dyDescent="0.35">
      <c r="A50" s="80" t="s">
        <v>139</v>
      </c>
      <c r="C50" s="61"/>
      <c r="D50" s="48">
        <f>D38+D43+D48</f>
        <v>551031</v>
      </c>
      <c r="E50" s="61"/>
      <c r="F50" s="48">
        <f>F38+F43+F48</f>
        <v>947945</v>
      </c>
      <c r="G50" s="61"/>
      <c r="H50" s="48">
        <f>H38+H43+H48</f>
        <v>82501</v>
      </c>
      <c r="I50" s="61"/>
      <c r="J50" s="48">
        <f>J38+J43+J48</f>
        <v>56541</v>
      </c>
      <c r="K50" s="61"/>
      <c r="L50" s="61"/>
      <c r="M50" s="48">
        <f>M38+M43+M48</f>
        <v>1638018</v>
      </c>
      <c r="O50" s="98">
        <f>M50-'BS-2-3'!G78</f>
        <v>0</v>
      </c>
    </row>
    <row r="51" spans="1:15" ht="20.25" customHeight="1" thickTop="1" x14ac:dyDescent="0.3"/>
  </sheetData>
  <mergeCells count="8">
    <mergeCell ref="D4:M4"/>
    <mergeCell ref="D28:M28"/>
    <mergeCell ref="H29:J29"/>
    <mergeCell ref="I34:K34"/>
    <mergeCell ref="D35:M35"/>
    <mergeCell ref="H5:J5"/>
    <mergeCell ref="I8:K8"/>
    <mergeCell ref="D9:M9"/>
  </mergeCells>
  <pageMargins left="0.8" right="0.8" top="0.48" bottom="0.5" header="0.5" footer="0.5"/>
  <pageSetup paperSize="9" scale="85" firstPageNumber="6" orientation="landscape" useFirstPageNumber="1" r:id="rId1"/>
  <headerFooter>
    <oddFooter>&amp;L The accompanying condensed notes form an integral part of the interim financial statements.
&amp;C&amp;[7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486F6-D7A1-4D51-8CC1-0FED4C5A6D41}">
  <sheetPr>
    <pageSetUpPr fitToPage="1"/>
  </sheetPr>
  <dimension ref="A1:O109"/>
  <sheetViews>
    <sheetView showGridLines="0" tabSelected="1" view="pageBreakPreview" topLeftCell="A9" zoomScale="85" zoomScaleNormal="85" zoomScaleSheetLayoutView="85" workbookViewId="0">
      <selection activeCell="Q41" sqref="Q41"/>
    </sheetView>
  </sheetViews>
  <sheetFormatPr defaultColWidth="9.1796875" defaultRowHeight="20.25" customHeight="1" x14ac:dyDescent="0.3"/>
  <cols>
    <col min="1" max="1" width="53.54296875" style="8" customWidth="1"/>
    <col min="2" max="2" width="5.54296875" style="5" customWidth="1"/>
    <col min="3" max="3" width="1.1796875" style="5" customWidth="1"/>
    <col min="4" max="4" width="12.1796875" bestFit="1" customWidth="1"/>
    <col min="5" max="5" width="1.1796875" customWidth="1"/>
    <col min="6" max="6" width="11.54296875" customWidth="1"/>
    <col min="7" max="7" width="1.1796875" customWidth="1"/>
    <col min="8" max="8" width="12.1796875" bestFit="1" customWidth="1"/>
    <col min="9" max="9" width="1.1796875" customWidth="1"/>
    <col min="10" max="10" width="11.54296875" customWidth="1"/>
    <col min="11" max="11" width="9.7265625" style="140" customWidth="1"/>
    <col min="12" max="13" width="13.81640625" style="141" bestFit="1" customWidth="1"/>
    <col min="257" max="257" width="38.54296875" customWidth="1"/>
    <col min="258" max="258" width="5.54296875" customWidth="1"/>
    <col min="259" max="259" width="1.1796875" customWidth="1"/>
    <col min="260" max="260" width="11.54296875" customWidth="1"/>
    <col min="261" max="261" width="1.1796875" customWidth="1"/>
    <col min="262" max="262" width="11.54296875" customWidth="1"/>
    <col min="263" max="263" width="1.1796875" customWidth="1"/>
    <col min="264" max="264" width="11.54296875" customWidth="1"/>
    <col min="265" max="265" width="1.1796875" customWidth="1"/>
    <col min="266" max="266" width="11.54296875" customWidth="1"/>
    <col min="267" max="267" width="32.81640625" bestFit="1" customWidth="1"/>
    <col min="268" max="269" width="13.81640625" bestFit="1" customWidth="1"/>
    <col min="513" max="513" width="38.54296875" customWidth="1"/>
    <col min="514" max="514" width="5.54296875" customWidth="1"/>
    <col min="515" max="515" width="1.1796875" customWidth="1"/>
    <col min="516" max="516" width="11.54296875" customWidth="1"/>
    <col min="517" max="517" width="1.1796875" customWidth="1"/>
    <col min="518" max="518" width="11.54296875" customWidth="1"/>
    <col min="519" max="519" width="1.1796875" customWidth="1"/>
    <col min="520" max="520" width="11.54296875" customWidth="1"/>
    <col min="521" max="521" width="1.1796875" customWidth="1"/>
    <col min="522" max="522" width="11.54296875" customWidth="1"/>
    <col min="523" max="523" width="32.81640625" bestFit="1" customWidth="1"/>
    <col min="524" max="525" width="13.81640625" bestFit="1" customWidth="1"/>
    <col min="769" max="769" width="38.54296875" customWidth="1"/>
    <col min="770" max="770" width="5.54296875" customWidth="1"/>
    <col min="771" max="771" width="1.1796875" customWidth="1"/>
    <col min="772" max="772" width="11.54296875" customWidth="1"/>
    <col min="773" max="773" width="1.1796875" customWidth="1"/>
    <col min="774" max="774" width="11.54296875" customWidth="1"/>
    <col min="775" max="775" width="1.1796875" customWidth="1"/>
    <col min="776" max="776" width="11.54296875" customWidth="1"/>
    <col min="777" max="777" width="1.1796875" customWidth="1"/>
    <col min="778" max="778" width="11.54296875" customWidth="1"/>
    <col min="779" max="779" width="32.81640625" bestFit="1" customWidth="1"/>
    <col min="780" max="781" width="13.81640625" bestFit="1" customWidth="1"/>
    <col min="1025" max="1025" width="38.54296875" customWidth="1"/>
    <col min="1026" max="1026" width="5.54296875" customWidth="1"/>
    <col min="1027" max="1027" width="1.1796875" customWidth="1"/>
    <col min="1028" max="1028" width="11.54296875" customWidth="1"/>
    <col min="1029" max="1029" width="1.1796875" customWidth="1"/>
    <col min="1030" max="1030" width="11.54296875" customWidth="1"/>
    <col min="1031" max="1031" width="1.1796875" customWidth="1"/>
    <col min="1032" max="1032" width="11.54296875" customWidth="1"/>
    <col min="1033" max="1033" width="1.1796875" customWidth="1"/>
    <col min="1034" max="1034" width="11.54296875" customWidth="1"/>
    <col min="1035" max="1035" width="32.81640625" bestFit="1" customWidth="1"/>
    <col min="1036" max="1037" width="13.81640625" bestFit="1" customWidth="1"/>
    <col min="1281" max="1281" width="38.54296875" customWidth="1"/>
    <col min="1282" max="1282" width="5.54296875" customWidth="1"/>
    <col min="1283" max="1283" width="1.1796875" customWidth="1"/>
    <col min="1284" max="1284" width="11.54296875" customWidth="1"/>
    <col min="1285" max="1285" width="1.1796875" customWidth="1"/>
    <col min="1286" max="1286" width="11.54296875" customWidth="1"/>
    <col min="1287" max="1287" width="1.1796875" customWidth="1"/>
    <col min="1288" max="1288" width="11.54296875" customWidth="1"/>
    <col min="1289" max="1289" width="1.1796875" customWidth="1"/>
    <col min="1290" max="1290" width="11.54296875" customWidth="1"/>
    <col min="1291" max="1291" width="32.81640625" bestFit="1" customWidth="1"/>
    <col min="1292" max="1293" width="13.81640625" bestFit="1" customWidth="1"/>
    <col min="1537" max="1537" width="38.54296875" customWidth="1"/>
    <col min="1538" max="1538" width="5.54296875" customWidth="1"/>
    <col min="1539" max="1539" width="1.1796875" customWidth="1"/>
    <col min="1540" max="1540" width="11.54296875" customWidth="1"/>
    <col min="1541" max="1541" width="1.1796875" customWidth="1"/>
    <col min="1542" max="1542" width="11.54296875" customWidth="1"/>
    <col min="1543" max="1543" width="1.1796875" customWidth="1"/>
    <col min="1544" max="1544" width="11.54296875" customWidth="1"/>
    <col min="1545" max="1545" width="1.1796875" customWidth="1"/>
    <col min="1546" max="1546" width="11.54296875" customWidth="1"/>
    <col min="1547" max="1547" width="32.81640625" bestFit="1" customWidth="1"/>
    <col min="1548" max="1549" width="13.81640625" bestFit="1" customWidth="1"/>
    <col min="1793" max="1793" width="38.54296875" customWidth="1"/>
    <col min="1794" max="1794" width="5.54296875" customWidth="1"/>
    <col min="1795" max="1795" width="1.1796875" customWidth="1"/>
    <col min="1796" max="1796" width="11.54296875" customWidth="1"/>
    <col min="1797" max="1797" width="1.1796875" customWidth="1"/>
    <col min="1798" max="1798" width="11.54296875" customWidth="1"/>
    <col min="1799" max="1799" width="1.1796875" customWidth="1"/>
    <col min="1800" max="1800" width="11.54296875" customWidth="1"/>
    <col min="1801" max="1801" width="1.1796875" customWidth="1"/>
    <col min="1802" max="1802" width="11.54296875" customWidth="1"/>
    <col min="1803" max="1803" width="32.81640625" bestFit="1" customWidth="1"/>
    <col min="1804" max="1805" width="13.81640625" bestFit="1" customWidth="1"/>
    <col min="2049" max="2049" width="38.54296875" customWidth="1"/>
    <col min="2050" max="2050" width="5.54296875" customWidth="1"/>
    <col min="2051" max="2051" width="1.1796875" customWidth="1"/>
    <col min="2052" max="2052" width="11.54296875" customWidth="1"/>
    <col min="2053" max="2053" width="1.1796875" customWidth="1"/>
    <col min="2054" max="2054" width="11.54296875" customWidth="1"/>
    <col min="2055" max="2055" width="1.1796875" customWidth="1"/>
    <col min="2056" max="2056" width="11.54296875" customWidth="1"/>
    <col min="2057" max="2057" width="1.1796875" customWidth="1"/>
    <col min="2058" max="2058" width="11.54296875" customWidth="1"/>
    <col min="2059" max="2059" width="32.81640625" bestFit="1" customWidth="1"/>
    <col min="2060" max="2061" width="13.81640625" bestFit="1" customWidth="1"/>
    <col min="2305" max="2305" width="38.54296875" customWidth="1"/>
    <col min="2306" max="2306" width="5.54296875" customWidth="1"/>
    <col min="2307" max="2307" width="1.1796875" customWidth="1"/>
    <col min="2308" max="2308" width="11.54296875" customWidth="1"/>
    <col min="2309" max="2309" width="1.1796875" customWidth="1"/>
    <col min="2310" max="2310" width="11.54296875" customWidth="1"/>
    <col min="2311" max="2311" width="1.1796875" customWidth="1"/>
    <col min="2312" max="2312" width="11.54296875" customWidth="1"/>
    <col min="2313" max="2313" width="1.1796875" customWidth="1"/>
    <col min="2314" max="2314" width="11.54296875" customWidth="1"/>
    <col min="2315" max="2315" width="32.81640625" bestFit="1" customWidth="1"/>
    <col min="2316" max="2317" width="13.81640625" bestFit="1" customWidth="1"/>
    <col min="2561" max="2561" width="38.54296875" customWidth="1"/>
    <col min="2562" max="2562" width="5.54296875" customWidth="1"/>
    <col min="2563" max="2563" width="1.1796875" customWidth="1"/>
    <col min="2564" max="2564" width="11.54296875" customWidth="1"/>
    <col min="2565" max="2565" width="1.1796875" customWidth="1"/>
    <col min="2566" max="2566" width="11.54296875" customWidth="1"/>
    <col min="2567" max="2567" width="1.1796875" customWidth="1"/>
    <col min="2568" max="2568" width="11.54296875" customWidth="1"/>
    <col min="2569" max="2569" width="1.1796875" customWidth="1"/>
    <col min="2570" max="2570" width="11.54296875" customWidth="1"/>
    <col min="2571" max="2571" width="32.81640625" bestFit="1" customWidth="1"/>
    <col min="2572" max="2573" width="13.81640625" bestFit="1" customWidth="1"/>
    <col min="2817" max="2817" width="38.54296875" customWidth="1"/>
    <col min="2818" max="2818" width="5.54296875" customWidth="1"/>
    <col min="2819" max="2819" width="1.1796875" customWidth="1"/>
    <col min="2820" max="2820" width="11.54296875" customWidth="1"/>
    <col min="2821" max="2821" width="1.1796875" customWidth="1"/>
    <col min="2822" max="2822" width="11.54296875" customWidth="1"/>
    <col min="2823" max="2823" width="1.1796875" customWidth="1"/>
    <col min="2824" max="2824" width="11.54296875" customWidth="1"/>
    <col min="2825" max="2825" width="1.1796875" customWidth="1"/>
    <col min="2826" max="2826" width="11.54296875" customWidth="1"/>
    <col min="2827" max="2827" width="32.81640625" bestFit="1" customWidth="1"/>
    <col min="2828" max="2829" width="13.81640625" bestFit="1" customWidth="1"/>
    <col min="3073" max="3073" width="38.54296875" customWidth="1"/>
    <col min="3074" max="3074" width="5.54296875" customWidth="1"/>
    <col min="3075" max="3075" width="1.1796875" customWidth="1"/>
    <col min="3076" max="3076" width="11.54296875" customWidth="1"/>
    <col min="3077" max="3077" width="1.1796875" customWidth="1"/>
    <col min="3078" max="3078" width="11.54296875" customWidth="1"/>
    <col min="3079" max="3079" width="1.1796875" customWidth="1"/>
    <col min="3080" max="3080" width="11.54296875" customWidth="1"/>
    <col min="3081" max="3081" width="1.1796875" customWidth="1"/>
    <col min="3082" max="3082" width="11.54296875" customWidth="1"/>
    <col min="3083" max="3083" width="32.81640625" bestFit="1" customWidth="1"/>
    <col min="3084" max="3085" width="13.81640625" bestFit="1" customWidth="1"/>
    <col min="3329" max="3329" width="38.54296875" customWidth="1"/>
    <col min="3330" max="3330" width="5.54296875" customWidth="1"/>
    <col min="3331" max="3331" width="1.1796875" customWidth="1"/>
    <col min="3332" max="3332" width="11.54296875" customWidth="1"/>
    <col min="3333" max="3333" width="1.1796875" customWidth="1"/>
    <col min="3334" max="3334" width="11.54296875" customWidth="1"/>
    <col min="3335" max="3335" width="1.1796875" customWidth="1"/>
    <col min="3336" max="3336" width="11.54296875" customWidth="1"/>
    <col min="3337" max="3337" width="1.1796875" customWidth="1"/>
    <col min="3338" max="3338" width="11.54296875" customWidth="1"/>
    <col min="3339" max="3339" width="32.81640625" bestFit="1" customWidth="1"/>
    <col min="3340" max="3341" width="13.81640625" bestFit="1" customWidth="1"/>
    <col min="3585" max="3585" width="38.54296875" customWidth="1"/>
    <col min="3586" max="3586" width="5.54296875" customWidth="1"/>
    <col min="3587" max="3587" width="1.1796875" customWidth="1"/>
    <col min="3588" max="3588" width="11.54296875" customWidth="1"/>
    <col min="3589" max="3589" width="1.1796875" customWidth="1"/>
    <col min="3590" max="3590" width="11.54296875" customWidth="1"/>
    <col min="3591" max="3591" width="1.1796875" customWidth="1"/>
    <col min="3592" max="3592" width="11.54296875" customWidth="1"/>
    <col min="3593" max="3593" width="1.1796875" customWidth="1"/>
    <col min="3594" max="3594" width="11.54296875" customWidth="1"/>
    <col min="3595" max="3595" width="32.81640625" bestFit="1" customWidth="1"/>
    <col min="3596" max="3597" width="13.81640625" bestFit="1" customWidth="1"/>
    <col min="3841" max="3841" width="38.54296875" customWidth="1"/>
    <col min="3842" max="3842" width="5.54296875" customWidth="1"/>
    <col min="3843" max="3843" width="1.1796875" customWidth="1"/>
    <col min="3844" max="3844" width="11.54296875" customWidth="1"/>
    <col min="3845" max="3845" width="1.1796875" customWidth="1"/>
    <col min="3846" max="3846" width="11.54296875" customWidth="1"/>
    <col min="3847" max="3847" width="1.1796875" customWidth="1"/>
    <col min="3848" max="3848" width="11.54296875" customWidth="1"/>
    <col min="3849" max="3849" width="1.1796875" customWidth="1"/>
    <col min="3850" max="3850" width="11.54296875" customWidth="1"/>
    <col min="3851" max="3851" width="32.81640625" bestFit="1" customWidth="1"/>
    <col min="3852" max="3853" width="13.81640625" bestFit="1" customWidth="1"/>
    <col min="4097" max="4097" width="38.54296875" customWidth="1"/>
    <col min="4098" max="4098" width="5.54296875" customWidth="1"/>
    <col min="4099" max="4099" width="1.1796875" customWidth="1"/>
    <col min="4100" max="4100" width="11.54296875" customWidth="1"/>
    <col min="4101" max="4101" width="1.1796875" customWidth="1"/>
    <col min="4102" max="4102" width="11.54296875" customWidth="1"/>
    <col min="4103" max="4103" width="1.1796875" customWidth="1"/>
    <col min="4104" max="4104" width="11.54296875" customWidth="1"/>
    <col min="4105" max="4105" width="1.1796875" customWidth="1"/>
    <col min="4106" max="4106" width="11.54296875" customWidth="1"/>
    <col min="4107" max="4107" width="32.81640625" bestFit="1" customWidth="1"/>
    <col min="4108" max="4109" width="13.81640625" bestFit="1" customWidth="1"/>
    <col min="4353" max="4353" width="38.54296875" customWidth="1"/>
    <col min="4354" max="4354" width="5.54296875" customWidth="1"/>
    <col min="4355" max="4355" width="1.1796875" customWidth="1"/>
    <col min="4356" max="4356" width="11.54296875" customWidth="1"/>
    <col min="4357" max="4357" width="1.1796875" customWidth="1"/>
    <col min="4358" max="4358" width="11.54296875" customWidth="1"/>
    <col min="4359" max="4359" width="1.1796875" customWidth="1"/>
    <col min="4360" max="4360" width="11.54296875" customWidth="1"/>
    <col min="4361" max="4361" width="1.1796875" customWidth="1"/>
    <col min="4362" max="4362" width="11.54296875" customWidth="1"/>
    <col min="4363" max="4363" width="32.81640625" bestFit="1" customWidth="1"/>
    <col min="4364" max="4365" width="13.81640625" bestFit="1" customWidth="1"/>
    <col min="4609" max="4609" width="38.54296875" customWidth="1"/>
    <col min="4610" max="4610" width="5.54296875" customWidth="1"/>
    <col min="4611" max="4611" width="1.1796875" customWidth="1"/>
    <col min="4612" max="4612" width="11.54296875" customWidth="1"/>
    <col min="4613" max="4613" width="1.1796875" customWidth="1"/>
    <col min="4614" max="4614" width="11.54296875" customWidth="1"/>
    <col min="4615" max="4615" width="1.1796875" customWidth="1"/>
    <col min="4616" max="4616" width="11.54296875" customWidth="1"/>
    <col min="4617" max="4617" width="1.1796875" customWidth="1"/>
    <col min="4618" max="4618" width="11.54296875" customWidth="1"/>
    <col min="4619" max="4619" width="32.81640625" bestFit="1" customWidth="1"/>
    <col min="4620" max="4621" width="13.81640625" bestFit="1" customWidth="1"/>
    <col min="4865" max="4865" width="38.54296875" customWidth="1"/>
    <col min="4866" max="4866" width="5.54296875" customWidth="1"/>
    <col min="4867" max="4867" width="1.1796875" customWidth="1"/>
    <col min="4868" max="4868" width="11.54296875" customWidth="1"/>
    <col min="4869" max="4869" width="1.1796875" customWidth="1"/>
    <col min="4870" max="4870" width="11.54296875" customWidth="1"/>
    <col min="4871" max="4871" width="1.1796875" customWidth="1"/>
    <col min="4872" max="4872" width="11.54296875" customWidth="1"/>
    <col min="4873" max="4873" width="1.1796875" customWidth="1"/>
    <col min="4874" max="4874" width="11.54296875" customWidth="1"/>
    <col min="4875" max="4875" width="32.81640625" bestFit="1" customWidth="1"/>
    <col min="4876" max="4877" width="13.81640625" bestFit="1" customWidth="1"/>
    <col min="5121" max="5121" width="38.54296875" customWidth="1"/>
    <col min="5122" max="5122" width="5.54296875" customWidth="1"/>
    <col min="5123" max="5123" width="1.1796875" customWidth="1"/>
    <col min="5124" max="5124" width="11.54296875" customWidth="1"/>
    <col min="5125" max="5125" width="1.1796875" customWidth="1"/>
    <col min="5126" max="5126" width="11.54296875" customWidth="1"/>
    <col min="5127" max="5127" width="1.1796875" customWidth="1"/>
    <col min="5128" max="5128" width="11.54296875" customWidth="1"/>
    <col min="5129" max="5129" width="1.1796875" customWidth="1"/>
    <col min="5130" max="5130" width="11.54296875" customWidth="1"/>
    <col min="5131" max="5131" width="32.81640625" bestFit="1" customWidth="1"/>
    <col min="5132" max="5133" width="13.81640625" bestFit="1" customWidth="1"/>
    <col min="5377" max="5377" width="38.54296875" customWidth="1"/>
    <col min="5378" max="5378" width="5.54296875" customWidth="1"/>
    <col min="5379" max="5379" width="1.1796875" customWidth="1"/>
    <col min="5380" max="5380" width="11.54296875" customWidth="1"/>
    <col min="5381" max="5381" width="1.1796875" customWidth="1"/>
    <col min="5382" max="5382" width="11.54296875" customWidth="1"/>
    <col min="5383" max="5383" width="1.1796875" customWidth="1"/>
    <col min="5384" max="5384" width="11.54296875" customWidth="1"/>
    <col min="5385" max="5385" width="1.1796875" customWidth="1"/>
    <col min="5386" max="5386" width="11.54296875" customWidth="1"/>
    <col min="5387" max="5387" width="32.81640625" bestFit="1" customWidth="1"/>
    <col min="5388" max="5389" width="13.81640625" bestFit="1" customWidth="1"/>
    <col min="5633" max="5633" width="38.54296875" customWidth="1"/>
    <col min="5634" max="5634" width="5.54296875" customWidth="1"/>
    <col min="5635" max="5635" width="1.1796875" customWidth="1"/>
    <col min="5636" max="5636" width="11.54296875" customWidth="1"/>
    <col min="5637" max="5637" width="1.1796875" customWidth="1"/>
    <col min="5638" max="5638" width="11.54296875" customWidth="1"/>
    <col min="5639" max="5639" width="1.1796875" customWidth="1"/>
    <col min="5640" max="5640" width="11.54296875" customWidth="1"/>
    <col min="5641" max="5641" width="1.1796875" customWidth="1"/>
    <col min="5642" max="5642" width="11.54296875" customWidth="1"/>
    <col min="5643" max="5643" width="32.81640625" bestFit="1" customWidth="1"/>
    <col min="5644" max="5645" width="13.81640625" bestFit="1" customWidth="1"/>
    <col min="5889" max="5889" width="38.54296875" customWidth="1"/>
    <col min="5890" max="5890" width="5.54296875" customWidth="1"/>
    <col min="5891" max="5891" width="1.1796875" customWidth="1"/>
    <col min="5892" max="5892" width="11.54296875" customWidth="1"/>
    <col min="5893" max="5893" width="1.1796875" customWidth="1"/>
    <col min="5894" max="5894" width="11.54296875" customWidth="1"/>
    <col min="5895" max="5895" width="1.1796875" customWidth="1"/>
    <col min="5896" max="5896" width="11.54296875" customWidth="1"/>
    <col min="5897" max="5897" width="1.1796875" customWidth="1"/>
    <col min="5898" max="5898" width="11.54296875" customWidth="1"/>
    <col min="5899" max="5899" width="32.81640625" bestFit="1" customWidth="1"/>
    <col min="5900" max="5901" width="13.81640625" bestFit="1" customWidth="1"/>
    <col min="6145" max="6145" width="38.54296875" customWidth="1"/>
    <col min="6146" max="6146" width="5.54296875" customWidth="1"/>
    <col min="6147" max="6147" width="1.1796875" customWidth="1"/>
    <col min="6148" max="6148" width="11.54296875" customWidth="1"/>
    <col min="6149" max="6149" width="1.1796875" customWidth="1"/>
    <col min="6150" max="6150" width="11.54296875" customWidth="1"/>
    <col min="6151" max="6151" width="1.1796875" customWidth="1"/>
    <col min="6152" max="6152" width="11.54296875" customWidth="1"/>
    <col min="6153" max="6153" width="1.1796875" customWidth="1"/>
    <col min="6154" max="6154" width="11.54296875" customWidth="1"/>
    <col min="6155" max="6155" width="32.81640625" bestFit="1" customWidth="1"/>
    <col min="6156" max="6157" width="13.81640625" bestFit="1" customWidth="1"/>
    <col min="6401" max="6401" width="38.54296875" customWidth="1"/>
    <col min="6402" max="6402" width="5.54296875" customWidth="1"/>
    <col min="6403" max="6403" width="1.1796875" customWidth="1"/>
    <col min="6404" max="6404" width="11.54296875" customWidth="1"/>
    <col min="6405" max="6405" width="1.1796875" customWidth="1"/>
    <col min="6406" max="6406" width="11.54296875" customWidth="1"/>
    <col min="6407" max="6407" width="1.1796875" customWidth="1"/>
    <col min="6408" max="6408" width="11.54296875" customWidth="1"/>
    <col min="6409" max="6409" width="1.1796875" customWidth="1"/>
    <col min="6410" max="6410" width="11.54296875" customWidth="1"/>
    <col min="6411" max="6411" width="32.81640625" bestFit="1" customWidth="1"/>
    <col min="6412" max="6413" width="13.81640625" bestFit="1" customWidth="1"/>
    <col min="6657" max="6657" width="38.54296875" customWidth="1"/>
    <col min="6658" max="6658" width="5.54296875" customWidth="1"/>
    <col min="6659" max="6659" width="1.1796875" customWidth="1"/>
    <col min="6660" max="6660" width="11.54296875" customWidth="1"/>
    <col min="6661" max="6661" width="1.1796875" customWidth="1"/>
    <col min="6662" max="6662" width="11.54296875" customWidth="1"/>
    <col min="6663" max="6663" width="1.1796875" customWidth="1"/>
    <col min="6664" max="6664" width="11.54296875" customWidth="1"/>
    <col min="6665" max="6665" width="1.1796875" customWidth="1"/>
    <col min="6666" max="6666" width="11.54296875" customWidth="1"/>
    <col min="6667" max="6667" width="32.81640625" bestFit="1" customWidth="1"/>
    <col min="6668" max="6669" width="13.81640625" bestFit="1" customWidth="1"/>
    <col min="6913" max="6913" width="38.54296875" customWidth="1"/>
    <col min="6914" max="6914" width="5.54296875" customWidth="1"/>
    <col min="6915" max="6915" width="1.1796875" customWidth="1"/>
    <col min="6916" max="6916" width="11.54296875" customWidth="1"/>
    <col min="6917" max="6917" width="1.1796875" customWidth="1"/>
    <col min="6918" max="6918" width="11.54296875" customWidth="1"/>
    <col min="6919" max="6919" width="1.1796875" customWidth="1"/>
    <col min="6920" max="6920" width="11.54296875" customWidth="1"/>
    <col min="6921" max="6921" width="1.1796875" customWidth="1"/>
    <col min="6922" max="6922" width="11.54296875" customWidth="1"/>
    <col min="6923" max="6923" width="32.81640625" bestFit="1" customWidth="1"/>
    <col min="6924" max="6925" width="13.81640625" bestFit="1" customWidth="1"/>
    <col min="7169" max="7169" width="38.54296875" customWidth="1"/>
    <col min="7170" max="7170" width="5.54296875" customWidth="1"/>
    <col min="7171" max="7171" width="1.1796875" customWidth="1"/>
    <col min="7172" max="7172" width="11.54296875" customWidth="1"/>
    <col min="7173" max="7173" width="1.1796875" customWidth="1"/>
    <col min="7174" max="7174" width="11.54296875" customWidth="1"/>
    <col min="7175" max="7175" width="1.1796875" customWidth="1"/>
    <col min="7176" max="7176" width="11.54296875" customWidth="1"/>
    <col min="7177" max="7177" width="1.1796875" customWidth="1"/>
    <col min="7178" max="7178" width="11.54296875" customWidth="1"/>
    <col min="7179" max="7179" width="32.81640625" bestFit="1" customWidth="1"/>
    <col min="7180" max="7181" width="13.81640625" bestFit="1" customWidth="1"/>
    <col min="7425" max="7425" width="38.54296875" customWidth="1"/>
    <col min="7426" max="7426" width="5.54296875" customWidth="1"/>
    <col min="7427" max="7427" width="1.1796875" customWidth="1"/>
    <col min="7428" max="7428" width="11.54296875" customWidth="1"/>
    <col min="7429" max="7429" width="1.1796875" customWidth="1"/>
    <col min="7430" max="7430" width="11.54296875" customWidth="1"/>
    <col min="7431" max="7431" width="1.1796875" customWidth="1"/>
    <col min="7432" max="7432" width="11.54296875" customWidth="1"/>
    <col min="7433" max="7433" width="1.1796875" customWidth="1"/>
    <col min="7434" max="7434" width="11.54296875" customWidth="1"/>
    <col min="7435" max="7435" width="32.81640625" bestFit="1" customWidth="1"/>
    <col min="7436" max="7437" width="13.81640625" bestFit="1" customWidth="1"/>
    <col min="7681" max="7681" width="38.54296875" customWidth="1"/>
    <col min="7682" max="7682" width="5.54296875" customWidth="1"/>
    <col min="7683" max="7683" width="1.1796875" customWidth="1"/>
    <col min="7684" max="7684" width="11.54296875" customWidth="1"/>
    <col min="7685" max="7685" width="1.1796875" customWidth="1"/>
    <col min="7686" max="7686" width="11.54296875" customWidth="1"/>
    <col min="7687" max="7687" width="1.1796875" customWidth="1"/>
    <col min="7688" max="7688" width="11.54296875" customWidth="1"/>
    <col min="7689" max="7689" width="1.1796875" customWidth="1"/>
    <col min="7690" max="7690" width="11.54296875" customWidth="1"/>
    <col min="7691" max="7691" width="32.81640625" bestFit="1" customWidth="1"/>
    <col min="7692" max="7693" width="13.81640625" bestFit="1" customWidth="1"/>
    <col min="7937" max="7937" width="38.54296875" customWidth="1"/>
    <col min="7938" max="7938" width="5.54296875" customWidth="1"/>
    <col min="7939" max="7939" width="1.1796875" customWidth="1"/>
    <col min="7940" max="7940" width="11.54296875" customWidth="1"/>
    <col min="7941" max="7941" width="1.1796875" customWidth="1"/>
    <col min="7942" max="7942" width="11.54296875" customWidth="1"/>
    <col min="7943" max="7943" width="1.1796875" customWidth="1"/>
    <col min="7944" max="7944" width="11.54296875" customWidth="1"/>
    <col min="7945" max="7945" width="1.1796875" customWidth="1"/>
    <col min="7946" max="7946" width="11.54296875" customWidth="1"/>
    <col min="7947" max="7947" width="32.81640625" bestFit="1" customWidth="1"/>
    <col min="7948" max="7949" width="13.81640625" bestFit="1" customWidth="1"/>
    <col min="8193" max="8193" width="38.54296875" customWidth="1"/>
    <col min="8194" max="8194" width="5.54296875" customWidth="1"/>
    <col min="8195" max="8195" width="1.1796875" customWidth="1"/>
    <col min="8196" max="8196" width="11.54296875" customWidth="1"/>
    <col min="8197" max="8197" width="1.1796875" customWidth="1"/>
    <col min="8198" max="8198" width="11.54296875" customWidth="1"/>
    <col min="8199" max="8199" width="1.1796875" customWidth="1"/>
    <col min="8200" max="8200" width="11.54296875" customWidth="1"/>
    <col min="8201" max="8201" width="1.1796875" customWidth="1"/>
    <col min="8202" max="8202" width="11.54296875" customWidth="1"/>
    <col min="8203" max="8203" width="32.81640625" bestFit="1" customWidth="1"/>
    <col min="8204" max="8205" width="13.81640625" bestFit="1" customWidth="1"/>
    <col min="8449" max="8449" width="38.54296875" customWidth="1"/>
    <col min="8450" max="8450" width="5.54296875" customWidth="1"/>
    <col min="8451" max="8451" width="1.1796875" customWidth="1"/>
    <col min="8452" max="8452" width="11.54296875" customWidth="1"/>
    <col min="8453" max="8453" width="1.1796875" customWidth="1"/>
    <col min="8454" max="8454" width="11.54296875" customWidth="1"/>
    <col min="8455" max="8455" width="1.1796875" customWidth="1"/>
    <col min="8456" max="8456" width="11.54296875" customWidth="1"/>
    <col min="8457" max="8457" width="1.1796875" customWidth="1"/>
    <col min="8458" max="8458" width="11.54296875" customWidth="1"/>
    <col min="8459" max="8459" width="32.81640625" bestFit="1" customWidth="1"/>
    <col min="8460" max="8461" width="13.81640625" bestFit="1" customWidth="1"/>
    <col min="8705" max="8705" width="38.54296875" customWidth="1"/>
    <col min="8706" max="8706" width="5.54296875" customWidth="1"/>
    <col min="8707" max="8707" width="1.1796875" customWidth="1"/>
    <col min="8708" max="8708" width="11.54296875" customWidth="1"/>
    <col min="8709" max="8709" width="1.1796875" customWidth="1"/>
    <col min="8710" max="8710" width="11.54296875" customWidth="1"/>
    <col min="8711" max="8711" width="1.1796875" customWidth="1"/>
    <col min="8712" max="8712" width="11.54296875" customWidth="1"/>
    <col min="8713" max="8713" width="1.1796875" customWidth="1"/>
    <col min="8714" max="8714" width="11.54296875" customWidth="1"/>
    <col min="8715" max="8715" width="32.81640625" bestFit="1" customWidth="1"/>
    <col min="8716" max="8717" width="13.81640625" bestFit="1" customWidth="1"/>
    <col min="8961" max="8961" width="38.54296875" customWidth="1"/>
    <col min="8962" max="8962" width="5.54296875" customWidth="1"/>
    <col min="8963" max="8963" width="1.1796875" customWidth="1"/>
    <col min="8964" max="8964" width="11.54296875" customWidth="1"/>
    <col min="8965" max="8965" width="1.1796875" customWidth="1"/>
    <col min="8966" max="8966" width="11.54296875" customWidth="1"/>
    <col min="8967" max="8967" width="1.1796875" customWidth="1"/>
    <col min="8968" max="8968" width="11.54296875" customWidth="1"/>
    <col min="8969" max="8969" width="1.1796875" customWidth="1"/>
    <col min="8970" max="8970" width="11.54296875" customWidth="1"/>
    <col min="8971" max="8971" width="32.81640625" bestFit="1" customWidth="1"/>
    <col min="8972" max="8973" width="13.81640625" bestFit="1" customWidth="1"/>
    <col min="9217" max="9217" width="38.54296875" customWidth="1"/>
    <col min="9218" max="9218" width="5.54296875" customWidth="1"/>
    <col min="9219" max="9219" width="1.1796875" customWidth="1"/>
    <col min="9220" max="9220" width="11.54296875" customWidth="1"/>
    <col min="9221" max="9221" width="1.1796875" customWidth="1"/>
    <col min="9222" max="9222" width="11.54296875" customWidth="1"/>
    <col min="9223" max="9223" width="1.1796875" customWidth="1"/>
    <col min="9224" max="9224" width="11.54296875" customWidth="1"/>
    <col min="9225" max="9225" width="1.1796875" customWidth="1"/>
    <col min="9226" max="9226" width="11.54296875" customWidth="1"/>
    <col min="9227" max="9227" width="32.81640625" bestFit="1" customWidth="1"/>
    <col min="9228" max="9229" width="13.81640625" bestFit="1" customWidth="1"/>
    <col min="9473" max="9473" width="38.54296875" customWidth="1"/>
    <col min="9474" max="9474" width="5.54296875" customWidth="1"/>
    <col min="9475" max="9475" width="1.1796875" customWidth="1"/>
    <col min="9476" max="9476" width="11.54296875" customWidth="1"/>
    <col min="9477" max="9477" width="1.1796875" customWidth="1"/>
    <col min="9478" max="9478" width="11.54296875" customWidth="1"/>
    <col min="9479" max="9479" width="1.1796875" customWidth="1"/>
    <col min="9480" max="9480" width="11.54296875" customWidth="1"/>
    <col min="9481" max="9481" width="1.1796875" customWidth="1"/>
    <col min="9482" max="9482" width="11.54296875" customWidth="1"/>
    <col min="9483" max="9483" width="32.81640625" bestFit="1" customWidth="1"/>
    <col min="9484" max="9485" width="13.81640625" bestFit="1" customWidth="1"/>
    <col min="9729" max="9729" width="38.54296875" customWidth="1"/>
    <col min="9730" max="9730" width="5.54296875" customWidth="1"/>
    <col min="9731" max="9731" width="1.1796875" customWidth="1"/>
    <col min="9732" max="9732" width="11.54296875" customWidth="1"/>
    <col min="9733" max="9733" width="1.1796875" customWidth="1"/>
    <col min="9734" max="9734" width="11.54296875" customWidth="1"/>
    <col min="9735" max="9735" width="1.1796875" customWidth="1"/>
    <col min="9736" max="9736" width="11.54296875" customWidth="1"/>
    <col min="9737" max="9737" width="1.1796875" customWidth="1"/>
    <col min="9738" max="9738" width="11.54296875" customWidth="1"/>
    <col min="9739" max="9739" width="32.81640625" bestFit="1" customWidth="1"/>
    <col min="9740" max="9741" width="13.81640625" bestFit="1" customWidth="1"/>
    <col min="9985" max="9985" width="38.54296875" customWidth="1"/>
    <col min="9986" max="9986" width="5.54296875" customWidth="1"/>
    <col min="9987" max="9987" width="1.1796875" customWidth="1"/>
    <col min="9988" max="9988" width="11.54296875" customWidth="1"/>
    <col min="9989" max="9989" width="1.1796875" customWidth="1"/>
    <col min="9990" max="9990" width="11.54296875" customWidth="1"/>
    <col min="9991" max="9991" width="1.1796875" customWidth="1"/>
    <col min="9992" max="9992" width="11.54296875" customWidth="1"/>
    <col min="9993" max="9993" width="1.1796875" customWidth="1"/>
    <col min="9994" max="9994" width="11.54296875" customWidth="1"/>
    <col min="9995" max="9995" width="32.81640625" bestFit="1" customWidth="1"/>
    <col min="9996" max="9997" width="13.81640625" bestFit="1" customWidth="1"/>
    <col min="10241" max="10241" width="38.54296875" customWidth="1"/>
    <col min="10242" max="10242" width="5.54296875" customWidth="1"/>
    <col min="10243" max="10243" width="1.1796875" customWidth="1"/>
    <col min="10244" max="10244" width="11.54296875" customWidth="1"/>
    <col min="10245" max="10245" width="1.1796875" customWidth="1"/>
    <col min="10246" max="10246" width="11.54296875" customWidth="1"/>
    <col min="10247" max="10247" width="1.1796875" customWidth="1"/>
    <col min="10248" max="10248" width="11.54296875" customWidth="1"/>
    <col min="10249" max="10249" width="1.1796875" customWidth="1"/>
    <col min="10250" max="10250" width="11.54296875" customWidth="1"/>
    <col min="10251" max="10251" width="32.81640625" bestFit="1" customWidth="1"/>
    <col min="10252" max="10253" width="13.81640625" bestFit="1" customWidth="1"/>
    <col min="10497" max="10497" width="38.54296875" customWidth="1"/>
    <col min="10498" max="10498" width="5.54296875" customWidth="1"/>
    <col min="10499" max="10499" width="1.1796875" customWidth="1"/>
    <col min="10500" max="10500" width="11.54296875" customWidth="1"/>
    <col min="10501" max="10501" width="1.1796875" customWidth="1"/>
    <col min="10502" max="10502" width="11.54296875" customWidth="1"/>
    <col min="10503" max="10503" width="1.1796875" customWidth="1"/>
    <col min="10504" max="10504" width="11.54296875" customWidth="1"/>
    <col min="10505" max="10505" width="1.1796875" customWidth="1"/>
    <col min="10506" max="10506" width="11.54296875" customWidth="1"/>
    <col min="10507" max="10507" width="32.81640625" bestFit="1" customWidth="1"/>
    <col min="10508" max="10509" width="13.81640625" bestFit="1" customWidth="1"/>
    <col min="10753" max="10753" width="38.54296875" customWidth="1"/>
    <col min="10754" max="10754" width="5.54296875" customWidth="1"/>
    <col min="10755" max="10755" width="1.1796875" customWidth="1"/>
    <col min="10756" max="10756" width="11.54296875" customWidth="1"/>
    <col min="10757" max="10757" width="1.1796875" customWidth="1"/>
    <col min="10758" max="10758" width="11.54296875" customWidth="1"/>
    <col min="10759" max="10759" width="1.1796875" customWidth="1"/>
    <col min="10760" max="10760" width="11.54296875" customWidth="1"/>
    <col min="10761" max="10761" width="1.1796875" customWidth="1"/>
    <col min="10762" max="10762" width="11.54296875" customWidth="1"/>
    <col min="10763" max="10763" width="32.81640625" bestFit="1" customWidth="1"/>
    <col min="10764" max="10765" width="13.81640625" bestFit="1" customWidth="1"/>
    <col min="11009" max="11009" width="38.54296875" customWidth="1"/>
    <col min="11010" max="11010" width="5.54296875" customWidth="1"/>
    <col min="11011" max="11011" width="1.1796875" customWidth="1"/>
    <col min="11012" max="11012" width="11.54296875" customWidth="1"/>
    <col min="11013" max="11013" width="1.1796875" customWidth="1"/>
    <col min="11014" max="11014" width="11.54296875" customWidth="1"/>
    <col min="11015" max="11015" width="1.1796875" customWidth="1"/>
    <col min="11016" max="11016" width="11.54296875" customWidth="1"/>
    <col min="11017" max="11017" width="1.1796875" customWidth="1"/>
    <col min="11018" max="11018" width="11.54296875" customWidth="1"/>
    <col min="11019" max="11019" width="32.81640625" bestFit="1" customWidth="1"/>
    <col min="11020" max="11021" width="13.81640625" bestFit="1" customWidth="1"/>
    <col min="11265" max="11265" width="38.54296875" customWidth="1"/>
    <col min="11266" max="11266" width="5.54296875" customWidth="1"/>
    <col min="11267" max="11267" width="1.1796875" customWidth="1"/>
    <col min="11268" max="11268" width="11.54296875" customWidth="1"/>
    <col min="11269" max="11269" width="1.1796875" customWidth="1"/>
    <col min="11270" max="11270" width="11.54296875" customWidth="1"/>
    <col min="11271" max="11271" width="1.1796875" customWidth="1"/>
    <col min="11272" max="11272" width="11.54296875" customWidth="1"/>
    <col min="11273" max="11273" width="1.1796875" customWidth="1"/>
    <col min="11274" max="11274" width="11.54296875" customWidth="1"/>
    <col min="11275" max="11275" width="32.81640625" bestFit="1" customWidth="1"/>
    <col min="11276" max="11277" width="13.81640625" bestFit="1" customWidth="1"/>
    <col min="11521" max="11521" width="38.54296875" customWidth="1"/>
    <col min="11522" max="11522" width="5.54296875" customWidth="1"/>
    <col min="11523" max="11523" width="1.1796875" customWidth="1"/>
    <col min="11524" max="11524" width="11.54296875" customWidth="1"/>
    <col min="11525" max="11525" width="1.1796875" customWidth="1"/>
    <col min="11526" max="11526" width="11.54296875" customWidth="1"/>
    <col min="11527" max="11527" width="1.1796875" customWidth="1"/>
    <col min="11528" max="11528" width="11.54296875" customWidth="1"/>
    <col min="11529" max="11529" width="1.1796875" customWidth="1"/>
    <col min="11530" max="11530" width="11.54296875" customWidth="1"/>
    <col min="11531" max="11531" width="32.81640625" bestFit="1" customWidth="1"/>
    <col min="11532" max="11533" width="13.81640625" bestFit="1" customWidth="1"/>
    <col min="11777" max="11777" width="38.54296875" customWidth="1"/>
    <col min="11778" max="11778" width="5.54296875" customWidth="1"/>
    <col min="11779" max="11779" width="1.1796875" customWidth="1"/>
    <col min="11780" max="11780" width="11.54296875" customWidth="1"/>
    <col min="11781" max="11781" width="1.1796875" customWidth="1"/>
    <col min="11782" max="11782" width="11.54296875" customWidth="1"/>
    <col min="11783" max="11783" width="1.1796875" customWidth="1"/>
    <col min="11784" max="11784" width="11.54296875" customWidth="1"/>
    <col min="11785" max="11785" width="1.1796875" customWidth="1"/>
    <col min="11786" max="11786" width="11.54296875" customWidth="1"/>
    <col min="11787" max="11787" width="32.81640625" bestFit="1" customWidth="1"/>
    <col min="11788" max="11789" width="13.81640625" bestFit="1" customWidth="1"/>
    <col min="12033" max="12033" width="38.54296875" customWidth="1"/>
    <col min="12034" max="12034" width="5.54296875" customWidth="1"/>
    <col min="12035" max="12035" width="1.1796875" customWidth="1"/>
    <col min="12036" max="12036" width="11.54296875" customWidth="1"/>
    <col min="12037" max="12037" width="1.1796875" customWidth="1"/>
    <col min="12038" max="12038" width="11.54296875" customWidth="1"/>
    <col min="12039" max="12039" width="1.1796875" customWidth="1"/>
    <col min="12040" max="12040" width="11.54296875" customWidth="1"/>
    <col min="12041" max="12041" width="1.1796875" customWidth="1"/>
    <col min="12042" max="12042" width="11.54296875" customWidth="1"/>
    <col min="12043" max="12043" width="32.81640625" bestFit="1" customWidth="1"/>
    <col min="12044" max="12045" width="13.81640625" bestFit="1" customWidth="1"/>
    <col min="12289" max="12289" width="38.54296875" customWidth="1"/>
    <col min="12290" max="12290" width="5.54296875" customWidth="1"/>
    <col min="12291" max="12291" width="1.1796875" customWidth="1"/>
    <col min="12292" max="12292" width="11.54296875" customWidth="1"/>
    <col min="12293" max="12293" width="1.1796875" customWidth="1"/>
    <col min="12294" max="12294" width="11.54296875" customWidth="1"/>
    <col min="12295" max="12295" width="1.1796875" customWidth="1"/>
    <col min="12296" max="12296" width="11.54296875" customWidth="1"/>
    <col min="12297" max="12297" width="1.1796875" customWidth="1"/>
    <col min="12298" max="12298" width="11.54296875" customWidth="1"/>
    <col min="12299" max="12299" width="32.81640625" bestFit="1" customWidth="1"/>
    <col min="12300" max="12301" width="13.81640625" bestFit="1" customWidth="1"/>
    <col min="12545" max="12545" width="38.54296875" customWidth="1"/>
    <col min="12546" max="12546" width="5.54296875" customWidth="1"/>
    <col min="12547" max="12547" width="1.1796875" customWidth="1"/>
    <col min="12548" max="12548" width="11.54296875" customWidth="1"/>
    <col min="12549" max="12549" width="1.1796875" customWidth="1"/>
    <col min="12550" max="12550" width="11.54296875" customWidth="1"/>
    <col min="12551" max="12551" width="1.1796875" customWidth="1"/>
    <col min="12552" max="12552" width="11.54296875" customWidth="1"/>
    <col min="12553" max="12553" width="1.1796875" customWidth="1"/>
    <col min="12554" max="12554" width="11.54296875" customWidth="1"/>
    <col min="12555" max="12555" width="32.81640625" bestFit="1" customWidth="1"/>
    <col min="12556" max="12557" width="13.81640625" bestFit="1" customWidth="1"/>
    <col min="12801" max="12801" width="38.54296875" customWidth="1"/>
    <col min="12802" max="12802" width="5.54296875" customWidth="1"/>
    <col min="12803" max="12803" width="1.1796875" customWidth="1"/>
    <col min="12804" max="12804" width="11.54296875" customWidth="1"/>
    <col min="12805" max="12805" width="1.1796875" customWidth="1"/>
    <col min="12806" max="12806" width="11.54296875" customWidth="1"/>
    <col min="12807" max="12807" width="1.1796875" customWidth="1"/>
    <col min="12808" max="12808" width="11.54296875" customWidth="1"/>
    <col min="12809" max="12809" width="1.1796875" customWidth="1"/>
    <col min="12810" max="12810" width="11.54296875" customWidth="1"/>
    <col min="12811" max="12811" width="32.81640625" bestFit="1" customWidth="1"/>
    <col min="12812" max="12813" width="13.81640625" bestFit="1" customWidth="1"/>
    <col min="13057" max="13057" width="38.54296875" customWidth="1"/>
    <col min="13058" max="13058" width="5.54296875" customWidth="1"/>
    <col min="13059" max="13059" width="1.1796875" customWidth="1"/>
    <col min="13060" max="13060" width="11.54296875" customWidth="1"/>
    <col min="13061" max="13061" width="1.1796875" customWidth="1"/>
    <col min="13062" max="13062" width="11.54296875" customWidth="1"/>
    <col min="13063" max="13063" width="1.1796875" customWidth="1"/>
    <col min="13064" max="13064" width="11.54296875" customWidth="1"/>
    <col min="13065" max="13065" width="1.1796875" customWidth="1"/>
    <col min="13066" max="13066" width="11.54296875" customWidth="1"/>
    <col min="13067" max="13067" width="32.81640625" bestFit="1" customWidth="1"/>
    <col min="13068" max="13069" width="13.81640625" bestFit="1" customWidth="1"/>
    <col min="13313" max="13313" width="38.54296875" customWidth="1"/>
    <col min="13314" max="13314" width="5.54296875" customWidth="1"/>
    <col min="13315" max="13315" width="1.1796875" customWidth="1"/>
    <col min="13316" max="13316" width="11.54296875" customWidth="1"/>
    <col min="13317" max="13317" width="1.1796875" customWidth="1"/>
    <col min="13318" max="13318" width="11.54296875" customWidth="1"/>
    <col min="13319" max="13319" width="1.1796875" customWidth="1"/>
    <col min="13320" max="13320" width="11.54296875" customWidth="1"/>
    <col min="13321" max="13321" width="1.1796875" customWidth="1"/>
    <col min="13322" max="13322" width="11.54296875" customWidth="1"/>
    <col min="13323" max="13323" width="32.81640625" bestFit="1" customWidth="1"/>
    <col min="13324" max="13325" width="13.81640625" bestFit="1" customWidth="1"/>
    <col min="13569" max="13569" width="38.54296875" customWidth="1"/>
    <col min="13570" max="13570" width="5.54296875" customWidth="1"/>
    <col min="13571" max="13571" width="1.1796875" customWidth="1"/>
    <col min="13572" max="13572" width="11.54296875" customWidth="1"/>
    <col min="13573" max="13573" width="1.1796875" customWidth="1"/>
    <col min="13574" max="13574" width="11.54296875" customWidth="1"/>
    <col min="13575" max="13575" width="1.1796875" customWidth="1"/>
    <col min="13576" max="13576" width="11.54296875" customWidth="1"/>
    <col min="13577" max="13577" width="1.1796875" customWidth="1"/>
    <col min="13578" max="13578" width="11.54296875" customWidth="1"/>
    <col min="13579" max="13579" width="32.81640625" bestFit="1" customWidth="1"/>
    <col min="13580" max="13581" width="13.81640625" bestFit="1" customWidth="1"/>
    <col min="13825" max="13825" width="38.54296875" customWidth="1"/>
    <col min="13826" max="13826" width="5.54296875" customWidth="1"/>
    <col min="13827" max="13827" width="1.1796875" customWidth="1"/>
    <col min="13828" max="13828" width="11.54296875" customWidth="1"/>
    <col min="13829" max="13829" width="1.1796875" customWidth="1"/>
    <col min="13830" max="13830" width="11.54296875" customWidth="1"/>
    <col min="13831" max="13831" width="1.1796875" customWidth="1"/>
    <col min="13832" max="13832" width="11.54296875" customWidth="1"/>
    <col min="13833" max="13833" width="1.1796875" customWidth="1"/>
    <col min="13834" max="13834" width="11.54296875" customWidth="1"/>
    <col min="13835" max="13835" width="32.81640625" bestFit="1" customWidth="1"/>
    <col min="13836" max="13837" width="13.81640625" bestFit="1" customWidth="1"/>
    <col min="14081" max="14081" width="38.54296875" customWidth="1"/>
    <col min="14082" max="14082" width="5.54296875" customWidth="1"/>
    <col min="14083" max="14083" width="1.1796875" customWidth="1"/>
    <col min="14084" max="14084" width="11.54296875" customWidth="1"/>
    <col min="14085" max="14085" width="1.1796875" customWidth="1"/>
    <col min="14086" max="14086" width="11.54296875" customWidth="1"/>
    <col min="14087" max="14087" width="1.1796875" customWidth="1"/>
    <col min="14088" max="14088" width="11.54296875" customWidth="1"/>
    <col min="14089" max="14089" width="1.1796875" customWidth="1"/>
    <col min="14090" max="14090" width="11.54296875" customWidth="1"/>
    <col min="14091" max="14091" width="32.81640625" bestFit="1" customWidth="1"/>
    <col min="14092" max="14093" width="13.81640625" bestFit="1" customWidth="1"/>
    <col min="14337" max="14337" width="38.54296875" customWidth="1"/>
    <col min="14338" max="14338" width="5.54296875" customWidth="1"/>
    <col min="14339" max="14339" width="1.1796875" customWidth="1"/>
    <col min="14340" max="14340" width="11.54296875" customWidth="1"/>
    <col min="14341" max="14341" width="1.1796875" customWidth="1"/>
    <col min="14342" max="14342" width="11.54296875" customWidth="1"/>
    <col min="14343" max="14343" width="1.1796875" customWidth="1"/>
    <col min="14344" max="14344" width="11.54296875" customWidth="1"/>
    <col min="14345" max="14345" width="1.1796875" customWidth="1"/>
    <col min="14346" max="14346" width="11.54296875" customWidth="1"/>
    <col min="14347" max="14347" width="32.81640625" bestFit="1" customWidth="1"/>
    <col min="14348" max="14349" width="13.81640625" bestFit="1" customWidth="1"/>
    <col min="14593" max="14593" width="38.54296875" customWidth="1"/>
    <col min="14594" max="14594" width="5.54296875" customWidth="1"/>
    <col min="14595" max="14595" width="1.1796875" customWidth="1"/>
    <col min="14596" max="14596" width="11.54296875" customWidth="1"/>
    <col min="14597" max="14597" width="1.1796875" customWidth="1"/>
    <col min="14598" max="14598" width="11.54296875" customWidth="1"/>
    <col min="14599" max="14599" width="1.1796875" customWidth="1"/>
    <col min="14600" max="14600" width="11.54296875" customWidth="1"/>
    <col min="14601" max="14601" width="1.1796875" customWidth="1"/>
    <col min="14602" max="14602" width="11.54296875" customWidth="1"/>
    <col min="14603" max="14603" width="32.81640625" bestFit="1" customWidth="1"/>
    <col min="14604" max="14605" width="13.81640625" bestFit="1" customWidth="1"/>
    <col min="14849" max="14849" width="38.54296875" customWidth="1"/>
    <col min="14850" max="14850" width="5.54296875" customWidth="1"/>
    <col min="14851" max="14851" width="1.1796875" customWidth="1"/>
    <col min="14852" max="14852" width="11.54296875" customWidth="1"/>
    <col min="14853" max="14853" width="1.1796875" customWidth="1"/>
    <col min="14854" max="14854" width="11.54296875" customWidth="1"/>
    <col min="14855" max="14855" width="1.1796875" customWidth="1"/>
    <col min="14856" max="14856" width="11.54296875" customWidth="1"/>
    <col min="14857" max="14857" width="1.1796875" customWidth="1"/>
    <col min="14858" max="14858" width="11.54296875" customWidth="1"/>
    <col min="14859" max="14859" width="32.81640625" bestFit="1" customWidth="1"/>
    <col min="14860" max="14861" width="13.81640625" bestFit="1" customWidth="1"/>
    <col min="15105" max="15105" width="38.54296875" customWidth="1"/>
    <col min="15106" max="15106" width="5.54296875" customWidth="1"/>
    <col min="15107" max="15107" width="1.1796875" customWidth="1"/>
    <col min="15108" max="15108" width="11.54296875" customWidth="1"/>
    <col min="15109" max="15109" width="1.1796875" customWidth="1"/>
    <col min="15110" max="15110" width="11.54296875" customWidth="1"/>
    <col min="15111" max="15111" width="1.1796875" customWidth="1"/>
    <col min="15112" max="15112" width="11.54296875" customWidth="1"/>
    <col min="15113" max="15113" width="1.1796875" customWidth="1"/>
    <col min="15114" max="15114" width="11.54296875" customWidth="1"/>
    <col min="15115" max="15115" width="32.81640625" bestFit="1" customWidth="1"/>
    <col min="15116" max="15117" width="13.81640625" bestFit="1" customWidth="1"/>
    <col min="15361" max="15361" width="38.54296875" customWidth="1"/>
    <col min="15362" max="15362" width="5.54296875" customWidth="1"/>
    <col min="15363" max="15363" width="1.1796875" customWidth="1"/>
    <col min="15364" max="15364" width="11.54296875" customWidth="1"/>
    <col min="15365" max="15365" width="1.1796875" customWidth="1"/>
    <col min="15366" max="15366" width="11.54296875" customWidth="1"/>
    <col min="15367" max="15367" width="1.1796875" customWidth="1"/>
    <col min="15368" max="15368" width="11.54296875" customWidth="1"/>
    <col min="15369" max="15369" width="1.1796875" customWidth="1"/>
    <col min="15370" max="15370" width="11.54296875" customWidth="1"/>
    <col min="15371" max="15371" width="32.81640625" bestFit="1" customWidth="1"/>
    <col min="15372" max="15373" width="13.81640625" bestFit="1" customWidth="1"/>
    <col min="15617" max="15617" width="38.54296875" customWidth="1"/>
    <col min="15618" max="15618" width="5.54296875" customWidth="1"/>
    <col min="15619" max="15619" width="1.1796875" customWidth="1"/>
    <col min="15620" max="15620" width="11.54296875" customWidth="1"/>
    <col min="15621" max="15621" width="1.1796875" customWidth="1"/>
    <col min="15622" max="15622" width="11.54296875" customWidth="1"/>
    <col min="15623" max="15623" width="1.1796875" customWidth="1"/>
    <col min="15624" max="15624" width="11.54296875" customWidth="1"/>
    <col min="15625" max="15625" width="1.1796875" customWidth="1"/>
    <col min="15626" max="15626" width="11.54296875" customWidth="1"/>
    <col min="15627" max="15627" width="32.81640625" bestFit="1" customWidth="1"/>
    <col min="15628" max="15629" width="13.81640625" bestFit="1" customWidth="1"/>
    <col min="15873" max="15873" width="38.54296875" customWidth="1"/>
    <col min="15874" max="15874" width="5.54296875" customWidth="1"/>
    <col min="15875" max="15875" width="1.1796875" customWidth="1"/>
    <col min="15876" max="15876" width="11.54296875" customWidth="1"/>
    <col min="15877" max="15877" width="1.1796875" customWidth="1"/>
    <col min="15878" max="15878" width="11.54296875" customWidth="1"/>
    <col min="15879" max="15879" width="1.1796875" customWidth="1"/>
    <col min="15880" max="15880" width="11.54296875" customWidth="1"/>
    <col min="15881" max="15881" width="1.1796875" customWidth="1"/>
    <col min="15882" max="15882" width="11.54296875" customWidth="1"/>
    <col min="15883" max="15883" width="32.81640625" bestFit="1" customWidth="1"/>
    <col min="15884" max="15885" width="13.81640625" bestFit="1" customWidth="1"/>
    <col min="16129" max="16129" width="38.54296875" customWidth="1"/>
    <col min="16130" max="16130" width="5.54296875" customWidth="1"/>
    <col min="16131" max="16131" width="1.1796875" customWidth="1"/>
    <col min="16132" max="16132" width="11.54296875" customWidth="1"/>
    <col min="16133" max="16133" width="1.1796875" customWidth="1"/>
    <col min="16134" max="16134" width="11.54296875" customWidth="1"/>
    <col min="16135" max="16135" width="1.1796875" customWidth="1"/>
    <col min="16136" max="16136" width="11.54296875" customWidth="1"/>
    <col min="16137" max="16137" width="1.1796875" customWidth="1"/>
    <col min="16138" max="16138" width="11.54296875" customWidth="1"/>
    <col min="16139" max="16139" width="32.81640625" bestFit="1" customWidth="1"/>
    <col min="16140" max="16141" width="13.81640625" bestFit="1" customWidth="1"/>
  </cols>
  <sheetData>
    <row r="1" spans="1:13" s="17" customFormat="1" ht="19.5" customHeight="1" x14ac:dyDescent="0.4">
      <c r="A1" s="28" t="str">
        <f ca="1">$A$1</f>
        <v>THE STEEL PUBLIC COMPANY LIMITED and its Subsidiaries</v>
      </c>
      <c r="B1" s="28"/>
      <c r="C1" s="28"/>
      <c r="D1" s="28"/>
      <c r="E1" s="28"/>
      <c r="F1" s="28"/>
      <c r="H1" s="64"/>
      <c r="I1" s="64"/>
      <c r="J1" s="64"/>
      <c r="K1" s="136"/>
      <c r="L1" s="137"/>
      <c r="M1" s="137"/>
    </row>
    <row r="2" spans="1:13" s="4" customFormat="1" ht="19.5" customHeight="1" x14ac:dyDescent="0.35">
      <c r="A2" s="65" t="s">
        <v>155</v>
      </c>
      <c r="B2" s="7"/>
      <c r="C2" s="7"/>
      <c r="H2" s="163"/>
      <c r="I2" s="163"/>
      <c r="J2" s="163"/>
      <c r="K2" s="138"/>
      <c r="L2" s="139"/>
      <c r="M2" s="139"/>
    </row>
    <row r="3" spans="1:13" ht="20.149999999999999" customHeight="1" x14ac:dyDescent="0.3">
      <c r="A3" s="3"/>
      <c r="H3" s="66"/>
      <c r="I3" s="66"/>
      <c r="J3" s="66"/>
    </row>
    <row r="4" spans="1:13" ht="21" customHeight="1" x14ac:dyDescent="0.3">
      <c r="A4" s="3"/>
      <c r="D4" s="164" t="s">
        <v>2</v>
      </c>
      <c r="E4" s="164"/>
      <c r="F4" s="164"/>
      <c r="G4" s="9"/>
      <c r="H4" s="164" t="s">
        <v>3</v>
      </c>
      <c r="I4" s="164"/>
      <c r="J4" s="164"/>
    </row>
    <row r="5" spans="1:13" ht="21" customHeight="1" x14ac:dyDescent="0.3">
      <c r="B5"/>
      <c r="C5"/>
      <c r="D5" s="164" t="s">
        <v>4</v>
      </c>
      <c r="E5" s="164"/>
      <c r="F5" s="164"/>
      <c r="G5" s="9"/>
      <c r="H5" s="164" t="s">
        <v>4</v>
      </c>
      <c r="I5" s="164"/>
      <c r="J5" s="164"/>
    </row>
    <row r="6" spans="1:13" ht="21" customHeight="1" x14ac:dyDescent="0.3">
      <c r="B6"/>
      <c r="C6"/>
      <c r="D6" s="166" t="s">
        <v>236</v>
      </c>
      <c r="E6" s="166"/>
      <c r="F6" s="166"/>
      <c r="G6" s="14"/>
      <c r="H6" s="166" t="s">
        <v>236</v>
      </c>
      <c r="I6" s="166"/>
      <c r="J6" s="166"/>
    </row>
    <row r="7" spans="1:13" ht="21" customHeight="1" x14ac:dyDescent="0.3">
      <c r="B7"/>
      <c r="C7"/>
      <c r="D7" s="166" t="s">
        <v>72</v>
      </c>
      <c r="E7" s="166"/>
      <c r="F7" s="166"/>
      <c r="G7" s="14"/>
      <c r="H7" s="166" t="s">
        <v>72</v>
      </c>
      <c r="I7" s="166"/>
      <c r="J7" s="166"/>
    </row>
    <row r="8" spans="1:13" ht="21" customHeight="1" x14ac:dyDescent="0.3">
      <c r="B8" s="2" t="s">
        <v>8</v>
      </c>
      <c r="C8" s="2"/>
      <c r="D8" s="63" t="s">
        <v>9</v>
      </c>
      <c r="E8" s="63"/>
      <c r="F8" s="63" t="s">
        <v>10</v>
      </c>
      <c r="G8" s="63"/>
      <c r="H8" s="63" t="s">
        <v>9</v>
      </c>
      <c r="I8" s="63"/>
      <c r="J8" s="63" t="s">
        <v>10</v>
      </c>
    </row>
    <row r="9" spans="1:13" ht="21" customHeight="1" x14ac:dyDescent="0.3">
      <c r="B9" s="2"/>
      <c r="C9" s="2"/>
      <c r="D9" s="165" t="s">
        <v>12</v>
      </c>
      <c r="E9" s="165"/>
      <c r="F9" s="165"/>
      <c r="G9" s="165"/>
      <c r="H9" s="165"/>
      <c r="I9" s="165"/>
      <c r="J9" s="165"/>
    </row>
    <row r="10" spans="1:13" ht="21" customHeight="1" x14ac:dyDescent="0.3">
      <c r="A10" s="11" t="s">
        <v>156</v>
      </c>
      <c r="B10" s="2"/>
      <c r="C10" s="2"/>
      <c r="D10" s="105"/>
      <c r="E10" s="105"/>
      <c r="F10" s="105"/>
      <c r="G10" s="67"/>
      <c r="H10" s="67"/>
      <c r="I10" s="67"/>
      <c r="J10" s="67"/>
    </row>
    <row r="11" spans="1:13" ht="21" customHeight="1" x14ac:dyDescent="0.3">
      <c r="A11" s="153" t="s">
        <v>211</v>
      </c>
      <c r="B11" s="2"/>
      <c r="C11" s="2"/>
      <c r="D11" s="23">
        <f>+'PL 6M 5'!C50</f>
        <v>-10444</v>
      </c>
      <c r="E11" s="23"/>
      <c r="F11" s="23">
        <v>-21465</v>
      </c>
      <c r="G11" s="23"/>
      <c r="H11" s="23">
        <v>13899</v>
      </c>
      <c r="I11" s="23"/>
      <c r="J11" s="23">
        <v>-30550</v>
      </c>
    </row>
    <row r="12" spans="1:13" ht="21" customHeight="1" x14ac:dyDescent="0.3">
      <c r="A12" s="156" t="s">
        <v>212</v>
      </c>
      <c r="D12" s="23"/>
      <c r="E12" s="104"/>
      <c r="F12" s="23"/>
      <c r="G12" s="23"/>
      <c r="H12" s="23"/>
      <c r="I12" s="23"/>
      <c r="J12" s="23"/>
    </row>
    <row r="13" spans="1:13" ht="21" hidden="1" customHeight="1" x14ac:dyDescent="0.3">
      <c r="A13" s="156"/>
      <c r="D13" s="23"/>
      <c r="E13" s="104"/>
      <c r="F13" s="23"/>
      <c r="G13" s="23"/>
      <c r="H13" s="23"/>
      <c r="I13" s="23"/>
      <c r="J13" s="23"/>
    </row>
    <row r="14" spans="1:13" ht="21" customHeight="1" x14ac:dyDescent="0.3">
      <c r="A14" s="153" t="s">
        <v>222</v>
      </c>
      <c r="B14" s="2"/>
      <c r="C14" s="2"/>
      <c r="D14" s="23">
        <v>-940</v>
      </c>
      <c r="E14" s="23"/>
      <c r="F14" s="23">
        <v>5131</v>
      </c>
      <c r="G14" s="23"/>
      <c r="H14" s="23">
        <v>-131</v>
      </c>
      <c r="I14" s="23"/>
      <c r="J14" s="23">
        <v>-5602</v>
      </c>
    </row>
    <row r="15" spans="1:13" ht="21" customHeight="1" x14ac:dyDescent="0.3">
      <c r="A15" s="153" t="s">
        <v>84</v>
      </c>
      <c r="B15" s="2"/>
      <c r="C15" s="2"/>
      <c r="D15" s="23">
        <v>33015</v>
      </c>
      <c r="E15" s="23"/>
      <c r="F15" s="23">
        <v>48211</v>
      </c>
      <c r="G15" s="23"/>
      <c r="H15" s="23">
        <v>35652</v>
      </c>
      <c r="I15" s="23"/>
      <c r="J15" s="23">
        <v>48784</v>
      </c>
    </row>
    <row r="16" spans="1:13" ht="21" customHeight="1" x14ac:dyDescent="0.3">
      <c r="A16" s="153" t="s">
        <v>157</v>
      </c>
      <c r="B16" s="2" t="s">
        <v>100</v>
      </c>
      <c r="C16" s="2"/>
      <c r="D16" s="23">
        <v>30268</v>
      </c>
      <c r="E16" s="23"/>
      <c r="F16" s="23">
        <v>30531</v>
      </c>
      <c r="G16" s="23"/>
      <c r="H16" s="23">
        <v>17458</v>
      </c>
      <c r="I16" s="23"/>
      <c r="J16" s="23">
        <v>19334</v>
      </c>
    </row>
    <row r="17" spans="1:10" ht="21" customHeight="1" x14ac:dyDescent="0.3">
      <c r="A17" s="153" t="s">
        <v>158</v>
      </c>
      <c r="B17" s="2"/>
      <c r="C17" s="2"/>
      <c r="D17" s="23">
        <v>1920</v>
      </c>
      <c r="E17" s="23"/>
      <c r="F17" s="23">
        <v>3024</v>
      </c>
      <c r="G17" s="23"/>
      <c r="H17" s="23">
        <v>19100</v>
      </c>
      <c r="I17" s="23"/>
      <c r="J17" s="23">
        <v>16332</v>
      </c>
    </row>
    <row r="18" spans="1:10" ht="21" customHeight="1" x14ac:dyDescent="0.3">
      <c r="A18" s="153" t="s">
        <v>159</v>
      </c>
      <c r="B18" s="2"/>
      <c r="C18" s="2"/>
      <c r="D18" s="23">
        <v>15</v>
      </c>
      <c r="E18" s="23"/>
      <c r="F18" s="23">
        <v>21</v>
      </c>
      <c r="G18" s="23"/>
      <c r="H18" s="23">
        <v>15</v>
      </c>
      <c r="I18" s="23"/>
      <c r="J18" s="23">
        <v>21</v>
      </c>
    </row>
    <row r="19" spans="1:10" ht="21" customHeight="1" x14ac:dyDescent="0.3">
      <c r="A19" s="153" t="s">
        <v>223</v>
      </c>
      <c r="B19" s="2"/>
      <c r="C19" s="2"/>
      <c r="D19" s="23">
        <v>-1702</v>
      </c>
      <c r="E19" s="23"/>
      <c r="F19" s="23">
        <v>1525</v>
      </c>
      <c r="G19" s="23"/>
      <c r="H19" s="23">
        <v>867</v>
      </c>
      <c r="I19" s="23"/>
      <c r="J19" s="23">
        <v>858</v>
      </c>
    </row>
    <row r="20" spans="1:10" ht="21" customHeight="1" x14ac:dyDescent="0.3">
      <c r="A20" s="153" t="s">
        <v>161</v>
      </c>
      <c r="B20" s="2"/>
      <c r="C20" s="2"/>
      <c r="D20" s="23">
        <v>-4563</v>
      </c>
      <c r="E20" s="23"/>
      <c r="F20" s="23">
        <v>6607</v>
      </c>
      <c r="G20" s="23"/>
      <c r="H20" s="23">
        <v>-4563</v>
      </c>
      <c r="I20" s="23"/>
      <c r="J20" s="23">
        <v>6607</v>
      </c>
    </row>
    <row r="21" spans="1:10" ht="21" customHeight="1" x14ac:dyDescent="0.3">
      <c r="A21" s="153" t="s">
        <v>160</v>
      </c>
      <c r="B21" s="2" t="s">
        <v>104</v>
      </c>
      <c r="C21" s="2"/>
      <c r="D21" s="23">
        <v>-8910</v>
      </c>
      <c r="E21" s="23"/>
      <c r="F21" s="23">
        <v>23679</v>
      </c>
      <c r="G21" s="23"/>
      <c r="H21" s="23">
        <v>-8910</v>
      </c>
      <c r="I21" s="23"/>
      <c r="J21" s="23">
        <v>23679</v>
      </c>
    </row>
    <row r="22" spans="1:10" ht="21" customHeight="1" x14ac:dyDescent="0.3">
      <c r="A22" s="153" t="s">
        <v>224</v>
      </c>
      <c r="B22" s="2" t="s">
        <v>41</v>
      </c>
      <c r="C22" s="2"/>
      <c r="D22" s="23">
        <v>8553</v>
      </c>
      <c r="E22" s="23"/>
      <c r="F22" s="23">
        <v>5733</v>
      </c>
      <c r="G22" s="23"/>
      <c r="H22" s="23">
        <v>8553</v>
      </c>
      <c r="I22" s="23"/>
      <c r="J22" s="23">
        <v>5733</v>
      </c>
    </row>
    <row r="23" spans="1:10" ht="21" hidden="1" customHeight="1" x14ac:dyDescent="0.3">
      <c r="A23" s="153"/>
      <c r="B23"/>
      <c r="C23"/>
    </row>
    <row r="24" spans="1:10" ht="21" hidden="1" customHeight="1" x14ac:dyDescent="0.3">
      <c r="A24" s="153" t="s">
        <v>162</v>
      </c>
      <c r="B24" s="2"/>
      <c r="C24" s="2"/>
      <c r="D24" s="23"/>
      <c r="E24" s="23"/>
      <c r="F24" s="23"/>
      <c r="G24" s="23"/>
      <c r="H24" s="23"/>
      <c r="I24" s="23"/>
      <c r="J24" s="23"/>
    </row>
    <row r="25" spans="1:10" ht="21" hidden="1" customHeight="1" x14ac:dyDescent="0.3">
      <c r="A25" s="153" t="s">
        <v>163</v>
      </c>
      <c r="B25" s="2"/>
      <c r="C25" s="2"/>
      <c r="D25" s="23"/>
      <c r="E25" s="23"/>
      <c r="F25" s="23">
        <v>0</v>
      </c>
      <c r="G25" s="23"/>
      <c r="H25" s="23"/>
      <c r="I25" s="23"/>
      <c r="J25" s="23">
        <v>0</v>
      </c>
    </row>
    <row r="26" spans="1:10" ht="21" hidden="1" customHeight="1" x14ac:dyDescent="0.3">
      <c r="A26" s="153" t="s">
        <v>164</v>
      </c>
      <c r="B26" s="2"/>
      <c r="C26" s="2"/>
      <c r="D26" s="23"/>
      <c r="E26" s="23"/>
      <c r="F26" s="23"/>
      <c r="G26" s="23"/>
      <c r="H26" s="23"/>
      <c r="I26" s="23"/>
      <c r="J26" s="23"/>
    </row>
    <row r="27" spans="1:10" ht="21" hidden="1" customHeight="1" x14ac:dyDescent="0.3">
      <c r="A27" s="153" t="s">
        <v>165</v>
      </c>
      <c r="B27" s="2" t="s">
        <v>18</v>
      </c>
      <c r="C27" s="2"/>
      <c r="D27" s="23"/>
      <c r="E27" s="23"/>
      <c r="F27" s="23">
        <v>0</v>
      </c>
      <c r="G27" s="23"/>
      <c r="H27" s="23"/>
      <c r="I27" s="23"/>
      <c r="J27" s="23">
        <v>0</v>
      </c>
    </row>
    <row r="28" spans="1:10" ht="21" hidden="1" customHeight="1" x14ac:dyDescent="0.3">
      <c r="A28" s="153" t="s">
        <v>166</v>
      </c>
      <c r="B28" s="2"/>
      <c r="C28" s="2"/>
      <c r="D28" s="23"/>
      <c r="E28" s="23"/>
      <c r="F28" s="23"/>
      <c r="G28" s="23"/>
      <c r="H28" s="23"/>
      <c r="I28" s="23"/>
      <c r="J28" s="23"/>
    </row>
    <row r="29" spans="1:10" ht="21" hidden="1" customHeight="1" x14ac:dyDescent="0.3">
      <c r="A29" s="153" t="s">
        <v>165</v>
      </c>
      <c r="B29" s="2"/>
      <c r="C29" s="2"/>
      <c r="D29" s="23"/>
      <c r="E29" s="23"/>
      <c r="F29" s="23">
        <v>0</v>
      </c>
      <c r="G29" s="23"/>
      <c r="H29" s="23"/>
      <c r="I29" s="23"/>
      <c r="J29" s="23">
        <v>0</v>
      </c>
    </row>
    <row r="30" spans="1:10" ht="21" customHeight="1" x14ac:dyDescent="0.3">
      <c r="A30" s="153" t="s">
        <v>237</v>
      </c>
      <c r="B30" s="2" t="s">
        <v>31</v>
      </c>
      <c r="C30" s="2"/>
      <c r="D30" s="23">
        <v>0</v>
      </c>
      <c r="E30" s="23"/>
      <c r="F30" s="23">
        <v>0</v>
      </c>
      <c r="G30" s="23"/>
      <c r="H30" s="23">
        <v>-20000</v>
      </c>
      <c r="I30" s="23"/>
      <c r="J30" s="23">
        <v>0</v>
      </c>
    </row>
    <row r="31" spans="1:10" ht="21" customHeight="1" x14ac:dyDescent="0.3">
      <c r="A31" s="153" t="s">
        <v>228</v>
      </c>
      <c r="B31" s="2"/>
      <c r="C31" s="2"/>
      <c r="D31" s="23">
        <v>195</v>
      </c>
      <c r="E31" s="23"/>
      <c r="F31" s="23">
        <v>-801</v>
      </c>
      <c r="G31" s="23"/>
      <c r="H31" s="23">
        <v>-33</v>
      </c>
      <c r="I31" s="23"/>
      <c r="J31" s="23">
        <v>-241</v>
      </c>
    </row>
    <row r="32" spans="1:10" ht="21" hidden="1" customHeight="1" x14ac:dyDescent="0.3">
      <c r="A32" s="153"/>
      <c r="B32" s="2"/>
      <c r="C32" s="2"/>
    </row>
    <row r="33" spans="1:15" ht="21" customHeight="1" x14ac:dyDescent="0.3">
      <c r="A33" s="153" t="s">
        <v>227</v>
      </c>
      <c r="B33" s="2"/>
      <c r="C33" s="2"/>
      <c r="D33" s="23"/>
      <c r="E33" s="23"/>
      <c r="F33" s="23"/>
      <c r="G33" s="23"/>
      <c r="H33" s="23"/>
      <c r="I33" s="23"/>
      <c r="J33" s="23"/>
    </row>
    <row r="34" spans="1:15" ht="21" customHeight="1" x14ac:dyDescent="0.3">
      <c r="A34" s="153" t="s">
        <v>167</v>
      </c>
      <c r="B34" s="2"/>
      <c r="C34" s="2"/>
      <c r="D34" s="23">
        <v>16872</v>
      </c>
      <c r="E34" s="23"/>
      <c r="F34" s="23">
        <v>-14464</v>
      </c>
      <c r="G34" s="23"/>
      <c r="H34" s="23">
        <v>0</v>
      </c>
      <c r="I34" s="23"/>
      <c r="J34" s="23">
        <v>0</v>
      </c>
    </row>
    <row r="35" spans="1:15" ht="21" hidden="1" customHeight="1" x14ac:dyDescent="0.3">
      <c r="A35" s="153" t="s">
        <v>168</v>
      </c>
      <c r="B35" s="2"/>
      <c r="C35" s="2"/>
      <c r="D35" s="23"/>
      <c r="E35" s="23"/>
      <c r="F35" s="23"/>
      <c r="G35" s="23"/>
      <c r="H35" s="23"/>
      <c r="I35" s="23"/>
      <c r="J35" s="23"/>
    </row>
    <row r="36" spans="1:15" ht="21" hidden="1" customHeight="1" x14ac:dyDescent="0.3">
      <c r="A36" s="153" t="s">
        <v>169</v>
      </c>
      <c r="B36" s="2"/>
      <c r="C36" s="2"/>
      <c r="D36" s="23"/>
      <c r="E36" s="23"/>
      <c r="F36" s="23"/>
      <c r="G36" s="23"/>
      <c r="H36" s="23"/>
      <c r="I36" s="23"/>
      <c r="J36" s="23">
        <v>0</v>
      </c>
    </row>
    <row r="37" spans="1:15" ht="21" customHeight="1" x14ac:dyDescent="0.3">
      <c r="A37" s="153" t="s">
        <v>170</v>
      </c>
      <c r="B37" s="2"/>
      <c r="C37" s="2"/>
      <c r="D37" s="114">
        <v>-218</v>
      </c>
      <c r="E37" s="23"/>
      <c r="F37" s="114">
        <v>-1584</v>
      </c>
      <c r="G37" s="23"/>
      <c r="H37" s="101">
        <v>-9897</v>
      </c>
      <c r="I37" s="23"/>
      <c r="J37" s="101">
        <v>-9939</v>
      </c>
    </row>
    <row r="38" spans="1:15" ht="21" customHeight="1" x14ac:dyDescent="0.3">
      <c r="A38" s="154"/>
      <c r="D38" s="21">
        <f>SUM(D11:D37)</f>
        <v>64061</v>
      </c>
      <c r="E38" s="21"/>
      <c r="F38" s="21">
        <f>SUM(F11:F37)</f>
        <v>86148</v>
      </c>
      <c r="G38" s="21">
        <f>SUM(G11:G37)</f>
        <v>0</v>
      </c>
      <c r="H38" s="21">
        <f>SUM(H11:H37)</f>
        <v>52010</v>
      </c>
      <c r="I38" s="21">
        <f>SUM(I11:I37)</f>
        <v>0</v>
      </c>
      <c r="J38" s="21">
        <f>SUM(J11:J37)</f>
        <v>75016</v>
      </c>
    </row>
    <row r="39" spans="1:15" ht="20.5" customHeight="1" x14ac:dyDescent="0.3">
      <c r="A39" s="157" t="s">
        <v>171</v>
      </c>
      <c r="B39" s="2"/>
      <c r="C39" s="2"/>
      <c r="D39" s="10"/>
      <c r="E39" s="10"/>
      <c r="F39" s="10"/>
      <c r="G39" s="10"/>
      <c r="H39" s="10"/>
      <c r="I39" s="10"/>
      <c r="J39" s="10"/>
    </row>
    <row r="40" spans="1:15" ht="20.5" customHeight="1" x14ac:dyDescent="0.3">
      <c r="A40" s="153" t="s">
        <v>172</v>
      </c>
      <c r="D40" s="21">
        <v>-200373</v>
      </c>
      <c r="E40" s="21"/>
      <c r="F40" s="21">
        <v>12285</v>
      </c>
      <c r="G40" s="21"/>
      <c r="H40" s="21">
        <v>-204357</v>
      </c>
      <c r="I40" s="21"/>
      <c r="J40" s="21">
        <v>10744</v>
      </c>
    </row>
    <row r="41" spans="1:15" ht="20.5" customHeight="1" x14ac:dyDescent="0.3">
      <c r="A41" s="153" t="s">
        <v>17</v>
      </c>
      <c r="D41" s="21">
        <v>126518</v>
      </c>
      <c r="E41" s="21"/>
      <c r="F41" s="21">
        <v>-6497</v>
      </c>
      <c r="G41" s="21"/>
      <c r="H41" s="21">
        <v>128551</v>
      </c>
      <c r="I41" s="21"/>
      <c r="J41" s="21">
        <v>-4924</v>
      </c>
    </row>
    <row r="42" spans="1:15" ht="20.5" customHeight="1" x14ac:dyDescent="0.3">
      <c r="A42" s="153" t="s">
        <v>21</v>
      </c>
      <c r="D42" s="21">
        <v>246928</v>
      </c>
      <c r="E42" s="21"/>
      <c r="F42" s="21">
        <v>-27645</v>
      </c>
      <c r="G42" s="21"/>
      <c r="H42" s="21">
        <v>246928</v>
      </c>
      <c r="I42" s="21"/>
      <c r="J42" s="21">
        <v>-27645</v>
      </c>
    </row>
    <row r="43" spans="1:15" ht="20.5" customHeight="1" x14ac:dyDescent="0.3">
      <c r="A43" s="158" t="s">
        <v>22</v>
      </c>
      <c r="D43" s="21">
        <v>-92135</v>
      </c>
      <c r="E43" s="21"/>
      <c r="F43" s="21">
        <v>-175531</v>
      </c>
      <c r="G43" s="21"/>
      <c r="H43" s="21">
        <v>-92135</v>
      </c>
      <c r="I43" s="21"/>
      <c r="J43" s="21">
        <v>-175531</v>
      </c>
    </row>
    <row r="44" spans="1:15" ht="20.5" customHeight="1" x14ac:dyDescent="0.3">
      <c r="A44" s="153" t="s">
        <v>34</v>
      </c>
      <c r="D44" s="21">
        <v>541</v>
      </c>
      <c r="E44" s="21"/>
      <c r="F44" s="21">
        <v>-1068</v>
      </c>
      <c r="G44" s="21"/>
      <c r="H44" s="23">
        <v>-126</v>
      </c>
      <c r="I44" s="21"/>
      <c r="J44" s="23">
        <v>-353</v>
      </c>
      <c r="L44" s="140"/>
      <c r="M44" s="140"/>
    </row>
    <row r="45" spans="1:15" ht="20.5" customHeight="1" x14ac:dyDescent="0.3">
      <c r="A45" s="153" t="s">
        <v>42</v>
      </c>
      <c r="D45" s="21">
        <v>-98330</v>
      </c>
      <c r="E45" s="21"/>
      <c r="F45" s="21">
        <v>113994</v>
      </c>
      <c r="G45" s="21"/>
      <c r="H45" s="21">
        <v>-94932</v>
      </c>
      <c r="I45" s="21"/>
      <c r="J45" s="21">
        <v>112694</v>
      </c>
      <c r="K45" s="142"/>
      <c r="L45" s="140"/>
      <c r="M45" s="142"/>
      <c r="O45" s="21"/>
    </row>
    <row r="46" spans="1:15" ht="20.5" customHeight="1" x14ac:dyDescent="0.3">
      <c r="A46" s="153" t="s">
        <v>43</v>
      </c>
      <c r="D46" s="21">
        <v>-10758</v>
      </c>
      <c r="E46" s="21"/>
      <c r="F46" s="21">
        <v>-16700</v>
      </c>
      <c r="G46" s="21"/>
      <c r="H46" s="21">
        <v>-137</v>
      </c>
      <c r="I46" s="21"/>
      <c r="J46" s="21">
        <v>-7443</v>
      </c>
      <c r="L46" s="140"/>
      <c r="M46" s="142"/>
    </row>
    <row r="47" spans="1:15" ht="20.5" customHeight="1" x14ac:dyDescent="0.3">
      <c r="A47" s="153" t="s">
        <v>44</v>
      </c>
      <c r="D47" s="21">
        <v>26980</v>
      </c>
      <c r="E47" s="21"/>
      <c r="F47" s="21">
        <v>-10941</v>
      </c>
      <c r="G47" s="21"/>
      <c r="H47" s="21">
        <v>26980</v>
      </c>
      <c r="I47" s="21"/>
      <c r="J47" s="21">
        <v>-10941</v>
      </c>
      <c r="L47" s="140"/>
      <c r="M47" s="140"/>
    </row>
    <row r="48" spans="1:15" ht="20.5" customHeight="1" x14ac:dyDescent="0.3">
      <c r="A48" s="153" t="s">
        <v>225</v>
      </c>
      <c r="D48" s="21">
        <v>-1068</v>
      </c>
      <c r="E48" s="21"/>
      <c r="F48" s="21">
        <v>-960</v>
      </c>
      <c r="G48" s="21"/>
      <c r="H48" s="21">
        <v>-903</v>
      </c>
      <c r="I48" s="21"/>
      <c r="J48" s="21">
        <v>-433</v>
      </c>
      <c r="L48" s="140"/>
      <c r="M48" s="140"/>
    </row>
    <row r="49" spans="1:13" ht="20.5" customHeight="1" x14ac:dyDescent="0.3">
      <c r="A49" s="153" t="s">
        <v>52</v>
      </c>
      <c r="D49" s="91">
        <v>-11</v>
      </c>
      <c r="E49" s="21"/>
      <c r="F49" s="91">
        <v>-138</v>
      </c>
      <c r="G49" s="21"/>
      <c r="H49" s="91">
        <v>0</v>
      </c>
      <c r="I49" s="21"/>
      <c r="J49" s="91">
        <v>0</v>
      </c>
      <c r="L49" s="140"/>
      <c r="M49" s="140"/>
    </row>
    <row r="50" spans="1:13" ht="20.5" customHeight="1" x14ac:dyDescent="0.3">
      <c r="A50" s="154" t="s">
        <v>218</v>
      </c>
      <c r="D50" s="53">
        <f>SUM(D40:D49)+D38</f>
        <v>62353</v>
      </c>
      <c r="E50" s="38"/>
      <c r="F50" s="53">
        <f>SUM(F40:F49)+F38</f>
        <v>-27053</v>
      </c>
      <c r="G50" s="54"/>
      <c r="H50" s="53">
        <f>SUM(H40:H49)+H38</f>
        <v>61879</v>
      </c>
      <c r="I50" s="54"/>
      <c r="J50" s="53">
        <f>SUM(J40:J49)+J38</f>
        <v>-28816</v>
      </c>
      <c r="L50" s="140"/>
      <c r="M50" s="140"/>
    </row>
    <row r="51" spans="1:13" ht="20.5" hidden="1" customHeight="1" x14ac:dyDescent="0.3">
      <c r="A51" s="153" t="s">
        <v>213</v>
      </c>
      <c r="D51" s="23">
        <v>0</v>
      </c>
      <c r="E51" s="21"/>
      <c r="F51" s="23">
        <v>0</v>
      </c>
      <c r="G51" s="23"/>
      <c r="H51" s="23">
        <v>0</v>
      </c>
      <c r="I51" s="23"/>
      <c r="J51" s="23">
        <v>0</v>
      </c>
      <c r="L51" s="140"/>
      <c r="M51" s="140"/>
    </row>
    <row r="52" spans="1:13" ht="20.5" hidden="1" customHeight="1" x14ac:dyDescent="0.3">
      <c r="A52" s="153"/>
      <c r="B52" s="2"/>
      <c r="C52" s="2"/>
      <c r="D52" s="91"/>
      <c r="E52" s="21"/>
      <c r="F52" s="91"/>
      <c r="G52" s="21"/>
      <c r="H52" s="91"/>
      <c r="I52" s="21"/>
      <c r="J52" s="91"/>
      <c r="L52" s="140"/>
      <c r="M52" s="140"/>
    </row>
    <row r="53" spans="1:13" ht="20.5" hidden="1" customHeight="1" x14ac:dyDescent="0.3">
      <c r="A53" s="154" t="s">
        <v>218</v>
      </c>
      <c r="D53" s="53">
        <f>SUM(D50:D51)</f>
        <v>62353</v>
      </c>
      <c r="E53" s="38"/>
      <c r="F53" s="53">
        <f>SUM(F50:F51)</f>
        <v>-27053</v>
      </c>
      <c r="G53" s="38"/>
      <c r="H53" s="53">
        <f>SUM(H50:H51)</f>
        <v>61879</v>
      </c>
      <c r="I53" s="38"/>
      <c r="J53" s="53">
        <f>SUM(J50:J51)</f>
        <v>-28816</v>
      </c>
    </row>
    <row r="54" spans="1:13" ht="18" customHeight="1" x14ac:dyDescent="0.3">
      <c r="A54" s="158"/>
      <c r="D54" s="68"/>
      <c r="E54" s="68"/>
      <c r="F54" s="68"/>
      <c r="G54" s="68"/>
      <c r="H54" s="68"/>
      <c r="I54" s="68"/>
      <c r="J54" s="68"/>
    </row>
    <row r="55" spans="1:13" s="17" customFormat="1" ht="19.5" customHeight="1" x14ac:dyDescent="0.4">
      <c r="A55" s="159" t="str">
        <f ca="1">$A$1</f>
        <v>THE STEEL PUBLIC COMPANY LIMITED and its Subsidiaries</v>
      </c>
      <c r="B55" s="28"/>
      <c r="C55" s="28"/>
      <c r="D55" s="28"/>
      <c r="E55" s="28"/>
      <c r="F55" s="28"/>
      <c r="H55" s="64"/>
      <c r="I55" s="64"/>
      <c r="J55" s="64"/>
      <c r="K55" s="136"/>
      <c r="L55" s="137"/>
      <c r="M55" s="137"/>
    </row>
    <row r="56" spans="1:13" s="4" customFormat="1" ht="19.5" customHeight="1" x14ac:dyDescent="0.35">
      <c r="A56" s="160" t="s">
        <v>173</v>
      </c>
      <c r="B56" s="7"/>
      <c r="C56" s="7"/>
      <c r="H56" s="163"/>
      <c r="I56" s="163"/>
      <c r="J56" s="163"/>
      <c r="K56" s="138"/>
      <c r="L56" s="139"/>
      <c r="M56" s="139"/>
    </row>
    <row r="57" spans="1:13" ht="20.149999999999999" customHeight="1" x14ac:dyDescent="0.3">
      <c r="A57" s="153"/>
    </row>
    <row r="58" spans="1:13" ht="20.5" customHeight="1" x14ac:dyDescent="0.3">
      <c r="A58" s="154"/>
      <c r="D58" s="164" t="s">
        <v>2</v>
      </c>
      <c r="E58" s="164"/>
      <c r="F58" s="164"/>
      <c r="G58" s="9"/>
      <c r="H58" s="164" t="s">
        <v>3</v>
      </c>
      <c r="I58" s="164"/>
      <c r="J58" s="164"/>
    </row>
    <row r="59" spans="1:13" ht="20.5" customHeight="1" x14ac:dyDescent="0.3">
      <c r="A59" s="153"/>
      <c r="B59"/>
      <c r="C59"/>
      <c r="D59" s="164" t="s">
        <v>4</v>
      </c>
      <c r="E59" s="164"/>
      <c r="F59" s="164"/>
      <c r="G59" s="9"/>
      <c r="H59" s="164" t="s">
        <v>4</v>
      </c>
      <c r="I59" s="164"/>
      <c r="J59" s="164"/>
    </row>
    <row r="60" spans="1:13" ht="20.5" customHeight="1" x14ac:dyDescent="0.3">
      <c r="A60" s="153"/>
      <c r="B60"/>
      <c r="C60"/>
      <c r="D60" s="166" t="s">
        <v>238</v>
      </c>
      <c r="E60" s="166"/>
      <c r="F60" s="166"/>
      <c r="G60" s="14"/>
      <c r="H60" s="166" t="s">
        <v>238</v>
      </c>
      <c r="I60" s="166"/>
      <c r="J60" s="166"/>
    </row>
    <row r="61" spans="1:13" ht="20.5" customHeight="1" x14ac:dyDescent="0.3">
      <c r="A61" s="153"/>
      <c r="B61"/>
      <c r="C61"/>
      <c r="D61" s="166" t="s">
        <v>72</v>
      </c>
      <c r="E61" s="166"/>
      <c r="F61" s="166"/>
      <c r="G61" s="14"/>
      <c r="H61" s="166" t="s">
        <v>72</v>
      </c>
      <c r="I61" s="166"/>
      <c r="J61" s="166"/>
    </row>
    <row r="62" spans="1:13" ht="20.5" customHeight="1" x14ac:dyDescent="0.3">
      <c r="A62" s="153"/>
      <c r="B62" s="2" t="s">
        <v>8</v>
      </c>
      <c r="C62" s="2"/>
      <c r="D62" s="63" t="s">
        <v>9</v>
      </c>
      <c r="E62" s="63"/>
      <c r="F62" s="63" t="s">
        <v>10</v>
      </c>
      <c r="G62" s="63"/>
      <c r="H62" s="63" t="s">
        <v>9</v>
      </c>
      <c r="I62" s="63"/>
      <c r="J62" s="63" t="s">
        <v>10</v>
      </c>
    </row>
    <row r="63" spans="1:13" ht="20.5" customHeight="1" x14ac:dyDescent="0.3">
      <c r="A63" s="158"/>
      <c r="B63" s="2"/>
      <c r="C63" s="2"/>
      <c r="D63" s="165" t="s">
        <v>12</v>
      </c>
      <c r="E63" s="165"/>
      <c r="F63" s="165"/>
      <c r="G63" s="165"/>
      <c r="H63" s="165"/>
      <c r="I63" s="165"/>
      <c r="J63" s="165"/>
    </row>
    <row r="64" spans="1:13" ht="20.149999999999999" customHeight="1" x14ac:dyDescent="0.3">
      <c r="A64" s="161" t="s">
        <v>174</v>
      </c>
      <c r="B64" s="2"/>
      <c r="C64" s="2"/>
      <c r="D64" s="69"/>
      <c r="E64" s="69"/>
      <c r="F64" s="69"/>
      <c r="G64" s="69"/>
      <c r="H64" s="69"/>
      <c r="I64" s="69"/>
      <c r="J64" s="69"/>
    </row>
    <row r="65" spans="1:13" ht="20.149999999999999" hidden="1" customHeight="1" x14ac:dyDescent="0.3">
      <c r="A65" s="153" t="s">
        <v>175</v>
      </c>
      <c r="B65" s="2" t="s">
        <v>18</v>
      </c>
      <c r="C65" s="2"/>
      <c r="D65" s="125"/>
      <c r="E65" s="69"/>
      <c r="F65" s="125">
        <v>0</v>
      </c>
      <c r="G65" s="125"/>
      <c r="H65" s="125"/>
      <c r="I65" s="125"/>
      <c r="J65" s="125">
        <v>0</v>
      </c>
    </row>
    <row r="66" spans="1:13" ht="20.5" customHeight="1" x14ac:dyDescent="0.3">
      <c r="A66" s="153" t="s">
        <v>176</v>
      </c>
      <c r="B66" s="2">
        <v>2</v>
      </c>
      <c r="D66" s="23">
        <v>0</v>
      </c>
      <c r="E66" s="21"/>
      <c r="F66" s="23">
        <v>0</v>
      </c>
      <c r="G66" s="23"/>
      <c r="H66" s="23">
        <v>11500</v>
      </c>
      <c r="I66" s="23"/>
      <c r="J66" s="23">
        <v>11600</v>
      </c>
      <c r="L66" s="140"/>
      <c r="M66" s="140"/>
    </row>
    <row r="67" spans="1:13" ht="20.5" hidden="1" customHeight="1" x14ac:dyDescent="0.3">
      <c r="A67" s="153" t="s">
        <v>177</v>
      </c>
      <c r="B67" s="2"/>
      <c r="D67" s="23"/>
      <c r="E67" s="21"/>
      <c r="F67" s="23">
        <v>0</v>
      </c>
      <c r="G67" s="23"/>
      <c r="H67" s="23"/>
      <c r="I67" s="23"/>
      <c r="J67" s="23">
        <v>0</v>
      </c>
      <c r="L67" s="140"/>
      <c r="M67" s="140"/>
    </row>
    <row r="68" spans="1:13" ht="20.5" hidden="1" customHeight="1" x14ac:dyDescent="0.3">
      <c r="A68" s="153" t="s">
        <v>178</v>
      </c>
      <c r="B68" s="2"/>
      <c r="D68" s="23"/>
      <c r="E68" s="21"/>
      <c r="F68" s="23"/>
      <c r="G68" s="23"/>
      <c r="H68" s="23"/>
      <c r="I68" s="23"/>
      <c r="J68" s="23"/>
      <c r="L68" s="140"/>
      <c r="M68" s="140"/>
    </row>
    <row r="69" spans="1:13" ht="20.5" hidden="1" customHeight="1" x14ac:dyDescent="0.3">
      <c r="A69" s="153" t="s">
        <v>165</v>
      </c>
      <c r="B69" s="2"/>
      <c r="D69" s="23"/>
      <c r="E69" s="21"/>
      <c r="F69" s="23">
        <v>0</v>
      </c>
      <c r="G69" s="23"/>
      <c r="H69" s="23"/>
      <c r="I69" s="23"/>
      <c r="J69" s="23">
        <v>0</v>
      </c>
      <c r="L69" s="140"/>
      <c r="M69" s="140"/>
    </row>
    <row r="70" spans="1:13" ht="20.5" hidden="1" customHeight="1" x14ac:dyDescent="0.3">
      <c r="A70" s="153" t="s">
        <v>179</v>
      </c>
      <c r="B70" s="2" t="s">
        <v>18</v>
      </c>
      <c r="D70" s="23"/>
      <c r="E70" s="21"/>
      <c r="F70" s="23">
        <v>0</v>
      </c>
      <c r="G70" s="23"/>
      <c r="H70" s="23"/>
      <c r="I70" s="23"/>
      <c r="J70" s="23">
        <v>0</v>
      </c>
      <c r="L70" s="140"/>
      <c r="M70" s="140"/>
    </row>
    <row r="71" spans="1:13" ht="20.5" customHeight="1" x14ac:dyDescent="0.3">
      <c r="A71" s="153" t="s">
        <v>180</v>
      </c>
      <c r="B71" s="2" t="s">
        <v>100</v>
      </c>
      <c r="D71" s="23">
        <v>-1188</v>
      </c>
      <c r="E71" s="21"/>
      <c r="F71" s="23">
        <v>-1474</v>
      </c>
      <c r="G71" s="23"/>
      <c r="H71" s="23">
        <v>-869</v>
      </c>
      <c r="I71" s="23"/>
      <c r="J71" s="23">
        <v>-1467</v>
      </c>
      <c r="L71" s="140"/>
      <c r="M71" s="140"/>
    </row>
    <row r="72" spans="1:13" ht="20.5" customHeight="1" x14ac:dyDescent="0.3">
      <c r="A72" s="153" t="s">
        <v>181</v>
      </c>
      <c r="D72" s="23">
        <v>392</v>
      </c>
      <c r="E72" s="21"/>
      <c r="F72" s="23">
        <v>802</v>
      </c>
      <c r="G72" s="23"/>
      <c r="H72" s="23">
        <v>33</v>
      </c>
      <c r="I72" s="23"/>
      <c r="J72" s="23">
        <v>242</v>
      </c>
      <c r="L72" s="140"/>
      <c r="M72" s="140"/>
    </row>
    <row r="73" spans="1:13" ht="20.5" hidden="1" customHeight="1" x14ac:dyDescent="0.3">
      <c r="A73" s="153"/>
      <c r="L73" s="140"/>
      <c r="M73" s="140"/>
    </row>
    <row r="74" spans="1:13" ht="20.5" hidden="1" customHeight="1" x14ac:dyDescent="0.3">
      <c r="A74" s="153" t="s">
        <v>182</v>
      </c>
      <c r="D74" s="23"/>
      <c r="E74" s="21"/>
      <c r="F74" s="23">
        <v>0</v>
      </c>
      <c r="G74" s="23"/>
      <c r="H74" s="23"/>
      <c r="I74" s="23"/>
      <c r="J74" s="23">
        <v>0</v>
      </c>
      <c r="L74" s="140"/>
      <c r="M74" s="140"/>
    </row>
    <row r="75" spans="1:13" ht="20.5" hidden="1" customHeight="1" x14ac:dyDescent="0.3">
      <c r="A75" s="153" t="s">
        <v>183</v>
      </c>
      <c r="D75" s="23"/>
      <c r="E75" s="21"/>
      <c r="F75" s="23">
        <v>0</v>
      </c>
      <c r="G75" s="23"/>
      <c r="H75" s="23"/>
      <c r="I75" s="23"/>
      <c r="J75" s="23">
        <v>0</v>
      </c>
      <c r="L75" s="140"/>
      <c r="M75" s="140"/>
    </row>
    <row r="76" spans="1:13" ht="20.5" customHeight="1" x14ac:dyDescent="0.3">
      <c r="A76" s="153" t="s">
        <v>184</v>
      </c>
      <c r="D76" s="23">
        <v>218</v>
      </c>
      <c r="E76" s="21"/>
      <c r="F76" s="23">
        <v>1584</v>
      </c>
      <c r="G76" s="23"/>
      <c r="H76" s="101">
        <v>5192</v>
      </c>
      <c r="I76" s="23"/>
      <c r="J76" s="101">
        <v>5221</v>
      </c>
      <c r="L76" s="140"/>
      <c r="M76" s="140"/>
    </row>
    <row r="77" spans="1:13" ht="21" customHeight="1" x14ac:dyDescent="0.3">
      <c r="A77" s="154" t="s">
        <v>214</v>
      </c>
      <c r="D77" s="53">
        <f>SUM(D65:D76)</f>
        <v>-578</v>
      </c>
      <c r="E77" s="38"/>
      <c r="F77" s="53">
        <f>SUM(F65:F76)</f>
        <v>912</v>
      </c>
      <c r="G77" s="38"/>
      <c r="H77" s="62">
        <f>SUM(H65:H76)</f>
        <v>15856</v>
      </c>
      <c r="I77" s="38"/>
      <c r="J77" s="62">
        <f>SUM(J65:J76)</f>
        <v>15596</v>
      </c>
      <c r="L77" s="140"/>
      <c r="M77" s="140"/>
    </row>
    <row r="78" spans="1:13" ht="20.149999999999999" customHeight="1" x14ac:dyDescent="0.3">
      <c r="A78" s="154"/>
      <c r="D78" s="54"/>
      <c r="E78" s="38"/>
      <c r="F78" s="54"/>
      <c r="G78" s="38"/>
      <c r="H78" s="54"/>
      <c r="I78" s="38"/>
      <c r="J78" s="54"/>
      <c r="L78" s="140"/>
      <c r="M78" s="140"/>
    </row>
    <row r="79" spans="1:13" s="17" customFormat="1" ht="20.25" hidden="1" customHeight="1" x14ac:dyDescent="0.4">
      <c r="A79" s="159" t="str">
        <f ca="1">$A$1</f>
        <v>THE STEEL PUBLIC COMPANY LIMITED and its Subsidiaries</v>
      </c>
      <c r="B79" s="28"/>
      <c r="C79" s="28"/>
      <c r="D79" s="28"/>
      <c r="E79" s="28"/>
      <c r="F79" s="28"/>
      <c r="K79" s="136"/>
      <c r="L79" s="137"/>
      <c r="M79" s="137"/>
    </row>
    <row r="80" spans="1:13" s="4" customFormat="1" ht="20.25" hidden="1" customHeight="1" x14ac:dyDescent="0.35">
      <c r="A80" s="160" t="s">
        <v>185</v>
      </c>
      <c r="B80" s="7"/>
      <c r="C80" s="7"/>
      <c r="H80" s="163"/>
      <c r="I80" s="163"/>
      <c r="J80" s="163"/>
      <c r="K80" s="138"/>
      <c r="L80" s="139"/>
      <c r="M80" s="139"/>
    </row>
    <row r="81" spans="1:13" ht="20.149999999999999" hidden="1" customHeight="1" x14ac:dyDescent="0.3">
      <c r="A81" s="154"/>
    </row>
    <row r="82" spans="1:13" ht="20.149999999999999" hidden="1" customHeight="1" x14ac:dyDescent="0.3">
      <c r="A82" s="154"/>
      <c r="D82" s="164" t="s">
        <v>2</v>
      </c>
      <c r="E82" s="164"/>
      <c r="F82" s="164"/>
      <c r="G82" s="9"/>
      <c r="H82" s="164" t="s">
        <v>3</v>
      </c>
      <c r="I82" s="164"/>
      <c r="J82" s="164"/>
      <c r="K82" s="143"/>
    </row>
    <row r="83" spans="1:13" ht="20.149999999999999" hidden="1" customHeight="1" x14ac:dyDescent="0.3">
      <c r="A83" s="153"/>
      <c r="B83"/>
      <c r="C83"/>
      <c r="D83" s="164" t="s">
        <v>4</v>
      </c>
      <c r="E83" s="164"/>
      <c r="F83" s="164"/>
      <c r="G83" s="9"/>
      <c r="H83" s="164" t="s">
        <v>4</v>
      </c>
      <c r="I83" s="164"/>
      <c r="J83" s="164"/>
      <c r="K83" s="143"/>
    </row>
    <row r="84" spans="1:13" ht="20.149999999999999" hidden="1" customHeight="1" x14ac:dyDescent="0.3">
      <c r="A84" s="153"/>
      <c r="B84"/>
      <c r="C84"/>
      <c r="D84" s="166" t="s">
        <v>186</v>
      </c>
      <c r="E84" s="166"/>
      <c r="F84" s="166"/>
      <c r="G84" s="14"/>
      <c r="H84" s="166" t="s">
        <v>186</v>
      </c>
      <c r="I84" s="166"/>
      <c r="J84" s="166"/>
    </row>
    <row r="85" spans="1:13" ht="20.149999999999999" hidden="1" customHeight="1" x14ac:dyDescent="0.3">
      <c r="A85" s="153"/>
      <c r="B85"/>
      <c r="C85"/>
      <c r="D85" s="166" t="s">
        <v>187</v>
      </c>
      <c r="E85" s="166"/>
      <c r="F85" s="166"/>
      <c r="G85" s="14"/>
      <c r="H85" s="166" t="s">
        <v>187</v>
      </c>
      <c r="I85" s="166"/>
      <c r="J85" s="166"/>
    </row>
    <row r="86" spans="1:13" ht="20.149999999999999" hidden="1" customHeight="1" x14ac:dyDescent="0.3">
      <c r="A86" s="153"/>
      <c r="B86" s="2" t="s">
        <v>8</v>
      </c>
      <c r="C86" s="2"/>
      <c r="D86" s="63" t="s">
        <v>9</v>
      </c>
      <c r="E86" s="63"/>
      <c r="F86" s="63" t="s">
        <v>10</v>
      </c>
      <c r="G86" s="63"/>
      <c r="H86" s="63" t="s">
        <v>9</v>
      </c>
      <c r="I86" s="63"/>
      <c r="J86" s="63" t="s">
        <v>10</v>
      </c>
    </row>
    <row r="87" spans="1:13" ht="20.149999999999999" hidden="1" customHeight="1" x14ac:dyDescent="0.3">
      <c r="A87" s="153"/>
      <c r="B87" s="2"/>
      <c r="C87" s="2"/>
      <c r="D87" s="165" t="s">
        <v>12</v>
      </c>
      <c r="E87" s="165"/>
      <c r="F87" s="165"/>
      <c r="G87" s="165"/>
      <c r="H87" s="165"/>
      <c r="I87" s="165"/>
      <c r="J87" s="165"/>
    </row>
    <row r="88" spans="1:13" ht="20.149999999999999" customHeight="1" x14ac:dyDescent="0.3">
      <c r="A88" s="161" t="s">
        <v>188</v>
      </c>
      <c r="D88" s="70"/>
      <c r="E88" s="70"/>
      <c r="F88" s="70"/>
      <c r="G88" s="70"/>
      <c r="H88" s="70"/>
      <c r="I88" s="70"/>
      <c r="J88" s="70"/>
      <c r="L88" s="140"/>
      <c r="M88" s="140"/>
    </row>
    <row r="89" spans="1:13" ht="20.5" customHeight="1" x14ac:dyDescent="0.3">
      <c r="A89" s="153" t="s">
        <v>215</v>
      </c>
      <c r="B89" s="2"/>
      <c r="D89" s="23"/>
      <c r="E89" s="21"/>
      <c r="F89" s="23"/>
      <c r="G89" s="23"/>
      <c r="H89" s="23"/>
      <c r="I89" s="23"/>
      <c r="J89" s="23"/>
      <c r="L89" s="140"/>
      <c r="M89" s="140"/>
    </row>
    <row r="90" spans="1:13" ht="20.5" customHeight="1" x14ac:dyDescent="0.3">
      <c r="A90" s="153" t="s">
        <v>189</v>
      </c>
      <c r="B90" s="2"/>
      <c r="D90" s="23">
        <v>-138000</v>
      </c>
      <c r="E90" s="21"/>
      <c r="F90" s="23">
        <v>100792</v>
      </c>
      <c r="G90" s="23"/>
      <c r="H90" s="23">
        <v>-138000</v>
      </c>
      <c r="I90" s="23"/>
      <c r="J90" s="23">
        <v>100792</v>
      </c>
      <c r="L90" s="140"/>
      <c r="M90" s="140"/>
    </row>
    <row r="91" spans="1:13" ht="20.5" customHeight="1" x14ac:dyDescent="0.3">
      <c r="A91" s="153" t="s">
        <v>190</v>
      </c>
      <c r="B91" s="2"/>
      <c r="D91" s="23"/>
      <c r="E91" s="21"/>
      <c r="F91" s="23"/>
      <c r="G91" s="23"/>
      <c r="H91" s="23"/>
      <c r="I91" s="23"/>
      <c r="J91" s="23"/>
      <c r="L91" s="140"/>
      <c r="M91" s="140"/>
    </row>
    <row r="92" spans="1:13" ht="20.5" customHeight="1" x14ac:dyDescent="0.3">
      <c r="A92" s="153" t="s">
        <v>191</v>
      </c>
      <c r="B92" s="2">
        <v>2</v>
      </c>
      <c r="D92" s="23">
        <v>0</v>
      </c>
      <c r="E92" s="21"/>
      <c r="F92" s="23">
        <v>0</v>
      </c>
      <c r="G92" s="23"/>
      <c r="H92" s="23">
        <v>1000</v>
      </c>
      <c r="I92" s="23"/>
      <c r="J92" s="23">
        <v>0</v>
      </c>
      <c r="L92" s="140"/>
      <c r="M92" s="140"/>
    </row>
    <row r="93" spans="1:13" ht="20.5" hidden="1" customHeight="1" x14ac:dyDescent="0.3">
      <c r="A93" s="153" t="s">
        <v>192</v>
      </c>
      <c r="B93" s="2"/>
      <c r="D93" s="23"/>
      <c r="E93" s="21"/>
      <c r="F93" s="23"/>
      <c r="G93" s="23"/>
      <c r="H93" s="23"/>
      <c r="I93" s="23"/>
      <c r="J93" s="23"/>
      <c r="L93" s="140"/>
      <c r="M93" s="140"/>
    </row>
    <row r="94" spans="1:13" ht="20.5" hidden="1" customHeight="1" x14ac:dyDescent="0.3">
      <c r="A94" s="153" t="s">
        <v>191</v>
      </c>
      <c r="B94" s="2" t="s">
        <v>31</v>
      </c>
      <c r="D94" s="23"/>
      <c r="E94" s="21"/>
      <c r="F94" s="23"/>
      <c r="G94" s="23"/>
      <c r="H94" s="23"/>
      <c r="I94" s="23"/>
      <c r="J94" s="23"/>
      <c r="L94" s="140"/>
      <c r="M94" s="140"/>
    </row>
    <row r="95" spans="1:13" ht="20.5" customHeight="1" x14ac:dyDescent="0.3">
      <c r="A95" s="153" t="s">
        <v>193</v>
      </c>
      <c r="B95" s="2"/>
      <c r="D95" s="23">
        <v>-5940</v>
      </c>
      <c r="E95" s="21"/>
      <c r="F95" s="23">
        <v>-5575</v>
      </c>
      <c r="G95" s="23"/>
      <c r="H95" s="23">
        <v>-20700</v>
      </c>
      <c r="I95" s="23"/>
      <c r="J95" s="23">
        <v>-15680</v>
      </c>
      <c r="L95" s="140"/>
      <c r="M95" s="140"/>
    </row>
    <row r="96" spans="1:13" ht="20.5" hidden="1" customHeight="1" x14ac:dyDescent="0.3">
      <c r="A96" s="153" t="s">
        <v>194</v>
      </c>
      <c r="B96" s="2"/>
      <c r="D96" s="23"/>
      <c r="E96" s="21"/>
      <c r="F96" s="23"/>
      <c r="G96" s="23"/>
      <c r="H96" s="23"/>
      <c r="I96" s="23"/>
      <c r="J96" s="23">
        <v>0</v>
      </c>
      <c r="L96" s="140"/>
      <c r="M96" s="140"/>
    </row>
    <row r="97" spans="1:13" ht="20.5" hidden="1" customHeight="1" x14ac:dyDescent="0.3">
      <c r="A97" s="153" t="s">
        <v>195</v>
      </c>
      <c r="B97" s="2" t="s">
        <v>146</v>
      </c>
      <c r="D97" s="23"/>
      <c r="E97" s="21"/>
      <c r="F97" s="23">
        <v>0</v>
      </c>
      <c r="G97" s="23"/>
      <c r="H97" s="23"/>
      <c r="I97" s="23"/>
      <c r="J97" s="23">
        <v>0</v>
      </c>
      <c r="L97" s="140"/>
      <c r="M97" s="140"/>
    </row>
    <row r="98" spans="1:13" ht="20.5" customHeight="1" x14ac:dyDescent="0.3">
      <c r="A98" s="153" t="s">
        <v>196</v>
      </c>
      <c r="B98" s="2"/>
      <c r="D98" s="101">
        <v>-28968</v>
      </c>
      <c r="E98" s="21"/>
      <c r="F98" s="101">
        <v>-43509</v>
      </c>
      <c r="G98" s="23"/>
      <c r="H98" s="101">
        <v>-34937</v>
      </c>
      <c r="I98" s="23"/>
      <c r="J98" s="101">
        <v>-48860</v>
      </c>
      <c r="L98" s="140"/>
      <c r="M98" s="140"/>
    </row>
    <row r="99" spans="1:13" ht="20.149999999999999" customHeight="1" x14ac:dyDescent="0.3">
      <c r="A99" s="154" t="s">
        <v>219</v>
      </c>
      <c r="D99" s="62">
        <f>SUM(D90:D98)</f>
        <v>-172908</v>
      </c>
      <c r="E99" s="38"/>
      <c r="F99" s="62">
        <f>SUM(F90:F98)</f>
        <v>51708</v>
      </c>
      <c r="G99" s="38"/>
      <c r="H99" s="62">
        <f>SUM(H90:H98)</f>
        <v>-192637</v>
      </c>
      <c r="I99" s="38"/>
      <c r="J99" s="62">
        <f>SUM(J90:J98)</f>
        <v>36252</v>
      </c>
    </row>
    <row r="100" spans="1:13" ht="20.149999999999999" customHeight="1" x14ac:dyDescent="0.3">
      <c r="A100" s="153"/>
      <c r="B100" s="2"/>
      <c r="C100" s="2"/>
      <c r="D100" s="69"/>
      <c r="E100" s="69"/>
      <c r="F100" s="69"/>
      <c r="G100" s="69"/>
      <c r="H100" s="69"/>
      <c r="I100" s="69"/>
      <c r="J100" s="69"/>
    </row>
    <row r="101" spans="1:13" ht="20.149999999999999" customHeight="1" x14ac:dyDescent="0.3">
      <c r="A101" s="154" t="s">
        <v>216</v>
      </c>
      <c r="B101" s="2"/>
      <c r="C101" s="2"/>
      <c r="D101" s="54">
        <f>D99+D77+D50</f>
        <v>-111133</v>
      </c>
      <c r="E101" s="38"/>
      <c r="F101" s="54">
        <f>F99+F77+F53</f>
        <v>25567</v>
      </c>
      <c r="G101" s="38"/>
      <c r="H101" s="54">
        <f>H99+H77+H50</f>
        <v>-114902</v>
      </c>
      <c r="I101" s="76"/>
      <c r="J101" s="54">
        <f>J99+J77+J53</f>
        <v>23032</v>
      </c>
      <c r="L101" s="140"/>
      <c r="M101" s="140"/>
    </row>
    <row r="102" spans="1:13" ht="20.5" customHeight="1" x14ac:dyDescent="0.3">
      <c r="A102" s="153" t="s">
        <v>197</v>
      </c>
      <c r="B102" s="2"/>
      <c r="D102" s="101">
        <v>143506</v>
      </c>
      <c r="E102" s="21"/>
      <c r="F102" s="101">
        <v>190800</v>
      </c>
      <c r="G102" s="23"/>
      <c r="H102" s="101">
        <v>139058</v>
      </c>
      <c r="I102" s="23"/>
      <c r="J102" s="101">
        <v>184786</v>
      </c>
      <c r="K102" s="144"/>
      <c r="L102" s="140"/>
      <c r="M102" s="140"/>
    </row>
    <row r="103" spans="1:13" ht="20.149999999999999" customHeight="1" thickBot="1" x14ac:dyDescent="0.35">
      <c r="A103" s="154" t="s">
        <v>220</v>
      </c>
      <c r="B103" s="3"/>
      <c r="C103" s="3"/>
      <c r="D103" s="71">
        <f>SUM(D101:D102)</f>
        <v>32373</v>
      </c>
      <c r="E103" s="38"/>
      <c r="F103" s="71">
        <f>SUM(F101:F102)</f>
        <v>216367</v>
      </c>
      <c r="G103" s="38"/>
      <c r="H103" s="71">
        <f>SUM(H101:H102)</f>
        <v>24156</v>
      </c>
      <c r="I103" s="38"/>
      <c r="J103" s="71">
        <f>SUM(J101:J102)</f>
        <v>207818</v>
      </c>
      <c r="K103" s="142">
        <f>D103-'BS-2-3'!C11</f>
        <v>0</v>
      </c>
      <c r="L103" s="142">
        <f>H103-'BS-2-3'!G11</f>
        <v>0</v>
      </c>
    </row>
    <row r="104" spans="1:13" ht="14.5" thickTop="1" x14ac:dyDescent="0.3">
      <c r="A104" s="153"/>
      <c r="B104" s="2"/>
      <c r="C104" s="2"/>
      <c r="D104" s="10"/>
      <c r="E104" s="10"/>
      <c r="F104" s="10"/>
      <c r="G104" s="10"/>
      <c r="H104" s="10"/>
      <c r="I104" s="10"/>
      <c r="J104" s="10"/>
      <c r="L104" s="140"/>
      <c r="M104" s="140"/>
    </row>
    <row r="105" spans="1:13" ht="20.5" customHeight="1" x14ac:dyDescent="0.3">
      <c r="A105" s="161" t="s">
        <v>198</v>
      </c>
      <c r="D105" s="21"/>
      <c r="E105" s="21"/>
      <c r="F105" s="21"/>
      <c r="G105" s="21"/>
      <c r="H105" s="21"/>
      <c r="I105" s="21"/>
      <c r="J105" s="21"/>
      <c r="K105" s="142">
        <f>D53+D77+D99-D101</f>
        <v>0</v>
      </c>
      <c r="L105" s="141">
        <f>H53+H77+H99-H101</f>
        <v>0</v>
      </c>
    </row>
    <row r="106" spans="1:13" ht="20.5" customHeight="1" x14ac:dyDescent="0.3">
      <c r="A106" s="153" t="s">
        <v>226</v>
      </c>
      <c r="B106" s="2" t="s">
        <v>100</v>
      </c>
      <c r="D106" s="21">
        <v>-219</v>
      </c>
      <c r="E106" s="21"/>
      <c r="F106" s="21">
        <v>0</v>
      </c>
      <c r="G106" s="21"/>
      <c r="H106" s="21">
        <v>-219</v>
      </c>
      <c r="I106" s="21"/>
      <c r="J106" s="21">
        <v>0</v>
      </c>
    </row>
    <row r="107" spans="1:13" ht="20.5" customHeight="1" x14ac:dyDescent="0.3">
      <c r="A107" s="153" t="s">
        <v>232</v>
      </c>
      <c r="B107" s="2" t="s">
        <v>100</v>
      </c>
      <c r="D107" s="23">
        <v>0</v>
      </c>
      <c r="F107">
        <v>215</v>
      </c>
      <c r="H107" s="23" t="s">
        <v>201</v>
      </c>
      <c r="J107">
        <v>215</v>
      </c>
    </row>
    <row r="108" spans="1:13" ht="20.5" customHeight="1" x14ac:dyDescent="0.3">
      <c r="A108" s="153" t="s">
        <v>199</v>
      </c>
      <c r="B108" s="2" t="s">
        <v>100</v>
      </c>
      <c r="D108" s="23">
        <v>13351</v>
      </c>
      <c r="E108" s="21"/>
      <c r="F108" s="23">
        <v>0</v>
      </c>
      <c r="G108" s="23"/>
      <c r="H108" s="23">
        <v>0</v>
      </c>
      <c r="I108" s="23"/>
      <c r="J108" s="23">
        <v>0</v>
      </c>
      <c r="L108" s="140"/>
      <c r="M108" s="140"/>
    </row>
    <row r="109" spans="1:13" ht="20.5" customHeight="1" x14ac:dyDescent="0.3">
      <c r="L109" s="140"/>
      <c r="M109" s="140"/>
    </row>
  </sheetData>
  <mergeCells count="30">
    <mergeCell ref="D6:F6"/>
    <mergeCell ref="H6:J6"/>
    <mergeCell ref="H2:J2"/>
    <mergeCell ref="D4:F4"/>
    <mergeCell ref="H4:J4"/>
    <mergeCell ref="D5:F5"/>
    <mergeCell ref="H5:J5"/>
    <mergeCell ref="D7:F7"/>
    <mergeCell ref="H7:J7"/>
    <mergeCell ref="D9:J9"/>
    <mergeCell ref="H56:J56"/>
    <mergeCell ref="D58:F58"/>
    <mergeCell ref="H58:J58"/>
    <mergeCell ref="D59:F59"/>
    <mergeCell ref="H59:J59"/>
    <mergeCell ref="D60:F60"/>
    <mergeCell ref="H60:J60"/>
    <mergeCell ref="D61:F61"/>
    <mergeCell ref="H61:J61"/>
    <mergeCell ref="D63:J63"/>
    <mergeCell ref="H80:J80"/>
    <mergeCell ref="D82:F82"/>
    <mergeCell ref="H82:J82"/>
    <mergeCell ref="D83:F83"/>
    <mergeCell ref="H83:J83"/>
    <mergeCell ref="D84:F84"/>
    <mergeCell ref="H84:J84"/>
    <mergeCell ref="D85:F85"/>
    <mergeCell ref="H85:J85"/>
    <mergeCell ref="D87:J87"/>
  </mergeCells>
  <pageMargins left="0.8" right="0.8" top="0.48" bottom="0.5" header="0.5" footer="0.5"/>
  <pageSetup paperSize="9" scale="77" firstPageNumber="8" fitToHeight="0" orientation="portrait" useFirstPageNumber="1" r:id="rId1"/>
  <headerFooter>
    <oddFooter>&amp;L The accompanying condensed notes form an integral part of the interim financial statements.
&amp;C&amp;P</oddFooter>
  </headerFooter>
  <rowBreaks count="1" manualBreakCount="1">
    <brk id="5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datasnipper xmlns="http://datasnipper" workbookId="f9dce47d-5500-4985-938f-46c4b6bbecd3" dataSnipperSheetDeleted="false" guid="ccaa5eb7-90ae-4e12-a0dc-3758177622f7" revision="2">
  <settings xmlns="" guid="f5feee77-53ae-4c05-8053-48d007a7c312">
    <setting type="boolean" value="True" name="embed-documents" guid="daf66631-98ca-47fd-9909-2b62df298f01"/>
  </settings>
</datasnipper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187DBE15B10A409B3075761A4F6469" ma:contentTypeVersion="9" ma:contentTypeDescription="Create a new document." ma:contentTypeScope="" ma:versionID="84ba815fd7a366533191fd8cce3b4780">
  <xsd:schema xmlns:xsd="http://www.w3.org/2001/XMLSchema" xmlns:xs="http://www.w3.org/2001/XMLSchema" xmlns:p="http://schemas.microsoft.com/office/2006/metadata/properties" xmlns:ns2="5a466c9e-d648-4c7b-a066-142d11e6cc3c" xmlns:ns3="d8c5778b-035f-47d1-92c8-b2db4e228396" targetNamespace="http://schemas.microsoft.com/office/2006/metadata/properties" ma:root="true" ma:fieldsID="0db70d8059778fdb9e80e095e0a1d472" ns2:_="" ns3:_="">
    <xsd:import namespace="5a466c9e-d648-4c7b-a066-142d11e6cc3c"/>
    <xsd:import namespace="d8c5778b-035f-47d1-92c8-b2db4e2283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466c9e-d648-4c7b-a066-142d11e6cc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c5778b-035f-47d1-92c8-b2db4e22839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7F6ECB-3058-45B3-B1CA-766E7F02E0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793B569-617D-4429-A2A4-532722373454}">
  <ds:schemaRefs>
    <ds:schemaRef ds:uri="http://schemas.microsoft.com/office/2006/metadata/properties"/>
    <ds:schemaRef ds:uri="d8c5778b-035f-47d1-92c8-b2db4e228396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5a466c9e-d648-4c7b-a066-142d11e6cc3c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16E3929-8FDF-4123-9CBA-79708784C93A}">
  <ds:schemaRefs>
    <ds:schemaRef ds:uri="http://datasnipper"/>
    <ds:schemaRef ds:uri=""/>
  </ds:schemaRefs>
</ds:datastoreItem>
</file>

<file path=customXml/itemProps4.xml><?xml version="1.0" encoding="utf-8"?>
<ds:datastoreItem xmlns:ds="http://schemas.openxmlformats.org/officeDocument/2006/customXml" ds:itemID="{E9165B09-10CE-43F1-AD72-5A5928DF4A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466c9e-d648-4c7b-a066-142d11e6cc3c"/>
    <ds:schemaRef ds:uri="d8c5778b-035f-47d1-92c8-b2db4e2283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BS-2-3</vt:lpstr>
      <vt:lpstr>PL 3M 4</vt:lpstr>
      <vt:lpstr>PL 6M 5</vt:lpstr>
      <vt:lpstr>SH 6</vt:lpstr>
      <vt:lpstr>SH 7</vt:lpstr>
      <vt:lpstr>CF 8-9</vt:lpstr>
      <vt:lpstr>'BS-2-3'!Print_Area</vt:lpstr>
      <vt:lpstr>'CF 8-9'!Print_Area</vt:lpstr>
      <vt:lpstr>'PL 3M 4'!Print_Area</vt:lpstr>
      <vt:lpstr>'PL 6M 5'!Print_Area</vt:lpstr>
      <vt:lpstr>'SH 6'!Print_Area</vt:lpstr>
      <vt:lpstr>'SH 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tchongaksorn</dc:creator>
  <cp:keywords/>
  <dc:description/>
  <cp:lastModifiedBy>Kornsiri, Chongaksorn</cp:lastModifiedBy>
  <cp:revision/>
  <cp:lastPrinted>2025-08-14T03:06:22Z</cp:lastPrinted>
  <dcterms:created xsi:type="dcterms:W3CDTF">2004-12-08T03:04:07Z</dcterms:created>
  <dcterms:modified xsi:type="dcterms:W3CDTF">2025-08-14T03:06:28Z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0x010100AD187DBE15B10A409B3075761A4F6469</vt:lpwstr>
  </property>
</Properties>
</file>