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TNDT\Group TNDT-Year 2568\Group TNDT - Q2'68\TNDT\1. Audit FS\TH\"/>
    </mc:Choice>
  </mc:AlternateContent>
  <xr:revisionPtr revIDLastSave="0" documentId="13_ncr:1_{E6E18F8C-0BF2-4EA2-9A72-17D727FFFC21}" xr6:coauthVersionLast="47" xr6:coauthVersionMax="47" xr10:uidLastSave="{00000000-0000-0000-0000-000000000000}"/>
  <bookViews>
    <workbookView xWindow="-108" yWindow="-108" windowWidth="23256" windowHeight="12456" tabRatio="659" activeTab="4" xr2:uid="{00000000-000D-0000-FFFF-FFFF00000000}"/>
  </bookViews>
  <sheets>
    <sheet name="BS" sheetId="13" r:id="rId1"/>
    <sheet name="PL" sheetId="1" r:id="rId2"/>
    <sheet name="SOE (EQ)" sheetId="15" r:id="rId3"/>
    <sheet name="SOE" sheetId="18" r:id="rId4"/>
    <sheet name="CF " sheetId="17" r:id="rId5"/>
  </sheets>
  <definedNames>
    <definedName name="_xlnm._FilterDatabase" localSheetId="0" hidden="1">BS!$G$52:$G$60</definedName>
    <definedName name="_xlnm.Print_Area" localSheetId="0">BS!$A$1:$Q$104</definedName>
    <definedName name="_xlnm.Print_Area" localSheetId="4">'CF '!$A$1:$L$81</definedName>
    <definedName name="_xlnm.Print_Area" localSheetId="1">PL!$A$1:$M$96</definedName>
    <definedName name="_xlnm.Print_Area" localSheetId="3">SOE!$A$1:$U$24</definedName>
    <definedName name="_xlnm.Print_Area" localSheetId="2">'SOE (EQ)'!$A$1:$AA$25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5" l="1"/>
  <c r="O15" i="15"/>
  <c r="G41" i="1"/>
  <c r="G23" i="1"/>
  <c r="K13" i="1"/>
  <c r="I13" i="1"/>
  <c r="G13" i="1"/>
  <c r="Q82" i="13" l="1"/>
  <c r="Q81" i="13"/>
  <c r="Q37" i="13" l="1"/>
  <c r="O37" i="13"/>
  <c r="M37" i="13"/>
  <c r="K37" i="13"/>
  <c r="K23" i="1"/>
  <c r="F64" i="17"/>
  <c r="J35" i="17" l="1"/>
  <c r="F35" i="17"/>
  <c r="L9" i="17"/>
  <c r="L26" i="17" s="1"/>
  <c r="H9" i="17"/>
  <c r="H26" i="17" s="1"/>
  <c r="H65" i="17"/>
  <c r="F56" i="17"/>
  <c r="Y23" i="15"/>
  <c r="J56" i="17" l="1"/>
  <c r="G15" i="13"/>
  <c r="G66" i="1"/>
  <c r="G71" i="1" l="1"/>
  <c r="G36" i="13"/>
  <c r="G37" i="13" s="1"/>
  <c r="J68" i="17"/>
  <c r="F68" i="17"/>
  <c r="L65" i="17"/>
  <c r="J65" i="17"/>
  <c r="F65" i="17"/>
  <c r="L56" i="17"/>
  <c r="H56" i="17"/>
  <c r="A44" i="17"/>
  <c r="L38" i="17"/>
  <c r="L42" i="17" s="1"/>
  <c r="H38" i="17"/>
  <c r="H42" i="17" s="1"/>
  <c r="A3" i="17"/>
  <c r="A46" i="17" s="1"/>
  <c r="Q24" i="18"/>
  <c r="S23" i="18"/>
  <c r="U22" i="18"/>
  <c r="Q21" i="18"/>
  <c r="O21" i="18"/>
  <c r="O98" i="13" s="1"/>
  <c r="M21" i="18"/>
  <c r="M24" i="18" s="1"/>
  <c r="M97" i="13" s="1"/>
  <c r="K21" i="18"/>
  <c r="K24" i="18" s="1"/>
  <c r="M95" i="13" s="1"/>
  <c r="I21" i="18"/>
  <c r="O94" i="13" s="1"/>
  <c r="G21" i="18"/>
  <c r="G24" i="18" s="1"/>
  <c r="M91" i="13" s="1"/>
  <c r="U20" i="18"/>
  <c r="S19" i="18"/>
  <c r="S21" i="18" s="1"/>
  <c r="Q15" i="18"/>
  <c r="S15" i="18" s="1"/>
  <c r="U14" i="18"/>
  <c r="Q13" i="18"/>
  <c r="O13" i="18"/>
  <c r="Q98" i="13" s="1"/>
  <c r="M13" i="18"/>
  <c r="Q97" i="13" s="1"/>
  <c r="K13" i="18"/>
  <c r="K16" i="18" s="1"/>
  <c r="I13" i="18"/>
  <c r="I16" i="18" s="1"/>
  <c r="G13" i="18"/>
  <c r="Q93" i="13" s="1"/>
  <c r="U12" i="18"/>
  <c r="S11" i="18"/>
  <c r="U11" i="18" s="1"/>
  <c r="U23" i="15"/>
  <c r="W22" i="15"/>
  <c r="AA22" i="15" s="1"/>
  <c r="Y21" i="15"/>
  <c r="Y24" i="15" s="1"/>
  <c r="G101" i="13" s="1"/>
  <c r="S21" i="15"/>
  <c r="S24" i="15" s="1"/>
  <c r="Q21" i="15"/>
  <c r="Q24" i="15" s="1"/>
  <c r="O21" i="15"/>
  <c r="M21" i="15"/>
  <c r="M24" i="15" s="1"/>
  <c r="G97" i="13" s="1"/>
  <c r="K21" i="15"/>
  <c r="K24" i="15" s="1"/>
  <c r="G95" i="13" s="1"/>
  <c r="I21" i="15"/>
  <c r="I24" i="15" s="1"/>
  <c r="G94" i="13" s="1"/>
  <c r="G21" i="15"/>
  <c r="G24" i="15" s="1"/>
  <c r="G91" i="13" s="1"/>
  <c r="W20" i="15"/>
  <c r="W21" i="15" s="1"/>
  <c r="U20" i="15"/>
  <c r="AA19" i="15"/>
  <c r="U19" i="15"/>
  <c r="U21" i="15" s="1"/>
  <c r="W15" i="15"/>
  <c r="AA15" i="15" s="1"/>
  <c r="U15" i="15"/>
  <c r="W14" i="15"/>
  <c r="AA14" i="15" s="1"/>
  <c r="Y13" i="15"/>
  <c r="Y16" i="15" s="1"/>
  <c r="S13" i="15"/>
  <c r="S16" i="15" s="1"/>
  <c r="Q13" i="15"/>
  <c r="Q16" i="15" s="1"/>
  <c r="O13" i="15"/>
  <c r="O16" i="15" s="1"/>
  <c r="M13" i="15"/>
  <c r="K97" i="13" s="1"/>
  <c r="K13" i="15"/>
  <c r="K16" i="15" s="1"/>
  <c r="I13" i="15"/>
  <c r="I16" i="15" s="1"/>
  <c r="G13" i="15"/>
  <c r="G16" i="15" s="1"/>
  <c r="W12" i="15"/>
  <c r="AA12" i="15" s="1"/>
  <c r="U12" i="15"/>
  <c r="W11" i="15"/>
  <c r="AA11" i="15" s="1"/>
  <c r="U11" i="15"/>
  <c r="U13" i="15" s="1"/>
  <c r="M84" i="1"/>
  <c r="K84" i="1"/>
  <c r="I84" i="1"/>
  <c r="G84" i="1"/>
  <c r="M71" i="1"/>
  <c r="K71" i="1"/>
  <c r="I71" i="1"/>
  <c r="M61" i="1"/>
  <c r="K61" i="1"/>
  <c r="G61" i="1"/>
  <c r="I60" i="1"/>
  <c r="I61" i="1" s="1"/>
  <c r="M36" i="1"/>
  <c r="K36" i="1"/>
  <c r="I36" i="1"/>
  <c r="M23" i="1"/>
  <c r="I23" i="1"/>
  <c r="M13" i="1"/>
  <c r="N105" i="13"/>
  <c r="H105" i="13"/>
  <c r="F105" i="13"/>
  <c r="N102" i="13"/>
  <c r="L100" i="13"/>
  <c r="H100" i="13"/>
  <c r="H102" i="13" s="1"/>
  <c r="O95" i="13"/>
  <c r="A77" i="13"/>
  <c r="Q73" i="13"/>
  <c r="O73" i="13"/>
  <c r="M73" i="13"/>
  <c r="K73" i="13"/>
  <c r="I73" i="13"/>
  <c r="G73" i="13"/>
  <c r="Q62" i="13"/>
  <c r="O62" i="13"/>
  <c r="M62" i="13"/>
  <c r="G62" i="13"/>
  <c r="K52" i="13"/>
  <c r="K62" i="13" s="1"/>
  <c r="I52" i="13"/>
  <c r="I62" i="13" s="1"/>
  <c r="M46" i="13"/>
  <c r="M82" i="13" s="1"/>
  <c r="G46" i="13"/>
  <c r="G82" i="13" s="1"/>
  <c r="M45" i="13"/>
  <c r="M81" i="13" s="1"/>
  <c r="G45" i="13"/>
  <c r="G81" i="13" s="1"/>
  <c r="A42" i="13"/>
  <c r="A78" i="13" s="1"/>
  <c r="A40" i="13"/>
  <c r="A76" i="13" s="1"/>
  <c r="I36" i="13"/>
  <c r="I37" i="13" s="1"/>
  <c r="Q23" i="13"/>
  <c r="O23" i="13"/>
  <c r="M23" i="13"/>
  <c r="K23" i="13"/>
  <c r="I23" i="13"/>
  <c r="G23" i="13"/>
  <c r="U16" i="15" l="1"/>
  <c r="K99" i="13"/>
  <c r="W13" i="15"/>
  <c r="K98" i="13"/>
  <c r="S13" i="18"/>
  <c r="Q99" i="13" s="1"/>
  <c r="M16" i="18"/>
  <c r="K93" i="13"/>
  <c r="W16" i="15"/>
  <c r="K95" i="13"/>
  <c r="Q16" i="18"/>
  <c r="O74" i="13"/>
  <c r="M38" i="13"/>
  <c r="I24" i="1"/>
  <c r="I28" i="1" s="1"/>
  <c r="I30" i="1" s="1"/>
  <c r="I37" i="1" s="1"/>
  <c r="I45" i="1" s="1"/>
  <c r="I43" i="1" s="1"/>
  <c r="M24" i="1"/>
  <c r="M28" i="1" s="1"/>
  <c r="M30" i="1" s="1"/>
  <c r="M37" i="1" s="1"/>
  <c r="M45" i="1" s="1"/>
  <c r="M43" i="1" s="1"/>
  <c r="G36" i="1"/>
  <c r="M72" i="1"/>
  <c r="M76" i="1" s="1"/>
  <c r="M78" i="1" s="1"/>
  <c r="M85" i="1" s="1"/>
  <c r="M93" i="1" s="1"/>
  <c r="M91" i="1" s="1"/>
  <c r="K24" i="1"/>
  <c r="K28" i="1" s="1"/>
  <c r="K30" i="1" s="1"/>
  <c r="K37" i="1" s="1"/>
  <c r="K45" i="1" s="1"/>
  <c r="I72" i="1"/>
  <c r="I76" i="1" s="1"/>
  <c r="I78" i="1" s="1"/>
  <c r="I89" i="1" s="1"/>
  <c r="I87" i="1" s="1"/>
  <c r="I95" i="1" s="1"/>
  <c r="K72" i="1"/>
  <c r="K76" i="1" s="1"/>
  <c r="K78" i="1" s="1"/>
  <c r="K89" i="1" s="1"/>
  <c r="AA13" i="15"/>
  <c r="K94" i="13"/>
  <c r="I95" i="13"/>
  <c r="I98" i="13"/>
  <c r="K74" i="13"/>
  <c r="I74" i="13"/>
  <c r="O99" i="13"/>
  <c r="S24" i="18"/>
  <c r="M99" i="13" s="1"/>
  <c r="AA16" i="15"/>
  <c r="U19" i="18"/>
  <c r="U21" i="18" s="1"/>
  <c r="Q94" i="13"/>
  <c r="Q100" i="13" s="1"/>
  <c r="Q102" i="13" s="1"/>
  <c r="K101" i="13"/>
  <c r="U24" i="15"/>
  <c r="G99" i="13" s="1"/>
  <c r="Q38" i="13"/>
  <c r="Q74" i="13"/>
  <c r="M16" i="15"/>
  <c r="I38" i="13"/>
  <c r="Q95" i="13"/>
  <c r="G16" i="18"/>
  <c r="U13" i="18"/>
  <c r="AA20" i="15"/>
  <c r="AA21" i="15" s="1"/>
  <c r="L101" i="13"/>
  <c r="M74" i="13"/>
  <c r="H66" i="17"/>
  <c r="H69" i="17" s="1"/>
  <c r="O38" i="13"/>
  <c r="G74" i="13"/>
  <c r="O97" i="13"/>
  <c r="I24" i="18"/>
  <c r="M94" i="13" s="1"/>
  <c r="O92" i="13"/>
  <c r="S16" i="18"/>
  <c r="K38" i="13"/>
  <c r="L66" i="17"/>
  <c r="L69" i="17" s="1"/>
  <c r="G38" i="13"/>
  <c r="G72" i="1"/>
  <c r="G76" i="1" s="1"/>
  <c r="G78" i="1" s="1"/>
  <c r="G89" i="1" s="1"/>
  <c r="G87" i="1" s="1"/>
  <c r="K100" i="13" l="1"/>
  <c r="K102" i="13" s="1"/>
  <c r="K103" i="13" s="1"/>
  <c r="K105" i="13" s="1"/>
  <c r="I85" i="1"/>
  <c r="I93" i="1" s="1"/>
  <c r="I91" i="1" s="1"/>
  <c r="I100" i="13"/>
  <c r="I102" i="13" s="1"/>
  <c r="I103" i="13" s="1"/>
  <c r="I105" i="13" s="1"/>
  <c r="Q103" i="13"/>
  <c r="Q105" i="13" s="1"/>
  <c r="K41" i="1"/>
  <c r="K47" i="1" s="1"/>
  <c r="M41" i="1"/>
  <c r="M39" i="1" s="1"/>
  <c r="M47" i="1" s="1"/>
  <c r="I41" i="1"/>
  <c r="I39" i="1" s="1"/>
  <c r="I47" i="1" s="1"/>
  <c r="M89" i="1"/>
  <c r="M87" i="1" s="1"/>
  <c r="O24" i="15"/>
  <c r="K85" i="1"/>
  <c r="K93" i="1" s="1"/>
  <c r="K91" i="1" s="1"/>
  <c r="G24" i="1"/>
  <c r="G28" i="1" s="1"/>
  <c r="G30" i="1" s="1"/>
  <c r="G47" i="1" s="1"/>
  <c r="G85" i="1"/>
  <c r="G93" i="1" s="1"/>
  <c r="G91" i="1" s="1"/>
  <c r="J9" i="17"/>
  <c r="J26" i="17" s="1"/>
  <c r="J38" i="17" s="1"/>
  <c r="J42" i="17" s="1"/>
  <c r="J66" i="17" s="1"/>
  <c r="J69" i="17" s="1"/>
  <c r="J83" i="17" s="1"/>
  <c r="J84" i="17" s="1"/>
  <c r="K87" i="1"/>
  <c r="O100" i="13"/>
  <c r="O102" i="13" s="1"/>
  <c r="O103" i="13" s="1"/>
  <c r="O105" i="13" s="1"/>
  <c r="L102" i="13"/>
  <c r="L103" i="13" s="1"/>
  <c r="L105" i="13" s="1"/>
  <c r="F9" i="17"/>
  <c r="F26" i="17" s="1"/>
  <c r="F38" i="17" s="1"/>
  <c r="O15" i="18" l="1"/>
  <c r="U15" i="18" s="1"/>
  <c r="U16" i="18" s="1"/>
  <c r="M95" i="1"/>
  <c r="O16" i="18"/>
  <c r="G37" i="1"/>
  <c r="G45" i="1" s="1"/>
  <c r="K95" i="1"/>
  <c r="O23" i="18"/>
  <c r="G95" i="1"/>
  <c r="O24" i="18" l="1"/>
  <c r="M98" i="13" s="1"/>
  <c r="M100" i="13" s="1"/>
  <c r="M102" i="13" s="1"/>
  <c r="M103" i="13" s="1"/>
  <c r="M105" i="13" s="1"/>
  <c r="U23" i="18"/>
  <c r="U24" i="18" s="1"/>
  <c r="F42" i="17"/>
  <c r="F66" i="17" s="1"/>
  <c r="W23" i="15"/>
  <c r="AA23" i="15" s="1"/>
  <c r="G98" i="13"/>
  <c r="G100" i="13" s="1"/>
  <c r="G102" i="13" s="1"/>
  <c r="G103" i="13" s="1"/>
  <c r="G105" i="13" s="1"/>
  <c r="W24" i="18" l="1"/>
  <c r="F69" i="17"/>
  <c r="F83" i="17" s="1"/>
  <c r="F84" i="17" s="1"/>
  <c r="AA24" i="15"/>
  <c r="AC24" i="15" s="1"/>
  <c r="W24" i="15"/>
</calcChain>
</file>

<file path=xl/sharedStrings.xml><?xml version="1.0" encoding="utf-8"?>
<sst xmlns="http://schemas.openxmlformats.org/spreadsheetml/2006/main" count="423" uniqueCount="224">
  <si>
    <t>บริษัท ไทย เอ็น ดี ที จำกัด (มหาชน) และบริษัทย่อย</t>
  </si>
  <si>
    <t>งบฐานะการเงิน</t>
  </si>
  <si>
    <t>ณ วันที่ 30 มิถุนายน 2568</t>
  </si>
  <si>
    <t>(หน่วย : พันบาท)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</si>
  <si>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</si>
  <si>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</si>
  <si>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</si>
  <si>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</si>
  <si>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ณ วันที่ 1</t>
  </si>
  <si>
    <t>มิถุนายน 2568</t>
  </si>
  <si>
    <t>ธันวาคม 2567</t>
  </si>
  <si>
    <t>มกราคม 2567</t>
  </si>
  <si>
    <t>"ยังไม่ได้ตรวจสอบ"</t>
  </si>
  <si>
    <t>"สอบทานแล้ว"</t>
  </si>
  <si>
    <t>"ตรวจสอบแล้ว"</t>
  </si>
  <si>
    <t>หมายเหตุ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</si>
  <si>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</si>
  <si>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</si>
  <si>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</si>
  <si>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</si>
  <si>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</si>
  <si>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เงินมัดจำค่าสินค้า-กิจการที่เกี่ยวข้องกัน</t>
  </si>
  <si>
    <t>สินทรัพย์ที่เกิดจากสัญญาหมุนเวียน</t>
  </si>
  <si>
    <t>เงินให้กู้ยืมระยะสั้นแก่บุคคลที่เกี่ยวข้องกัน</t>
  </si>
  <si>
    <t xml:space="preserve">ลูกหนี้ตามสัญญาเช่าเงินทุนที่จะครบ </t>
  </si>
  <si>
    <t>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</si>
  <si>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</si>
  <si>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</si>
  <si>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</si>
  <si>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</si>
  <si>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</si>
  <si>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</si>
  <si>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</si>
  <si>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</si>
  <si>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</si>
  <si>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</si>
  <si>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</si>
  <si>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</si>
  <si>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</si>
  <si>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</si>
  <si>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</si>
  <si>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</si>
  <si>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</si>
  <si>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</si>
  <si>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</si>
  <si>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</si>
  <si>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</si>
  <si>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</si>
  <si>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</si>
  <si>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</si>
  <si>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</si>
  <si>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</si>
  <si>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</si>
  <si>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</si>
  <si>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</si>
  <si>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</si>
  <si>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</si>
  <si>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</si>
  <si>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</si>
  <si>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</si>
  <si>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</si>
  <si>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</si>
  <si>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</si>
  <si>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</si>
  <si>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</si>
  <si>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</si>
  <si>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</si>
  <si>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</si>
  <si>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</si>
  <si>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</si>
  <si>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</si>
  <si>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</si>
  <si>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</si>
  <si>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</si>
  <si>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2,594,789,550 หุ้น มูลค่าหุ้นละ 0.50 บาท</t>
  </si>
  <si>
    <t>หุ้นสามัญ 3,715,862,142 หุ้น มูลค่าหุ้นละ 0.50 บาท</t>
  </si>
  <si>
    <t>หุ้นสามัญ 1,203,370,146 หุ้น มูลค่าหุ้นละ 0.50 บาท</t>
  </si>
  <si>
    <t>ทุนที่ออกและชำระแล้ว</t>
  </si>
  <si>
    <t>หุ้นสามัญ 1,731,582,707 หุ้น หุ้นละ 0.50 บาท</t>
  </si>
  <si>
    <t>หุ้นสามัญ 1,203,370,146 หุ้น หุ้นละ 0.50 บาท</t>
  </si>
  <si>
    <t>ส่วนเกิน (ต่ำกว่า) มูลค่าหุ้นสามัญ</t>
  </si>
  <si>
    <t>ส่วนเกิน (ต่ำกว่า) ทุนอื่น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</si>
  <si>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</si>
  <si>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</si>
  <si>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</si>
  <si>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</si>
  <si>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</si>
  <si>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</si>
  <si>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</si>
  <si>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</si>
  <si>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</si>
  <si>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</si>
  <si>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</t>
  </si>
  <si>
    <t>รายได้จากการให้บริการ</t>
  </si>
  <si>
    <t>รายได้จากการขาย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</si>
  <si>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</si>
  <si>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</si>
  <si>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</si>
  <si>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</si>
  <si>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</si>
  <si>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ต้นทุนขาย</t>
  </si>
  <si>
    <t>ต้นทุนจากการขายไฟฟ้า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</si>
  <si>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</si>
  <si>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</si>
  <si>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ขาดทุนจากการด้อยค่าของสินทรัพย์ทางการเงิน</t>
  </si>
  <si>
    <t>ขาดทุนจากการผิดสัญญาทางการค้า</t>
  </si>
  <si>
    <t>ขาดทุนจากการด้อยค่าของสินทรัพย์ที่ไม่ใช่สินทรัพย์ทางการเงิน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</si>
  <si>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</si>
  <si>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</si>
  <si>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</si>
  <si>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</si>
  <si>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 (ขาดทุน) ของบริษัทร่วม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</si>
  <si>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</si>
  <si>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</si>
  <si>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 :</t>
  </si>
  <si>
    <t>รายการที่ถูกจัดประเภทใหม่ไว้ในกำไรหรือขาดทุนในภายหลัง :</t>
  </si>
  <si>
    <t>ผลต่างจากการแปลงค่างบการเงินของบริษัทย่อย</t>
  </si>
  <si>
    <t>รายการที่จะไม่ถูกจัดประเภทใหม่ไว้ในกำไรหรือขาดทุนในภายหลัง :</t>
  </si>
  <si>
    <t>ผลกำไรจากการตีราคาที่ดินใหม่-สุทธิจากภาษี</t>
  </si>
  <si>
    <t>กำไรเบ็ดเสร็จอื่นสำหรับงวด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</si>
  <si>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</si>
  <si>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</si>
  <si>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</si>
  <si>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(บาทต่อหุ้น)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</si>
  <si>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</si>
  <si>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</si>
  <si>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กำไรสะสม</t>
  </si>
  <si>
    <t>กำไร (ขาดทุน) เบ็ดเสร็จอื่น</t>
  </si>
  <si>
    <t>ผลต่างจากการ</t>
  </si>
  <si>
    <t>ส่วนเกินทุน</t>
  </si>
  <si>
    <t>รวมส่วนของ</t>
  </si>
  <si>
    <t>ส่วนได้เสีย</t>
  </si>
  <si>
    <t>รวม</t>
  </si>
  <si>
    <t>ทุนเรือนหุ้นที่ออก</t>
  </si>
  <si>
    <t>ส่วนเกิน(ต่ำกว่า)</t>
  </si>
  <si>
    <t xml:space="preserve">จัดสรรแล้ว </t>
  </si>
  <si>
    <t>แปลงค่างบการเงิน</t>
  </si>
  <si>
    <t>จากการตีราคา</t>
  </si>
  <si>
    <t>ผู้ถือหุ้น</t>
  </si>
  <si>
    <t>ที่ไม่มีอำนาจ</t>
  </si>
  <si>
    <t>ของส่วนของ</t>
  </si>
  <si>
    <t>และชำระแล้ว</t>
  </si>
  <si>
    <t>มูลค่าหุ้นสามัญ</t>
  </si>
  <si>
    <t>ทุนอื่น</t>
  </si>
  <si>
    <t>สำรองตามกฎหมาย</t>
  </si>
  <si>
    <t>(ขาดทุนสะสม)</t>
  </si>
  <si>
    <t>ของบริษัทย่อย</t>
  </si>
  <si>
    <t>ที่ดิน</t>
  </si>
  <si>
    <t>บริษัทใหญ่</t>
  </si>
  <si>
    <t>ควบคุม</t>
  </si>
  <si>
    <t>ยอดคงเหลือต้นงวด ณ วันที่ 1 มกราคม 2567 -  ก่อนปรับปรุง</t>
  </si>
  <si>
    <t>ผลกระทบจากการแก้ไขข้อผิดพลาดทางการบัญชี</t>
  </si>
  <si>
    <t>ยอดคงเหลือต้นงวด ณ วันที่ 1 มกราคม 2567 - หลังปรับปรุง</t>
  </si>
  <si>
    <t>กำไรจากการยกหนี้</t>
  </si>
  <si>
    <t>ยอดคงเหลือสิ้นงวด ณ วันที่ 30 มิถุนายน 2567</t>
  </si>
  <si>
    <t>ยอดคงเหลือต้นงวด ณ วันที่ 1 มกราคม 2568 -  ก่อนปรับปรุง</t>
  </si>
  <si>
    <t>ยอดคงเหลือต้นงวด ณ วันที่ 1 มกราคม 2568 - หลังปรับปรุง</t>
  </si>
  <si>
    <t>ยอดคงเหลือสิ้นงวด ณ วันที่ 30 มิถุนายน 2568</t>
  </si>
  <si>
    <t>ยอดคงเหลือต้นงวด ณ วันที่ 1 มกราคม 2568 - ก่อนปรับปรุง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</si>
  <si>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</si>
  <si>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</si>
  <si>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รายการปรับกระทบยอดขาดทุนก่อนภาษีเป็นเงินสดรับ (จ่าย) </t>
  </si>
  <si>
    <t>รายได้ภาษีเงินได้</t>
  </si>
  <si>
    <t>ค่าเสื่อมราคาและค่าตัดจำหน่าย</t>
  </si>
  <si>
    <t>ตัดจ่ายสินทรัพย์ไม่มีตัวตนเป็นค่าใช้จ่าย</t>
  </si>
  <si>
    <t>ค่าใช้จ่ายผลประโยชน์ของพนักงาน</t>
  </si>
  <si>
    <t>ประมาณการค่าเบี้ยปรับจากหนี้สินคดีความ</t>
  </si>
  <si>
    <t>กำไรจากการจำหน่ายทรัพย์สิน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</si>
  <si>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</si>
  <si>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</si>
  <si>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หนี้สินจากคดีความฟ้องร้อง</t>
  </si>
  <si>
    <t>จ่ายภาษีเงินได้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</si>
  <si>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</si>
  <si>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</si>
  <si>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</si>
  <si>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</si>
  <si>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</si>
  <si>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</si>
  <si>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</si>
  <si>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เงินสดรับจากการขายอุปกรณ์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</si>
  <si>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</si>
  <si>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</si>
  <si>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</si>
  <si>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</si>
  <si>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จ่ายชำระคืนเงินกู้ยืมระยะยาวจากกิจการภายนอก</t>
  </si>
  <si>
    <t>จ่ายชำระหนี้สินตามสัญญาเช่า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</si>
  <si>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</si>
  <si>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</si>
  <si>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</si>
  <si>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</si>
  <si>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</si>
  <si>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</si>
  <si>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</si>
  <si>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ผลกระทบจากการเปลี่ยนวิธีการวัดมูลค่าที่ดิน</t>
  </si>
  <si>
    <t>- ที่ดินเพิ่มขึ้น</t>
  </si>
  <si>
    <t>- หนี้สินภาษีเงินได้รอการตัดบัญชีเพิ่มขึ้น</t>
  </si>
  <si>
    <t>- ส่วนเกินทุนจากการตีราคาที่ดิน</t>
  </si>
  <si>
    <t>โอนสินทรัพย์สิทธิการใช้เป็นยานพาหนะ</t>
  </si>
  <si>
    <t>อุปกรณ์เพิ่มขึ้นจากเจ้าหนี้ทรัพย์สิน</t>
  </si>
  <si>
    <t>สินทรัพย์เพิ่มขึ้นจากสัญญาเช่า</t>
  </si>
  <si>
    <t>กำไร (ขาดทุน) เบ็ดเสร็จรวมสำหรับงวด</t>
  </si>
  <si>
    <t>กำไร (ขาดทุน) ก่อนภาษีเงินได้</t>
  </si>
  <si>
    <t>การแบ่งปันผลกำไร (ขาดทุน)</t>
  </si>
  <si>
    <t>การแบ่งปันกำไร (ขาดทุน) เบ็ดเสร็จรวม</t>
  </si>
  <si>
    <t>เงินสดรับดอกเบี้ย</t>
  </si>
  <si>
    <t>(กำไร) ขาดทุนจากการแก้ไขสัญญาหนี้สินตามสัญญาเช่า</t>
  </si>
  <si>
    <t>ขาดทุนสำหรับงวด</t>
  </si>
  <si>
    <t>1)</t>
  </si>
  <si>
    <t>2)</t>
  </si>
  <si>
    <t>3)</t>
  </si>
  <si>
    <t>4)</t>
  </si>
  <si>
    <t>5)</t>
  </si>
  <si>
    <t>โอนกลับหนี้สินเป็นรายได้อื่นเนื่องจาก</t>
  </si>
  <si>
    <t>หุ้นสามัญ 1,731,582,253 หุ้น หุ้นละ 0.50 บาท</t>
  </si>
  <si>
    <t>สินทรัพย์จากการดำเนินงาน (เพิ่มขึ้น) ลดลง</t>
  </si>
  <si>
    <t>เงินมัดจำค่าสินค้า - กิจการที่เกี่ยวข้องกัน</t>
  </si>
  <si>
    <t>หนี้สินจากการดำเนินงานเพิ่มขึ้น (ลดลง)</t>
  </si>
  <si>
    <t>เงินสดรับ (จ่าย) จากการดำเนินงาน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</si>
  <si>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</si>
  <si>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เงินกู้ยืมระยะสั้นจากบุคคลที่เกี่ยวข้องกันเพิ่มขึ้น (ลดลง)</t>
  </si>
  <si>
    <t>ผลต่างอัตราแลกเปลี่ยนจากการแปลงค่างบการเงิน</t>
  </si>
  <si>
    <t>ได้รับการลดหนี้จากกรรมการบริษัท</t>
  </si>
  <si>
    <t>กำไรจากอัตราแลกเปลี่ยนที่ยังไม่เกิดขึ้น</t>
  </si>
  <si>
    <t>ส่วนแบ่ง (กำไร) ขาดทุนของบริษัทร่วม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</si>
</sst>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_);_(@_)"/>
    <numFmt numFmtId="191" formatCode="_(* #,##0.00_);_(* \(#,##0.00\);_(* &quot;-&quot;_);_(@_)"/>
    <numFmt numFmtId="192" formatCode="#,##0.000000_);[Red]\(#,##0.000000\)"/>
    <numFmt numFmtId="193" formatCode="#,##0.000_);[Red]\(#,##0.000\)"/>
    <numFmt numFmtId="194" formatCode="#,##0.0_);[Red]\(#,##0.0\)"/>
  </numFmts>
  <fonts count="27">
    <font>
      <sz val="10"/>
      <color theme="1"/>
      <name val="Arial"/>
      <charset val="134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8"/>
      <name val="Angsana New"/>
      <family val="1"/>
    </font>
    <font>
      <sz val="18"/>
      <color theme="1"/>
      <name val="Angsana New"/>
      <family val="1"/>
    </font>
    <font>
      <u/>
      <sz val="18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2"/>
      <name val="EucrosiaUPC"/>
      <family val="1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0"/>
      <name val="ApFont"/>
      <charset val="134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b/>
      <sz val="18"/>
      <color theme="1"/>
      <name val="Angsana New"/>
      <family val="1"/>
    </font>
    <font>
      <sz val="10"/>
      <color theme="1"/>
      <name val="Arial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8">
    <xf numFmtId="0" fontId="0" fillId="0" borderId="0"/>
    <xf numFmtId="188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8" fillId="0" borderId="0"/>
    <xf numFmtId="0" fontId="21" fillId="0" borderId="0"/>
    <xf numFmtId="37" fontId="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3" fillId="0" borderId="0"/>
    <xf numFmtId="0" fontId="3" fillId="0" borderId="0"/>
    <xf numFmtId="0" fontId="18" fillId="0" borderId="0"/>
    <xf numFmtId="0" fontId="19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26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 applyAlignment="1">
      <alignment vertical="center"/>
    </xf>
    <xf numFmtId="38" fontId="1" fillId="0" borderId="0" xfId="0" applyNumberFormat="1" applyFont="1"/>
    <xf numFmtId="189" fontId="1" fillId="0" borderId="0" xfId="1" applyNumberFormat="1" applyFont="1" applyFill="1"/>
    <xf numFmtId="187" fontId="1" fillId="0" borderId="0" xfId="0" applyNumberFormat="1" applyFont="1"/>
    <xf numFmtId="37" fontId="1" fillId="0" borderId="0" xfId="0" applyNumberFormat="1" applyFont="1"/>
    <xf numFmtId="38" fontId="2" fillId="0" borderId="0" xfId="0" applyNumberFormat="1" applyFont="1"/>
    <xf numFmtId="38" fontId="1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189" fontId="2" fillId="0" borderId="0" xfId="1" applyNumberFormat="1" applyFont="1" applyFill="1"/>
    <xf numFmtId="189" fontId="1" fillId="0" borderId="1" xfId="1" applyNumberFormat="1" applyFont="1" applyFill="1" applyBorder="1" applyAlignment="1">
      <alignment horizontal="centerContinuous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189" fontId="1" fillId="0" borderId="0" xfId="1" applyNumberFormat="1" applyFont="1" applyFill="1" applyAlignment="1">
      <alignment horizontal="right"/>
    </xf>
    <xf numFmtId="187" fontId="1" fillId="0" borderId="0" xfId="0" applyNumberFormat="1" applyFont="1" applyAlignment="1">
      <alignment horizontal="right"/>
    </xf>
    <xf numFmtId="189" fontId="1" fillId="0" borderId="0" xfId="1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189" fontId="1" fillId="0" borderId="1" xfId="11" applyNumberFormat="1" applyFont="1" applyFill="1" applyBorder="1" applyAlignment="1">
      <alignment horizontal="right" vertical="center"/>
    </xf>
    <xf numFmtId="189" fontId="1" fillId="0" borderId="3" xfId="11" applyNumberFormat="1" applyFont="1" applyFill="1" applyBorder="1" applyAlignment="1">
      <alignment horizontal="right" vertical="center"/>
    </xf>
    <xf numFmtId="189" fontId="1" fillId="0" borderId="0" xfId="11" applyNumberFormat="1" applyFont="1" applyFill="1" applyBorder="1" applyAlignment="1">
      <alignment vertical="center"/>
    </xf>
    <xf numFmtId="189" fontId="1" fillId="0" borderId="2" xfId="11" applyNumberFormat="1" applyFont="1" applyFill="1" applyBorder="1" applyAlignment="1">
      <alignment vertical="center"/>
    </xf>
    <xf numFmtId="189" fontId="1" fillId="0" borderId="2" xfId="11" applyNumberFormat="1" applyFont="1" applyFill="1" applyBorder="1" applyAlignment="1">
      <alignment horizontal="center" vertical="center"/>
    </xf>
    <xf numFmtId="189" fontId="1" fillId="0" borderId="0" xfId="11" applyNumberFormat="1" applyFont="1" applyFill="1" applyBorder="1" applyAlignment="1">
      <alignment horizontal="center" vertical="center"/>
    </xf>
    <xf numFmtId="189" fontId="3" fillId="0" borderId="0" xfId="11" applyNumberFormat="1" applyFont="1" applyFill="1" applyBorder="1" applyAlignment="1">
      <alignment horizontal="right" vertical="center"/>
    </xf>
    <xf numFmtId="0" fontId="4" fillId="0" borderId="0" xfId="26" applyFont="1" applyAlignment="1">
      <alignment horizontal="right"/>
    </xf>
    <xf numFmtId="0" fontId="1" fillId="0" borderId="1" xfId="0" applyFont="1" applyBorder="1"/>
    <xf numFmtId="189" fontId="2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 vertical="center" wrapText="1"/>
    </xf>
    <xf numFmtId="189" fontId="3" fillId="0" borderId="0" xfId="11" applyNumberFormat="1" applyFont="1" applyFill="1" applyBorder="1" applyAlignment="1">
      <alignment horizontal="center" vertical="center"/>
    </xf>
    <xf numFmtId="189" fontId="1" fillId="0" borderId="2" xfId="11" applyNumberFormat="1" applyFont="1" applyFill="1" applyBorder="1" applyAlignment="1">
      <alignment horizontal="right" vertical="center"/>
    </xf>
    <xf numFmtId="189" fontId="1" fillId="0" borderId="1" xfId="1" applyNumberFormat="1" applyFont="1" applyFill="1" applyBorder="1" applyAlignment="1">
      <alignment horizontal="right"/>
    </xf>
    <xf numFmtId="187" fontId="1" fillId="0" borderId="4" xfId="0" applyNumberFormat="1" applyFont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8" fontId="1" fillId="0" borderId="0" xfId="1" applyFont="1" applyFill="1"/>
    <xf numFmtId="38" fontId="5" fillId="0" borderId="0" xfId="0" applyNumberFormat="1" applyFont="1"/>
    <xf numFmtId="0" fontId="5" fillId="0" borderId="0" xfId="0" applyFont="1"/>
    <xf numFmtId="38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87" fontId="5" fillId="0" borderId="0" xfId="0" applyNumberFormat="1" applyFont="1" applyAlignment="1">
      <alignment horizontal="center"/>
    </xf>
    <xf numFmtId="188" fontId="5" fillId="0" borderId="0" xfId="1" applyFont="1" applyAlignment="1">
      <alignment horizontal="center"/>
    </xf>
    <xf numFmtId="187" fontId="5" fillId="0" borderId="0" xfId="0" applyNumberFormat="1" applyFont="1" applyAlignment="1">
      <alignment horizontal="right" vertic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1" xfId="0" applyNumberFormat="1" applyFont="1" applyBorder="1" applyAlignment="1">
      <alignment horizontal="right" vertical="center"/>
    </xf>
    <xf numFmtId="187" fontId="5" fillId="0" borderId="5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187" fontId="5" fillId="0" borderId="4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187" fontId="5" fillId="0" borderId="0" xfId="1" applyNumberFormat="1" applyFont="1" applyFill="1" applyBorder="1" applyAlignment="1">
      <alignment horizontal="right" vertical="top"/>
    </xf>
    <xf numFmtId="187" fontId="5" fillId="0" borderId="0" xfId="0" applyNumberFormat="1" applyFont="1"/>
    <xf numFmtId="43" fontId="5" fillId="0" borderId="0" xfId="0" applyNumberFormat="1" applyFont="1"/>
    <xf numFmtId="189" fontId="6" fillId="0" borderId="0" xfId="1" applyNumberFormat="1" applyFont="1" applyFill="1" applyAlignment="1">
      <alignment horizontal="right"/>
    </xf>
    <xf numFmtId="187" fontId="5" fillId="0" borderId="4" xfId="0" applyNumberFormat="1" applyFont="1" applyBorder="1" applyAlignment="1">
      <alignment horizontal="right"/>
    </xf>
    <xf numFmtId="188" fontId="5" fillId="0" borderId="0" xfId="1" applyFont="1" applyFill="1"/>
    <xf numFmtId="38" fontId="6" fillId="0" borderId="0" xfId="0" applyNumberFormat="1" applyFont="1" applyAlignment="1">
      <alignment horizontal="left"/>
    </xf>
    <xf numFmtId="187" fontId="6" fillId="0" borderId="0" xfId="0" applyNumberFormat="1" applyFont="1"/>
    <xf numFmtId="187" fontId="5" fillId="0" borderId="1" xfId="1" applyNumberFormat="1" applyFont="1" applyFill="1" applyBorder="1" applyAlignment="1">
      <alignment horizontal="right" vertical="top"/>
    </xf>
    <xf numFmtId="187" fontId="5" fillId="0" borderId="1" xfId="1" applyNumberFormat="1" applyFont="1" applyFill="1" applyBorder="1" applyAlignment="1">
      <alignment horizontal="right" vertical="center"/>
    </xf>
    <xf numFmtId="188" fontId="1" fillId="0" borderId="0" xfId="1" applyFont="1" applyFill="1" applyBorder="1"/>
    <xf numFmtId="37" fontId="2" fillId="0" borderId="0" xfId="0" applyNumberFormat="1" applyFont="1"/>
    <xf numFmtId="37" fontId="1" fillId="0" borderId="0" xfId="0" applyNumberFormat="1" applyFont="1" applyAlignment="1">
      <alignment horizontal="center"/>
    </xf>
    <xf numFmtId="189" fontId="1" fillId="0" borderId="1" xfId="1" applyNumberFormat="1" applyFont="1" applyFill="1" applyBorder="1" applyAlignment="1">
      <alignment horizontal="center"/>
    </xf>
    <xf numFmtId="38" fontId="2" fillId="0" borderId="1" xfId="0" applyNumberFormat="1" applyFont="1" applyBorder="1" applyAlignment="1">
      <alignment horizontal="center" vertical="top"/>
    </xf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 vertical="top"/>
    </xf>
    <xf numFmtId="49" fontId="2" fillId="0" borderId="0" xfId="0" applyNumberFormat="1" applyFont="1"/>
    <xf numFmtId="38" fontId="7" fillId="0" borderId="0" xfId="0" applyNumberFormat="1" applyFont="1" applyAlignment="1">
      <alignment horizontal="center"/>
    </xf>
    <xf numFmtId="189" fontId="7" fillId="0" borderId="0" xfId="1" applyNumberFormat="1" applyFont="1" applyFill="1" applyAlignment="1">
      <alignment horizontal="center"/>
    </xf>
    <xf numFmtId="39" fontId="1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39" fontId="2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center"/>
    </xf>
    <xf numFmtId="187" fontId="1" fillId="0" borderId="2" xfId="0" applyNumberFormat="1" applyFont="1" applyBorder="1" applyAlignment="1">
      <alignment horizontal="right"/>
    </xf>
    <xf numFmtId="189" fontId="2" fillId="0" borderId="0" xfId="1" applyNumberFormat="1" applyFont="1" applyFill="1" applyAlignment="1">
      <alignment horizontal="left"/>
    </xf>
    <xf numFmtId="187" fontId="2" fillId="0" borderId="0" xfId="0" applyNumberFormat="1" applyFont="1" applyAlignment="1">
      <alignment horizontal="left"/>
    </xf>
    <xf numFmtId="49" fontId="1" fillId="0" borderId="0" xfId="0" applyNumberFormat="1" applyFont="1"/>
    <xf numFmtId="187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87" fontId="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187" fontId="1" fillId="0" borderId="3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189" fontId="8" fillId="0" borderId="2" xfId="11" applyNumberFormat="1" applyFont="1" applyFill="1" applyBorder="1" applyAlignment="1">
      <alignment vertical="center"/>
    </xf>
    <xf numFmtId="189" fontId="8" fillId="0" borderId="0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9" fontId="8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90" fontId="1" fillId="0" borderId="5" xfId="0" applyNumberFormat="1" applyFont="1" applyBorder="1" applyAlignment="1">
      <alignment horizontal="center"/>
    </xf>
    <xf numFmtId="191" fontId="1" fillId="0" borderId="0" xfId="0" applyNumberFormat="1" applyFont="1" applyAlignment="1">
      <alignment horizontal="right"/>
    </xf>
    <xf numFmtId="188" fontId="1" fillId="0" borderId="0" xfId="1" applyFont="1" applyFill="1" applyBorder="1" applyAlignment="1">
      <alignment horizontal="left"/>
    </xf>
    <xf numFmtId="38" fontId="1" fillId="0" borderId="1" xfId="0" applyNumberFormat="1" applyFont="1" applyBorder="1" applyAlignment="1">
      <alignment horizontal="center"/>
    </xf>
    <xf numFmtId="37" fontId="1" fillId="0" borderId="1" xfId="0" applyNumberFormat="1" applyFont="1" applyBorder="1" applyAlignment="1">
      <alignment horizontal="center"/>
    </xf>
    <xf numFmtId="38" fontId="9" fillId="0" borderId="0" xfId="0" applyNumberFormat="1" applyFont="1"/>
    <xf numFmtId="187" fontId="8" fillId="0" borderId="1" xfId="0" applyNumberFormat="1" applyFont="1" applyBorder="1" applyAlignment="1">
      <alignment horizontal="right"/>
    </xf>
    <xf numFmtId="187" fontId="8" fillId="0" borderId="2" xfId="0" applyNumberFormat="1" applyFont="1" applyBorder="1" applyAlignment="1">
      <alignment horizontal="right"/>
    </xf>
    <xf numFmtId="189" fontId="1" fillId="0" borderId="1" xfId="11" applyNumberFormat="1" applyFont="1" applyFill="1" applyBorder="1" applyAlignment="1">
      <alignment vertical="center"/>
    </xf>
    <xf numFmtId="41" fontId="1" fillId="0" borderId="1" xfId="1" applyNumberFormat="1" applyFont="1" applyFill="1" applyBorder="1" applyAlignment="1">
      <alignment horizontal="right"/>
    </xf>
    <xf numFmtId="189" fontId="8" fillId="0" borderId="5" xfId="11" applyNumberFormat="1" applyFont="1" applyFill="1" applyBorder="1" applyAlignment="1">
      <alignment vertical="center"/>
    </xf>
    <xf numFmtId="189" fontId="1" fillId="0" borderId="5" xfId="11" applyNumberFormat="1" applyFont="1" applyFill="1" applyBorder="1" applyAlignment="1">
      <alignment vertical="center"/>
    </xf>
    <xf numFmtId="192" fontId="1" fillId="0" borderId="0" xfId="0" applyNumberFormat="1" applyFont="1"/>
    <xf numFmtId="191" fontId="1" fillId="0" borderId="0" xfId="0" applyNumberFormat="1" applyFont="1" applyAlignment="1">
      <alignment horizontal="center"/>
    </xf>
    <xf numFmtId="193" fontId="1" fillId="0" borderId="0" xfId="0" applyNumberFormat="1" applyFont="1"/>
    <xf numFmtId="188" fontId="1" fillId="0" borderId="0" xfId="1" applyFont="1" applyFill="1" applyBorder="1" applyAlignment="1">
      <alignment horizontal="right"/>
    </xf>
    <xf numFmtId="189" fontId="5" fillId="0" borderId="0" xfId="1" applyNumberFormat="1" applyFont="1" applyFill="1"/>
    <xf numFmtId="189" fontId="5" fillId="0" borderId="1" xfId="1" applyNumberFormat="1" applyFont="1" applyFill="1" applyBorder="1" applyAlignment="1">
      <alignment horizontal="centerContinuous"/>
    </xf>
    <xf numFmtId="188" fontId="5" fillId="0" borderId="1" xfId="1" applyFont="1" applyFill="1" applyBorder="1" applyAlignment="1">
      <alignment horizontal="centerContinuous"/>
    </xf>
    <xf numFmtId="189" fontId="6" fillId="0" borderId="0" xfId="1" applyNumberFormat="1" applyFont="1" applyFill="1" applyAlignment="1">
      <alignment horizontal="center"/>
    </xf>
    <xf numFmtId="188" fontId="6" fillId="0" borderId="0" xfId="1" applyFont="1" applyFill="1" applyAlignment="1">
      <alignment horizontal="center"/>
    </xf>
    <xf numFmtId="188" fontId="6" fillId="0" borderId="0" xfId="1" applyFont="1" applyFill="1" applyBorder="1" applyAlignment="1">
      <alignment horizontal="center"/>
    </xf>
    <xf numFmtId="38" fontId="6" fillId="0" borderId="1" xfId="0" applyNumberFormat="1" applyFont="1" applyBorder="1" applyAlignment="1">
      <alignment horizontal="center" vertical="top"/>
    </xf>
    <xf numFmtId="189" fontId="6" fillId="0" borderId="1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right"/>
    </xf>
    <xf numFmtId="188" fontId="10" fillId="0" borderId="0" xfId="1" applyFont="1" applyFill="1" applyAlignment="1">
      <alignment horizontal="center"/>
    </xf>
    <xf numFmtId="188" fontId="5" fillId="0" borderId="0" xfId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188" fontId="10" fillId="0" borderId="0" xfId="1" applyFont="1" applyFill="1"/>
    <xf numFmtId="189" fontId="10" fillId="0" borderId="0" xfId="1" applyNumberFormat="1" applyFont="1" applyFill="1"/>
    <xf numFmtId="189" fontId="5" fillId="0" borderId="0" xfId="1" applyNumberFormat="1" applyFont="1" applyFill="1" applyAlignment="1">
      <alignment horizontal="centerContinuous"/>
    </xf>
    <xf numFmtId="188" fontId="6" fillId="0" borderId="0" xfId="1" applyFont="1" applyFill="1" applyBorder="1" applyAlignment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8" fontId="6" fillId="0" borderId="3" xfId="1" applyFont="1" applyFill="1" applyBorder="1" applyAlignment="1"/>
    <xf numFmtId="189" fontId="5" fillId="0" borderId="2" xfId="1" applyNumberFormat="1" applyFont="1" applyFill="1" applyBorder="1"/>
    <xf numFmtId="189" fontId="5" fillId="0" borderId="0" xfId="1" applyNumberFormat="1" applyFont="1" applyFill="1" applyBorder="1" applyAlignment="1">
      <alignment horizontal="center"/>
    </xf>
    <xf numFmtId="188" fontId="10" fillId="0" borderId="0" xfId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/>
    <xf numFmtId="188" fontId="5" fillId="0" borderId="0" xfId="1" applyFont="1" applyFill="1" applyAlignment="1">
      <alignment horizontal="center"/>
    </xf>
    <xf numFmtId="188" fontId="5" fillId="0" borderId="1" xfId="1" applyFont="1" applyFill="1" applyBorder="1"/>
    <xf numFmtId="188" fontId="12" fillId="0" borderId="0" xfId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9" fontId="6" fillId="0" borderId="0" xfId="1" quotePrefix="1" applyNumberFormat="1" applyFont="1" applyFill="1" applyAlignment="1">
      <alignment horizontal="center"/>
    </xf>
    <xf numFmtId="189" fontId="8" fillId="0" borderId="0" xfId="11" applyNumberFormat="1" applyFont="1" applyFill="1" applyBorder="1" applyAlignment="1">
      <alignment horizontal="right" vertical="center"/>
    </xf>
    <xf numFmtId="0" fontId="6" fillId="0" borderId="1" xfId="0" quotePrefix="1" applyFont="1" applyBorder="1" applyAlignment="1">
      <alignment horizontal="center"/>
    </xf>
    <xf numFmtId="187" fontId="2" fillId="0" borderId="0" xfId="0" applyNumberFormat="1" applyFont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38" fontId="1" fillId="0" borderId="1" xfId="0" applyNumberFormat="1" applyFont="1" applyBorder="1" applyAlignment="1">
      <alignment horizontal="centerContinuous"/>
    </xf>
    <xf numFmtId="187" fontId="1" fillId="0" borderId="1" xfId="0" applyNumberFormat="1" applyFont="1" applyBorder="1" applyAlignment="1">
      <alignment horizontal="centerContinuous"/>
    </xf>
    <xf numFmtId="37" fontId="2" fillId="0" borderId="0" xfId="0" applyNumberFormat="1" applyFont="1" applyAlignment="1">
      <alignment horizontal="center"/>
    </xf>
    <xf numFmtId="187" fontId="1" fillId="0" borderId="0" xfId="1" applyNumberFormat="1" applyFont="1" applyFill="1" applyBorder="1" applyAlignment="1">
      <alignment horizontal="right" vertical="center"/>
    </xf>
    <xf numFmtId="189" fontId="1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38" fontId="8" fillId="0" borderId="0" xfId="0" applyNumberFormat="1" applyFont="1"/>
    <xf numFmtId="187" fontId="8" fillId="0" borderId="0" xfId="0" applyNumberFormat="1" applyFont="1" applyAlignment="1">
      <alignment horizontal="right"/>
    </xf>
    <xf numFmtId="37" fontId="8" fillId="0" borderId="0" xfId="0" applyNumberFormat="1" applyFont="1"/>
    <xf numFmtId="187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vertical="top"/>
    </xf>
    <xf numFmtId="0" fontId="1" fillId="0" borderId="0" xfId="21" applyFont="1" applyAlignment="1">
      <alignment vertical="center"/>
    </xf>
    <xf numFmtId="38" fontId="24" fillId="0" borderId="0" xfId="0" applyNumberFormat="1" applyFont="1"/>
    <xf numFmtId="189" fontId="6" fillId="0" borderId="1" xfId="1" quotePrefix="1" applyNumberFormat="1" applyFont="1" applyFill="1" applyBorder="1" applyAlignment="1">
      <alignment horizontal="center"/>
    </xf>
    <xf numFmtId="0" fontId="25" fillId="0" borderId="0" xfId="26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 vertical="top"/>
    </xf>
    <xf numFmtId="37" fontId="6" fillId="0" borderId="1" xfId="0" quotePrefix="1" applyNumberFormat="1" applyFont="1" applyBorder="1" applyAlignment="1">
      <alignment horizontal="center" vertical="top"/>
    </xf>
    <xf numFmtId="38" fontId="5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5" fillId="0" borderId="0" xfId="0" quotePrefix="1" applyNumberFormat="1" applyFont="1"/>
    <xf numFmtId="187" fontId="5" fillId="0" borderId="1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4" fontId="10" fillId="0" borderId="0" xfId="0" applyNumberFormat="1" applyFont="1" applyAlignment="1">
      <alignment horizontal="center"/>
    </xf>
    <xf numFmtId="38" fontId="10" fillId="0" borderId="0" xfId="0" applyNumberFormat="1" applyFont="1"/>
    <xf numFmtId="38" fontId="5" fillId="0" borderId="0" xfId="0" applyNumberFormat="1" applyFont="1" applyAlignment="1">
      <alignment horizontal="left"/>
    </xf>
    <xf numFmtId="38" fontId="5" fillId="0" borderId="1" xfId="0" applyNumberFormat="1" applyFont="1" applyBorder="1"/>
    <xf numFmtId="194" fontId="5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9" fontId="5" fillId="0" borderId="0" xfId="27" applyFont="1" applyFill="1"/>
    <xf numFmtId="188" fontId="1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right" vertical="center"/>
    </xf>
    <xf numFmtId="188" fontId="6" fillId="0" borderId="2" xfId="1" applyFont="1" applyFill="1" applyBorder="1" applyAlignment="1">
      <alignment horizontal="center"/>
    </xf>
    <xf numFmtId="188" fontId="6" fillId="0" borderId="1" xfId="1" applyFont="1" applyFill="1" applyBorder="1" applyAlignment="1">
      <alignment horizontal="center"/>
    </xf>
    <xf numFmtId="38" fontId="6" fillId="0" borderId="0" xfId="0" applyNumberFormat="1" applyFont="1" applyAlignment="1">
      <alignment horizontal="left"/>
    </xf>
    <xf numFmtId="38" fontId="2" fillId="0" borderId="2" xfId="0" applyNumberFormat="1" applyFont="1" applyBorder="1" applyAlignment="1">
      <alignment horizontal="center"/>
    </xf>
    <xf numFmtId="189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</cellXfs>
  <cellStyles count="28">
    <cellStyle name="Comma" xfId="1" builtinId="3"/>
    <cellStyle name="Comma 16" xfId="2" xr:uid="{00000000-0005-0000-0000-000031000000}"/>
    <cellStyle name="Comma 2" xfId="3" xr:uid="{00000000-0005-0000-0000-000032000000}"/>
    <cellStyle name="Comma 2 2" xfId="4" xr:uid="{00000000-0005-0000-0000-000033000000}"/>
    <cellStyle name="Comma 2 3" xfId="5" xr:uid="{00000000-0005-0000-0000-000034000000}"/>
    <cellStyle name="Comma 3" xfId="6" xr:uid="{00000000-0005-0000-0000-000035000000}"/>
    <cellStyle name="Comma 3 2" xfId="7" xr:uid="{00000000-0005-0000-0000-000036000000}"/>
    <cellStyle name="Comma 4" xfId="8" xr:uid="{00000000-0005-0000-0000-000037000000}"/>
    <cellStyle name="Comma 5" xfId="9" xr:uid="{00000000-0005-0000-0000-000038000000}"/>
    <cellStyle name="Comma 6" xfId="10" xr:uid="{00000000-0005-0000-0000-000039000000}"/>
    <cellStyle name="Comma_T-59-Q1" xfId="11" xr:uid="{00000000-0005-0000-0000-00003A000000}"/>
    <cellStyle name="Normal" xfId="0" builtinId="0"/>
    <cellStyle name="Normal 10" xfId="12" xr:uid="{00000000-0005-0000-0000-00003B000000}"/>
    <cellStyle name="Normal 2" xfId="13" xr:uid="{00000000-0005-0000-0000-00003C000000}"/>
    <cellStyle name="Normal 2 2" xfId="14" xr:uid="{00000000-0005-0000-0000-00003D000000}"/>
    <cellStyle name="Normal 2 2 2" xfId="15" xr:uid="{00000000-0005-0000-0000-00003E000000}"/>
    <cellStyle name="Normal 2 2 2 2 2 2 2 2" xfId="16" xr:uid="{00000000-0005-0000-0000-00003F000000}"/>
    <cellStyle name="Normal 2 2 3" xfId="17" xr:uid="{00000000-0005-0000-0000-000040000000}"/>
    <cellStyle name="Normal 2 3" xfId="18" xr:uid="{00000000-0005-0000-0000-000041000000}"/>
    <cellStyle name="Normal 2 4" xfId="19" xr:uid="{00000000-0005-0000-0000-000042000000}"/>
    <cellStyle name="Normal 3" xfId="20" xr:uid="{00000000-0005-0000-0000-000043000000}"/>
    <cellStyle name="Normal 9" xfId="21" xr:uid="{00000000-0005-0000-0000-000044000000}"/>
    <cellStyle name="Normal 97" xfId="22" xr:uid="{00000000-0005-0000-0000-000045000000}"/>
    <cellStyle name="Percent" xfId="27" builtinId="5"/>
    <cellStyle name="Percent 2" xfId="23" xr:uid="{00000000-0005-0000-0000-000046000000}"/>
    <cellStyle name="Percent 3" xfId="24" xr:uid="{00000000-0005-0000-0000-000047000000}"/>
    <cellStyle name="Percent 4" xfId="25" xr:uid="{00000000-0005-0000-0000-000048000000}"/>
    <cellStyle name="ปกติ_SENAT2_Mar_06 update 2มิย.49" xfId="26" xr:uid="{00000000-0005-0000-0000-000049000000}"/>
  </cellStyles>
  <dxfs count="0"/>
  <tableStyles count="0" defaultTableStyle="TableStyleMedium9" defaultPivotStyle="PivotStyleLight16"/>
  <colors>
    <mruColors>
      <color rgb="FFFFFF99"/>
      <color rgb="FFFFCCFF"/>
      <color rgb="FF99FFCC"/>
      <color rgb="FF99FF33"/>
      <color rgb="FF00FF00"/>
      <color rgb="FF00FFFF"/>
      <color rgb="FF0000FF"/>
      <color rgb="FF99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109"/>
  <sheetViews>
    <sheetView view="pageBreakPreview" topLeftCell="A84" zoomScale="70" zoomScaleNormal="90" zoomScaleSheetLayoutView="70" zoomScalePageLayoutView="40" workbookViewId="0">
      <selection activeCell="K99" sqref="K99"/>
    </sheetView>
  </sheetViews>
  <sheetFormatPr defaultColWidth="12.44140625" defaultRowHeight="24" customHeight="1"/>
  <cols>
    <col min="1" max="1" width="2.5546875" style="37" customWidth="1"/>
    <col min="2" max="2" width="2.21875" style="37" customWidth="1"/>
    <col min="3" max="3" width="1" style="37" customWidth="1"/>
    <col min="4" max="4" width="50" style="37" customWidth="1"/>
    <col min="5" max="5" width="9.21875" style="37" customWidth="1"/>
    <col min="6" max="6" width="0.5546875" style="37" customWidth="1"/>
    <col min="7" max="7" width="18.33203125" style="120" customWidth="1"/>
    <col min="8" max="8" width="0.77734375" style="68" customWidth="1"/>
    <col min="9" max="9" width="15.88671875" style="120" customWidth="1"/>
    <col min="10" max="10" width="0.77734375" style="120" customWidth="1"/>
    <col min="11" max="11" width="14.21875" style="120" customWidth="1"/>
    <col min="12" max="12" width="0.6640625" style="68" customWidth="1"/>
    <col min="13" max="13" width="18.77734375" style="120" customWidth="1"/>
    <col min="14" max="14" width="0.77734375" style="68" customWidth="1"/>
    <col min="15" max="15" width="16.77734375" style="120" customWidth="1"/>
    <col min="16" max="16" width="0.5546875" style="120" customWidth="1"/>
    <col min="17" max="17" width="14.5546875" style="37" customWidth="1"/>
    <col min="18" max="19" width="18.5546875" style="37" customWidth="1"/>
    <col min="20" max="20" width="13.5546875" style="37" customWidth="1"/>
    <col min="21" max="21" width="13.21875" style="37" customWidth="1"/>
    <col min="22" max="16384" width="12.44140625" style="37"/>
  </cols>
  <sheetData>
    <row r="1" spans="1:17" ht="24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7" s="69" customFormat="1" ht="24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7" s="69" customFormat="1" ht="26.4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7" ht="26.4">
      <c r="A4" s="176"/>
      <c r="B4" s="176"/>
      <c r="C4" s="176"/>
      <c r="D4" s="177"/>
      <c r="E4" s="177"/>
      <c r="F4" s="177"/>
      <c r="G4" s="121"/>
      <c r="H4" s="122"/>
      <c r="I4" s="127"/>
      <c r="J4" s="127"/>
      <c r="K4" s="127"/>
      <c r="L4" s="122"/>
      <c r="M4" s="137"/>
      <c r="Q4" s="66" t="s">
        <v>3</v>
      </c>
    </row>
    <row r="5" spans="1:17" ht="24" customHeight="1">
      <c r="A5" s="176"/>
      <c r="B5" s="176"/>
      <c r="C5" s="176"/>
      <c r="D5" s="177"/>
      <c r="E5" s="177"/>
      <c r="F5" s="177"/>
      <c r="G5" s="195" t="s">
        <v>4</v>
      </c>
      <c r="H5" s="195"/>
      <c r="I5" s="195"/>
      <c r="J5" s="195"/>
      <c r="K5" s="195"/>
      <c r="L5" s="138"/>
      <c r="M5" s="195" t="s">
        <v>5</v>
      </c>
      <c r="N5" s="195"/>
      <c r="O5" s="195"/>
      <c r="P5" s="195"/>
      <c r="Q5" s="195"/>
    </row>
    <row r="6" spans="1:17" ht="26.4">
      <c r="A6" s="176"/>
      <c r="B6" s="176"/>
      <c r="C6" s="176"/>
      <c r="D6" s="177"/>
      <c r="E6" s="177"/>
      <c r="F6" s="177"/>
      <c r="G6" s="123" t="s">
        <v>6</v>
      </c>
      <c r="H6" s="124"/>
      <c r="I6" s="123" t="s">
        <v>7</v>
      </c>
      <c r="J6" s="123"/>
      <c r="K6" s="123" t="s">
        <v>8</v>
      </c>
      <c r="L6" s="124"/>
      <c r="M6" s="123" t="s">
        <v>6</v>
      </c>
      <c r="N6" s="124"/>
      <c r="O6" s="123" t="s">
        <v>7</v>
      </c>
      <c r="P6" s="123"/>
      <c r="Q6" s="123" t="s">
        <v>8</v>
      </c>
    </row>
    <row r="7" spans="1:17" ht="26.4">
      <c r="A7" s="176"/>
      <c r="B7" s="176"/>
      <c r="C7" s="176"/>
      <c r="D7" s="177"/>
      <c r="E7" s="177"/>
      <c r="F7" s="177"/>
      <c r="G7" s="123" t="s">
        <v>9</v>
      </c>
      <c r="H7" s="124"/>
      <c r="I7" s="153" t="s">
        <v>10</v>
      </c>
      <c r="J7" s="123"/>
      <c r="K7" s="153" t="s">
        <v>11</v>
      </c>
      <c r="L7" s="124"/>
      <c r="M7" s="123" t="s">
        <v>9</v>
      </c>
      <c r="N7" s="124"/>
      <c r="O7" s="153" t="s">
        <v>10</v>
      </c>
      <c r="P7" s="123"/>
      <c r="Q7" s="153" t="s">
        <v>11</v>
      </c>
    </row>
    <row r="8" spans="1:17" ht="26.4">
      <c r="A8" s="176"/>
      <c r="B8" s="176"/>
      <c r="C8" s="176"/>
      <c r="D8" s="177"/>
      <c r="F8" s="177"/>
      <c r="G8" s="123" t="s">
        <v>12</v>
      </c>
      <c r="H8" s="125"/>
      <c r="I8" s="178" t="s">
        <v>14</v>
      </c>
      <c r="J8" s="178"/>
      <c r="K8" s="178"/>
      <c r="L8" s="125"/>
      <c r="M8" s="123" t="s">
        <v>12</v>
      </c>
      <c r="N8" s="125"/>
      <c r="O8" s="178" t="s">
        <v>14</v>
      </c>
      <c r="P8" s="178"/>
      <c r="Q8" s="60"/>
    </row>
    <row r="9" spans="1:17" ht="26.4">
      <c r="A9" s="176"/>
      <c r="B9" s="176"/>
      <c r="C9" s="176"/>
      <c r="D9" s="177"/>
      <c r="E9" s="126" t="s">
        <v>15</v>
      </c>
      <c r="F9" s="177"/>
      <c r="G9" s="174" t="s">
        <v>13</v>
      </c>
      <c r="H9" s="124"/>
      <c r="I9" s="179" t="s">
        <v>16</v>
      </c>
      <c r="J9" s="178"/>
      <c r="K9" s="179" t="s">
        <v>16</v>
      </c>
      <c r="L9" s="124"/>
      <c r="M9" s="174" t="s">
        <v>13</v>
      </c>
      <c r="N9" s="124"/>
      <c r="O9" s="179" t="s">
        <v>16</v>
      </c>
      <c r="P9" s="178"/>
      <c r="Q9" s="179" t="s">
        <v>16</v>
      </c>
    </row>
    <row r="10" spans="1:17" ht="26.4">
      <c r="A10" s="39" t="s">
        <v>17</v>
      </c>
      <c r="B10" s="39"/>
      <c r="C10" s="39"/>
      <c r="E10" s="38"/>
      <c r="F10" s="38"/>
      <c r="I10" s="139"/>
      <c r="J10" s="139"/>
      <c r="K10" s="139"/>
      <c r="M10" s="139"/>
      <c r="O10" s="139"/>
      <c r="P10" s="139"/>
      <c r="Q10" s="38"/>
    </row>
    <row r="11" spans="1:17" ht="26.4">
      <c r="A11" s="39" t="s">
        <v>18</v>
      </c>
      <c r="B11" s="39"/>
      <c r="C11" s="39"/>
      <c r="I11" s="128"/>
      <c r="J11" s="128"/>
      <c r="K11" s="128"/>
      <c r="M11" s="128"/>
      <c r="N11" s="130"/>
      <c r="O11" s="128"/>
      <c r="P11" s="128"/>
    </row>
    <row r="12" spans="1:17" ht="25.8">
      <c r="B12" s="37" t="s">
        <v>19</v>
      </c>
      <c r="E12" s="180"/>
      <c r="F12" s="181"/>
      <c r="G12" s="128">
        <v>36677</v>
      </c>
      <c r="H12" s="129"/>
      <c r="I12" s="128">
        <v>69954</v>
      </c>
      <c r="J12" s="128"/>
      <c r="K12" s="128">
        <v>1483</v>
      </c>
      <c r="L12" s="129"/>
      <c r="M12" s="128">
        <v>25123</v>
      </c>
      <c r="N12" s="130"/>
      <c r="O12" s="128">
        <v>54220</v>
      </c>
      <c r="P12" s="128"/>
      <c r="Q12" s="51">
        <v>1339</v>
      </c>
    </row>
    <row r="13" spans="1:17" ht="25.8">
      <c r="B13" s="37" t="s">
        <v>20</v>
      </c>
      <c r="E13" s="180">
        <v>5</v>
      </c>
      <c r="F13" s="181"/>
      <c r="G13" s="128">
        <v>62873</v>
      </c>
      <c r="H13" s="129"/>
      <c r="I13" s="128">
        <v>91066</v>
      </c>
      <c r="J13" s="128"/>
      <c r="K13" s="128">
        <v>99838</v>
      </c>
      <c r="L13" s="129"/>
      <c r="M13" s="128">
        <v>51726</v>
      </c>
      <c r="N13" s="130"/>
      <c r="O13" s="128">
        <v>77709</v>
      </c>
      <c r="P13" s="128"/>
      <c r="Q13" s="51">
        <v>162764</v>
      </c>
    </row>
    <row r="14" spans="1:17" ht="25.8">
      <c r="B14" s="37" t="s">
        <v>21</v>
      </c>
      <c r="E14" s="180">
        <v>6</v>
      </c>
      <c r="F14" s="181"/>
      <c r="G14" s="51">
        <v>43728</v>
      </c>
      <c r="H14" s="129"/>
      <c r="I14" s="51">
        <v>66398</v>
      </c>
      <c r="J14" s="51"/>
      <c r="K14" s="133">
        <v>0</v>
      </c>
      <c r="L14" s="133"/>
      <c r="M14" s="133">
        <v>0</v>
      </c>
      <c r="N14" s="133"/>
      <c r="O14" s="133">
        <v>0</v>
      </c>
      <c r="P14" s="133"/>
      <c r="Q14" s="51">
        <v>0</v>
      </c>
    </row>
    <row r="15" spans="1:17" ht="25.8">
      <c r="B15" s="37" t="s">
        <v>22</v>
      </c>
      <c r="E15" s="180">
        <v>7</v>
      </c>
      <c r="F15" s="181"/>
      <c r="G15" s="128">
        <f>49021-1</f>
        <v>49020</v>
      </c>
      <c r="H15" s="129"/>
      <c r="I15" s="128">
        <v>41094</v>
      </c>
      <c r="J15" s="128"/>
      <c r="K15" s="133">
        <v>40581</v>
      </c>
      <c r="L15" s="133"/>
      <c r="M15" s="133">
        <v>42526</v>
      </c>
      <c r="N15" s="133"/>
      <c r="O15" s="133">
        <v>36181</v>
      </c>
      <c r="P15" s="128"/>
      <c r="Q15" s="51">
        <v>40581</v>
      </c>
    </row>
    <row r="16" spans="1:17" ht="25.8">
      <c r="B16" s="37" t="s">
        <v>23</v>
      </c>
      <c r="E16" s="180">
        <v>4</v>
      </c>
      <c r="F16" s="181"/>
      <c r="G16" s="128">
        <v>5750</v>
      </c>
      <c r="H16" s="129"/>
      <c r="I16" s="128">
        <v>5750</v>
      </c>
      <c r="J16" s="128"/>
      <c r="K16" s="133">
        <v>5750</v>
      </c>
      <c r="L16" s="133"/>
      <c r="M16" s="133">
        <v>0</v>
      </c>
      <c r="N16" s="133"/>
      <c r="O16" s="133">
        <v>0</v>
      </c>
      <c r="P16" s="133"/>
      <c r="Q16" s="51">
        <v>0</v>
      </c>
    </row>
    <row r="17" spans="1:18" ht="25.8">
      <c r="B17" s="182" t="s">
        <v>24</v>
      </c>
      <c r="E17" s="180"/>
      <c r="F17" s="181"/>
      <c r="G17" s="128"/>
      <c r="H17" s="129"/>
      <c r="I17" s="128"/>
      <c r="J17" s="128"/>
      <c r="K17" s="133"/>
      <c r="L17" s="133"/>
      <c r="M17" s="133"/>
      <c r="N17" s="133"/>
      <c r="O17" s="133"/>
      <c r="P17" s="133"/>
      <c r="Q17" s="51"/>
    </row>
    <row r="18" spans="1:18" ht="25.8">
      <c r="C18" s="37" t="s">
        <v>25</v>
      </c>
      <c r="E18" s="180"/>
      <c r="F18" s="181"/>
      <c r="G18" s="133">
        <v>0</v>
      </c>
      <c r="H18" s="130"/>
      <c r="I18" s="133">
        <v>0</v>
      </c>
      <c r="J18" s="128"/>
      <c r="K18" s="133">
        <v>4152</v>
      </c>
      <c r="L18" s="133"/>
      <c r="M18" s="133">
        <v>0</v>
      </c>
      <c r="N18" s="133"/>
      <c r="O18" s="133">
        <v>0</v>
      </c>
      <c r="P18" s="133"/>
      <c r="Q18" s="51">
        <v>4152</v>
      </c>
    </row>
    <row r="19" spans="1:18" ht="25.8">
      <c r="B19" s="37" t="s">
        <v>26</v>
      </c>
      <c r="E19" s="180"/>
      <c r="F19" s="181"/>
      <c r="G19" s="128">
        <v>35626</v>
      </c>
      <c r="H19" s="129"/>
      <c r="I19" s="128">
        <v>18542</v>
      </c>
      <c r="J19" s="128"/>
      <c r="K19" s="128">
        <v>7906</v>
      </c>
      <c r="L19" s="129"/>
      <c r="M19" s="128">
        <v>8881</v>
      </c>
      <c r="N19" s="130"/>
      <c r="O19" s="128">
        <v>8717</v>
      </c>
      <c r="P19" s="128"/>
      <c r="Q19" s="51">
        <v>7906</v>
      </c>
    </row>
    <row r="20" spans="1:18" ht="25.8">
      <c r="B20" s="37" t="s">
        <v>27</v>
      </c>
      <c r="E20" s="180"/>
      <c r="F20" s="181"/>
      <c r="G20" s="128">
        <v>3180</v>
      </c>
      <c r="H20" s="129"/>
      <c r="I20" s="128">
        <v>5907</v>
      </c>
      <c r="J20" s="128"/>
      <c r="K20" s="128">
        <v>5907</v>
      </c>
      <c r="L20" s="129"/>
      <c r="M20" s="128">
        <v>3180</v>
      </c>
      <c r="N20" s="130"/>
      <c r="O20" s="128">
        <v>5907</v>
      </c>
      <c r="P20" s="128"/>
      <c r="Q20" s="51">
        <v>5907</v>
      </c>
    </row>
    <row r="21" spans="1:18" ht="25.8">
      <c r="B21" s="37" t="s">
        <v>28</v>
      </c>
      <c r="E21" s="180">
        <v>8</v>
      </c>
      <c r="F21" s="181"/>
      <c r="G21" s="128">
        <v>105</v>
      </c>
      <c r="H21" s="129"/>
      <c r="I21" s="128">
        <v>105</v>
      </c>
      <c r="J21" s="128"/>
      <c r="K21" s="128">
        <v>17</v>
      </c>
      <c r="L21" s="129"/>
      <c r="M21" s="128">
        <v>105</v>
      </c>
      <c r="N21" s="130"/>
      <c r="O21" s="128">
        <v>105</v>
      </c>
      <c r="P21" s="128"/>
      <c r="Q21" s="51">
        <v>17</v>
      </c>
    </row>
    <row r="22" spans="1:18" ht="25.8">
      <c r="B22" s="37" t="s">
        <v>29</v>
      </c>
      <c r="E22" s="180"/>
      <c r="F22" s="181"/>
      <c r="G22" s="128">
        <v>1465</v>
      </c>
      <c r="H22" s="129"/>
      <c r="I22" s="51">
        <v>1682</v>
      </c>
      <c r="J22" s="51"/>
      <c r="K22" s="183">
        <v>4909</v>
      </c>
      <c r="L22" s="129"/>
      <c r="M22" s="128">
        <v>1465</v>
      </c>
      <c r="N22" s="130"/>
      <c r="O22" s="51">
        <v>1682</v>
      </c>
      <c r="P22" s="51"/>
      <c r="Q22" s="183">
        <v>4909</v>
      </c>
    </row>
    <row r="23" spans="1:18" ht="26.4">
      <c r="A23" s="39" t="s">
        <v>30</v>
      </c>
      <c r="B23" s="39"/>
      <c r="C23" s="39"/>
      <c r="E23" s="180"/>
      <c r="F23" s="181"/>
      <c r="G23" s="131">
        <f>SUM(G12:G22)</f>
        <v>238424</v>
      </c>
      <c r="H23" s="129"/>
      <c r="I23" s="131">
        <f>SUM(I12:I22)</f>
        <v>300498</v>
      </c>
      <c r="J23" s="140"/>
      <c r="K23" s="131">
        <f>SUM(K12:K22)</f>
        <v>170543</v>
      </c>
      <c r="L23" s="129"/>
      <c r="M23" s="131">
        <f>SUM(M12:M22)</f>
        <v>133006</v>
      </c>
      <c r="N23" s="130"/>
      <c r="O23" s="131">
        <f>SUM(O12:O22)</f>
        <v>184521</v>
      </c>
      <c r="P23" s="140"/>
      <c r="Q23" s="131">
        <f>SUM(Q12:Q22)</f>
        <v>227575</v>
      </c>
      <c r="R23" s="51"/>
    </row>
    <row r="24" spans="1:18" ht="10.95" customHeight="1">
      <c r="B24" s="39"/>
      <c r="C24" s="39"/>
      <c r="D24" s="39"/>
      <c r="E24" s="180"/>
      <c r="F24" s="181"/>
      <c r="G24" s="128"/>
      <c r="H24" s="129"/>
      <c r="I24" s="128"/>
      <c r="J24" s="128"/>
      <c r="K24" s="128"/>
      <c r="L24" s="129"/>
      <c r="M24" s="128"/>
      <c r="N24" s="130"/>
      <c r="O24" s="128"/>
      <c r="P24" s="128"/>
      <c r="Q24" s="184"/>
    </row>
    <row r="25" spans="1:18" ht="26.4">
      <c r="A25" s="39" t="s">
        <v>31</v>
      </c>
      <c r="B25" s="39"/>
      <c r="C25" s="39"/>
      <c r="E25" s="180"/>
      <c r="F25" s="181"/>
      <c r="G25" s="132"/>
      <c r="H25" s="129"/>
      <c r="I25" s="128"/>
      <c r="J25" s="128"/>
      <c r="K25" s="128"/>
      <c r="L25" s="129"/>
      <c r="M25" s="128"/>
      <c r="N25" s="130"/>
      <c r="O25" s="128"/>
      <c r="P25" s="128"/>
      <c r="Q25" s="184"/>
    </row>
    <row r="26" spans="1:18" ht="25.8">
      <c r="B26" s="38" t="s">
        <v>32</v>
      </c>
      <c r="C26" s="185"/>
      <c r="E26" s="180"/>
      <c r="F26" s="181"/>
      <c r="G26" s="128">
        <v>39</v>
      </c>
      <c r="H26" s="129"/>
      <c r="I26" s="128">
        <v>39</v>
      </c>
      <c r="J26" s="128"/>
      <c r="K26" s="128">
        <v>39</v>
      </c>
      <c r="L26" s="129"/>
      <c r="M26" s="128">
        <v>39</v>
      </c>
      <c r="N26" s="130"/>
      <c r="O26" s="128">
        <v>39</v>
      </c>
      <c r="P26" s="128"/>
      <c r="Q26" s="51">
        <v>39</v>
      </c>
    </row>
    <row r="27" spans="1:18" ht="25.8">
      <c r="B27" s="38" t="s">
        <v>33</v>
      </c>
      <c r="C27" s="185"/>
      <c r="E27" s="180"/>
      <c r="F27" s="181"/>
      <c r="G27" s="133">
        <v>0</v>
      </c>
      <c r="H27" s="129"/>
      <c r="I27" s="133">
        <v>0</v>
      </c>
      <c r="J27" s="133"/>
      <c r="K27" s="51">
        <v>117113</v>
      </c>
      <c r="L27" s="129"/>
      <c r="M27" s="133">
        <v>0</v>
      </c>
      <c r="N27" s="133"/>
      <c r="O27" s="133">
        <v>0</v>
      </c>
      <c r="P27" s="133"/>
      <c r="Q27" s="51">
        <v>117113</v>
      </c>
    </row>
    <row r="28" spans="1:18" ht="25.8">
      <c r="B28" s="37" t="s">
        <v>34</v>
      </c>
      <c r="E28" s="180">
        <v>9</v>
      </c>
      <c r="F28" s="186"/>
      <c r="G28" s="133">
        <v>0</v>
      </c>
      <c r="H28" s="129"/>
      <c r="I28" s="133">
        <v>0</v>
      </c>
      <c r="J28" s="133"/>
      <c r="K28" s="133">
        <v>0</v>
      </c>
      <c r="L28" s="129"/>
      <c r="M28" s="133">
        <v>0</v>
      </c>
      <c r="N28" s="133"/>
      <c r="O28" s="133">
        <v>0</v>
      </c>
      <c r="P28" s="133"/>
      <c r="Q28" s="51">
        <v>0</v>
      </c>
    </row>
    <row r="29" spans="1:18" ht="25.8">
      <c r="B29" s="37" t="s">
        <v>35</v>
      </c>
      <c r="E29" s="180">
        <v>10</v>
      </c>
      <c r="F29" s="181"/>
      <c r="G29" s="133">
        <v>0</v>
      </c>
      <c r="H29" s="129"/>
      <c r="I29" s="133">
        <v>0</v>
      </c>
      <c r="J29" s="133"/>
      <c r="K29" s="133">
        <v>0</v>
      </c>
      <c r="L29" s="129"/>
      <c r="M29" s="128">
        <v>75843</v>
      </c>
      <c r="N29" s="130"/>
      <c r="O29" s="128">
        <v>75843</v>
      </c>
      <c r="P29" s="128"/>
      <c r="Q29" s="51">
        <v>5843</v>
      </c>
    </row>
    <row r="30" spans="1:18" ht="25.8">
      <c r="B30" s="37" t="s">
        <v>36</v>
      </c>
      <c r="E30" s="180">
        <v>11</v>
      </c>
      <c r="F30" s="181"/>
      <c r="G30" s="128">
        <v>8568</v>
      </c>
      <c r="H30" s="129"/>
      <c r="I30" s="128">
        <v>12051</v>
      </c>
      <c r="J30" s="128"/>
      <c r="K30" s="133">
        <v>0</v>
      </c>
      <c r="L30" s="129"/>
      <c r="M30" s="128">
        <v>8568</v>
      </c>
      <c r="N30" s="130"/>
      <c r="O30" s="128">
        <v>12051</v>
      </c>
      <c r="P30" s="128"/>
      <c r="Q30" s="51">
        <v>0</v>
      </c>
    </row>
    <row r="31" spans="1:18" ht="25.8">
      <c r="B31" s="37" t="s">
        <v>37</v>
      </c>
      <c r="E31" s="180">
        <v>12</v>
      </c>
      <c r="F31" s="181"/>
      <c r="G31" s="128">
        <v>290853</v>
      </c>
      <c r="H31" s="129"/>
      <c r="I31" s="128">
        <v>295516</v>
      </c>
      <c r="J31" s="128"/>
      <c r="K31" s="128">
        <v>295958</v>
      </c>
      <c r="L31" s="129"/>
      <c r="M31" s="128">
        <v>282093</v>
      </c>
      <c r="N31" s="130"/>
      <c r="O31" s="128">
        <v>289227</v>
      </c>
      <c r="P31" s="128"/>
      <c r="Q31" s="51">
        <v>226740</v>
      </c>
    </row>
    <row r="32" spans="1:18" ht="25.8">
      <c r="B32" s="37" t="s">
        <v>38</v>
      </c>
      <c r="E32" s="180">
        <v>13</v>
      </c>
      <c r="F32" s="181"/>
      <c r="G32" s="128">
        <v>47931</v>
      </c>
      <c r="H32" s="129"/>
      <c r="I32" s="128">
        <v>49962</v>
      </c>
      <c r="J32" s="128"/>
      <c r="K32" s="128">
        <v>58774</v>
      </c>
      <c r="L32" s="129"/>
      <c r="M32" s="128">
        <v>44288</v>
      </c>
      <c r="N32" s="130"/>
      <c r="O32" s="128">
        <v>45950</v>
      </c>
      <c r="P32" s="128"/>
      <c r="Q32" s="51">
        <v>58642</v>
      </c>
    </row>
    <row r="33" spans="1:18" ht="25.8">
      <c r="B33" s="37" t="s">
        <v>39</v>
      </c>
      <c r="E33" s="180"/>
      <c r="F33" s="181"/>
      <c r="G33" s="128">
        <v>1807</v>
      </c>
      <c r="H33" s="129"/>
      <c r="I33" s="128">
        <v>1808</v>
      </c>
      <c r="J33" s="128"/>
      <c r="K33" s="128">
        <v>1981</v>
      </c>
      <c r="L33" s="129"/>
      <c r="M33" s="128">
        <v>1792</v>
      </c>
      <c r="N33" s="130"/>
      <c r="O33" s="128">
        <v>1808</v>
      </c>
      <c r="P33" s="128"/>
      <c r="Q33" s="51">
        <v>1981</v>
      </c>
    </row>
    <row r="34" spans="1:18" ht="25.8">
      <c r="B34" s="37" t="s">
        <v>40</v>
      </c>
      <c r="E34" s="180"/>
      <c r="F34" s="181"/>
      <c r="G34" s="128"/>
      <c r="H34" s="129"/>
      <c r="I34" s="128"/>
      <c r="J34" s="128"/>
      <c r="K34" s="128"/>
      <c r="L34" s="129"/>
      <c r="M34" s="128"/>
      <c r="N34" s="130"/>
      <c r="O34" s="128"/>
      <c r="P34" s="128"/>
      <c r="Q34" s="51"/>
    </row>
    <row r="35" spans="1:18" ht="25.8">
      <c r="C35" s="37" t="s">
        <v>41</v>
      </c>
      <c r="E35" s="180"/>
      <c r="F35" s="181"/>
      <c r="G35" s="128">
        <v>107</v>
      </c>
      <c r="H35" s="129"/>
      <c r="I35" s="128">
        <v>107</v>
      </c>
      <c r="J35" s="128"/>
      <c r="K35" s="128">
        <v>105</v>
      </c>
      <c r="L35" s="129"/>
      <c r="M35" s="133">
        <v>0</v>
      </c>
      <c r="N35" s="130"/>
      <c r="O35" s="133">
        <v>0</v>
      </c>
      <c r="P35" s="133"/>
      <c r="Q35" s="51">
        <v>0</v>
      </c>
    </row>
    <row r="36" spans="1:18" ht="25.8">
      <c r="B36" s="37" t="s">
        <v>42</v>
      </c>
      <c r="E36" s="180"/>
      <c r="F36" s="181"/>
      <c r="G36" s="128">
        <f>37678-1</f>
        <v>37677</v>
      </c>
      <c r="H36" s="129"/>
      <c r="I36" s="128">
        <f>37550-I20</f>
        <v>31643</v>
      </c>
      <c r="J36" s="128"/>
      <c r="K36" s="128">
        <v>116924</v>
      </c>
      <c r="L36" s="129"/>
      <c r="M36" s="128">
        <v>37280</v>
      </c>
      <c r="N36" s="130"/>
      <c r="O36" s="128">
        <v>31246</v>
      </c>
      <c r="P36" s="128"/>
      <c r="Q36" s="51">
        <v>107985</v>
      </c>
    </row>
    <row r="37" spans="1:18" ht="26.4">
      <c r="A37" s="39" t="s">
        <v>43</v>
      </c>
      <c r="B37" s="39"/>
      <c r="C37" s="39"/>
      <c r="E37" s="181"/>
      <c r="F37" s="181"/>
      <c r="G37" s="131">
        <f>SUM(G26:G36)</f>
        <v>386982</v>
      </c>
      <c r="H37" s="129"/>
      <c r="I37" s="131">
        <f>SUM(I26:I36)</f>
        <v>391126</v>
      </c>
      <c r="J37" s="140"/>
      <c r="K37" s="131">
        <f>SUM(K26:K36)</f>
        <v>590894</v>
      </c>
      <c r="L37" s="129"/>
      <c r="M37" s="131">
        <f>SUM(M26:M36)</f>
        <v>449903</v>
      </c>
      <c r="N37" s="130"/>
      <c r="O37" s="131">
        <f>SUM(O26:O36)</f>
        <v>456164</v>
      </c>
      <c r="P37" s="140"/>
      <c r="Q37" s="131">
        <f>SUM(Q26:Q36)</f>
        <v>518343</v>
      </c>
      <c r="R37" s="51"/>
    </row>
    <row r="38" spans="1:18" ht="26.4">
      <c r="A38" s="39" t="s">
        <v>44</v>
      </c>
      <c r="B38" s="39"/>
      <c r="C38" s="39"/>
      <c r="E38" s="187"/>
      <c r="F38" s="187"/>
      <c r="G38" s="134">
        <f>SUM(G23,G37)</f>
        <v>625406</v>
      </c>
      <c r="H38" s="135"/>
      <c r="I38" s="134">
        <f>SUM(I23,I37)</f>
        <v>691624</v>
      </c>
      <c r="J38" s="140"/>
      <c r="K38" s="134">
        <f>SUM(K23,K37)</f>
        <v>761437</v>
      </c>
      <c r="L38" s="135"/>
      <c r="M38" s="134">
        <f>SUM(M23,M37)</f>
        <v>582909</v>
      </c>
      <c r="N38" s="130"/>
      <c r="O38" s="134">
        <f>SUM(O23,O37)</f>
        <v>640685</v>
      </c>
      <c r="P38" s="140"/>
      <c r="Q38" s="134">
        <f>SUM(Q23,Q37)</f>
        <v>745918</v>
      </c>
      <c r="R38" s="51"/>
    </row>
    <row r="39" spans="1:18" ht="12" hidden="1" customHeight="1">
      <c r="E39" s="187"/>
      <c r="F39" s="187"/>
      <c r="G39" s="136"/>
      <c r="H39" s="135"/>
      <c r="L39" s="135"/>
      <c r="Q39" s="187"/>
    </row>
    <row r="40" spans="1:18" s="188" customFormat="1" ht="26.4">
      <c r="A40" s="197" t="str">
        <f>A1</f>
        <v>บริษัท ไทย เอ็น ดี ที จำกัด (มหาชน) และบริษัทย่อย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69"/>
    </row>
    <row r="41" spans="1:18" s="69" customFormat="1" ht="26.4">
      <c r="A41" s="197" t="s">
        <v>45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</row>
    <row r="42" spans="1:18" s="69" customFormat="1" ht="26.4">
      <c r="A42" s="197" t="str">
        <f>A3</f>
        <v>ณ วันที่ 30 มิถุนายน 2568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</row>
    <row r="43" spans="1:18" ht="26.4">
      <c r="A43" s="176"/>
      <c r="B43" s="176"/>
      <c r="C43" s="176"/>
      <c r="D43" s="177"/>
      <c r="E43" s="177"/>
      <c r="F43" s="177"/>
      <c r="G43" s="121"/>
      <c r="H43" s="122"/>
      <c r="I43" s="127"/>
      <c r="J43" s="127"/>
      <c r="K43" s="127"/>
      <c r="L43" s="122"/>
      <c r="M43" s="137"/>
      <c r="O43" s="37"/>
      <c r="P43" s="141"/>
      <c r="Q43" s="141" t="s">
        <v>3</v>
      </c>
    </row>
    <row r="44" spans="1:18" ht="24" customHeight="1">
      <c r="A44" s="176"/>
      <c r="B44" s="176"/>
      <c r="C44" s="176"/>
      <c r="D44" s="177"/>
      <c r="E44" s="177"/>
      <c r="F44" s="177"/>
      <c r="G44" s="195" t="s">
        <v>4</v>
      </c>
      <c r="H44" s="195"/>
      <c r="I44" s="195"/>
      <c r="J44" s="195"/>
      <c r="K44" s="195"/>
      <c r="L44" s="142"/>
      <c r="M44" s="195" t="s">
        <v>5</v>
      </c>
      <c r="N44" s="195"/>
      <c r="O44" s="195"/>
      <c r="P44" s="195"/>
      <c r="Q44" s="195"/>
    </row>
    <row r="45" spans="1:18" ht="26.4">
      <c r="A45" s="176"/>
      <c r="B45" s="176"/>
      <c r="C45" s="176"/>
      <c r="D45" s="177"/>
      <c r="E45" s="177"/>
      <c r="F45" s="177"/>
      <c r="G45" s="123" t="str">
        <f>+G6</f>
        <v>ณ วันที่ 30</v>
      </c>
      <c r="H45" s="124"/>
      <c r="I45" s="123" t="s">
        <v>7</v>
      </c>
      <c r="J45" s="123"/>
      <c r="K45" s="123" t="s">
        <v>8</v>
      </c>
      <c r="L45" s="124"/>
      <c r="M45" s="123" t="str">
        <f>+M6</f>
        <v>ณ วันที่ 30</v>
      </c>
      <c r="N45" s="124"/>
      <c r="O45" s="123" t="s">
        <v>7</v>
      </c>
      <c r="P45" s="123"/>
      <c r="Q45" s="123" t="s">
        <v>8</v>
      </c>
    </row>
    <row r="46" spans="1:18" ht="26.4">
      <c r="A46" s="176"/>
      <c r="B46" s="176"/>
      <c r="C46" s="176"/>
      <c r="D46" s="177"/>
      <c r="E46" s="177"/>
      <c r="F46" s="177"/>
      <c r="G46" s="123" t="str">
        <f>+G7</f>
        <v>มิถุนายน 2568</v>
      </c>
      <c r="H46" s="124"/>
      <c r="I46" s="153" t="s">
        <v>10</v>
      </c>
      <c r="J46" s="123"/>
      <c r="K46" s="153" t="s">
        <v>11</v>
      </c>
      <c r="L46" s="124"/>
      <c r="M46" s="123" t="str">
        <f>+M7</f>
        <v>มิถุนายน 2568</v>
      </c>
      <c r="N46" s="124"/>
      <c r="O46" s="153" t="s">
        <v>10</v>
      </c>
      <c r="P46" s="123"/>
      <c r="Q46" s="153" t="s">
        <v>11</v>
      </c>
    </row>
    <row r="47" spans="1:18" ht="26.4">
      <c r="A47" s="176"/>
      <c r="B47" s="176"/>
      <c r="C47" s="176"/>
      <c r="D47" s="177"/>
      <c r="F47" s="177"/>
      <c r="G47" s="123" t="s">
        <v>12</v>
      </c>
      <c r="H47" s="125"/>
      <c r="I47" s="178" t="s">
        <v>14</v>
      </c>
      <c r="J47" s="178"/>
      <c r="K47" s="178"/>
      <c r="L47" s="125"/>
      <c r="M47" s="123" t="s">
        <v>12</v>
      </c>
      <c r="N47" s="125"/>
      <c r="O47" s="178" t="s">
        <v>14</v>
      </c>
      <c r="P47" s="178"/>
      <c r="Q47" s="178"/>
    </row>
    <row r="48" spans="1:18" ht="26.4">
      <c r="A48" s="176"/>
      <c r="B48" s="176"/>
      <c r="C48" s="176"/>
      <c r="D48" s="177"/>
      <c r="E48" s="126" t="s">
        <v>15</v>
      </c>
      <c r="F48" s="177"/>
      <c r="G48" s="174" t="s">
        <v>13</v>
      </c>
      <c r="H48" s="124"/>
      <c r="I48" s="179" t="s">
        <v>16</v>
      </c>
      <c r="J48" s="178"/>
      <c r="K48" s="179" t="s">
        <v>16</v>
      </c>
      <c r="L48" s="124"/>
      <c r="M48" s="174" t="s">
        <v>13</v>
      </c>
      <c r="N48" s="124"/>
      <c r="O48" s="179" t="s">
        <v>16</v>
      </c>
      <c r="P48" s="178"/>
      <c r="Q48" s="179" t="s">
        <v>16</v>
      </c>
    </row>
    <row r="49" spans="1:18" ht="26.55" customHeight="1">
      <c r="A49" s="39" t="s">
        <v>46</v>
      </c>
      <c r="B49" s="39"/>
      <c r="C49" s="39"/>
      <c r="I49" s="139"/>
      <c r="J49" s="139"/>
      <c r="K49" s="139"/>
      <c r="M49" s="139"/>
      <c r="O49" s="139"/>
      <c r="P49" s="139"/>
    </row>
    <row r="50" spans="1:18" ht="26.55" customHeight="1">
      <c r="A50" s="39" t="s">
        <v>47</v>
      </c>
      <c r="B50" s="39"/>
      <c r="C50" s="39"/>
      <c r="E50" s="42"/>
    </row>
    <row r="51" spans="1:18" ht="26.4">
      <c r="A51" s="39"/>
      <c r="B51" s="37" t="s">
        <v>48</v>
      </c>
      <c r="C51" s="39"/>
      <c r="E51" s="42">
        <v>14</v>
      </c>
      <c r="G51" s="120">
        <v>62604</v>
      </c>
      <c r="I51" s="120">
        <v>69612</v>
      </c>
      <c r="K51" s="120">
        <v>63918</v>
      </c>
      <c r="M51" s="120">
        <v>62604</v>
      </c>
      <c r="O51" s="120">
        <v>69612</v>
      </c>
      <c r="Q51" s="37">
        <v>63918</v>
      </c>
    </row>
    <row r="52" spans="1:18" ht="25.8">
      <c r="B52" s="37" t="s">
        <v>49</v>
      </c>
      <c r="E52" s="42">
        <v>15</v>
      </c>
      <c r="F52" s="181"/>
      <c r="G52" s="120">
        <v>100919</v>
      </c>
      <c r="I52" s="120">
        <f>117342-7275</f>
        <v>110067</v>
      </c>
      <c r="K52" s="120">
        <f>126212-5325</f>
        <v>120887</v>
      </c>
      <c r="M52" s="120">
        <v>90978</v>
      </c>
      <c r="O52" s="120">
        <v>97170</v>
      </c>
      <c r="Q52" s="51">
        <v>111777</v>
      </c>
    </row>
    <row r="53" spans="1:18" ht="25.8">
      <c r="B53" s="37" t="s">
        <v>50</v>
      </c>
      <c r="E53" s="42"/>
      <c r="F53" s="181"/>
      <c r="H53" s="129"/>
      <c r="I53" s="128"/>
      <c r="J53" s="128"/>
      <c r="K53" s="128"/>
      <c r="L53" s="129"/>
      <c r="M53" s="37"/>
      <c r="N53" s="130"/>
      <c r="O53" s="128"/>
      <c r="P53" s="128"/>
      <c r="R53" s="51"/>
    </row>
    <row r="54" spans="1:18" ht="25.8">
      <c r="C54" s="37" t="s">
        <v>51</v>
      </c>
      <c r="E54" s="42">
        <v>17</v>
      </c>
      <c r="G54" s="120">
        <v>5304</v>
      </c>
      <c r="I54" s="120">
        <v>5799</v>
      </c>
      <c r="K54" s="120">
        <v>13895</v>
      </c>
      <c r="M54" s="120">
        <v>5304</v>
      </c>
      <c r="O54" s="120">
        <v>5799</v>
      </c>
      <c r="Q54" s="51">
        <v>13895</v>
      </c>
    </row>
    <row r="55" spans="1:18" ht="25.8">
      <c r="C55" s="37" t="s">
        <v>52</v>
      </c>
      <c r="E55" s="42">
        <v>4</v>
      </c>
      <c r="F55" s="181"/>
      <c r="G55" s="120">
        <v>767</v>
      </c>
      <c r="H55" s="129"/>
      <c r="I55" s="51">
        <v>729</v>
      </c>
      <c r="J55" s="51"/>
      <c r="K55" s="51">
        <v>652</v>
      </c>
      <c r="L55" s="129"/>
      <c r="M55" s="120">
        <v>767</v>
      </c>
      <c r="N55" s="51"/>
      <c r="O55" s="51">
        <v>729</v>
      </c>
      <c r="P55" s="51"/>
      <c r="Q55" s="51">
        <v>652</v>
      </c>
    </row>
    <row r="56" spans="1:18" ht="25.8">
      <c r="C56" s="37" t="s">
        <v>53</v>
      </c>
      <c r="E56" s="42">
        <v>18</v>
      </c>
      <c r="F56" s="181"/>
      <c r="G56" s="51">
        <v>10991</v>
      </c>
      <c r="H56" s="129"/>
      <c r="I56" s="128">
        <v>23104</v>
      </c>
      <c r="J56" s="128"/>
      <c r="K56" s="51">
        <v>0</v>
      </c>
      <c r="L56" s="51"/>
      <c r="M56" s="51">
        <v>10991</v>
      </c>
      <c r="N56" s="130"/>
      <c r="O56" s="128">
        <v>23104</v>
      </c>
      <c r="P56" s="128"/>
      <c r="Q56" s="51">
        <v>0</v>
      </c>
    </row>
    <row r="57" spans="1:18" ht="25.8">
      <c r="C57" s="37" t="s">
        <v>54</v>
      </c>
      <c r="E57" s="42">
        <v>19</v>
      </c>
      <c r="F57" s="181"/>
      <c r="G57" s="51">
        <v>8152</v>
      </c>
      <c r="H57" s="129"/>
      <c r="I57" s="128">
        <v>11882</v>
      </c>
      <c r="J57" s="128"/>
      <c r="K57" s="51">
        <v>22520</v>
      </c>
      <c r="L57" s="51"/>
      <c r="M57" s="51">
        <v>6890</v>
      </c>
      <c r="N57" s="130"/>
      <c r="O57" s="128">
        <v>10655</v>
      </c>
      <c r="P57" s="128"/>
      <c r="Q57" s="51">
        <v>22455</v>
      </c>
    </row>
    <row r="58" spans="1:18" ht="25.8">
      <c r="C58" s="37" t="s">
        <v>55</v>
      </c>
      <c r="E58" s="42">
        <v>20.100000000000001</v>
      </c>
      <c r="F58" s="181"/>
      <c r="G58" s="120">
        <v>47519</v>
      </c>
      <c r="H58" s="129"/>
      <c r="I58" s="128">
        <v>46300</v>
      </c>
      <c r="J58" s="128"/>
      <c r="K58" s="51">
        <v>52000</v>
      </c>
      <c r="L58" s="51"/>
      <c r="M58" s="51">
        <v>0</v>
      </c>
      <c r="N58" s="130"/>
      <c r="O58" s="51">
        <v>0</v>
      </c>
      <c r="P58" s="51"/>
      <c r="Q58" s="51">
        <v>0</v>
      </c>
    </row>
    <row r="59" spans="1:18" ht="25.8">
      <c r="B59" s="37" t="s">
        <v>56</v>
      </c>
      <c r="E59" s="42">
        <v>4</v>
      </c>
      <c r="F59" s="186"/>
      <c r="G59" s="128">
        <v>58967</v>
      </c>
      <c r="H59" s="129"/>
      <c r="I59" s="128">
        <v>66821</v>
      </c>
      <c r="J59" s="128"/>
      <c r="K59" s="51">
        <v>81762</v>
      </c>
      <c r="L59" s="51"/>
      <c r="M59" s="51">
        <v>13507</v>
      </c>
      <c r="N59" s="130"/>
      <c r="O59" s="128">
        <v>21724</v>
      </c>
      <c r="P59" s="128"/>
      <c r="Q59" s="51">
        <v>37699</v>
      </c>
    </row>
    <row r="60" spans="1:18" ht="25.8">
      <c r="B60" s="37" t="s">
        <v>57</v>
      </c>
      <c r="E60" s="42">
        <v>16</v>
      </c>
      <c r="F60" s="181"/>
      <c r="G60" s="128">
        <v>40000</v>
      </c>
      <c r="H60" s="129"/>
      <c r="I60" s="128">
        <v>40000</v>
      </c>
      <c r="J60" s="128"/>
      <c r="K60" s="51">
        <v>40000</v>
      </c>
      <c r="L60" s="51"/>
      <c r="M60" s="51">
        <v>40000</v>
      </c>
      <c r="N60" s="130"/>
      <c r="O60" s="128">
        <v>40000</v>
      </c>
      <c r="P60" s="128"/>
      <c r="Q60" s="51">
        <v>40000</v>
      </c>
    </row>
    <row r="61" spans="1:18" ht="25.8">
      <c r="B61" s="37" t="s">
        <v>58</v>
      </c>
      <c r="E61" s="42">
        <v>20.2</v>
      </c>
      <c r="F61" s="181"/>
      <c r="G61" s="120">
        <v>2900</v>
      </c>
      <c r="H61" s="129"/>
      <c r="I61" s="147">
        <v>7100</v>
      </c>
      <c r="J61" s="140"/>
      <c r="K61" s="51">
        <v>0</v>
      </c>
      <c r="L61" s="51"/>
      <c r="M61" s="51">
        <v>2900</v>
      </c>
      <c r="N61" s="130"/>
      <c r="O61" s="147">
        <v>7100</v>
      </c>
      <c r="P61" s="140"/>
      <c r="Q61" s="51">
        <v>0</v>
      </c>
    </row>
    <row r="62" spans="1:18" ht="26.4">
      <c r="A62" s="39" t="s">
        <v>59</v>
      </c>
      <c r="B62" s="39"/>
      <c r="C62" s="39"/>
      <c r="E62" s="42"/>
      <c r="F62" s="181"/>
      <c r="G62" s="143">
        <f>SUM(G51:G61)</f>
        <v>338123</v>
      </c>
      <c r="H62" s="129"/>
      <c r="I62" s="143">
        <f>SUM(I51:I61)</f>
        <v>381414</v>
      </c>
      <c r="J62" s="148"/>
      <c r="K62" s="143">
        <f>SUM(K51:K61)</f>
        <v>395634</v>
      </c>
      <c r="L62" s="129"/>
      <c r="M62" s="143">
        <f>SUM(M51:M61)</f>
        <v>233941</v>
      </c>
      <c r="N62" s="149"/>
      <c r="O62" s="143">
        <f>SUM(O51:O61)</f>
        <v>275893</v>
      </c>
      <c r="P62" s="148"/>
      <c r="Q62" s="143">
        <f>SUM(Q51:Q61)</f>
        <v>290396</v>
      </c>
      <c r="R62" s="148"/>
    </row>
    <row r="63" spans="1:18" ht="10.5" customHeight="1">
      <c r="A63" s="39"/>
      <c r="B63" s="39"/>
      <c r="C63" s="39"/>
      <c r="E63" s="42"/>
      <c r="F63" s="181"/>
      <c r="G63" s="144"/>
      <c r="H63" s="129"/>
      <c r="I63" s="128"/>
      <c r="J63" s="128"/>
      <c r="K63" s="128"/>
      <c r="L63" s="129"/>
      <c r="M63" s="128"/>
      <c r="N63" s="130"/>
      <c r="O63" s="128"/>
      <c r="P63" s="128"/>
      <c r="Q63" s="184"/>
    </row>
    <row r="64" spans="1:18" ht="27.45" customHeight="1">
      <c r="A64" s="39" t="s">
        <v>60</v>
      </c>
      <c r="B64" s="39"/>
      <c r="C64" s="39"/>
      <c r="E64" s="42"/>
      <c r="F64" s="181"/>
      <c r="G64" s="132"/>
      <c r="H64" s="129"/>
      <c r="I64" s="128"/>
      <c r="J64" s="128"/>
      <c r="K64" s="128"/>
      <c r="L64" s="129"/>
      <c r="M64" s="128"/>
      <c r="N64" s="130"/>
      <c r="O64" s="128"/>
      <c r="P64" s="128"/>
      <c r="Q64" s="184"/>
    </row>
    <row r="65" spans="1:18" ht="25.8">
      <c r="B65" s="37" t="s">
        <v>61</v>
      </c>
      <c r="E65" s="42">
        <v>17</v>
      </c>
      <c r="F65" s="181"/>
      <c r="G65" s="51">
        <v>39059</v>
      </c>
      <c r="H65" s="129"/>
      <c r="I65" s="51">
        <v>39214</v>
      </c>
      <c r="J65" s="51"/>
      <c r="K65" s="51">
        <v>34716</v>
      </c>
      <c r="L65" s="129"/>
      <c r="M65" s="51">
        <v>39059</v>
      </c>
      <c r="N65" s="51"/>
      <c r="O65" s="51">
        <v>39214</v>
      </c>
      <c r="P65" s="51"/>
      <c r="Q65" s="51">
        <v>34716</v>
      </c>
      <c r="R65" s="51"/>
    </row>
    <row r="66" spans="1:18" ht="25.8">
      <c r="B66" s="37" t="s">
        <v>62</v>
      </c>
      <c r="E66" s="42">
        <v>4</v>
      </c>
      <c r="F66" s="181"/>
      <c r="G66" s="51">
        <v>775</v>
      </c>
      <c r="H66" s="129"/>
      <c r="I66" s="51">
        <v>1166</v>
      </c>
      <c r="J66" s="51"/>
      <c r="K66" s="51">
        <v>1911</v>
      </c>
      <c r="L66" s="129"/>
      <c r="M66" s="51">
        <v>775</v>
      </c>
      <c r="N66" s="51"/>
      <c r="O66" s="51">
        <v>1166</v>
      </c>
      <c r="P66" s="51"/>
      <c r="Q66" s="51">
        <v>1911</v>
      </c>
      <c r="R66" s="51"/>
    </row>
    <row r="67" spans="1:18" ht="25.8">
      <c r="B67" s="37" t="s">
        <v>63</v>
      </c>
      <c r="E67" s="42">
        <v>18</v>
      </c>
      <c r="F67" s="186"/>
      <c r="G67" s="128">
        <v>119316</v>
      </c>
      <c r="H67" s="129"/>
      <c r="I67" s="128">
        <v>109867</v>
      </c>
      <c r="J67" s="128"/>
      <c r="K67" s="128">
        <v>134463</v>
      </c>
      <c r="L67" s="129"/>
      <c r="M67" s="128">
        <v>119316</v>
      </c>
      <c r="O67" s="128">
        <v>109867</v>
      </c>
      <c r="P67" s="128"/>
      <c r="Q67" s="51">
        <v>134463</v>
      </c>
      <c r="R67" s="51"/>
    </row>
    <row r="68" spans="1:18" ht="25.8">
      <c r="B68" s="37" t="s">
        <v>64</v>
      </c>
      <c r="E68" s="42">
        <v>19</v>
      </c>
      <c r="F68" s="181"/>
      <c r="G68" s="128">
        <v>9994</v>
      </c>
      <c r="H68" s="129"/>
      <c r="I68" s="128">
        <v>10550</v>
      </c>
      <c r="J68" s="128"/>
      <c r="K68" s="128">
        <v>40327</v>
      </c>
      <c r="L68" s="129"/>
      <c r="M68" s="128">
        <v>7945</v>
      </c>
      <c r="N68" s="130"/>
      <c r="O68" s="128">
        <v>7870</v>
      </c>
      <c r="P68" s="128"/>
      <c r="Q68" s="51">
        <v>40258</v>
      </c>
      <c r="R68" s="51"/>
    </row>
    <row r="69" spans="1:18" ht="25.8">
      <c r="B69" s="37" t="s">
        <v>65</v>
      </c>
      <c r="E69" s="42"/>
      <c r="F69" s="181"/>
      <c r="G69" s="128">
        <v>13459</v>
      </c>
      <c r="H69" s="129"/>
      <c r="I69" s="51">
        <v>13459</v>
      </c>
      <c r="J69" s="51"/>
      <c r="K69" s="51">
        <v>9053</v>
      </c>
      <c r="L69" s="129"/>
      <c r="M69" s="128">
        <v>13459</v>
      </c>
      <c r="N69" s="130"/>
      <c r="O69" s="51">
        <v>13459</v>
      </c>
      <c r="P69" s="51"/>
      <c r="Q69" s="51">
        <v>9053</v>
      </c>
      <c r="R69" s="51"/>
    </row>
    <row r="70" spans="1:18" ht="25.8">
      <c r="B70" s="37" t="s">
        <v>66</v>
      </c>
      <c r="E70" s="42"/>
      <c r="F70" s="181"/>
      <c r="G70" s="128">
        <v>14743</v>
      </c>
      <c r="H70" s="129"/>
      <c r="I70" s="128">
        <v>14632</v>
      </c>
      <c r="J70" s="128"/>
      <c r="K70" s="128">
        <v>14761</v>
      </c>
      <c r="L70" s="129"/>
      <c r="M70" s="128">
        <v>14743</v>
      </c>
      <c r="N70" s="130"/>
      <c r="O70" s="128">
        <v>14632</v>
      </c>
      <c r="P70" s="128"/>
      <c r="Q70" s="51">
        <v>14761</v>
      </c>
      <c r="R70" s="51"/>
    </row>
    <row r="71" spans="1:18" ht="25.8">
      <c r="B71" s="37" t="s">
        <v>67</v>
      </c>
      <c r="E71" s="42">
        <v>20.100000000000001</v>
      </c>
      <c r="F71" s="181"/>
      <c r="G71" s="51">
        <v>0</v>
      </c>
      <c r="H71" s="129"/>
      <c r="I71" s="51">
        <v>0</v>
      </c>
      <c r="J71" s="51"/>
      <c r="K71" s="51">
        <v>0</v>
      </c>
      <c r="L71" s="129"/>
      <c r="M71" s="51">
        <v>0</v>
      </c>
      <c r="N71" s="130"/>
      <c r="O71" s="51">
        <v>0</v>
      </c>
      <c r="P71" s="51"/>
      <c r="Q71" s="51">
        <v>0</v>
      </c>
      <c r="R71" s="51"/>
    </row>
    <row r="72" spans="1:18" ht="25.8">
      <c r="B72" s="37" t="s">
        <v>68</v>
      </c>
      <c r="E72" s="42"/>
      <c r="F72" s="181"/>
      <c r="G72" s="51">
        <v>0</v>
      </c>
      <c r="H72" s="129"/>
      <c r="I72" s="51">
        <v>0</v>
      </c>
      <c r="J72" s="51"/>
      <c r="K72" s="51">
        <v>12500</v>
      </c>
      <c r="L72" s="129"/>
      <c r="M72" s="51">
        <v>0</v>
      </c>
      <c r="N72" s="130"/>
      <c r="O72" s="51">
        <v>0</v>
      </c>
      <c r="P72" s="51"/>
      <c r="Q72" s="51">
        <v>12500</v>
      </c>
      <c r="R72" s="51"/>
    </row>
    <row r="73" spans="1:18" ht="27.45" customHeight="1">
      <c r="A73" s="39" t="s">
        <v>69</v>
      </c>
      <c r="B73" s="39"/>
      <c r="C73" s="39"/>
      <c r="E73" s="181"/>
      <c r="F73" s="181"/>
      <c r="G73" s="143">
        <f>SUM(G63:G72)</f>
        <v>197346</v>
      </c>
      <c r="H73" s="129"/>
      <c r="I73" s="143">
        <f>SUM(I63:I72)</f>
        <v>188888</v>
      </c>
      <c r="J73" s="148"/>
      <c r="K73" s="143">
        <f>SUM(K63:K72)</f>
        <v>247731</v>
      </c>
      <c r="L73" s="129"/>
      <c r="M73" s="143">
        <f>SUM(M63:M72)</f>
        <v>195297</v>
      </c>
      <c r="N73" s="149"/>
      <c r="O73" s="143">
        <f>SUM(O63:O72)</f>
        <v>186208</v>
      </c>
      <c r="P73" s="148"/>
      <c r="Q73" s="143">
        <f>SUM(Q63:Q72)</f>
        <v>247662</v>
      </c>
      <c r="R73" s="144"/>
    </row>
    <row r="74" spans="1:18" ht="26.55" customHeight="1">
      <c r="A74" s="39" t="s">
        <v>70</v>
      </c>
      <c r="B74" s="39"/>
      <c r="C74" s="39"/>
      <c r="E74" s="181"/>
      <c r="F74" s="181"/>
      <c r="G74" s="131">
        <f>G62+G73</f>
        <v>535469</v>
      </c>
      <c r="H74" s="129"/>
      <c r="I74" s="131">
        <f>I62+I73</f>
        <v>570302</v>
      </c>
      <c r="J74" s="140"/>
      <c r="K74" s="131">
        <f>K62+K73</f>
        <v>643365</v>
      </c>
      <c r="L74" s="129"/>
      <c r="M74" s="131">
        <f>M62+M73</f>
        <v>429238</v>
      </c>
      <c r="N74" s="130"/>
      <c r="O74" s="131">
        <f>O62+O73</f>
        <v>462101</v>
      </c>
      <c r="P74" s="140"/>
      <c r="Q74" s="131">
        <f>Q62+Q73</f>
        <v>538058</v>
      </c>
      <c r="R74" s="144"/>
    </row>
    <row r="75" spans="1:18" ht="12.45" hidden="1" customHeight="1">
      <c r="A75" s="39"/>
      <c r="B75" s="39"/>
      <c r="C75" s="39"/>
      <c r="E75" s="181"/>
      <c r="F75" s="181"/>
      <c r="G75" s="132"/>
      <c r="H75" s="129"/>
      <c r="I75" s="128"/>
      <c r="J75" s="128"/>
      <c r="K75" s="128"/>
      <c r="L75" s="129"/>
      <c r="M75" s="128"/>
      <c r="N75" s="130"/>
      <c r="O75" s="128"/>
      <c r="P75" s="128"/>
      <c r="Q75" s="181"/>
    </row>
    <row r="76" spans="1:18" s="188" customFormat="1" ht="24" customHeight="1">
      <c r="A76" s="197" t="str">
        <f>A40</f>
        <v>บริษัท ไทย เอ็น ดี ที จำกัด (มหาชน) และบริษัทย่อย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69"/>
    </row>
    <row r="77" spans="1:18" s="69" customFormat="1" ht="24" customHeight="1">
      <c r="A77" s="197" t="str">
        <f>A41</f>
        <v>งบฐานะการเงิน (ต่อ)</v>
      </c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</row>
    <row r="78" spans="1:18" s="69" customFormat="1" ht="27.45" customHeight="1">
      <c r="A78" s="197" t="str">
        <f>A42</f>
        <v>ณ วันที่ 30 มิถุนายน 2568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</row>
    <row r="79" spans="1:18" ht="24" customHeight="1">
      <c r="A79" s="176"/>
      <c r="B79" s="176"/>
      <c r="C79" s="176"/>
      <c r="D79" s="177"/>
      <c r="E79" s="177"/>
      <c r="F79" s="177"/>
      <c r="G79" s="121"/>
      <c r="H79" s="122"/>
      <c r="I79" s="127"/>
      <c r="J79" s="127"/>
      <c r="K79" s="127"/>
      <c r="L79" s="122"/>
      <c r="M79" s="121"/>
      <c r="N79" s="150"/>
      <c r="O79" s="189"/>
      <c r="P79" s="141"/>
      <c r="Q79" s="141" t="s">
        <v>3</v>
      </c>
    </row>
    <row r="80" spans="1:18" ht="24" customHeight="1">
      <c r="A80" s="176"/>
      <c r="B80" s="176"/>
      <c r="C80" s="176"/>
      <c r="D80" s="177"/>
      <c r="E80" s="177"/>
      <c r="F80" s="177"/>
      <c r="G80" s="195" t="s">
        <v>4</v>
      </c>
      <c r="H80" s="195"/>
      <c r="I80" s="195"/>
      <c r="J80" s="195"/>
      <c r="K80" s="195"/>
      <c r="L80" s="142"/>
      <c r="M80" s="196" t="s">
        <v>5</v>
      </c>
      <c r="N80" s="196"/>
      <c r="O80" s="196"/>
      <c r="P80" s="196"/>
      <c r="Q80" s="196"/>
    </row>
    <row r="81" spans="1:19" ht="26.4">
      <c r="A81" s="176"/>
      <c r="B81" s="176"/>
      <c r="C81" s="176"/>
      <c r="D81" s="177"/>
      <c r="F81" s="177"/>
      <c r="G81" s="123" t="str">
        <f>+G45</f>
        <v>ณ วันที่ 30</v>
      </c>
      <c r="H81" s="124"/>
      <c r="I81" s="123" t="s">
        <v>7</v>
      </c>
      <c r="J81" s="123"/>
      <c r="K81" s="123" t="s">
        <v>8</v>
      </c>
      <c r="L81" s="124"/>
      <c r="M81" s="123" t="str">
        <f>+M45</f>
        <v>ณ วันที่ 30</v>
      </c>
      <c r="N81" s="124"/>
      <c r="O81" s="123" t="s">
        <v>7</v>
      </c>
      <c r="P81" s="123"/>
      <c r="Q81" s="60" t="str">
        <f>+Q45</f>
        <v>ณ วันที่ 1</v>
      </c>
    </row>
    <row r="82" spans="1:19" ht="26.4">
      <c r="A82" s="176"/>
      <c r="B82" s="176"/>
      <c r="C82" s="176"/>
      <c r="D82" s="177"/>
      <c r="F82" s="177"/>
      <c r="G82" s="123" t="str">
        <f>+G46</f>
        <v>มิถุนายน 2568</v>
      </c>
      <c r="H82" s="124"/>
      <c r="I82" s="153" t="s">
        <v>10</v>
      </c>
      <c r="J82" s="123"/>
      <c r="K82" s="153" t="s">
        <v>11</v>
      </c>
      <c r="L82" s="124"/>
      <c r="M82" s="123" t="str">
        <f>+M46</f>
        <v>มิถุนายน 2568</v>
      </c>
      <c r="N82" s="124"/>
      <c r="O82" s="153" t="s">
        <v>10</v>
      </c>
      <c r="P82" s="123"/>
      <c r="Q82" s="60" t="str">
        <f>+Q46</f>
        <v>มกราคม 2567</v>
      </c>
    </row>
    <row r="83" spans="1:19" ht="26.4">
      <c r="A83" s="176"/>
      <c r="B83" s="176"/>
      <c r="C83" s="176"/>
      <c r="D83" s="177"/>
      <c r="F83" s="177"/>
      <c r="G83" s="123" t="s">
        <v>12</v>
      </c>
      <c r="H83" s="124"/>
      <c r="I83" s="178" t="s">
        <v>14</v>
      </c>
      <c r="J83" s="178"/>
      <c r="K83" s="178"/>
      <c r="L83" s="124"/>
      <c r="M83" s="123" t="s">
        <v>12</v>
      </c>
      <c r="N83" s="124"/>
      <c r="O83" s="178" t="s">
        <v>14</v>
      </c>
      <c r="P83" s="178"/>
      <c r="Q83" s="60"/>
    </row>
    <row r="84" spans="1:19" ht="26.4">
      <c r="A84" s="39" t="s">
        <v>71</v>
      </c>
      <c r="B84" s="39"/>
      <c r="C84" s="39"/>
      <c r="E84" s="126" t="s">
        <v>15</v>
      </c>
      <c r="F84" s="181"/>
      <c r="G84" s="174" t="s">
        <v>13</v>
      </c>
      <c r="H84" s="145"/>
      <c r="I84" s="179" t="s">
        <v>16</v>
      </c>
      <c r="J84" s="139"/>
      <c r="K84" s="179" t="s">
        <v>16</v>
      </c>
      <c r="L84" s="129"/>
      <c r="M84" s="174" t="s">
        <v>13</v>
      </c>
      <c r="N84" s="151"/>
      <c r="O84" s="179" t="s">
        <v>16</v>
      </c>
      <c r="P84" s="139"/>
      <c r="Q84" s="179" t="s">
        <v>16</v>
      </c>
    </row>
    <row r="85" spans="1:19" ht="26.4">
      <c r="B85" s="39" t="s">
        <v>72</v>
      </c>
      <c r="E85" s="180"/>
      <c r="F85" s="181"/>
      <c r="G85" s="132"/>
      <c r="H85" s="129"/>
      <c r="L85" s="129"/>
      <c r="Q85" s="181"/>
    </row>
    <row r="86" spans="1:19" ht="25.8">
      <c r="C86" s="37" t="s">
        <v>73</v>
      </c>
      <c r="E86" s="190"/>
      <c r="F86" s="181"/>
      <c r="G86" s="132"/>
      <c r="H86" s="129"/>
      <c r="L86" s="129"/>
      <c r="Q86" s="181"/>
    </row>
    <row r="87" spans="1:19" ht="25.8">
      <c r="D87" s="37" t="s">
        <v>74</v>
      </c>
      <c r="E87" s="190">
        <v>21.1</v>
      </c>
      <c r="F87" s="181"/>
      <c r="G87" s="146">
        <v>1297394775</v>
      </c>
      <c r="H87" s="129"/>
      <c r="I87" s="140"/>
      <c r="J87" s="140"/>
      <c r="K87" s="140"/>
      <c r="L87" s="129"/>
      <c r="M87" s="146">
        <v>1297394775</v>
      </c>
      <c r="N87" s="130"/>
      <c r="O87" s="140"/>
      <c r="P87" s="140"/>
      <c r="Q87" s="184"/>
      <c r="R87" s="51"/>
    </row>
    <row r="88" spans="1:19" ht="25.8">
      <c r="D88" s="37" t="s">
        <v>75</v>
      </c>
      <c r="E88" s="190">
        <v>21.1</v>
      </c>
      <c r="F88" s="181"/>
      <c r="G88" s="37"/>
      <c r="H88" s="129"/>
      <c r="I88" s="146">
        <v>1857931</v>
      </c>
      <c r="J88" s="140"/>
      <c r="K88" s="140"/>
      <c r="L88" s="129"/>
      <c r="M88" s="37"/>
      <c r="N88" s="130"/>
      <c r="O88" s="146">
        <v>1857931</v>
      </c>
      <c r="P88" s="140"/>
      <c r="Q88" s="184"/>
      <c r="R88" s="51"/>
    </row>
    <row r="89" spans="1:19" ht="25.8">
      <c r="D89" s="37" t="s">
        <v>76</v>
      </c>
      <c r="E89" s="190"/>
      <c r="F89" s="181"/>
      <c r="G89" s="37"/>
      <c r="H89" s="129"/>
      <c r="I89" s="140"/>
      <c r="J89" s="140"/>
      <c r="K89" s="146">
        <v>601685073</v>
      </c>
      <c r="L89" s="129"/>
      <c r="M89" s="37"/>
      <c r="N89" s="130"/>
      <c r="O89" s="140"/>
      <c r="P89" s="140"/>
      <c r="Q89" s="146">
        <v>601685073</v>
      </c>
      <c r="R89" s="51"/>
    </row>
    <row r="90" spans="1:19" ht="25.8">
      <c r="C90" s="37" t="s">
        <v>77</v>
      </c>
      <c r="E90" s="190"/>
      <c r="F90" s="181"/>
      <c r="G90" s="132"/>
      <c r="H90" s="129"/>
      <c r="I90" s="140"/>
      <c r="J90" s="140"/>
      <c r="K90" s="140"/>
      <c r="L90" s="140"/>
      <c r="M90" s="140"/>
      <c r="N90" s="140"/>
      <c r="O90" s="140"/>
      <c r="P90" s="140"/>
      <c r="Q90" s="184"/>
      <c r="R90" s="181"/>
      <c r="S90" s="68"/>
    </row>
    <row r="91" spans="1:19" ht="25.8">
      <c r="D91" s="37" t="s">
        <v>78</v>
      </c>
      <c r="E91" s="190">
        <v>21.2</v>
      </c>
      <c r="F91" s="181"/>
      <c r="G91" s="140">
        <f>'SOE (EQ)'!G24</f>
        <v>865791</v>
      </c>
      <c r="H91" s="145"/>
      <c r="I91" s="37"/>
      <c r="J91" s="140"/>
      <c r="K91" s="140"/>
      <c r="L91" s="152"/>
      <c r="M91" s="140">
        <f>SOE!G24</f>
        <v>865791</v>
      </c>
      <c r="N91" s="152"/>
      <c r="O91" s="37"/>
      <c r="P91" s="140"/>
      <c r="Q91" s="140"/>
      <c r="R91" s="51"/>
    </row>
    <row r="92" spans="1:19" ht="25.8">
      <c r="D92" s="37" t="s">
        <v>213</v>
      </c>
      <c r="E92" s="190"/>
      <c r="F92" s="181"/>
      <c r="G92" s="140"/>
      <c r="H92" s="145"/>
      <c r="I92" s="140">
        <v>865791</v>
      </c>
      <c r="J92" s="140"/>
      <c r="K92" s="140"/>
      <c r="L92" s="152"/>
      <c r="M92" s="140"/>
      <c r="N92" s="152"/>
      <c r="O92" s="140">
        <f>SOE!G21</f>
        <v>865791</v>
      </c>
      <c r="P92" s="140"/>
      <c r="Q92" s="140"/>
      <c r="R92" s="51"/>
    </row>
    <row r="93" spans="1:19" ht="25.8">
      <c r="D93" s="37" t="s">
        <v>79</v>
      </c>
      <c r="E93" s="190"/>
      <c r="F93" s="181"/>
      <c r="G93" s="140"/>
      <c r="H93" s="145"/>
      <c r="I93" s="140"/>
      <c r="J93" s="140"/>
      <c r="K93" s="140">
        <f>'SOE (EQ)'!G13</f>
        <v>404035</v>
      </c>
      <c r="L93" s="152"/>
      <c r="M93" s="140"/>
      <c r="N93" s="152"/>
      <c r="O93" s="140"/>
      <c r="P93" s="140"/>
      <c r="Q93" s="140">
        <f>SOE!G13</f>
        <v>404035</v>
      </c>
      <c r="R93" s="51"/>
    </row>
    <row r="94" spans="1:19" ht="25.8">
      <c r="C94" s="37" t="s">
        <v>80</v>
      </c>
      <c r="E94" s="180"/>
      <c r="F94" s="181"/>
      <c r="G94" s="128">
        <f>'SOE (EQ)'!I24</f>
        <v>-103784</v>
      </c>
      <c r="H94" s="129"/>
      <c r="I94" s="128">
        <v>-103784</v>
      </c>
      <c r="J94" s="128"/>
      <c r="K94" s="128">
        <f>'SOE (EQ)'!I13</f>
        <v>107459</v>
      </c>
      <c r="L94" s="129"/>
      <c r="M94" s="128">
        <f>SOE!I24</f>
        <v>-103784</v>
      </c>
      <c r="N94" s="130"/>
      <c r="O94" s="128">
        <f>SOE!I21</f>
        <v>-103784</v>
      </c>
      <c r="P94" s="128"/>
      <c r="Q94" s="128">
        <f>SOE!I13</f>
        <v>107459</v>
      </c>
      <c r="R94" s="51"/>
    </row>
    <row r="95" spans="1:19" ht="25.8">
      <c r="C95" s="37" t="s">
        <v>81</v>
      </c>
      <c r="E95" s="180"/>
      <c r="F95" s="181"/>
      <c r="G95" s="128">
        <f>'SOE (EQ)'!K24</f>
        <v>3571</v>
      </c>
      <c r="H95" s="129"/>
      <c r="I95" s="128">
        <f>'SOE (EQ)'!K21</f>
        <v>2801</v>
      </c>
      <c r="J95" s="128"/>
      <c r="K95" s="128">
        <f>'SOE (EQ)'!K13</f>
        <v>2061</v>
      </c>
      <c r="L95" s="129"/>
      <c r="M95" s="128">
        <f>SOE!K24</f>
        <v>3571</v>
      </c>
      <c r="N95" s="130"/>
      <c r="O95" s="128">
        <f>SOE!K21</f>
        <v>2801</v>
      </c>
      <c r="P95" s="128"/>
      <c r="Q95" s="128">
        <f>SOE!K13</f>
        <v>2061</v>
      </c>
      <c r="R95" s="51"/>
    </row>
    <row r="96" spans="1:19" ht="25.8">
      <c r="C96" s="37" t="s">
        <v>82</v>
      </c>
      <c r="E96" s="181"/>
      <c r="F96" s="181"/>
      <c r="G96" s="128"/>
      <c r="H96" s="129"/>
      <c r="I96" s="128"/>
      <c r="J96" s="128"/>
      <c r="K96" s="128"/>
      <c r="L96" s="129"/>
      <c r="M96" s="128"/>
      <c r="N96" s="130"/>
      <c r="O96" s="128"/>
      <c r="P96" s="128"/>
      <c r="Q96" s="128"/>
      <c r="R96" s="51"/>
    </row>
    <row r="97" spans="1:19" ht="25.8">
      <c r="D97" s="37" t="s">
        <v>83</v>
      </c>
      <c r="E97" s="180"/>
      <c r="F97" s="181"/>
      <c r="G97" s="128">
        <f>'SOE (EQ)'!M24</f>
        <v>10000</v>
      </c>
      <c r="H97" s="129"/>
      <c r="I97" s="128">
        <v>10000</v>
      </c>
      <c r="J97" s="128"/>
      <c r="K97" s="128">
        <f>'SOE (EQ)'!M13</f>
        <v>10000</v>
      </c>
      <c r="L97" s="129"/>
      <c r="M97" s="128">
        <f>SOE!M24</f>
        <v>10000</v>
      </c>
      <c r="N97" s="130"/>
      <c r="O97" s="128">
        <f>SOE!M21</f>
        <v>10000</v>
      </c>
      <c r="P97" s="128"/>
      <c r="Q97" s="128">
        <f>SOE!M13</f>
        <v>10000</v>
      </c>
      <c r="R97" s="51"/>
    </row>
    <row r="98" spans="1:19" ht="25.8">
      <c r="D98" s="37" t="s">
        <v>84</v>
      </c>
      <c r="G98" s="128">
        <f>'SOE (EQ)'!O24</f>
        <v>-723279</v>
      </c>
      <c r="I98" s="128">
        <f>'SOE (EQ)'!O21</f>
        <v>-692292</v>
      </c>
      <c r="J98" s="128"/>
      <c r="K98" s="128">
        <f>'SOE (EQ)'!O13</f>
        <v>-361192</v>
      </c>
      <c r="M98" s="128">
        <f>SOE!O24</f>
        <v>-675846</v>
      </c>
      <c r="N98" s="130"/>
      <c r="O98" s="128">
        <f>SOE!O21</f>
        <v>-650163</v>
      </c>
      <c r="P98" s="128"/>
      <c r="Q98" s="128">
        <f>SOE!O13</f>
        <v>-315695</v>
      </c>
      <c r="R98" s="51"/>
    </row>
    <row r="99" spans="1:19" ht="25.8">
      <c r="C99" s="37" t="s">
        <v>85</v>
      </c>
      <c r="E99" s="180"/>
      <c r="G99" s="147">
        <f>'SOE (EQ)'!U24</f>
        <v>43451</v>
      </c>
      <c r="I99" s="147">
        <v>43802</v>
      </c>
      <c r="J99" s="140"/>
      <c r="K99" s="147">
        <f>'SOE (EQ)'!U13</f>
        <v>-9777</v>
      </c>
      <c r="M99" s="147">
        <f>SOE!S24</f>
        <v>53939</v>
      </c>
      <c r="N99" s="130"/>
      <c r="O99" s="147">
        <f>SOE!S21</f>
        <v>53939</v>
      </c>
      <c r="P99" s="140"/>
      <c r="Q99" s="183">
        <f>SOE!S13</f>
        <v>0</v>
      </c>
      <c r="R99" s="51"/>
    </row>
    <row r="100" spans="1:19" ht="25.8">
      <c r="A100" s="37" t="s">
        <v>86</v>
      </c>
      <c r="D100" s="191"/>
      <c r="E100" s="191"/>
      <c r="G100" s="51">
        <f>SUM(G91:G99)</f>
        <v>95750</v>
      </c>
      <c r="H100" s="128">
        <f>SUM(H91:H99)</f>
        <v>0</v>
      </c>
      <c r="I100" s="51">
        <f>SUM(I91:I99)</f>
        <v>126318</v>
      </c>
      <c r="J100" s="128"/>
      <c r="K100" s="128">
        <f>SUM(K91:K99)</f>
        <v>152586</v>
      </c>
      <c r="L100" s="128">
        <f>SUM(L91:L99)</f>
        <v>0</v>
      </c>
      <c r="M100" s="51">
        <f>SUM(M91:M99)</f>
        <v>153671</v>
      </c>
      <c r="N100" s="130"/>
      <c r="O100" s="51">
        <f>SUM(O91:O99)</f>
        <v>178584</v>
      </c>
      <c r="P100" s="128"/>
      <c r="Q100" s="128">
        <f>SUM(Q91:Q99)</f>
        <v>207860</v>
      </c>
      <c r="R100" s="51"/>
    </row>
    <row r="101" spans="1:19" ht="25.8">
      <c r="B101" s="37" t="s">
        <v>87</v>
      </c>
      <c r="D101" s="191"/>
      <c r="E101" s="191"/>
      <c r="G101" s="51">
        <f>'SOE (EQ)'!Y24</f>
        <v>-5813</v>
      </c>
      <c r="I101" s="128">
        <v>-4996</v>
      </c>
      <c r="J101" s="128"/>
      <c r="K101" s="128">
        <f>'SOE (EQ)'!Y13</f>
        <v>-34514</v>
      </c>
      <c r="L101" s="128">
        <f>SUM(L94:L100)</f>
        <v>0</v>
      </c>
      <c r="M101" s="51">
        <v>0</v>
      </c>
      <c r="N101" s="130"/>
      <c r="O101" s="51">
        <v>0</v>
      </c>
      <c r="P101" s="51"/>
      <c r="Q101" s="51">
        <v>0</v>
      </c>
      <c r="R101" s="51"/>
    </row>
    <row r="102" spans="1:19" ht="26.4">
      <c r="A102" s="39" t="s">
        <v>88</v>
      </c>
      <c r="B102" s="39"/>
      <c r="C102" s="39"/>
      <c r="G102" s="131">
        <f>SUM(G100:G101)</f>
        <v>89937</v>
      </c>
      <c r="H102" s="128">
        <f t="shared" ref="H102:O102" si="0">SUM(H100:H101)</f>
        <v>0</v>
      </c>
      <c r="I102" s="131">
        <f t="shared" si="0"/>
        <v>121322</v>
      </c>
      <c r="J102" s="128"/>
      <c r="K102" s="131">
        <f>SUM(K100:K101)</f>
        <v>118072</v>
      </c>
      <c r="L102" s="128">
        <f t="shared" ref="L102:L103" si="1">SUM(L96:L101)</f>
        <v>0</v>
      </c>
      <c r="M102" s="131">
        <f t="shared" si="0"/>
        <v>153671</v>
      </c>
      <c r="N102" s="130">
        <f t="shared" si="0"/>
        <v>0</v>
      </c>
      <c r="O102" s="131">
        <f t="shared" si="0"/>
        <v>178584</v>
      </c>
      <c r="P102" s="140"/>
      <c r="Q102" s="131">
        <f t="shared" ref="Q102" si="2">SUM(Q100:Q101)</f>
        <v>207860</v>
      </c>
      <c r="R102" s="51"/>
      <c r="S102" s="51"/>
    </row>
    <row r="103" spans="1:19" ht="26.4">
      <c r="A103" s="39" t="s">
        <v>89</v>
      </c>
      <c r="B103" s="39"/>
      <c r="C103" s="39"/>
      <c r="G103" s="146">
        <f>G74+G102</f>
        <v>625406</v>
      </c>
      <c r="I103" s="146">
        <f>I74+I102</f>
        <v>691624</v>
      </c>
      <c r="J103" s="128"/>
      <c r="K103" s="146">
        <f>K74+K102</f>
        <v>761437</v>
      </c>
      <c r="L103" s="128">
        <f t="shared" si="1"/>
        <v>0</v>
      </c>
      <c r="M103" s="146">
        <f>M74+M102</f>
        <v>582909</v>
      </c>
      <c r="N103" s="130"/>
      <c r="O103" s="146">
        <f>O74+O102</f>
        <v>640685</v>
      </c>
      <c r="P103" s="140"/>
      <c r="Q103" s="146">
        <f>Q74+Q102</f>
        <v>745918</v>
      </c>
      <c r="R103" s="51"/>
      <c r="S103" s="51"/>
    </row>
    <row r="104" spans="1:19" ht="10.95" customHeight="1">
      <c r="A104" s="39"/>
      <c r="B104" s="39"/>
      <c r="C104" s="39"/>
      <c r="G104" s="128"/>
      <c r="I104" s="128"/>
      <c r="J104" s="128"/>
      <c r="K104" s="128"/>
      <c r="M104" s="128"/>
      <c r="N104" s="130"/>
      <c r="O104" s="128"/>
      <c r="P104" s="128"/>
      <c r="Q104" s="64"/>
    </row>
    <row r="105" spans="1:19" ht="24" customHeight="1">
      <c r="A105" s="39"/>
      <c r="B105" s="39"/>
      <c r="C105" s="39"/>
      <c r="F105" s="128">
        <f>F103-F38</f>
        <v>0</v>
      </c>
      <c r="G105" s="128">
        <f>G103-G38</f>
        <v>0</v>
      </c>
      <c r="H105" s="128">
        <f>H103-H38</f>
        <v>0</v>
      </c>
      <c r="I105" s="128">
        <f>I103-I38</f>
        <v>0</v>
      </c>
      <c r="J105" s="128"/>
      <c r="K105" s="128">
        <f>K103-K38</f>
        <v>0</v>
      </c>
      <c r="L105" s="128">
        <f>L103-L38</f>
        <v>0</v>
      </c>
      <c r="M105" s="128">
        <f>M103-M38</f>
        <v>0</v>
      </c>
      <c r="N105" s="128">
        <f>N103-N38</f>
        <v>0</v>
      </c>
      <c r="O105" s="128">
        <f>O103-O38</f>
        <v>0</v>
      </c>
      <c r="P105" s="128"/>
      <c r="Q105" s="128">
        <f>Q103-Q38</f>
        <v>0</v>
      </c>
    </row>
    <row r="109" spans="1:19" ht="24" customHeight="1">
      <c r="G109" s="192"/>
    </row>
  </sheetData>
  <mergeCells count="12">
    <mergeCell ref="G5:K5"/>
    <mergeCell ref="M5:Q5"/>
    <mergeCell ref="A40:O40"/>
    <mergeCell ref="A41:O41"/>
    <mergeCell ref="A42:O42"/>
    <mergeCell ref="G80:K80"/>
    <mergeCell ref="M80:Q80"/>
    <mergeCell ref="G44:K44"/>
    <mergeCell ref="M44:Q44"/>
    <mergeCell ref="A76:O76"/>
    <mergeCell ref="A77:O77"/>
    <mergeCell ref="A78:O78"/>
  </mergeCells>
  <printOptions horizontalCentered="1"/>
  <pageMargins left="0.90141731999999997" right="0.23464566929133901" top="0.89044094500000004" bottom="5.0000000000000001E-3" header="0" footer="4.3307090000000003E-3"/>
  <pageSetup paperSize="9" scale="55" fitToHeight="0" orientation="portrait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2" manualBreakCount="2">
    <brk id="39" max="16" man="1"/>
    <brk id="7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Q96"/>
  <sheetViews>
    <sheetView topLeftCell="A66" zoomScale="70" zoomScaleNormal="70" zoomScaleSheetLayoutView="70" zoomScalePageLayoutView="70" workbookViewId="0">
      <selection activeCell="A23" sqref="A23:XFD23"/>
    </sheetView>
  </sheetViews>
  <sheetFormatPr defaultColWidth="12.5546875" defaultRowHeight="22.5" customHeight="1"/>
  <cols>
    <col min="1" max="1" width="2" style="2" customWidth="1"/>
    <col min="2" max="3" width="2.5546875" style="2" customWidth="1"/>
    <col min="4" max="4" width="54.21875" style="2" customWidth="1"/>
    <col min="5" max="5" width="1.21875" style="2" hidden="1" customWidth="1"/>
    <col min="6" max="6" width="5.33203125" style="2" customWidth="1"/>
    <col min="7" max="7" width="19.88671875" style="3" customWidth="1"/>
    <col min="8" max="8" width="1.21875" style="2" customWidth="1"/>
    <col min="9" max="9" width="19.88671875" style="2" customWidth="1"/>
    <col min="10" max="10" width="1.21875" style="2" customWidth="1"/>
    <col min="11" max="11" width="19.88671875" style="5" customWidth="1"/>
    <col min="12" max="12" width="1.21875" style="5" customWidth="1"/>
    <col min="13" max="13" width="19.88671875" style="5" customWidth="1"/>
    <col min="14" max="14" width="2.44140625" style="2" customWidth="1"/>
    <col min="15" max="15" width="11.88671875" style="2" customWidth="1"/>
    <col min="16" max="16" width="18.21875" style="73" customWidth="1"/>
    <col min="17" max="17" width="18.44140625" style="73" customWidth="1"/>
    <col min="18" max="18" width="12.5546875" style="2" customWidth="1"/>
    <col min="19" max="16384" width="12.5546875" style="2"/>
  </cols>
  <sheetData>
    <row r="1" spans="1:17" ht="23.4">
      <c r="A1" s="6" t="s">
        <v>0</v>
      </c>
      <c r="B1" s="6"/>
      <c r="M1" s="26" t="s">
        <v>12</v>
      </c>
    </row>
    <row r="2" spans="1:17" ht="22.35" customHeight="1">
      <c r="A2" s="6" t="s">
        <v>90</v>
      </c>
      <c r="B2" s="6"/>
      <c r="M2" s="26" t="s">
        <v>13</v>
      </c>
    </row>
    <row r="3" spans="1:17" ht="23.4">
      <c r="A3" s="6" t="s">
        <v>91</v>
      </c>
      <c r="B3" s="74"/>
      <c r="C3" s="6"/>
      <c r="D3" s="6"/>
      <c r="E3" s="6"/>
      <c r="F3" s="6"/>
      <c r="G3" s="9"/>
      <c r="H3" s="6"/>
      <c r="I3" s="6"/>
      <c r="J3" s="6"/>
      <c r="K3" s="6"/>
      <c r="L3" s="6"/>
      <c r="M3" s="6"/>
      <c r="N3" s="8"/>
      <c r="O3" s="8"/>
      <c r="P3" s="106"/>
    </row>
    <row r="4" spans="1:17" ht="23.4">
      <c r="A4" s="75"/>
      <c r="B4" s="75"/>
      <c r="C4" s="75"/>
      <c r="D4" s="7"/>
      <c r="E4" s="7"/>
      <c r="F4" s="7"/>
      <c r="G4" s="76"/>
      <c r="H4" s="7"/>
      <c r="I4" s="107"/>
      <c r="J4" s="107"/>
      <c r="K4" s="108"/>
      <c r="L4" s="27"/>
      <c r="M4" s="28" t="s">
        <v>3</v>
      </c>
    </row>
    <row r="5" spans="1:17" ht="23.4">
      <c r="A5" s="75"/>
      <c r="B5" s="75"/>
      <c r="C5" s="75"/>
      <c r="D5" s="7"/>
      <c r="E5" s="7"/>
      <c r="F5" s="7"/>
      <c r="G5" s="198" t="s">
        <v>4</v>
      </c>
      <c r="H5" s="198"/>
      <c r="I5" s="198"/>
      <c r="J5" s="7"/>
      <c r="K5" s="199" t="s">
        <v>5</v>
      </c>
      <c r="L5" s="199"/>
      <c r="M5" s="199"/>
      <c r="O5" s="109"/>
    </row>
    <row r="6" spans="1:17" ht="23.4">
      <c r="A6" s="75"/>
      <c r="B6" s="75"/>
      <c r="C6" s="75"/>
      <c r="D6" s="7"/>
      <c r="E6" s="77" t="s">
        <v>15</v>
      </c>
      <c r="F6" s="7"/>
      <c r="G6" s="11">
        <v>2568</v>
      </c>
      <c r="H6" s="78"/>
      <c r="I6" s="11">
        <v>2567</v>
      </c>
      <c r="J6" s="7"/>
      <c r="K6" s="11">
        <v>2568</v>
      </c>
      <c r="L6" s="78"/>
      <c r="M6" s="11">
        <v>2567</v>
      </c>
      <c r="P6" s="193"/>
    </row>
    <row r="7" spans="1:17" ht="23.4">
      <c r="A7" s="75"/>
      <c r="B7" s="75"/>
      <c r="C7" s="75"/>
      <c r="D7" s="7"/>
      <c r="E7" s="79"/>
      <c r="F7" s="7"/>
      <c r="G7" s="12"/>
      <c r="H7" s="78"/>
      <c r="I7" s="12" t="s">
        <v>16</v>
      </c>
      <c r="J7" s="7"/>
      <c r="K7" s="12"/>
      <c r="L7" s="78"/>
      <c r="M7" s="12" t="s">
        <v>16</v>
      </c>
      <c r="P7" s="193"/>
    </row>
    <row r="8" spans="1:17" ht="25.35" customHeight="1">
      <c r="A8" s="80" t="s">
        <v>92</v>
      </c>
      <c r="B8" s="80"/>
      <c r="C8" s="80"/>
      <c r="E8" s="7"/>
      <c r="F8" s="81"/>
      <c r="G8" s="82"/>
      <c r="H8" s="81"/>
      <c r="I8" s="81"/>
      <c r="J8" s="81"/>
      <c r="K8" s="16"/>
      <c r="L8" s="16"/>
      <c r="M8" s="16"/>
    </row>
    <row r="9" spans="1:17" ht="25.35" customHeight="1">
      <c r="B9" s="83" t="s">
        <v>93</v>
      </c>
      <c r="C9" s="83"/>
      <c r="E9" s="29"/>
      <c r="F9" s="84"/>
      <c r="G9" s="16">
        <v>63709</v>
      </c>
      <c r="H9" s="16"/>
      <c r="I9" s="16">
        <v>67707</v>
      </c>
      <c r="J9" s="84"/>
      <c r="K9" s="16">
        <v>63730</v>
      </c>
      <c r="L9" s="4"/>
      <c r="M9" s="16">
        <v>67707</v>
      </c>
    </row>
    <row r="10" spans="1:17" ht="25.35" customHeight="1">
      <c r="B10" s="83" t="s">
        <v>94</v>
      </c>
      <c r="C10" s="83"/>
      <c r="E10" s="29"/>
      <c r="F10" s="84"/>
      <c r="G10" s="16">
        <v>17534</v>
      </c>
      <c r="H10" s="16"/>
      <c r="I10" s="16">
        <v>0</v>
      </c>
      <c r="J10" s="84"/>
      <c r="K10" s="16">
        <v>33</v>
      </c>
      <c r="L10" s="4"/>
      <c r="M10" s="16">
        <v>0</v>
      </c>
    </row>
    <row r="11" spans="1:17" ht="25.35" customHeight="1">
      <c r="B11" s="83" t="s">
        <v>95</v>
      </c>
      <c r="C11" s="83"/>
      <c r="E11" s="29"/>
      <c r="F11" s="84"/>
      <c r="G11" s="16">
        <v>0</v>
      </c>
      <c r="H11" s="16"/>
      <c r="I11" s="16">
        <v>2132</v>
      </c>
      <c r="J11" s="84"/>
      <c r="K11" s="16">
        <v>0</v>
      </c>
      <c r="L11" s="4"/>
      <c r="M11" s="16">
        <v>2132</v>
      </c>
    </row>
    <row r="12" spans="1:17" ht="25.35" customHeight="1">
      <c r="B12" s="83" t="s">
        <v>96</v>
      </c>
      <c r="C12" s="83"/>
      <c r="E12" s="29"/>
      <c r="F12" s="84"/>
      <c r="G12" s="16">
        <v>2841</v>
      </c>
      <c r="H12" s="16"/>
      <c r="I12" s="16">
        <v>1886</v>
      </c>
      <c r="J12" s="84"/>
      <c r="K12" s="16">
        <v>2932</v>
      </c>
      <c r="L12" s="4"/>
      <c r="M12" s="16">
        <v>2026</v>
      </c>
      <c r="Q12" s="119"/>
    </row>
    <row r="13" spans="1:17" ht="23.4">
      <c r="A13" s="85" t="s">
        <v>97</v>
      </c>
      <c r="B13" s="85"/>
      <c r="E13" s="86"/>
      <c r="F13" s="86"/>
      <c r="G13" s="87">
        <f>SUM(G9:G12)</f>
        <v>84084</v>
      </c>
      <c r="H13" s="16"/>
      <c r="I13" s="87">
        <f>SUM(I9:I12)</f>
        <v>71725</v>
      </c>
      <c r="J13" s="86"/>
      <c r="K13" s="87">
        <f>SUM(K9:K12)</f>
        <v>66695</v>
      </c>
      <c r="L13" s="4"/>
      <c r="M13" s="87">
        <f>SUM(M9:M12)</f>
        <v>71865</v>
      </c>
      <c r="P13" s="119"/>
    </row>
    <row r="14" spans="1:17" ht="23.55" customHeight="1">
      <c r="A14" s="80" t="s">
        <v>98</v>
      </c>
      <c r="B14" s="80"/>
      <c r="C14" s="80"/>
      <c r="E14" s="7"/>
      <c r="F14" s="81"/>
      <c r="G14" s="88"/>
      <c r="H14" s="89"/>
      <c r="I14" s="89"/>
      <c r="J14" s="81"/>
      <c r="K14" s="89"/>
      <c r="L14" s="4"/>
      <c r="M14" s="89"/>
    </row>
    <row r="15" spans="1:17" ht="25.35" customHeight="1">
      <c r="A15" s="80"/>
      <c r="B15" s="90" t="s">
        <v>99</v>
      </c>
      <c r="C15" s="80"/>
      <c r="E15" s="7"/>
      <c r="F15" s="81"/>
      <c r="G15" s="16">
        <v>42630</v>
      </c>
      <c r="H15" s="91"/>
      <c r="I15" s="91">
        <v>41358</v>
      </c>
      <c r="J15" s="81"/>
      <c r="K15" s="91">
        <v>42656</v>
      </c>
      <c r="L15" s="4"/>
      <c r="M15" s="91">
        <v>41358</v>
      </c>
      <c r="P15" s="106"/>
    </row>
    <row r="16" spans="1:17" ht="25.35" customHeight="1">
      <c r="A16" s="80"/>
      <c r="B16" s="90" t="s">
        <v>100</v>
      </c>
      <c r="C16" s="80"/>
      <c r="E16" s="7"/>
      <c r="F16" s="81"/>
      <c r="G16" s="16">
        <v>16187</v>
      </c>
      <c r="H16" s="91"/>
      <c r="I16" s="91">
        <v>0</v>
      </c>
      <c r="J16" s="81"/>
      <c r="K16" s="91">
        <v>31</v>
      </c>
      <c r="L16" s="4"/>
      <c r="M16" s="91">
        <v>0</v>
      </c>
      <c r="P16" s="106"/>
    </row>
    <row r="17" spans="1:16" ht="25.35" customHeight="1">
      <c r="A17" s="80"/>
      <c r="B17" s="90" t="s">
        <v>101</v>
      </c>
      <c r="C17" s="80"/>
      <c r="E17" s="7"/>
      <c r="F17" s="81"/>
      <c r="G17" s="16">
        <v>0</v>
      </c>
      <c r="H17" s="91"/>
      <c r="I17" s="91">
        <v>1289</v>
      </c>
      <c r="J17" s="81"/>
      <c r="K17" s="91">
        <v>0</v>
      </c>
      <c r="L17" s="4"/>
      <c r="M17" s="91">
        <v>1289</v>
      </c>
      <c r="P17" s="106"/>
    </row>
    <row r="18" spans="1:16" ht="25.35" customHeight="1">
      <c r="A18" s="80"/>
      <c r="B18" s="90" t="s">
        <v>102</v>
      </c>
      <c r="C18" s="80"/>
      <c r="E18" s="7"/>
      <c r="F18" s="81"/>
      <c r="G18" s="16">
        <v>666</v>
      </c>
      <c r="H18" s="91"/>
      <c r="I18" s="91">
        <v>0</v>
      </c>
      <c r="J18" s="81"/>
      <c r="K18" s="91">
        <v>0</v>
      </c>
      <c r="L18" s="4"/>
      <c r="M18" s="91">
        <v>0</v>
      </c>
      <c r="P18" s="106"/>
    </row>
    <row r="19" spans="1:16" ht="25.35" customHeight="1">
      <c r="A19" s="80"/>
      <c r="B19" s="90" t="s">
        <v>103</v>
      </c>
      <c r="C19" s="80"/>
      <c r="E19" s="7"/>
      <c r="F19" s="81"/>
      <c r="G19" s="16">
        <v>28213</v>
      </c>
      <c r="H19" s="91"/>
      <c r="I19" s="91">
        <v>13037</v>
      </c>
      <c r="J19" s="81"/>
      <c r="K19" s="91">
        <v>25097</v>
      </c>
      <c r="L19" s="4"/>
      <c r="M19" s="91">
        <v>12288</v>
      </c>
      <c r="P19" s="106"/>
    </row>
    <row r="20" spans="1:16" ht="23.4">
      <c r="A20" s="80"/>
      <c r="B20" s="90" t="s">
        <v>104</v>
      </c>
      <c r="C20" s="80"/>
      <c r="E20" s="92"/>
      <c r="F20" s="81"/>
      <c r="G20" s="16">
        <v>6391</v>
      </c>
      <c r="H20" s="91"/>
      <c r="I20" s="91">
        <v>0</v>
      </c>
      <c r="J20" s="81"/>
      <c r="K20" s="91">
        <v>6391</v>
      </c>
      <c r="L20" s="4"/>
      <c r="M20" s="91">
        <v>0</v>
      </c>
      <c r="P20" s="106"/>
    </row>
    <row r="21" spans="1:16" ht="23.4">
      <c r="A21" s="80"/>
      <c r="B21" s="90" t="s">
        <v>105</v>
      </c>
      <c r="C21" s="80"/>
      <c r="E21" s="7"/>
      <c r="F21" s="81"/>
      <c r="G21" s="16">
        <v>0</v>
      </c>
      <c r="H21" s="91"/>
      <c r="I21" s="91">
        <v>7608</v>
      </c>
      <c r="J21" s="81"/>
      <c r="K21" s="91">
        <v>0</v>
      </c>
      <c r="L21" s="4"/>
      <c r="M21" s="91">
        <v>7608</v>
      </c>
      <c r="P21" s="106"/>
    </row>
    <row r="22" spans="1:16" ht="23.4">
      <c r="A22" s="80"/>
      <c r="B22" s="90" t="s">
        <v>106</v>
      </c>
      <c r="C22" s="80"/>
      <c r="E22" s="7"/>
      <c r="F22" s="81"/>
      <c r="G22" s="16">
        <v>0</v>
      </c>
      <c r="H22" s="91"/>
      <c r="I22" s="91">
        <v>4026</v>
      </c>
      <c r="J22" s="81"/>
      <c r="K22" s="91">
        <v>1343</v>
      </c>
      <c r="L22" s="4"/>
      <c r="M22" s="91">
        <v>128</v>
      </c>
      <c r="P22" s="106"/>
    </row>
    <row r="23" spans="1:16" ht="23.4">
      <c r="A23" s="80" t="s">
        <v>107</v>
      </c>
      <c r="B23" s="80"/>
      <c r="E23" s="7"/>
      <c r="F23" s="81"/>
      <c r="G23" s="87">
        <f>SUM(G15:G22)</f>
        <v>94087</v>
      </c>
      <c r="H23" s="16"/>
      <c r="I23" s="87">
        <f>SUM(I15:I22)</f>
        <v>67318</v>
      </c>
      <c r="J23" s="81"/>
      <c r="K23" s="87">
        <f>SUM(K15:K22)</f>
        <v>75518</v>
      </c>
      <c r="L23" s="4"/>
      <c r="M23" s="87">
        <f>SUM(M15:M22)</f>
        <v>62671</v>
      </c>
      <c r="P23" s="119"/>
    </row>
    <row r="24" spans="1:16" ht="25.35" customHeight="1">
      <c r="A24" s="93" t="s">
        <v>108</v>
      </c>
      <c r="B24" s="80"/>
      <c r="E24" s="7"/>
      <c r="F24" s="81"/>
      <c r="G24" s="94">
        <f>G13-G23</f>
        <v>-10003</v>
      </c>
      <c r="H24" s="16"/>
      <c r="I24" s="94">
        <f>I13-I23</f>
        <v>4407</v>
      </c>
      <c r="J24" s="81"/>
      <c r="K24" s="94">
        <f>K13-K23</f>
        <v>-8823</v>
      </c>
      <c r="L24" s="4"/>
      <c r="M24" s="94">
        <f>M13-M23</f>
        <v>9194</v>
      </c>
      <c r="P24" s="194"/>
    </row>
    <row r="25" spans="1:16" ht="25.35" customHeight="1">
      <c r="A25" s="93"/>
      <c r="B25" s="90" t="s">
        <v>109</v>
      </c>
      <c r="E25" s="7"/>
      <c r="F25" s="81"/>
      <c r="G25" s="16">
        <v>58</v>
      </c>
      <c r="H25" s="16"/>
      <c r="I25" s="21">
        <v>12</v>
      </c>
      <c r="J25" s="81"/>
      <c r="K25" s="94">
        <v>71</v>
      </c>
      <c r="L25" s="4"/>
      <c r="M25" s="91">
        <v>0</v>
      </c>
      <c r="P25" s="194"/>
    </row>
    <row r="26" spans="1:16" ht="25.35" customHeight="1">
      <c r="B26" s="18" t="s">
        <v>110</v>
      </c>
      <c r="C26" s="18"/>
      <c r="E26" s="95"/>
      <c r="F26" s="81"/>
      <c r="G26" s="16">
        <v>-7351</v>
      </c>
      <c r="H26" s="16"/>
      <c r="I26" s="17">
        <v>-11070</v>
      </c>
      <c r="J26" s="81"/>
      <c r="K26" s="16">
        <v>-7066</v>
      </c>
      <c r="L26" s="4"/>
      <c r="M26" s="17">
        <v>-10886</v>
      </c>
      <c r="P26" s="119"/>
    </row>
    <row r="27" spans="1:16" ht="22.05" customHeight="1">
      <c r="B27" s="18" t="s">
        <v>111</v>
      </c>
      <c r="C27" s="18"/>
      <c r="E27" s="95"/>
      <c r="F27" s="81"/>
      <c r="G27" s="16">
        <v>-1343</v>
      </c>
      <c r="H27" s="16"/>
      <c r="I27" s="16">
        <v>0</v>
      </c>
      <c r="J27" s="81"/>
      <c r="K27" s="16">
        <v>0</v>
      </c>
      <c r="L27" s="4"/>
      <c r="M27" s="16">
        <v>0</v>
      </c>
      <c r="P27" s="119"/>
    </row>
    <row r="28" spans="1:16" ht="25.35" customHeight="1">
      <c r="A28" s="13" t="s">
        <v>201</v>
      </c>
      <c r="B28" s="13"/>
      <c r="C28" s="13"/>
      <c r="E28" s="7"/>
      <c r="F28" s="81"/>
      <c r="G28" s="96">
        <f>SUM(G24:G27)</f>
        <v>-18639</v>
      </c>
      <c r="H28" s="16"/>
      <c r="I28" s="96">
        <f>SUM(I24:I27)</f>
        <v>-6651</v>
      </c>
      <c r="J28" s="81"/>
      <c r="K28" s="96">
        <f>SUM(K24:K27)</f>
        <v>-15818</v>
      </c>
      <c r="L28" s="4"/>
      <c r="M28" s="96">
        <f>SUM(M24:M27)</f>
        <v>-1692</v>
      </c>
      <c r="P28" s="119"/>
    </row>
    <row r="29" spans="1:16" ht="25.35" customHeight="1">
      <c r="B29" s="18" t="s">
        <v>112</v>
      </c>
      <c r="C29" s="18"/>
      <c r="E29" s="7"/>
      <c r="F29" s="81"/>
      <c r="G29" s="16">
        <v>0</v>
      </c>
      <c r="H29" s="16"/>
      <c r="I29" s="110">
        <v>26</v>
      </c>
      <c r="J29" s="81"/>
      <c r="K29" s="110">
        <v>0</v>
      </c>
      <c r="L29" s="4"/>
      <c r="M29" s="110">
        <v>26</v>
      </c>
      <c r="P29" s="119"/>
    </row>
    <row r="30" spans="1:16" ht="25.35" customHeight="1">
      <c r="A30" s="13" t="s">
        <v>113</v>
      </c>
      <c r="B30" s="13"/>
      <c r="C30" s="13"/>
      <c r="E30" s="7"/>
      <c r="F30" s="81"/>
      <c r="G30" s="87">
        <f>SUM(G28:G29)</f>
        <v>-18639</v>
      </c>
      <c r="H30" s="16"/>
      <c r="I30" s="111">
        <f>SUM(I28:I29)</f>
        <v>-6625</v>
      </c>
      <c r="J30" s="81"/>
      <c r="K30" s="111">
        <f>SUM(K28:K29)</f>
        <v>-15818</v>
      </c>
      <c r="L30" s="4"/>
      <c r="M30" s="111">
        <f>SUM(M28:M29)</f>
        <v>-1666</v>
      </c>
      <c r="P30" s="119"/>
    </row>
    <row r="31" spans="1:16" ht="22.95" customHeight="1">
      <c r="A31" s="13" t="s">
        <v>114</v>
      </c>
      <c r="C31" s="14"/>
      <c r="E31" s="7"/>
      <c r="F31" s="81"/>
      <c r="G31" s="16"/>
      <c r="H31" s="16"/>
      <c r="I31" s="16"/>
      <c r="J31" s="81"/>
      <c r="K31" s="16"/>
      <c r="L31" s="4"/>
      <c r="M31" s="16"/>
    </row>
    <row r="32" spans="1:16" ht="24.45" customHeight="1">
      <c r="A32" s="13"/>
      <c r="B32" s="14" t="s">
        <v>115</v>
      </c>
      <c r="C32" s="14"/>
      <c r="E32" s="7"/>
      <c r="F32" s="81"/>
      <c r="G32" s="16"/>
      <c r="H32" s="16"/>
      <c r="I32" s="16"/>
      <c r="J32" s="81"/>
      <c r="K32" s="16"/>
      <c r="L32" s="4"/>
      <c r="M32" s="16"/>
    </row>
    <row r="33" spans="1:17" ht="24.45" customHeight="1">
      <c r="A33" s="13"/>
      <c r="C33" s="14" t="s">
        <v>116</v>
      </c>
      <c r="E33" s="7"/>
      <c r="F33" s="81"/>
      <c r="G33" s="16">
        <v>-415</v>
      </c>
      <c r="H33" s="16"/>
      <c r="I33" s="16">
        <v>288</v>
      </c>
      <c r="J33" s="81"/>
      <c r="K33" s="16">
        <v>0</v>
      </c>
      <c r="L33" s="4"/>
      <c r="M33" s="16">
        <v>0</v>
      </c>
    </row>
    <row r="34" spans="1:17" ht="24.45" customHeight="1">
      <c r="A34" s="13"/>
      <c r="B34" s="14" t="s">
        <v>117</v>
      </c>
      <c r="C34" s="97"/>
      <c r="E34" s="7"/>
      <c r="F34" s="81"/>
      <c r="G34" s="16"/>
      <c r="H34" s="16"/>
      <c r="I34" s="16"/>
      <c r="J34" s="81"/>
      <c r="K34" s="16"/>
      <c r="L34" s="4"/>
      <c r="M34" s="16"/>
    </row>
    <row r="35" spans="1:17" ht="25.35" customHeight="1">
      <c r="A35" s="13"/>
      <c r="C35" s="14" t="s">
        <v>118</v>
      </c>
      <c r="E35" s="7"/>
      <c r="F35" s="81"/>
      <c r="G35" s="16">
        <v>0</v>
      </c>
      <c r="H35" s="21"/>
      <c r="I35" s="112">
        <v>53939</v>
      </c>
      <c r="J35" s="21"/>
      <c r="K35" s="113">
        <v>0</v>
      </c>
      <c r="L35" s="30"/>
      <c r="M35" s="112">
        <v>53939</v>
      </c>
      <c r="P35" s="119"/>
    </row>
    <row r="36" spans="1:17" ht="24" customHeight="1">
      <c r="A36" s="6" t="s">
        <v>119</v>
      </c>
      <c r="B36" s="14"/>
      <c r="C36" s="14"/>
      <c r="E36" s="7"/>
      <c r="F36" s="81"/>
      <c r="G36" s="98">
        <f>SUM(G33:G35)</f>
        <v>-415</v>
      </c>
      <c r="H36" s="99"/>
      <c r="I36" s="98">
        <f>SUM(I33:I35)</f>
        <v>54227</v>
      </c>
      <c r="J36" s="99"/>
      <c r="K36" s="113">
        <f>SUM(K33:K35)</f>
        <v>0</v>
      </c>
      <c r="L36" s="99"/>
      <c r="M36" s="98">
        <f>SUM(M33:M35)</f>
        <v>53939</v>
      </c>
      <c r="P36" s="119"/>
    </row>
    <row r="37" spans="1:17" ht="25.35" customHeight="1">
      <c r="A37" s="100" t="s">
        <v>200</v>
      </c>
      <c r="B37" s="14"/>
      <c r="C37" s="14"/>
      <c r="E37" s="7"/>
      <c r="F37" s="81"/>
      <c r="G37" s="34">
        <f>SUM(G30,G36)</f>
        <v>-19054</v>
      </c>
      <c r="H37" s="101"/>
      <c r="I37" s="114">
        <f>SUM(I30,I36)</f>
        <v>47602</v>
      </c>
      <c r="J37" s="101"/>
      <c r="K37" s="34">
        <f>SUM(K30,K36)</f>
        <v>-15818</v>
      </c>
      <c r="L37" s="101"/>
      <c r="M37" s="114">
        <f>SUM(M30,M36)</f>
        <v>52273</v>
      </c>
      <c r="P37" s="119"/>
    </row>
    <row r="38" spans="1:17" ht="21" customHeight="1">
      <c r="A38" s="102" t="s">
        <v>202</v>
      </c>
      <c r="B38" s="14"/>
      <c r="C38" s="14"/>
      <c r="E38" s="7"/>
      <c r="F38" s="81"/>
      <c r="G38" s="16"/>
      <c r="H38" s="16"/>
      <c r="I38" s="16"/>
      <c r="J38" s="81"/>
      <c r="K38" s="16"/>
      <c r="L38" s="4"/>
      <c r="M38" s="16"/>
      <c r="P38" s="119"/>
    </row>
    <row r="39" spans="1:17" ht="25.35" customHeight="1">
      <c r="B39" s="1" t="s">
        <v>120</v>
      </c>
      <c r="C39" s="14"/>
      <c r="E39" s="7"/>
      <c r="F39" s="81"/>
      <c r="G39" s="16">
        <v>-18200</v>
      </c>
      <c r="H39" s="16"/>
      <c r="I39" s="21">
        <f>I41-I40</f>
        <v>-6509</v>
      </c>
      <c r="J39" s="81"/>
      <c r="K39" s="16">
        <v>-15818</v>
      </c>
      <c r="L39" s="4"/>
      <c r="M39" s="21">
        <f>M41-M40</f>
        <v>-1666</v>
      </c>
      <c r="P39" s="119"/>
    </row>
    <row r="40" spans="1:17" ht="25.35" customHeight="1">
      <c r="B40" s="1" t="s">
        <v>121</v>
      </c>
      <c r="C40" s="14"/>
      <c r="E40" s="7"/>
      <c r="F40" s="81"/>
      <c r="G40" s="16">
        <v>-439</v>
      </c>
      <c r="H40" s="16"/>
      <c r="I40" s="112">
        <v>-116</v>
      </c>
      <c r="J40" s="81"/>
      <c r="K40" s="16">
        <v>0</v>
      </c>
      <c r="L40" s="4"/>
      <c r="M40" s="94">
        <v>0</v>
      </c>
      <c r="P40" s="119"/>
    </row>
    <row r="41" spans="1:17" ht="25.35" customHeight="1">
      <c r="A41" s="13" t="s">
        <v>113</v>
      </c>
      <c r="B41" s="13"/>
      <c r="C41" s="13"/>
      <c r="E41" s="7"/>
      <c r="F41" s="81"/>
      <c r="G41" s="34">
        <f>G30</f>
        <v>-18639</v>
      </c>
      <c r="H41" s="16"/>
      <c r="I41" s="34">
        <f>I30</f>
        <v>-6625</v>
      </c>
      <c r="J41" s="81"/>
      <c r="K41" s="34">
        <f>K30</f>
        <v>-15818</v>
      </c>
      <c r="L41" s="16"/>
      <c r="M41" s="34">
        <f>M30</f>
        <v>-1666</v>
      </c>
      <c r="P41" s="119"/>
      <c r="Q41" s="119"/>
    </row>
    <row r="42" spans="1:17" ht="22.5" customHeight="1">
      <c r="A42" s="102" t="s">
        <v>203</v>
      </c>
      <c r="B42" s="13"/>
      <c r="C42" s="13"/>
      <c r="E42" s="7"/>
      <c r="F42" s="81"/>
      <c r="G42" s="16"/>
      <c r="H42" s="16"/>
      <c r="I42" s="16"/>
      <c r="J42" s="81"/>
      <c r="K42" s="16"/>
      <c r="L42" s="16"/>
      <c r="M42" s="16"/>
      <c r="P42" s="119"/>
      <c r="Q42" s="119"/>
    </row>
    <row r="43" spans="1:17" ht="25.35" customHeight="1">
      <c r="A43" s="13"/>
      <c r="B43" s="1" t="s">
        <v>120</v>
      </c>
      <c r="C43" s="13"/>
      <c r="E43" s="7"/>
      <c r="F43" s="81"/>
      <c r="G43" s="16">
        <v>-18615</v>
      </c>
      <c r="H43" s="16"/>
      <c r="I43" s="21">
        <f>I45-I44</f>
        <v>47718</v>
      </c>
      <c r="J43" s="81"/>
      <c r="K43" s="16">
        <v>-15818</v>
      </c>
      <c r="L43" s="16"/>
      <c r="M43" s="21">
        <f>M45-M44</f>
        <v>52273</v>
      </c>
      <c r="P43" s="119"/>
      <c r="Q43" s="119"/>
    </row>
    <row r="44" spans="1:17" ht="25.35" customHeight="1">
      <c r="A44" s="13"/>
      <c r="B44" s="1" t="s">
        <v>121</v>
      </c>
      <c r="C44" s="13"/>
      <c r="E44" s="7"/>
      <c r="F44" s="81"/>
      <c r="G44" s="16">
        <v>-439</v>
      </c>
      <c r="H44" s="16"/>
      <c r="I44" s="112">
        <v>-116</v>
      </c>
      <c r="J44" s="81"/>
      <c r="K44" s="16">
        <v>0</v>
      </c>
      <c r="L44" s="16"/>
      <c r="M44" s="113">
        <v>0</v>
      </c>
      <c r="P44" s="119"/>
      <c r="Q44" s="119"/>
    </row>
    <row r="45" spans="1:17" ht="23.4">
      <c r="A45" s="102" t="s">
        <v>200</v>
      </c>
      <c r="B45" s="6"/>
      <c r="C45" s="6"/>
      <c r="E45" s="7"/>
      <c r="F45" s="81"/>
      <c r="G45" s="34">
        <f>G37</f>
        <v>-19054</v>
      </c>
      <c r="H45" s="16"/>
      <c r="I45" s="115">
        <f>I37</f>
        <v>47602</v>
      </c>
      <c r="J45" s="81"/>
      <c r="K45" s="34">
        <f>K37</f>
        <v>-15818</v>
      </c>
      <c r="L45" s="16"/>
      <c r="M45" s="115">
        <f>M37</f>
        <v>52273</v>
      </c>
      <c r="P45" s="119"/>
      <c r="Q45" s="119"/>
    </row>
    <row r="46" spans="1:17" ht="21.6" customHeight="1">
      <c r="A46" s="6" t="s">
        <v>122</v>
      </c>
      <c r="B46" s="6"/>
      <c r="C46" s="6"/>
      <c r="F46" s="81"/>
      <c r="H46" s="4"/>
      <c r="I46" s="4"/>
      <c r="J46" s="81"/>
      <c r="K46" s="4"/>
      <c r="M46" s="4"/>
      <c r="O46" s="116"/>
    </row>
    <row r="47" spans="1:17" ht="25.35" customHeight="1">
      <c r="B47" s="2" t="s">
        <v>123</v>
      </c>
      <c r="E47" s="103"/>
      <c r="F47" s="81"/>
      <c r="G47" s="104">
        <f>G39/1731582</f>
        <v>-1.0510619768512261E-2</v>
      </c>
      <c r="H47" s="105"/>
      <c r="I47" s="104">
        <f>I39/808070</f>
        <v>-8.0549952355612759E-3</v>
      </c>
      <c r="J47" s="117"/>
      <c r="K47" s="104">
        <f>K39/1731582</f>
        <v>-9.134999093314668E-3</v>
      </c>
      <c r="L47" s="105"/>
      <c r="M47" s="104">
        <f>M39/808070</f>
        <v>-2.0617025752719441E-3</v>
      </c>
      <c r="O47" s="118"/>
      <c r="P47" s="119"/>
      <c r="Q47" s="119"/>
    </row>
    <row r="48" spans="1:17" ht="12.45" hidden="1" customHeight="1">
      <c r="K48" s="2"/>
      <c r="L48" s="2"/>
      <c r="M48" s="36"/>
    </row>
    <row r="49" spans="1:13" ht="22.5" customHeight="1">
      <c r="A49" s="6" t="s">
        <v>0</v>
      </c>
      <c r="B49" s="6"/>
      <c r="M49" s="26" t="s">
        <v>12</v>
      </c>
    </row>
    <row r="50" spans="1:13" ht="22.5" customHeight="1">
      <c r="A50" s="6" t="s">
        <v>90</v>
      </c>
      <c r="B50" s="6"/>
      <c r="M50" s="26" t="s">
        <v>13</v>
      </c>
    </row>
    <row r="51" spans="1:13" ht="23.4">
      <c r="A51" s="6" t="s">
        <v>124</v>
      </c>
      <c r="B51" s="74"/>
      <c r="C51" s="6"/>
      <c r="D51" s="6"/>
      <c r="E51" s="6"/>
      <c r="F51" s="6"/>
      <c r="G51" s="9"/>
      <c r="H51" s="6"/>
      <c r="I51" s="6"/>
      <c r="J51" s="6"/>
      <c r="K51" s="6"/>
      <c r="L51" s="6"/>
      <c r="M51" s="6"/>
    </row>
    <row r="52" spans="1:13" ht="22.5" customHeight="1">
      <c r="A52" s="75"/>
      <c r="B52" s="75"/>
      <c r="C52" s="75"/>
      <c r="D52" s="7"/>
      <c r="E52" s="7"/>
      <c r="F52" s="7"/>
      <c r="G52" s="76"/>
      <c r="H52" s="7"/>
      <c r="I52" s="107"/>
      <c r="J52" s="107"/>
      <c r="K52" s="108"/>
      <c r="L52" s="27"/>
      <c r="M52" s="28" t="s">
        <v>3</v>
      </c>
    </row>
    <row r="53" spans="1:13" ht="22.5" customHeight="1">
      <c r="A53" s="75"/>
      <c r="B53" s="75"/>
      <c r="C53" s="75"/>
      <c r="D53" s="7"/>
      <c r="E53" s="7"/>
      <c r="F53" s="7"/>
      <c r="G53" s="198" t="s">
        <v>4</v>
      </c>
      <c r="H53" s="198"/>
      <c r="I53" s="198"/>
      <c r="J53" s="7"/>
      <c r="K53" s="199" t="s">
        <v>5</v>
      </c>
      <c r="L53" s="199"/>
      <c r="M53" s="199"/>
    </row>
    <row r="54" spans="1:13" ht="22.5" customHeight="1">
      <c r="A54" s="75"/>
      <c r="B54" s="75"/>
      <c r="C54" s="75"/>
      <c r="D54" s="7"/>
      <c r="E54" s="77" t="s">
        <v>15</v>
      </c>
      <c r="F54" s="7"/>
      <c r="G54" s="11">
        <v>2568</v>
      </c>
      <c r="H54" s="78"/>
      <c r="I54" s="11">
        <v>2567</v>
      </c>
      <c r="J54" s="7"/>
      <c r="K54" s="11">
        <v>2568</v>
      </c>
      <c r="L54" s="78"/>
      <c r="M54" s="11">
        <v>2567</v>
      </c>
    </row>
    <row r="55" spans="1:13" ht="22.5" customHeight="1">
      <c r="A55" s="75"/>
      <c r="B55" s="75"/>
      <c r="C55" s="75"/>
      <c r="D55" s="7"/>
      <c r="E55" s="79"/>
      <c r="F55" s="7"/>
      <c r="G55" s="12"/>
      <c r="H55" s="78"/>
      <c r="I55" s="12" t="s">
        <v>16</v>
      </c>
      <c r="J55" s="7"/>
      <c r="K55" s="12"/>
      <c r="L55" s="78"/>
      <c r="M55" s="12" t="s">
        <v>16</v>
      </c>
    </row>
    <row r="56" spans="1:13" ht="22.5" customHeight="1">
      <c r="A56" s="80" t="s">
        <v>92</v>
      </c>
      <c r="B56" s="80"/>
      <c r="C56" s="80"/>
      <c r="E56" s="7"/>
      <c r="F56" s="81"/>
      <c r="G56" s="82"/>
      <c r="H56" s="81"/>
      <c r="I56" s="81"/>
      <c r="J56" s="81"/>
      <c r="K56" s="16"/>
      <c r="L56" s="16"/>
      <c r="M56" s="16"/>
    </row>
    <row r="57" spans="1:13" ht="22.5" customHeight="1">
      <c r="B57" s="83" t="s">
        <v>93</v>
      </c>
      <c r="C57" s="83"/>
      <c r="E57" s="29"/>
      <c r="F57" s="84"/>
      <c r="G57" s="16">
        <v>127440</v>
      </c>
      <c r="H57" s="16"/>
      <c r="I57" s="16">
        <v>135533</v>
      </c>
      <c r="J57" s="84"/>
      <c r="K57" s="16">
        <v>127466</v>
      </c>
      <c r="L57" s="4"/>
      <c r="M57" s="16">
        <v>135533</v>
      </c>
    </row>
    <row r="58" spans="1:13" ht="22.5" customHeight="1">
      <c r="B58" s="83" t="s">
        <v>94</v>
      </c>
      <c r="C58" s="83"/>
      <c r="E58" s="29"/>
      <c r="F58" s="84"/>
      <c r="G58" s="16">
        <v>30194</v>
      </c>
      <c r="H58" s="16"/>
      <c r="I58" s="16">
        <v>0</v>
      </c>
      <c r="J58" s="84"/>
      <c r="K58" s="16">
        <v>76</v>
      </c>
      <c r="L58" s="4"/>
      <c r="M58" s="16">
        <v>0</v>
      </c>
    </row>
    <row r="59" spans="1:13" ht="22.5" customHeight="1">
      <c r="B59" s="83" t="s">
        <v>95</v>
      </c>
      <c r="C59" s="83"/>
      <c r="E59" s="29"/>
      <c r="F59" s="84"/>
      <c r="G59" s="16">
        <v>0</v>
      </c>
      <c r="H59" s="16"/>
      <c r="I59" s="16">
        <v>4184</v>
      </c>
      <c r="J59" s="84"/>
      <c r="K59" s="16">
        <v>0</v>
      </c>
      <c r="L59" s="4"/>
      <c r="M59" s="16">
        <v>4184</v>
      </c>
    </row>
    <row r="60" spans="1:13" ht="22.5" customHeight="1">
      <c r="B60" s="83" t="s">
        <v>96</v>
      </c>
      <c r="C60" s="83"/>
      <c r="E60" s="29"/>
      <c r="F60" s="84"/>
      <c r="G60" s="16">
        <v>3633</v>
      </c>
      <c r="H60" s="16"/>
      <c r="I60" s="16">
        <f>2008+1210</f>
        <v>3218</v>
      </c>
      <c r="J60" s="84"/>
      <c r="K60" s="16">
        <v>3848</v>
      </c>
      <c r="L60" s="4"/>
      <c r="M60" s="16">
        <v>3498</v>
      </c>
    </row>
    <row r="61" spans="1:13" ht="22.5" customHeight="1">
      <c r="A61" s="85" t="s">
        <v>97</v>
      </c>
      <c r="B61" s="85"/>
      <c r="E61" s="86"/>
      <c r="F61" s="86"/>
      <c r="G61" s="87">
        <f>SUM(G57:G60)</f>
        <v>161267</v>
      </c>
      <c r="H61" s="16"/>
      <c r="I61" s="87">
        <f>SUM(I57:I60)</f>
        <v>142935</v>
      </c>
      <c r="J61" s="86"/>
      <c r="K61" s="87">
        <f>SUM(K57:K60)</f>
        <v>131390</v>
      </c>
      <c r="L61" s="4"/>
      <c r="M61" s="87">
        <f>SUM(M57:M60)</f>
        <v>143215</v>
      </c>
    </row>
    <row r="62" spans="1:13" ht="22.5" customHeight="1">
      <c r="A62" s="80" t="s">
        <v>98</v>
      </c>
      <c r="B62" s="80"/>
      <c r="C62" s="80"/>
      <c r="E62" s="7"/>
      <c r="F62" s="81"/>
      <c r="G62" s="88"/>
      <c r="H62" s="89"/>
      <c r="I62" s="89"/>
      <c r="J62" s="81"/>
      <c r="K62" s="89"/>
      <c r="L62" s="4"/>
      <c r="M62" s="89"/>
    </row>
    <row r="63" spans="1:13" ht="22.5" customHeight="1">
      <c r="A63" s="80"/>
      <c r="B63" s="90" t="s">
        <v>99</v>
      </c>
      <c r="C63" s="80"/>
      <c r="E63" s="7"/>
      <c r="F63" s="81"/>
      <c r="G63" s="91">
        <v>80778</v>
      </c>
      <c r="H63" s="91"/>
      <c r="I63" s="91">
        <v>81786</v>
      </c>
      <c r="J63" s="81"/>
      <c r="K63" s="91">
        <v>80804</v>
      </c>
      <c r="L63" s="4"/>
      <c r="M63" s="91">
        <v>81786</v>
      </c>
    </row>
    <row r="64" spans="1:13" ht="22.5" customHeight="1">
      <c r="A64" s="80"/>
      <c r="B64" s="90" t="s">
        <v>100</v>
      </c>
      <c r="C64" s="80"/>
      <c r="E64" s="7"/>
      <c r="F64" s="81"/>
      <c r="G64" s="91">
        <v>27747</v>
      </c>
      <c r="H64" s="91"/>
      <c r="I64" s="91">
        <v>0</v>
      </c>
      <c r="J64" s="81"/>
      <c r="K64" s="91">
        <v>70</v>
      </c>
      <c r="L64" s="4"/>
      <c r="M64" s="91">
        <v>0</v>
      </c>
    </row>
    <row r="65" spans="1:13" ht="22.5" customHeight="1">
      <c r="A65" s="80"/>
      <c r="B65" s="90" t="s">
        <v>101</v>
      </c>
      <c r="C65" s="80"/>
      <c r="E65" s="7"/>
      <c r="F65" s="81"/>
      <c r="G65" s="91">
        <v>0</v>
      </c>
      <c r="H65" s="91"/>
      <c r="I65" s="91">
        <v>2578</v>
      </c>
      <c r="J65" s="81"/>
      <c r="K65" s="91">
        <v>0</v>
      </c>
      <c r="L65" s="4"/>
      <c r="M65" s="91">
        <v>2578</v>
      </c>
    </row>
    <row r="66" spans="1:13" ht="23.4">
      <c r="A66" s="80"/>
      <c r="B66" s="90" t="s">
        <v>102</v>
      </c>
      <c r="C66" s="80"/>
      <c r="E66" s="7"/>
      <c r="F66" s="81"/>
      <c r="G66" s="91">
        <f>1018+1</f>
        <v>1019</v>
      </c>
      <c r="H66" s="91"/>
      <c r="I66" s="91">
        <v>0</v>
      </c>
      <c r="J66" s="81"/>
      <c r="K66" s="91">
        <v>0</v>
      </c>
      <c r="L66" s="4"/>
      <c r="M66" s="91">
        <v>0</v>
      </c>
    </row>
    <row r="67" spans="1:13" ht="22.5" customHeight="1">
      <c r="A67" s="80"/>
      <c r="B67" s="90" t="s">
        <v>103</v>
      </c>
      <c r="C67" s="80"/>
      <c r="E67" s="7"/>
      <c r="F67" s="81"/>
      <c r="G67" s="91">
        <v>55322</v>
      </c>
      <c r="H67" s="91"/>
      <c r="I67" s="91">
        <v>32714</v>
      </c>
      <c r="J67" s="81"/>
      <c r="K67" s="91">
        <v>48571</v>
      </c>
      <c r="L67" s="4"/>
      <c r="M67" s="91">
        <v>31427</v>
      </c>
    </row>
    <row r="68" spans="1:13" ht="22.5" customHeight="1">
      <c r="A68" s="80"/>
      <c r="B68" s="90" t="s">
        <v>104</v>
      </c>
      <c r="C68" s="80"/>
      <c r="E68" s="92"/>
      <c r="F68" s="81"/>
      <c r="G68" s="91">
        <v>9893</v>
      </c>
      <c r="H68" s="91"/>
      <c r="I68" s="91">
        <v>0</v>
      </c>
      <c r="J68" s="81"/>
      <c r="K68" s="91">
        <v>9893</v>
      </c>
      <c r="L68" s="4"/>
      <c r="M68" s="91">
        <v>0</v>
      </c>
    </row>
    <row r="69" spans="1:13" ht="22.5" customHeight="1">
      <c r="A69" s="80"/>
      <c r="B69" s="90" t="s">
        <v>105</v>
      </c>
      <c r="C69" s="80"/>
      <c r="E69" s="7"/>
      <c r="F69" s="81"/>
      <c r="G69" s="91">
        <v>0</v>
      </c>
      <c r="H69" s="91"/>
      <c r="I69" s="91">
        <v>7608</v>
      </c>
      <c r="J69" s="81"/>
      <c r="K69" s="91">
        <v>0</v>
      </c>
      <c r="L69" s="4"/>
      <c r="M69" s="91">
        <v>7608</v>
      </c>
    </row>
    <row r="70" spans="1:13" ht="22.5" customHeight="1">
      <c r="A70" s="80"/>
      <c r="B70" s="90" t="s">
        <v>106</v>
      </c>
      <c r="C70" s="80"/>
      <c r="E70" s="7"/>
      <c r="F70" s="81"/>
      <c r="G70" s="91">
        <v>0</v>
      </c>
      <c r="H70" s="91"/>
      <c r="I70" s="91">
        <v>4026</v>
      </c>
      <c r="J70" s="81"/>
      <c r="K70" s="91">
        <v>3483</v>
      </c>
      <c r="L70" s="4"/>
      <c r="M70" s="91">
        <v>128</v>
      </c>
    </row>
    <row r="71" spans="1:13" ht="22.5" customHeight="1">
      <c r="A71" s="80" t="s">
        <v>107</v>
      </c>
      <c r="B71" s="80"/>
      <c r="E71" s="7"/>
      <c r="F71" s="81"/>
      <c r="G71" s="87">
        <f>SUM(G63:G70)</f>
        <v>174759</v>
      </c>
      <c r="H71" s="16"/>
      <c r="I71" s="87">
        <f>SUM(I63:I70)</f>
        <v>128712</v>
      </c>
      <c r="J71" s="81"/>
      <c r="K71" s="87">
        <f>SUM(K63:K70)</f>
        <v>142821</v>
      </c>
      <c r="L71" s="4"/>
      <c r="M71" s="87">
        <f>SUM(M63:M70)</f>
        <v>123527</v>
      </c>
    </row>
    <row r="72" spans="1:13" ht="22.5" customHeight="1">
      <c r="A72" s="93" t="s">
        <v>108</v>
      </c>
      <c r="B72" s="80"/>
      <c r="E72" s="7"/>
      <c r="F72" s="81"/>
      <c r="G72" s="94">
        <f>G61-G71</f>
        <v>-13492</v>
      </c>
      <c r="H72" s="16"/>
      <c r="I72" s="94">
        <f>I61-I71</f>
        <v>14223</v>
      </c>
      <c r="J72" s="81"/>
      <c r="K72" s="94">
        <f>K61-K71</f>
        <v>-11431</v>
      </c>
      <c r="L72" s="4"/>
      <c r="M72" s="94">
        <f>M61-M71</f>
        <v>19688</v>
      </c>
    </row>
    <row r="73" spans="1:13" ht="22.5" customHeight="1">
      <c r="A73" s="93"/>
      <c r="B73" s="90" t="s">
        <v>109</v>
      </c>
      <c r="E73" s="7"/>
      <c r="F73" s="81"/>
      <c r="G73" s="94">
        <v>71</v>
      </c>
      <c r="H73" s="16"/>
      <c r="I73" s="21">
        <v>26</v>
      </c>
      <c r="J73" s="81"/>
      <c r="K73" s="94">
        <v>71</v>
      </c>
      <c r="L73" s="4"/>
      <c r="M73" s="91">
        <v>0</v>
      </c>
    </row>
    <row r="74" spans="1:13" ht="22.5" customHeight="1">
      <c r="B74" s="18" t="s">
        <v>110</v>
      </c>
      <c r="C74" s="18"/>
      <c r="E74" s="95"/>
      <c r="F74" s="81"/>
      <c r="G74" s="16">
        <v>-14900</v>
      </c>
      <c r="H74" s="16"/>
      <c r="I74" s="17">
        <v>-20037</v>
      </c>
      <c r="J74" s="81"/>
      <c r="K74" s="16">
        <v>-14323</v>
      </c>
      <c r="L74" s="4"/>
      <c r="M74" s="17">
        <v>-19668</v>
      </c>
    </row>
    <row r="75" spans="1:13" ht="22.5" customHeight="1">
      <c r="B75" s="18" t="s">
        <v>111</v>
      </c>
      <c r="C75" s="18"/>
      <c r="E75" s="95"/>
      <c r="F75" s="81"/>
      <c r="G75" s="16">
        <v>-3483</v>
      </c>
      <c r="H75" s="16"/>
      <c r="I75" s="16">
        <v>0</v>
      </c>
      <c r="J75" s="81"/>
      <c r="K75" s="16">
        <v>0</v>
      </c>
      <c r="L75" s="4"/>
      <c r="M75" s="16">
        <v>0</v>
      </c>
    </row>
    <row r="76" spans="1:13" ht="22.5" customHeight="1">
      <c r="A76" s="13" t="s">
        <v>201</v>
      </c>
      <c r="B76" s="13"/>
      <c r="C76" s="13"/>
      <c r="E76" s="7"/>
      <c r="F76" s="81"/>
      <c r="G76" s="96">
        <f>SUM(G72:G75)</f>
        <v>-31804</v>
      </c>
      <c r="H76" s="16"/>
      <c r="I76" s="96">
        <f>SUM(I72:I75)</f>
        <v>-5788</v>
      </c>
      <c r="J76" s="81"/>
      <c r="K76" s="96">
        <f>SUM(K72:K75)</f>
        <v>-25683</v>
      </c>
      <c r="L76" s="4"/>
      <c r="M76" s="96">
        <f>SUM(M72:M75)</f>
        <v>20</v>
      </c>
    </row>
    <row r="77" spans="1:13" ht="22.5" customHeight="1">
      <c r="B77" s="18" t="s">
        <v>112</v>
      </c>
      <c r="C77" s="18"/>
      <c r="E77" s="7"/>
      <c r="F77" s="81"/>
      <c r="G77" s="94">
        <v>0</v>
      </c>
      <c r="H77" s="16"/>
      <c r="I77" s="110">
        <v>26</v>
      </c>
      <c r="J77" s="81"/>
      <c r="K77" s="110">
        <v>0</v>
      </c>
      <c r="L77" s="4"/>
      <c r="M77" s="110">
        <v>26</v>
      </c>
    </row>
    <row r="78" spans="1:13" ht="22.5" customHeight="1">
      <c r="A78" s="13" t="s">
        <v>113</v>
      </c>
      <c r="B78" s="13"/>
      <c r="C78" s="13"/>
      <c r="E78" s="7"/>
      <c r="F78" s="81"/>
      <c r="G78" s="87">
        <f>SUM(G76:G77)</f>
        <v>-31804</v>
      </c>
      <c r="H78" s="16"/>
      <c r="I78" s="111">
        <f>SUM(I76:I77)</f>
        <v>-5762</v>
      </c>
      <c r="J78" s="81"/>
      <c r="K78" s="111">
        <f>SUM(K76:K77)</f>
        <v>-25683</v>
      </c>
      <c r="L78" s="4"/>
      <c r="M78" s="111">
        <f>SUM(M76:M77)</f>
        <v>46</v>
      </c>
    </row>
    <row r="79" spans="1:13" ht="22.5" customHeight="1">
      <c r="A79" s="13" t="s">
        <v>114</v>
      </c>
      <c r="C79" s="14"/>
      <c r="E79" s="7"/>
      <c r="F79" s="81"/>
      <c r="G79" s="16"/>
      <c r="H79" s="16"/>
      <c r="I79" s="16"/>
      <c r="J79" s="81"/>
      <c r="K79" s="16"/>
      <c r="L79" s="4"/>
      <c r="M79" s="16"/>
    </row>
    <row r="80" spans="1:13" ht="22.5" customHeight="1">
      <c r="A80" s="13"/>
      <c r="B80" s="14" t="s">
        <v>115</v>
      </c>
      <c r="C80" s="14"/>
      <c r="E80" s="7"/>
      <c r="F80" s="81"/>
      <c r="G80" s="16"/>
      <c r="H80" s="16"/>
      <c r="I80" s="16"/>
      <c r="J80" s="81"/>
      <c r="K80" s="16"/>
      <c r="L80" s="4"/>
      <c r="M80" s="16"/>
    </row>
    <row r="81" spans="1:13" ht="22.5" customHeight="1">
      <c r="A81" s="13"/>
      <c r="C81" s="14" t="s">
        <v>116</v>
      </c>
      <c r="E81" s="7"/>
      <c r="F81" s="81"/>
      <c r="G81" s="16">
        <v>-351</v>
      </c>
      <c r="H81" s="16"/>
      <c r="I81" s="16">
        <v>574</v>
      </c>
      <c r="J81" s="81"/>
      <c r="K81" s="16">
        <v>0</v>
      </c>
      <c r="L81" s="4"/>
      <c r="M81" s="16">
        <v>0</v>
      </c>
    </row>
    <row r="82" spans="1:13" ht="22.5" customHeight="1">
      <c r="A82" s="13"/>
      <c r="B82" s="14" t="s">
        <v>117</v>
      </c>
      <c r="C82" s="97"/>
      <c r="E82" s="7"/>
      <c r="F82" s="81"/>
      <c r="G82" s="16"/>
      <c r="H82" s="16"/>
      <c r="I82" s="16"/>
      <c r="J82" s="81"/>
      <c r="K82" s="16"/>
      <c r="L82" s="4"/>
      <c r="M82" s="16"/>
    </row>
    <row r="83" spans="1:13" ht="22.5" customHeight="1">
      <c r="A83" s="13"/>
      <c r="C83" s="14" t="s">
        <v>118</v>
      </c>
      <c r="E83" s="7"/>
      <c r="F83" s="81"/>
      <c r="G83" s="113">
        <v>0</v>
      </c>
      <c r="H83" s="21"/>
      <c r="I83" s="112">
        <v>53939</v>
      </c>
      <c r="J83" s="21"/>
      <c r="K83" s="113">
        <v>0</v>
      </c>
      <c r="L83" s="30"/>
      <c r="M83" s="112">
        <v>53939</v>
      </c>
    </row>
    <row r="84" spans="1:13" ht="22.5" customHeight="1">
      <c r="A84" s="6" t="s">
        <v>119</v>
      </c>
      <c r="B84" s="14"/>
      <c r="C84" s="14"/>
      <c r="E84" s="7"/>
      <c r="F84" s="81"/>
      <c r="G84" s="98">
        <f>SUM(G81:G83)</f>
        <v>-351</v>
      </c>
      <c r="H84" s="99"/>
      <c r="I84" s="98">
        <f>SUM(I81:I83)</f>
        <v>54513</v>
      </c>
      <c r="J84" s="99"/>
      <c r="K84" s="113">
        <f>SUM(K81:K83)</f>
        <v>0</v>
      </c>
      <c r="L84" s="99"/>
      <c r="M84" s="98">
        <f>SUM(M81:M83)</f>
        <v>53939</v>
      </c>
    </row>
    <row r="85" spans="1:13" ht="22.5" customHeight="1">
      <c r="A85" s="100" t="s">
        <v>200</v>
      </c>
      <c r="B85" s="14"/>
      <c r="C85" s="14"/>
      <c r="E85" s="7"/>
      <c r="F85" s="81"/>
      <c r="G85" s="34">
        <f>SUM(G78,G84)</f>
        <v>-32155</v>
      </c>
      <c r="H85" s="101"/>
      <c r="I85" s="114">
        <f>SUM(I78,I84)</f>
        <v>48751</v>
      </c>
      <c r="J85" s="101"/>
      <c r="K85" s="34">
        <f>SUM(K78,K84)</f>
        <v>-25683</v>
      </c>
      <c r="L85" s="101"/>
      <c r="M85" s="114">
        <f>SUM(M78,M84)</f>
        <v>53985</v>
      </c>
    </row>
    <row r="86" spans="1:13" ht="22.5" customHeight="1">
      <c r="A86" s="102" t="s">
        <v>202</v>
      </c>
      <c r="B86" s="14"/>
      <c r="C86" s="14"/>
      <c r="E86" s="7"/>
      <c r="F86" s="81"/>
      <c r="G86" s="16"/>
      <c r="H86" s="16"/>
      <c r="I86" s="16"/>
      <c r="J86" s="81"/>
      <c r="K86" s="16"/>
      <c r="L86" s="4"/>
      <c r="M86" s="16"/>
    </row>
    <row r="87" spans="1:13" ht="22.5" customHeight="1">
      <c r="B87" s="1" t="s">
        <v>120</v>
      </c>
      <c r="C87" s="14"/>
      <c r="E87" s="7"/>
      <c r="F87" s="81"/>
      <c r="G87" s="16">
        <f>G89-G88</f>
        <v>-30987</v>
      </c>
      <c r="H87" s="16"/>
      <c r="I87" s="21">
        <f>I89-I88</f>
        <v>-5546</v>
      </c>
      <c r="J87" s="81"/>
      <c r="K87" s="16">
        <f>K89-K88</f>
        <v>-25683</v>
      </c>
      <c r="L87" s="4"/>
      <c r="M87" s="21">
        <f>M89-M88</f>
        <v>46</v>
      </c>
    </row>
    <row r="88" spans="1:13" ht="22.5" customHeight="1">
      <c r="B88" s="1" t="s">
        <v>121</v>
      </c>
      <c r="C88" s="14"/>
      <c r="E88" s="7"/>
      <c r="F88" s="81"/>
      <c r="G88" s="16">
        <v>-817</v>
      </c>
      <c r="H88" s="16"/>
      <c r="I88" s="112">
        <v>-216</v>
      </c>
      <c r="J88" s="81"/>
      <c r="K88" s="16">
        <v>0</v>
      </c>
      <c r="L88" s="4"/>
      <c r="M88" s="94">
        <v>0</v>
      </c>
    </row>
    <row r="89" spans="1:13" ht="22.5" customHeight="1">
      <c r="A89" s="13" t="s">
        <v>113</v>
      </c>
      <c r="B89" s="13"/>
      <c r="C89" s="13"/>
      <c r="E89" s="7"/>
      <c r="F89" s="81"/>
      <c r="G89" s="34">
        <f>G78</f>
        <v>-31804</v>
      </c>
      <c r="H89" s="16"/>
      <c r="I89" s="34">
        <f>I78</f>
        <v>-5762</v>
      </c>
      <c r="J89" s="81"/>
      <c r="K89" s="34">
        <f>K78</f>
        <v>-25683</v>
      </c>
      <c r="L89" s="16"/>
      <c r="M89" s="34">
        <f>M78</f>
        <v>46</v>
      </c>
    </row>
    <row r="90" spans="1:13" ht="22.5" customHeight="1">
      <c r="A90" s="102" t="s">
        <v>203</v>
      </c>
      <c r="B90" s="13"/>
      <c r="C90" s="13"/>
      <c r="E90" s="7"/>
      <c r="F90" s="81"/>
      <c r="G90" s="16"/>
      <c r="H90" s="16"/>
      <c r="I90" s="16"/>
      <c r="J90" s="81"/>
      <c r="K90" s="16"/>
      <c r="L90" s="16"/>
      <c r="M90" s="16"/>
    </row>
    <row r="91" spans="1:13" ht="22.5" customHeight="1">
      <c r="A91" s="13"/>
      <c r="B91" s="1" t="s">
        <v>120</v>
      </c>
      <c r="C91" s="13"/>
      <c r="E91" s="7"/>
      <c r="F91" s="81"/>
      <c r="G91" s="16">
        <f>G93-G92</f>
        <v>-31338</v>
      </c>
      <c r="H91" s="16"/>
      <c r="I91" s="21">
        <f>I93-I92</f>
        <v>48967</v>
      </c>
      <c r="J91" s="81"/>
      <c r="K91" s="16">
        <f>K93-K92</f>
        <v>-25683</v>
      </c>
      <c r="L91" s="16"/>
      <c r="M91" s="21">
        <f>M93-M92</f>
        <v>53985</v>
      </c>
    </row>
    <row r="92" spans="1:13" ht="22.5" customHeight="1">
      <c r="A92" s="13"/>
      <c r="B92" s="1" t="s">
        <v>121</v>
      </c>
      <c r="C92" s="13"/>
      <c r="E92" s="7"/>
      <c r="F92" s="81"/>
      <c r="G92" s="16">
        <v>-817</v>
      </c>
      <c r="H92" s="16"/>
      <c r="I92" s="112">
        <v>-216</v>
      </c>
      <c r="J92" s="81"/>
      <c r="K92" s="16">
        <v>0</v>
      </c>
      <c r="L92" s="16"/>
      <c r="M92" s="113">
        <v>0</v>
      </c>
    </row>
    <row r="93" spans="1:13" ht="22.5" customHeight="1">
      <c r="A93" s="102" t="s">
        <v>200</v>
      </c>
      <c r="B93" s="6"/>
      <c r="C93" s="6"/>
      <c r="E93" s="7"/>
      <c r="F93" s="81"/>
      <c r="G93" s="34">
        <f>G85</f>
        <v>-32155</v>
      </c>
      <c r="H93" s="16"/>
      <c r="I93" s="115">
        <f>I85</f>
        <v>48751</v>
      </c>
      <c r="J93" s="81"/>
      <c r="K93" s="34">
        <f>K85</f>
        <v>-25683</v>
      </c>
      <c r="L93" s="16"/>
      <c r="M93" s="115">
        <f>M85</f>
        <v>53985</v>
      </c>
    </row>
    <row r="94" spans="1:13" ht="22.5" customHeight="1">
      <c r="A94" s="6" t="s">
        <v>122</v>
      </c>
      <c r="B94" s="6"/>
      <c r="C94" s="6"/>
      <c r="F94" s="81"/>
      <c r="H94" s="4"/>
      <c r="I94" s="4"/>
      <c r="J94" s="81"/>
      <c r="K94" s="4"/>
      <c r="M94" s="4"/>
    </row>
    <row r="95" spans="1:13" ht="25.95" customHeight="1">
      <c r="B95" s="2" t="s">
        <v>123</v>
      </c>
      <c r="E95" s="103"/>
      <c r="F95" s="81"/>
      <c r="G95" s="104">
        <f>G87/1731582</f>
        <v>-1.7895196415763159E-2</v>
      </c>
      <c r="H95" s="105"/>
      <c r="I95" s="104">
        <f>I87/808070</f>
        <v>-6.8632667961933992E-3</v>
      </c>
      <c r="J95" s="117"/>
      <c r="K95" s="104">
        <f>K87/1731582</f>
        <v>-1.4832101511796727E-2</v>
      </c>
      <c r="L95" s="105"/>
      <c r="M95" s="104">
        <f>M87/808070</f>
        <v>5.6925761382058483E-5</v>
      </c>
    </row>
    <row r="96" spans="1:13" ht="12" customHeight="1"/>
  </sheetData>
  <mergeCells count="4">
    <mergeCell ref="G5:I5"/>
    <mergeCell ref="K5:M5"/>
    <mergeCell ref="G53:I53"/>
    <mergeCell ref="K53:M53"/>
  </mergeCells>
  <printOptions horizontalCentered="1"/>
  <pageMargins left="0.87614173228346504" right="0.34433070866141702" top="0.54244094488188999" bottom="0.37055118100000001" header="0" footer="0.204330708661417"/>
  <pageSetup paperSize="9" scale="61" firstPageNumber="4" fitToHeight="0" orientation="portrait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K26"/>
  <sheetViews>
    <sheetView topLeftCell="D10" zoomScale="85" zoomScaleNormal="85" zoomScaleSheetLayoutView="70" zoomScalePageLayoutView="70" workbookViewId="0">
      <selection activeCell="Y28" sqref="Y28"/>
    </sheetView>
  </sheetViews>
  <sheetFormatPr defaultColWidth="9.44140625" defaultRowHeight="24" customHeight="1"/>
  <cols>
    <col min="1" max="3" width="2.5546875" style="38" customWidth="1"/>
    <col min="4" max="4" width="46.77734375" style="38" customWidth="1"/>
    <col min="5" max="5" width="9.6640625" style="38" customWidth="1"/>
    <col min="6" max="6" width="1.44140625" style="38" customWidth="1"/>
    <col min="7" max="7" width="16.33203125" style="38" customWidth="1"/>
    <col min="8" max="8" width="1.44140625" style="38" customWidth="1"/>
    <col min="9" max="9" width="16" style="38" customWidth="1"/>
    <col min="10" max="10" width="1.6640625" style="38" customWidth="1"/>
    <col min="11" max="11" width="15.44140625" style="38" customWidth="1"/>
    <col min="12" max="12" width="1.44140625" style="38" customWidth="1"/>
    <col min="13" max="13" width="18.21875" style="38" customWidth="1"/>
    <col min="14" max="14" width="1.44140625" style="38" customWidth="1"/>
    <col min="15" max="15" width="15.33203125" style="38" customWidth="1"/>
    <col min="16" max="16" width="1.44140625" style="38" customWidth="1"/>
    <col min="17" max="17" width="17.6640625" style="38" customWidth="1"/>
    <col min="18" max="18" width="1.44140625" style="38" customWidth="1"/>
    <col min="19" max="19" width="13.77734375" style="38" customWidth="1"/>
    <col min="20" max="20" width="1.21875" style="38" customWidth="1"/>
    <col min="21" max="21" width="12.109375" style="38" customWidth="1"/>
    <col min="22" max="22" width="1.21875" style="38" customWidth="1"/>
    <col min="23" max="23" width="14.21875" style="38" customWidth="1"/>
    <col min="24" max="24" width="1.21875" style="38" customWidth="1"/>
    <col min="25" max="25" width="14.109375" style="38" customWidth="1"/>
    <col min="26" max="26" width="1.21875" style="38" customWidth="1"/>
    <col min="27" max="27" width="13.88671875" style="38" customWidth="1"/>
    <col min="28" max="28" width="0.44140625" style="38" customWidth="1"/>
    <col min="29" max="29" width="14.44140625" style="38" customWidth="1"/>
    <col min="30" max="30" width="9.5546875" style="38" customWidth="1"/>
    <col min="31" max="16384" width="9.44140625" style="38"/>
  </cols>
  <sheetData>
    <row r="1" spans="1:37" ht="26.4">
      <c r="A1" s="39" t="s">
        <v>0</v>
      </c>
      <c r="B1" s="39"/>
      <c r="AA1" s="175" t="s">
        <v>12</v>
      </c>
    </row>
    <row r="2" spans="1:37" ht="26.4">
      <c r="A2" s="40" t="s">
        <v>125</v>
      </c>
      <c r="B2" s="40"/>
      <c r="AA2" s="175" t="s">
        <v>13</v>
      </c>
    </row>
    <row r="3" spans="1:37" s="37" customFormat="1" ht="28.95" customHeight="1">
      <c r="A3" s="39" t="s">
        <v>124</v>
      </c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69"/>
      <c r="AG3" s="69"/>
      <c r="AH3" s="69"/>
      <c r="AI3" s="69"/>
      <c r="AJ3" s="69"/>
      <c r="AK3" s="69"/>
    </row>
    <row r="4" spans="1:37" ht="25.0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70"/>
      <c r="X4" s="40"/>
      <c r="Y4" s="40"/>
      <c r="Z4" s="40"/>
      <c r="AA4" s="66" t="s">
        <v>3</v>
      </c>
      <c r="AB4" s="43"/>
      <c r="AC4" s="43"/>
      <c r="AD4" s="43"/>
      <c r="AE4" s="43"/>
    </row>
    <row r="5" spans="1:37" ht="26.4">
      <c r="A5" s="41"/>
      <c r="B5" s="41"/>
      <c r="C5" s="41"/>
      <c r="D5" s="41"/>
      <c r="E5" s="41"/>
      <c r="F5" s="41"/>
      <c r="G5" s="200" t="s">
        <v>4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37" ht="27.6" customHeight="1">
      <c r="A6" s="42"/>
      <c r="B6" s="42"/>
      <c r="C6" s="42"/>
      <c r="D6" s="42"/>
      <c r="E6" s="42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200" t="s">
        <v>85</v>
      </c>
      <c r="R6" s="200"/>
      <c r="S6" s="200"/>
      <c r="T6" s="200"/>
      <c r="U6" s="200"/>
      <c r="V6" s="43"/>
      <c r="W6" s="43"/>
      <c r="X6" s="43"/>
      <c r="Y6" s="43"/>
      <c r="Z6" s="43"/>
      <c r="AA6" s="43"/>
    </row>
    <row r="7" spans="1:37" ht="27.6" customHeight="1">
      <c r="A7" s="42"/>
      <c r="B7" s="42"/>
      <c r="C7" s="42"/>
      <c r="D7" s="42"/>
      <c r="E7" s="42"/>
      <c r="F7" s="43"/>
      <c r="G7" s="43"/>
      <c r="H7" s="43"/>
      <c r="I7" s="43"/>
      <c r="J7" s="43"/>
      <c r="K7" s="43"/>
      <c r="L7" s="43"/>
      <c r="M7" s="201" t="s">
        <v>126</v>
      </c>
      <c r="N7" s="201"/>
      <c r="O7" s="201"/>
      <c r="P7" s="43"/>
      <c r="Q7" s="200" t="s">
        <v>127</v>
      </c>
      <c r="R7" s="200"/>
      <c r="S7" s="200"/>
      <c r="T7" s="43"/>
      <c r="U7" s="43"/>
      <c r="V7" s="43"/>
      <c r="W7" s="43"/>
      <c r="X7" s="43"/>
      <c r="Y7" s="43"/>
      <c r="Z7" s="43"/>
      <c r="AA7" s="43"/>
    </row>
    <row r="8" spans="1:37" ht="27.6" customHeight="1">
      <c r="A8" s="42"/>
      <c r="B8" s="42"/>
      <c r="C8" s="42"/>
      <c r="D8" s="42"/>
      <c r="E8" s="4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 t="s">
        <v>128</v>
      </c>
      <c r="R8" s="58"/>
      <c r="S8" s="58" t="s">
        <v>129</v>
      </c>
      <c r="T8" s="43"/>
      <c r="U8" s="43"/>
      <c r="V8" s="43"/>
      <c r="W8" s="43" t="s">
        <v>130</v>
      </c>
      <c r="X8" s="43"/>
      <c r="Y8" s="43" t="s">
        <v>131</v>
      </c>
      <c r="Z8" s="43"/>
      <c r="AA8" s="43" t="s">
        <v>132</v>
      </c>
    </row>
    <row r="9" spans="1:37" ht="27.6" customHeight="1">
      <c r="A9" s="42"/>
      <c r="B9" s="42"/>
      <c r="C9" s="42"/>
      <c r="D9" s="42"/>
      <c r="E9" s="42"/>
      <c r="F9" s="43"/>
      <c r="G9" s="43" t="s">
        <v>133</v>
      </c>
      <c r="H9" s="43"/>
      <c r="I9" s="43" t="s">
        <v>134</v>
      </c>
      <c r="J9" s="43"/>
      <c r="K9" s="43" t="s">
        <v>134</v>
      </c>
      <c r="L9" s="43"/>
      <c r="M9" s="43" t="s">
        <v>135</v>
      </c>
      <c r="N9" s="43"/>
      <c r="O9" s="43" t="s">
        <v>84</v>
      </c>
      <c r="P9" s="43"/>
      <c r="Q9" s="43" t="s">
        <v>136</v>
      </c>
      <c r="R9" s="43"/>
      <c r="S9" s="43" t="s">
        <v>137</v>
      </c>
      <c r="T9" s="43"/>
      <c r="U9" s="43"/>
      <c r="V9" s="43"/>
      <c r="W9" s="43" t="s">
        <v>138</v>
      </c>
      <c r="X9" s="43"/>
      <c r="Y9" s="43" t="s">
        <v>139</v>
      </c>
      <c r="Z9" s="43"/>
      <c r="AA9" s="43" t="s">
        <v>140</v>
      </c>
    </row>
    <row r="10" spans="1:37" ht="27.6" customHeight="1">
      <c r="A10" s="42"/>
      <c r="B10" s="42"/>
      <c r="C10" s="42"/>
      <c r="D10" s="42"/>
      <c r="E10" s="126" t="s">
        <v>15</v>
      </c>
      <c r="F10" s="43"/>
      <c r="G10" s="44" t="s">
        <v>141</v>
      </c>
      <c r="H10" s="43"/>
      <c r="I10" s="44" t="s">
        <v>142</v>
      </c>
      <c r="J10" s="43"/>
      <c r="K10" s="44" t="s">
        <v>143</v>
      </c>
      <c r="L10" s="43"/>
      <c r="M10" s="155" t="s">
        <v>144</v>
      </c>
      <c r="N10" s="43"/>
      <c r="O10" s="59" t="s">
        <v>145</v>
      </c>
      <c r="P10" s="60"/>
      <c r="Q10" s="44" t="s">
        <v>146</v>
      </c>
      <c r="R10" s="43"/>
      <c r="S10" s="59" t="s">
        <v>147</v>
      </c>
      <c r="T10" s="43"/>
      <c r="U10" s="59" t="s">
        <v>132</v>
      </c>
      <c r="V10" s="43"/>
      <c r="W10" s="59" t="s">
        <v>148</v>
      </c>
      <c r="X10" s="43"/>
      <c r="Y10" s="59" t="s">
        <v>149</v>
      </c>
      <c r="Z10" s="43"/>
      <c r="AA10" s="59" t="s">
        <v>138</v>
      </c>
    </row>
    <row r="11" spans="1:37" ht="26.1" customHeight="1">
      <c r="A11" s="40" t="s">
        <v>150</v>
      </c>
      <c r="B11" s="42"/>
      <c r="C11" s="42"/>
      <c r="D11" s="42"/>
      <c r="E11" s="42"/>
      <c r="F11" s="42"/>
      <c r="G11" s="45">
        <v>404035</v>
      </c>
      <c r="H11" s="42"/>
      <c r="I11" s="45">
        <v>107459</v>
      </c>
      <c r="J11" s="45"/>
      <c r="K11" s="45">
        <v>0</v>
      </c>
      <c r="L11" s="42"/>
      <c r="M11" s="45">
        <v>10000</v>
      </c>
      <c r="N11" s="42"/>
      <c r="O11" s="45">
        <v>-364456</v>
      </c>
      <c r="P11" s="61"/>
      <c r="Q11" s="45">
        <v>-9777</v>
      </c>
      <c r="R11" s="45"/>
      <c r="S11" s="45">
        <v>0</v>
      </c>
      <c r="T11" s="45"/>
      <c r="U11" s="45">
        <f>SUM(Q11:S11)</f>
        <v>-9777</v>
      </c>
      <c r="V11" s="45"/>
      <c r="W11" s="45">
        <f>SUM(G11:S11)</f>
        <v>147261</v>
      </c>
      <c r="X11" s="45"/>
      <c r="Y11" s="45">
        <v>-34514</v>
      </c>
      <c r="Z11" s="48"/>
      <c r="AA11" s="45">
        <f>SUM(W11:Y11)</f>
        <v>112747</v>
      </c>
    </row>
    <row r="12" spans="1:37" ht="26.1" customHeight="1">
      <c r="A12" s="38" t="s">
        <v>151</v>
      </c>
      <c r="B12" s="42"/>
      <c r="C12" s="42"/>
      <c r="D12" s="42"/>
      <c r="E12" s="42">
        <v>2</v>
      </c>
      <c r="F12" s="42"/>
      <c r="G12" s="62">
        <v>0</v>
      </c>
      <c r="H12" s="42"/>
      <c r="I12" s="62">
        <v>0</v>
      </c>
      <c r="J12" s="45"/>
      <c r="K12" s="62">
        <v>2061</v>
      </c>
      <c r="L12" s="42"/>
      <c r="M12" s="62">
        <v>0</v>
      </c>
      <c r="N12" s="42"/>
      <c r="O12" s="62">
        <v>3264</v>
      </c>
      <c r="P12" s="61"/>
      <c r="Q12" s="62">
        <v>0</v>
      </c>
      <c r="R12" s="45"/>
      <c r="S12" s="62">
        <v>0</v>
      </c>
      <c r="T12" s="45"/>
      <c r="U12" s="71">
        <f>SUM(Q12:S12)</f>
        <v>0</v>
      </c>
      <c r="V12" s="63"/>
      <c r="W12" s="49">
        <f>SUM(G12:S12)</f>
        <v>5325</v>
      </c>
      <c r="X12" s="45"/>
      <c r="Y12" s="62">
        <v>0</v>
      </c>
      <c r="Z12" s="48"/>
      <c r="AA12" s="62">
        <f>SUM(W12:Y12)</f>
        <v>5325</v>
      </c>
    </row>
    <row r="13" spans="1:37" ht="26.1" customHeight="1">
      <c r="A13" s="40" t="s">
        <v>152</v>
      </c>
      <c r="B13" s="42"/>
      <c r="C13" s="42"/>
      <c r="D13" s="42"/>
      <c r="E13" s="42"/>
      <c r="F13" s="42"/>
      <c r="G13" s="45">
        <f>SUM(G11:G12)</f>
        <v>404035</v>
      </c>
      <c r="H13" s="42"/>
      <c r="I13" s="45">
        <f>SUM(I11:I12)</f>
        <v>107459</v>
      </c>
      <c r="J13" s="45"/>
      <c r="K13" s="45">
        <f>SUM(K11:K12)</f>
        <v>2061</v>
      </c>
      <c r="L13" s="42"/>
      <c r="M13" s="45">
        <f>SUM(M11:M12)</f>
        <v>10000</v>
      </c>
      <c r="N13" s="42"/>
      <c r="O13" s="45">
        <f>SUM(O11:O12)</f>
        <v>-361192</v>
      </c>
      <c r="P13" s="61"/>
      <c r="Q13" s="45">
        <f>SUM(Q11:Q12)</f>
        <v>-9777</v>
      </c>
      <c r="R13" s="45"/>
      <c r="S13" s="45">
        <f>SUM(S11:S12)</f>
        <v>0</v>
      </c>
      <c r="T13" s="45"/>
      <c r="U13" s="45">
        <f>SUM(U11:U12)</f>
        <v>-9777</v>
      </c>
      <c r="V13" s="45"/>
      <c r="W13" s="45">
        <f>SUM(W11:W12)</f>
        <v>152586</v>
      </c>
      <c r="X13" s="45"/>
      <c r="Y13" s="45">
        <f>SUM(Y11:Y12)</f>
        <v>-34514</v>
      </c>
      <c r="Z13" s="48"/>
      <c r="AA13" s="45">
        <f>SUM(AA11:AA12)</f>
        <v>118072</v>
      </c>
    </row>
    <row r="14" spans="1:37" ht="26.1" customHeight="1">
      <c r="A14" s="38" t="s">
        <v>153</v>
      </c>
      <c r="B14" s="42"/>
      <c r="C14" s="42"/>
      <c r="D14" s="42"/>
      <c r="E14" s="42"/>
      <c r="F14" s="42"/>
      <c r="G14" s="45">
        <v>0</v>
      </c>
      <c r="H14" s="42"/>
      <c r="I14" s="45">
        <v>0</v>
      </c>
      <c r="J14" s="45"/>
      <c r="K14" s="45">
        <v>740</v>
      </c>
      <c r="L14" s="42"/>
      <c r="M14" s="45">
        <v>0</v>
      </c>
      <c r="N14" s="42"/>
      <c r="O14" s="45">
        <v>0</v>
      </c>
      <c r="P14" s="61"/>
      <c r="Q14" s="45">
        <v>0</v>
      </c>
      <c r="R14" s="45"/>
      <c r="S14" s="45">
        <v>0</v>
      </c>
      <c r="T14" s="45"/>
      <c r="U14" s="45">
        <v>0</v>
      </c>
      <c r="V14" s="45"/>
      <c r="W14" s="47">
        <f>SUM(G14:S14)</f>
        <v>740</v>
      </c>
      <c r="X14" s="45"/>
      <c r="Y14" s="45">
        <v>0</v>
      </c>
      <c r="Z14" s="48"/>
      <c r="AA14" s="45">
        <f>SUM(W14:Z14)</f>
        <v>740</v>
      </c>
    </row>
    <row r="15" spans="1:37" ht="26.1" customHeight="1">
      <c r="A15" s="38" t="s">
        <v>200</v>
      </c>
      <c r="B15" s="40"/>
      <c r="C15" s="40"/>
      <c r="D15" s="42"/>
      <c r="E15" s="42"/>
      <c r="F15" s="48"/>
      <c r="G15" s="49">
        <v>0</v>
      </c>
      <c r="H15" s="48"/>
      <c r="I15" s="49">
        <v>0</v>
      </c>
      <c r="J15" s="47"/>
      <c r="K15" s="49">
        <v>0</v>
      </c>
      <c r="L15" s="48"/>
      <c r="M15" s="49">
        <v>0</v>
      </c>
      <c r="N15" s="54"/>
      <c r="O15" s="49">
        <f>PL!I87</f>
        <v>-5546</v>
      </c>
      <c r="P15" s="63"/>
      <c r="Q15" s="49">
        <v>574</v>
      </c>
      <c r="R15" s="47"/>
      <c r="S15" s="49">
        <v>53939</v>
      </c>
      <c r="T15" s="47"/>
      <c r="U15" s="45">
        <f>SUM(Q15:S15)</f>
        <v>54513</v>
      </c>
      <c r="V15" s="47"/>
      <c r="W15" s="49">
        <f>SUM(G15:S15)</f>
        <v>48967</v>
      </c>
      <c r="X15" s="47"/>
      <c r="Y15" s="49">
        <v>-216</v>
      </c>
      <c r="Z15" s="48"/>
      <c r="AA15" s="62">
        <f>SUM(W15:Y15)</f>
        <v>48751</v>
      </c>
    </row>
    <row r="16" spans="1:37" ht="28.95" customHeight="1">
      <c r="A16" s="40" t="s">
        <v>154</v>
      </c>
      <c r="B16" s="40"/>
      <c r="C16" s="40"/>
      <c r="D16" s="42"/>
      <c r="E16" s="42"/>
      <c r="F16" s="51"/>
      <c r="G16" s="50">
        <f>SUM(G13:G15)</f>
        <v>404035</v>
      </c>
      <c r="H16" s="51"/>
      <c r="I16" s="50">
        <f>SUM(I13:I15)</f>
        <v>107459</v>
      </c>
      <c r="J16" s="51"/>
      <c r="K16" s="50">
        <f>SUM(K13:K15)</f>
        <v>2801</v>
      </c>
      <c r="L16" s="51"/>
      <c r="M16" s="50">
        <f>SUM(M13:M15)</f>
        <v>10000</v>
      </c>
      <c r="N16" s="51"/>
      <c r="O16" s="50">
        <f>SUM(O13:O15)</f>
        <v>-366738</v>
      </c>
      <c r="P16" s="51"/>
      <c r="Q16" s="50">
        <f>SUM(Q13:Q15)</f>
        <v>-9203</v>
      </c>
      <c r="R16" s="51"/>
      <c r="S16" s="50">
        <f>SUM(S13:S15)</f>
        <v>53939</v>
      </c>
      <c r="T16" s="51"/>
      <c r="U16" s="67">
        <f>SUM(U13:U15)</f>
        <v>44736</v>
      </c>
      <c r="V16" s="51"/>
      <c r="W16" s="67">
        <f>SUM(W13:W15)</f>
        <v>202293</v>
      </c>
      <c r="X16" s="51"/>
      <c r="Y16" s="67">
        <f>SUM(Y13:Y15)</f>
        <v>-34730</v>
      </c>
      <c r="Z16" s="51"/>
      <c r="AA16" s="67">
        <f>SUM(AA13:AA15)</f>
        <v>167563</v>
      </c>
      <c r="AC16" s="64"/>
    </row>
    <row r="17" spans="1:29" ht="15" customHeight="1">
      <c r="A17" s="42"/>
      <c r="B17" s="42"/>
      <c r="C17" s="42"/>
      <c r="D17" s="42"/>
      <c r="E17" s="42"/>
      <c r="F17" s="43"/>
      <c r="G17" s="43"/>
      <c r="H17" s="43"/>
      <c r="I17" s="43"/>
      <c r="J17" s="43"/>
      <c r="K17" s="43"/>
      <c r="L17" s="43"/>
      <c r="M17" s="43"/>
      <c r="N17" s="43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43"/>
      <c r="AA17" s="43"/>
    </row>
    <row r="18" spans="1:29" ht="15" hidden="1" customHeight="1">
      <c r="O18" s="64"/>
      <c r="S18" s="65"/>
      <c r="Y18" s="65"/>
    </row>
    <row r="19" spans="1:29" ht="26.1" customHeight="1">
      <c r="A19" s="40" t="s">
        <v>155</v>
      </c>
      <c r="B19" s="42"/>
      <c r="C19" s="42"/>
      <c r="D19" s="42"/>
      <c r="E19" s="42"/>
      <c r="F19" s="54"/>
      <c r="G19" s="54">
        <v>865791</v>
      </c>
      <c r="H19" s="54"/>
      <c r="I19" s="54">
        <v>-103784</v>
      </c>
      <c r="J19" s="54"/>
      <c r="K19" s="54">
        <v>0</v>
      </c>
      <c r="L19" s="54"/>
      <c r="M19" s="54">
        <v>10000</v>
      </c>
      <c r="N19" s="54"/>
      <c r="O19" s="54">
        <v>-638827</v>
      </c>
      <c r="P19" s="54"/>
      <c r="Q19" s="54">
        <v>-10137</v>
      </c>
      <c r="R19" s="54"/>
      <c r="S19" s="54">
        <v>53939</v>
      </c>
      <c r="T19" s="63"/>
      <c r="U19" s="63">
        <f>SUM(Q19:S19)</f>
        <v>43802</v>
      </c>
      <c r="V19" s="63"/>
      <c r="W19" s="63">
        <v>176982</v>
      </c>
      <c r="X19" s="63"/>
      <c r="Y19" s="63">
        <v>-4996</v>
      </c>
      <c r="Z19" s="54"/>
      <c r="AA19" s="54">
        <f>SUM(W19:Y19)</f>
        <v>171986</v>
      </c>
    </row>
    <row r="20" spans="1:29" ht="26.1" customHeight="1">
      <c r="A20" s="38" t="s">
        <v>151</v>
      </c>
      <c r="B20" s="42"/>
      <c r="C20" s="42"/>
      <c r="D20" s="42"/>
      <c r="E20" s="42">
        <v>2</v>
      </c>
      <c r="F20" s="42"/>
      <c r="G20" s="62">
        <v>0</v>
      </c>
      <c r="H20" s="42"/>
      <c r="I20" s="62">
        <v>0</v>
      </c>
      <c r="J20" s="45"/>
      <c r="K20" s="62">
        <v>2801</v>
      </c>
      <c r="L20" s="42"/>
      <c r="M20" s="62">
        <v>0</v>
      </c>
      <c r="N20" s="42"/>
      <c r="O20" s="62">
        <v>-53465</v>
      </c>
      <c r="P20" s="61"/>
      <c r="Q20" s="62">
        <v>0</v>
      </c>
      <c r="R20" s="45"/>
      <c r="S20" s="62">
        <v>0</v>
      </c>
      <c r="T20" s="45"/>
      <c r="U20" s="71">
        <f>SUM(Q20:S20)</f>
        <v>0</v>
      </c>
      <c r="V20" s="63"/>
      <c r="W20" s="49">
        <f>SUM(G20:S20)</f>
        <v>-50664</v>
      </c>
      <c r="X20" s="45"/>
      <c r="Y20" s="62">
        <v>0</v>
      </c>
      <c r="Z20" s="48"/>
      <c r="AA20" s="72">
        <f>SUM(W20:Y20)</f>
        <v>-50664</v>
      </c>
    </row>
    <row r="21" spans="1:29" ht="27.6" customHeight="1">
      <c r="A21" s="52" t="s">
        <v>156</v>
      </c>
      <c r="B21" s="53"/>
      <c r="C21" s="53"/>
      <c r="D21" s="53"/>
      <c r="E21" s="53"/>
      <c r="F21" s="42"/>
      <c r="G21" s="45">
        <f>SUM(G19:G20)</f>
        <v>865791</v>
      </c>
      <c r="H21" s="42"/>
      <c r="I21" s="45">
        <f>SUM(I19:I20)</f>
        <v>-103784</v>
      </c>
      <c r="J21" s="45"/>
      <c r="K21" s="45">
        <f>SUM(K19:K20)</f>
        <v>2801</v>
      </c>
      <c r="L21" s="42"/>
      <c r="M21" s="45">
        <f>SUM(M19:M20)</f>
        <v>10000</v>
      </c>
      <c r="N21" s="42"/>
      <c r="O21" s="45">
        <f>SUM(O19:O20)</f>
        <v>-692292</v>
      </c>
      <c r="P21" s="61"/>
      <c r="Q21" s="45">
        <f>SUM(Q19:Q20)</f>
        <v>-10137</v>
      </c>
      <c r="R21" s="45"/>
      <c r="S21" s="45">
        <f>SUM(S19:S20)</f>
        <v>53939</v>
      </c>
      <c r="T21" s="45"/>
      <c r="U21" s="45">
        <f>SUM(U19:U20)</f>
        <v>43802</v>
      </c>
      <c r="V21" s="45"/>
      <c r="W21" s="45">
        <f>SUM(W19:W20)</f>
        <v>126318</v>
      </c>
      <c r="X21" s="45"/>
      <c r="Y21" s="45">
        <f>SUM(Y19:Y20)</f>
        <v>-4996</v>
      </c>
      <c r="Z21" s="48"/>
      <c r="AA21" s="45">
        <f>SUM(AA19:AA20)</f>
        <v>121322</v>
      </c>
    </row>
    <row r="22" spans="1:29" ht="27.6" customHeight="1">
      <c r="A22" s="38" t="s">
        <v>153</v>
      </c>
      <c r="B22" s="53"/>
      <c r="C22" s="53"/>
      <c r="D22" s="53"/>
      <c r="E22" s="53"/>
      <c r="F22" s="42"/>
      <c r="G22" s="45">
        <v>0</v>
      </c>
      <c r="H22" s="42"/>
      <c r="I22" s="45">
        <v>0</v>
      </c>
      <c r="J22" s="45"/>
      <c r="K22" s="45">
        <v>770</v>
      </c>
      <c r="L22" s="42"/>
      <c r="M22" s="45">
        <v>0</v>
      </c>
      <c r="N22" s="42"/>
      <c r="O22" s="45">
        <v>0</v>
      </c>
      <c r="P22" s="61"/>
      <c r="Q22" s="45">
        <v>0</v>
      </c>
      <c r="R22" s="45"/>
      <c r="S22" s="45">
        <v>0</v>
      </c>
      <c r="T22" s="45"/>
      <c r="U22" s="45">
        <v>0</v>
      </c>
      <c r="V22" s="45"/>
      <c r="W22" s="47">
        <f>SUM(G22:S22)</f>
        <v>770</v>
      </c>
      <c r="X22" s="45"/>
      <c r="Y22" s="45">
        <v>0</v>
      </c>
      <c r="Z22" s="48"/>
      <c r="AA22" s="45">
        <f>SUM(W22:Z22)</f>
        <v>770</v>
      </c>
    </row>
    <row r="23" spans="1:29" ht="26.4">
      <c r="A23" s="55" t="s">
        <v>200</v>
      </c>
      <c r="B23" s="52"/>
      <c r="C23" s="52"/>
      <c r="D23" s="53"/>
      <c r="E23" s="53"/>
      <c r="F23" s="54"/>
      <c r="G23" s="54">
        <v>0</v>
      </c>
      <c r="H23" s="54"/>
      <c r="I23" s="54">
        <v>0</v>
      </c>
      <c r="J23" s="54"/>
      <c r="K23" s="63">
        <v>0</v>
      </c>
      <c r="L23" s="54"/>
      <c r="M23" s="54">
        <v>0</v>
      </c>
      <c r="N23" s="54"/>
      <c r="O23" s="54">
        <f>PL!G87</f>
        <v>-30987</v>
      </c>
      <c r="P23" s="63"/>
      <c r="Q23" s="63">
        <v>-351</v>
      </c>
      <c r="R23" s="63"/>
      <c r="S23" s="49">
        <v>0</v>
      </c>
      <c r="T23" s="63"/>
      <c r="U23" s="63">
        <f>SUM(Q23:S23)</f>
        <v>-351</v>
      </c>
      <c r="V23" s="63"/>
      <c r="W23" s="49">
        <f>SUM(G23:S23)</f>
        <v>-31338</v>
      </c>
      <c r="X23" s="63"/>
      <c r="Y23" s="63">
        <f>PL!G92</f>
        <v>-817</v>
      </c>
      <c r="Z23" s="54"/>
      <c r="AA23" s="54">
        <f>SUM(W23:Z23)</f>
        <v>-32155</v>
      </c>
    </row>
    <row r="24" spans="1:29" ht="27.6" customHeight="1">
      <c r="A24" s="52" t="s">
        <v>157</v>
      </c>
      <c r="C24" s="56"/>
      <c r="D24" s="56"/>
      <c r="E24" s="56"/>
      <c r="F24" s="47"/>
      <c r="G24" s="57">
        <f>SUM(G21:G23)</f>
        <v>865791</v>
      </c>
      <c r="H24" s="47"/>
      <c r="I24" s="57">
        <f>SUM(I21:I23)</f>
        <v>-103784</v>
      </c>
      <c r="J24" s="47"/>
      <c r="K24" s="57">
        <f>SUM(K21:K23)</f>
        <v>3571</v>
      </c>
      <c r="L24" s="47">
        <v>15832609</v>
      </c>
      <c r="M24" s="57">
        <f>SUM(M21:M23)</f>
        <v>10000</v>
      </c>
      <c r="N24" s="47"/>
      <c r="O24" s="57">
        <f>SUM(O21:O23)</f>
        <v>-723279</v>
      </c>
      <c r="P24" s="47"/>
      <c r="Q24" s="57">
        <f>SUM(Q21:Q23)</f>
        <v>-10488</v>
      </c>
      <c r="R24" s="47"/>
      <c r="S24" s="57">
        <f>SUM(S21:S23)</f>
        <v>53939</v>
      </c>
      <c r="T24" s="47"/>
      <c r="U24" s="57">
        <f>SUM(U21:U23)</f>
        <v>43451</v>
      </c>
      <c r="V24" s="47"/>
      <c r="W24" s="57">
        <f>SUM(W21:W23)</f>
        <v>95750</v>
      </c>
      <c r="X24" s="47"/>
      <c r="Y24" s="57">
        <f>SUM(Y21:Y23)</f>
        <v>-5813</v>
      </c>
      <c r="Z24" s="47"/>
      <c r="AA24" s="57">
        <f>SUM(AA21:AA23)</f>
        <v>89937</v>
      </c>
      <c r="AC24" s="68">
        <f>+AA24-BS!G102</f>
        <v>0</v>
      </c>
    </row>
    <row r="25" spans="1:29" ht="13.95" customHeight="1"/>
    <row r="26" spans="1:29" ht="24" customHeight="1">
      <c r="O26" s="64"/>
      <c r="W26" s="64"/>
      <c r="Y26" s="64"/>
      <c r="AA26" s="64"/>
    </row>
  </sheetData>
  <mergeCells count="4">
    <mergeCell ref="G5:AA5"/>
    <mergeCell ref="Q6:U6"/>
    <mergeCell ref="M7:O7"/>
    <mergeCell ref="Q7:S7"/>
  </mergeCells>
  <printOptions horizontalCentered="1"/>
  <pageMargins left="5.0551181000000001E-2" right="0.340700787401575" top="0.95614173199999997" bottom="0.1040551181" header="0" footer="0.30433070866141698"/>
  <pageSetup paperSize="9" scale="59" firstPageNumber="6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E26"/>
  <sheetViews>
    <sheetView topLeftCell="A10" zoomScale="85" zoomScaleNormal="85" zoomScaleSheetLayoutView="55" zoomScalePageLayoutView="70" workbookViewId="0">
      <selection activeCell="O24" sqref="O24"/>
    </sheetView>
  </sheetViews>
  <sheetFormatPr defaultColWidth="9.44140625" defaultRowHeight="24" customHeight="1"/>
  <cols>
    <col min="1" max="3" width="2.5546875" style="38" customWidth="1"/>
    <col min="4" max="4" width="48.109375" style="38" customWidth="1"/>
    <col min="5" max="5" width="10" style="38" customWidth="1"/>
    <col min="6" max="6" width="1.44140625" style="38" customWidth="1"/>
    <col min="7" max="7" width="17.88671875" style="38" customWidth="1"/>
    <col min="8" max="8" width="1.44140625" style="38" customWidth="1"/>
    <col min="9" max="9" width="16.77734375" style="38" customWidth="1"/>
    <col min="10" max="10" width="1.6640625" style="38" customWidth="1"/>
    <col min="11" max="11" width="15.88671875" style="38" customWidth="1"/>
    <col min="12" max="12" width="1.44140625" style="38" customWidth="1"/>
    <col min="13" max="13" width="19.77734375" style="38" customWidth="1"/>
    <col min="14" max="14" width="1.44140625" style="38" customWidth="1"/>
    <col min="15" max="15" width="16.88671875" style="38" customWidth="1"/>
    <col min="16" max="16" width="1.44140625" style="38" customWidth="1"/>
    <col min="17" max="17" width="18.88671875" style="38" customWidth="1"/>
    <col min="18" max="18" width="1.21875" style="38" customWidth="1"/>
    <col min="19" max="19" width="15.6640625" style="38" customWidth="1"/>
    <col min="20" max="20" width="1.21875" style="38" customWidth="1"/>
    <col min="21" max="21" width="16.33203125" style="38" customWidth="1"/>
    <col min="22" max="22" width="0.44140625" style="38" customWidth="1"/>
    <col min="23" max="23" width="14.44140625" style="38" customWidth="1"/>
    <col min="24" max="24" width="9.5546875" style="38" customWidth="1"/>
    <col min="25" max="16384" width="9.44140625" style="38"/>
  </cols>
  <sheetData>
    <row r="1" spans="1:31" ht="26.4">
      <c r="A1" s="39" t="s">
        <v>0</v>
      </c>
      <c r="B1" s="39"/>
      <c r="U1" s="175" t="s">
        <v>12</v>
      </c>
    </row>
    <row r="2" spans="1:31" ht="26.4">
      <c r="A2" s="40" t="s">
        <v>125</v>
      </c>
      <c r="B2" s="40"/>
      <c r="U2" s="175" t="s">
        <v>13</v>
      </c>
    </row>
    <row r="3" spans="1:31" s="37" customFormat="1" ht="27" customHeight="1">
      <c r="A3" s="39" t="s">
        <v>124</v>
      </c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69"/>
      <c r="AA3" s="69"/>
      <c r="AB3" s="69"/>
      <c r="AC3" s="69"/>
      <c r="AD3" s="69"/>
      <c r="AE3" s="69"/>
    </row>
    <row r="4" spans="1:31" ht="26.4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66" t="s">
        <v>3</v>
      </c>
      <c r="V4" s="43"/>
      <c r="W4" s="43"/>
      <c r="X4" s="43"/>
      <c r="Y4" s="43"/>
    </row>
    <row r="5" spans="1:31" ht="26.4">
      <c r="A5" s="41"/>
      <c r="B5" s="41"/>
      <c r="C5" s="41"/>
      <c r="D5" s="41"/>
      <c r="E5" s="41"/>
      <c r="F5" s="41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31" ht="27.6" customHeight="1">
      <c r="A6" s="42"/>
      <c r="B6" s="42"/>
      <c r="C6" s="42"/>
      <c r="D6" s="42"/>
      <c r="E6" s="42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200" t="s">
        <v>85</v>
      </c>
      <c r="R6" s="200"/>
      <c r="S6" s="200"/>
      <c r="T6" s="200"/>
      <c r="U6" s="43"/>
    </row>
    <row r="7" spans="1:31" ht="27.6" customHeight="1">
      <c r="A7" s="42"/>
      <c r="B7" s="42"/>
      <c r="C7" s="42"/>
      <c r="D7" s="42"/>
      <c r="E7" s="42"/>
      <c r="F7" s="43"/>
      <c r="G7" s="43"/>
      <c r="H7" s="43"/>
      <c r="I7" s="43"/>
      <c r="J7" s="43"/>
      <c r="K7" s="43"/>
      <c r="L7" s="43"/>
      <c r="M7" s="201" t="s">
        <v>126</v>
      </c>
      <c r="N7" s="201"/>
      <c r="O7" s="201"/>
      <c r="P7" s="43"/>
      <c r="Q7" s="200" t="s">
        <v>127</v>
      </c>
      <c r="R7" s="200"/>
      <c r="S7" s="200"/>
      <c r="T7" s="43"/>
      <c r="U7" s="43"/>
    </row>
    <row r="8" spans="1:31" ht="27.6" customHeight="1">
      <c r="A8" s="42"/>
      <c r="B8" s="42"/>
      <c r="C8" s="42"/>
      <c r="D8" s="42"/>
      <c r="E8" s="4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58" t="s">
        <v>129</v>
      </c>
      <c r="R8" s="43"/>
      <c r="S8" s="43"/>
      <c r="T8" s="43"/>
      <c r="U8" s="43" t="s">
        <v>132</v>
      </c>
    </row>
    <row r="9" spans="1:31" ht="27.6" customHeight="1">
      <c r="A9" s="42"/>
      <c r="B9" s="42"/>
      <c r="C9" s="42"/>
      <c r="D9" s="42"/>
      <c r="E9" s="42"/>
      <c r="F9" s="43"/>
      <c r="G9" s="43" t="s">
        <v>133</v>
      </c>
      <c r="H9" s="43"/>
      <c r="I9" s="43" t="s">
        <v>134</v>
      </c>
      <c r="J9" s="43"/>
      <c r="K9" s="43" t="s">
        <v>134</v>
      </c>
      <c r="L9" s="43"/>
      <c r="M9" s="43" t="s">
        <v>135</v>
      </c>
      <c r="N9" s="43"/>
      <c r="O9" s="43" t="s">
        <v>84</v>
      </c>
      <c r="P9" s="43"/>
      <c r="Q9" s="43" t="s">
        <v>137</v>
      </c>
      <c r="R9" s="43"/>
      <c r="S9" s="43"/>
      <c r="T9" s="43"/>
      <c r="U9" s="43" t="s">
        <v>140</v>
      </c>
    </row>
    <row r="10" spans="1:31" ht="27.6" customHeight="1">
      <c r="A10" s="42"/>
      <c r="B10" s="42"/>
      <c r="C10" s="42"/>
      <c r="D10" s="42"/>
      <c r="E10" s="126" t="s">
        <v>15</v>
      </c>
      <c r="F10" s="43"/>
      <c r="G10" s="44" t="s">
        <v>141</v>
      </c>
      <c r="H10" s="43"/>
      <c r="I10" s="44" t="s">
        <v>142</v>
      </c>
      <c r="J10" s="43"/>
      <c r="K10" s="44" t="s">
        <v>143</v>
      </c>
      <c r="L10" s="43"/>
      <c r="M10" s="155" t="s">
        <v>144</v>
      </c>
      <c r="N10" s="43"/>
      <c r="O10" s="59" t="s">
        <v>145</v>
      </c>
      <c r="P10" s="60"/>
      <c r="Q10" s="59" t="s">
        <v>147</v>
      </c>
      <c r="R10" s="43"/>
      <c r="S10" s="59" t="s">
        <v>132</v>
      </c>
      <c r="T10" s="43"/>
      <c r="U10" s="59" t="s">
        <v>138</v>
      </c>
    </row>
    <row r="11" spans="1:31" ht="27.6" customHeight="1">
      <c r="A11" s="40" t="s">
        <v>150</v>
      </c>
      <c r="B11" s="42"/>
      <c r="C11" s="42"/>
      <c r="D11" s="42"/>
      <c r="E11" s="42"/>
      <c r="F11" s="42"/>
      <c r="G11" s="45">
        <v>404035</v>
      </c>
      <c r="H11" s="42"/>
      <c r="I11" s="45">
        <v>107459</v>
      </c>
      <c r="J11" s="45"/>
      <c r="K11" s="45">
        <v>0</v>
      </c>
      <c r="L11" s="42"/>
      <c r="M11" s="45">
        <v>10000</v>
      </c>
      <c r="N11" s="42"/>
      <c r="O11" s="45">
        <v>-318959</v>
      </c>
      <c r="P11" s="61"/>
      <c r="Q11" s="45">
        <v>0</v>
      </c>
      <c r="R11" s="46"/>
      <c r="S11" s="45">
        <f>SUM(Q11:Q11)</f>
        <v>0</v>
      </c>
      <c r="T11" s="45"/>
      <c r="U11" s="45">
        <f>SUM(G11:O11,S11)</f>
        <v>202535</v>
      </c>
    </row>
    <row r="12" spans="1:31" ht="27.6" customHeight="1">
      <c r="A12" s="38" t="s">
        <v>151</v>
      </c>
      <c r="B12" s="42"/>
      <c r="C12" s="42"/>
      <c r="D12" s="42"/>
      <c r="E12" s="42">
        <v>2</v>
      </c>
      <c r="F12" s="149"/>
      <c r="G12" s="49">
        <v>0</v>
      </c>
      <c r="H12" s="149"/>
      <c r="I12" s="49">
        <v>0</v>
      </c>
      <c r="J12" s="149"/>
      <c r="K12" s="62">
        <v>2061</v>
      </c>
      <c r="L12" s="149"/>
      <c r="M12" s="49">
        <v>0</v>
      </c>
      <c r="N12" s="149"/>
      <c r="O12" s="62">
        <v>3264</v>
      </c>
      <c r="P12" s="46"/>
      <c r="Q12" s="49">
        <v>0</v>
      </c>
      <c r="R12" s="46"/>
      <c r="S12" s="49">
        <v>0</v>
      </c>
      <c r="T12" s="46"/>
      <c r="U12" s="49">
        <f>SUM(G12:O12,S12)</f>
        <v>5325</v>
      </c>
    </row>
    <row r="13" spans="1:31" ht="26.1" customHeight="1">
      <c r="A13" s="40" t="s">
        <v>152</v>
      </c>
      <c r="B13" s="42"/>
      <c r="C13" s="42"/>
      <c r="D13" s="42"/>
      <c r="E13" s="42"/>
      <c r="F13" s="42"/>
      <c r="G13" s="45">
        <f>SUM(G11:G12)</f>
        <v>404035</v>
      </c>
      <c r="H13" s="42"/>
      <c r="I13" s="45">
        <f>SUM(I11:I12)</f>
        <v>107459</v>
      </c>
      <c r="J13" s="45"/>
      <c r="K13" s="45">
        <f>SUM(K11:K12)</f>
        <v>2061</v>
      </c>
      <c r="L13" s="42"/>
      <c r="M13" s="45">
        <f>SUM(M11:M12)</f>
        <v>10000</v>
      </c>
      <c r="N13" s="42"/>
      <c r="O13" s="45">
        <f>SUM(O11:O12)</f>
        <v>-315695</v>
      </c>
      <c r="P13" s="61"/>
      <c r="Q13" s="45">
        <f>SUM(Q11:Q12)</f>
        <v>0</v>
      </c>
      <c r="R13" s="45"/>
      <c r="S13" s="45">
        <f>SUM(S11:S12)</f>
        <v>0</v>
      </c>
      <c r="T13" s="45"/>
      <c r="U13" s="45">
        <f>SUM(U11:U12)</f>
        <v>207860</v>
      </c>
    </row>
    <row r="14" spans="1:31" ht="26.1" customHeight="1">
      <c r="A14" s="38" t="s">
        <v>153</v>
      </c>
      <c r="B14" s="42"/>
      <c r="C14" s="42"/>
      <c r="D14" s="42"/>
      <c r="E14" s="42"/>
      <c r="F14" s="48"/>
      <c r="G14" s="47">
        <v>0</v>
      </c>
      <c r="H14" s="48"/>
      <c r="I14" s="47">
        <v>0</v>
      </c>
      <c r="J14" s="45"/>
      <c r="K14" s="45">
        <v>740</v>
      </c>
      <c r="L14" s="42"/>
      <c r="M14" s="47">
        <v>0</v>
      </c>
      <c r="N14" s="42"/>
      <c r="O14" s="47">
        <v>0</v>
      </c>
      <c r="P14" s="61"/>
      <c r="Q14" s="47">
        <v>0</v>
      </c>
      <c r="R14" s="45"/>
      <c r="S14" s="47">
        <v>0</v>
      </c>
      <c r="T14" s="45"/>
      <c r="U14" s="45">
        <f>SUM(G14:O14,S14)</f>
        <v>740</v>
      </c>
    </row>
    <row r="15" spans="1:31" ht="26.1" customHeight="1">
      <c r="A15" s="38" t="s">
        <v>200</v>
      </c>
      <c r="B15" s="40"/>
      <c r="C15" s="40"/>
      <c r="D15" s="42"/>
      <c r="E15" s="42"/>
      <c r="F15" s="48"/>
      <c r="G15" s="49">
        <v>0</v>
      </c>
      <c r="H15" s="48"/>
      <c r="I15" s="49">
        <v>0</v>
      </c>
      <c r="J15" s="47"/>
      <c r="K15" s="49">
        <v>0</v>
      </c>
      <c r="L15" s="48"/>
      <c r="M15" s="49">
        <v>0</v>
      </c>
      <c r="N15" s="54"/>
      <c r="O15" s="49">
        <f>PL!M87</f>
        <v>46</v>
      </c>
      <c r="P15" s="63"/>
      <c r="Q15" s="49">
        <f>+PL!M83</f>
        <v>53939</v>
      </c>
      <c r="R15" s="47"/>
      <c r="S15" s="45">
        <f>SUM(Q15:Q15)</f>
        <v>53939</v>
      </c>
      <c r="T15" s="47"/>
      <c r="U15" s="62">
        <f>SUM(G15:O15,S15)</f>
        <v>53985</v>
      </c>
    </row>
    <row r="16" spans="1:31" ht="27" customHeight="1">
      <c r="A16" s="40" t="s">
        <v>154</v>
      </c>
      <c r="B16" s="40"/>
      <c r="C16" s="40"/>
      <c r="D16" s="42"/>
      <c r="E16" s="42"/>
      <c r="F16" s="51"/>
      <c r="G16" s="50">
        <f>SUM(G13:G15)</f>
        <v>404035</v>
      </c>
      <c r="H16" s="51"/>
      <c r="I16" s="50">
        <f>SUM(I13:I15)</f>
        <v>107459</v>
      </c>
      <c r="J16" s="51"/>
      <c r="K16" s="50">
        <f>SUM(K13:K15)</f>
        <v>2801</v>
      </c>
      <c r="L16" s="51"/>
      <c r="M16" s="50">
        <f>SUM(M13:M15)</f>
        <v>10000</v>
      </c>
      <c r="N16" s="51"/>
      <c r="O16" s="50">
        <f>SUM(O13:O15)</f>
        <v>-315649</v>
      </c>
      <c r="P16" s="51"/>
      <c r="Q16" s="50">
        <f>SUM(Q13:Q15)</f>
        <v>53939</v>
      </c>
      <c r="R16" s="51"/>
      <c r="S16" s="67">
        <f>SUM(S13:S15)</f>
        <v>53939</v>
      </c>
      <c r="T16" s="51"/>
      <c r="U16" s="50">
        <f>SUM(U13:U15)</f>
        <v>262585</v>
      </c>
      <c r="W16" s="64"/>
    </row>
    <row r="17" spans="1:23" ht="18.45" customHeight="1">
      <c r="A17" s="42"/>
      <c r="B17" s="42"/>
      <c r="C17" s="42"/>
      <c r="D17" s="42"/>
      <c r="E17" s="42"/>
      <c r="F17" s="43"/>
      <c r="G17" s="43"/>
      <c r="H17" s="43"/>
      <c r="I17" s="43"/>
      <c r="J17" s="43"/>
      <c r="K17" s="43"/>
      <c r="L17" s="43"/>
      <c r="M17" s="43"/>
      <c r="N17" s="43"/>
      <c r="O17" s="60"/>
      <c r="P17" s="60"/>
      <c r="Q17" s="60"/>
      <c r="R17" s="60"/>
      <c r="S17" s="60"/>
      <c r="T17" s="60"/>
      <c r="U17" s="43"/>
    </row>
    <row r="18" spans="1:23" ht="9.4499999999999993" hidden="1" customHeight="1">
      <c r="O18" s="64"/>
      <c r="Q18" s="65"/>
    </row>
    <row r="19" spans="1:23" ht="27.6" customHeight="1">
      <c r="A19" s="52" t="s">
        <v>158</v>
      </c>
      <c r="B19" s="53"/>
      <c r="C19" s="53"/>
      <c r="D19" s="53"/>
      <c r="E19" s="53"/>
      <c r="F19" s="54"/>
      <c r="G19" s="54">
        <v>865791</v>
      </c>
      <c r="H19" s="54"/>
      <c r="I19" s="54">
        <v>-103784</v>
      </c>
      <c r="J19" s="54"/>
      <c r="K19" s="54">
        <v>0</v>
      </c>
      <c r="L19" s="54"/>
      <c r="M19" s="54">
        <v>10000</v>
      </c>
      <c r="N19" s="54"/>
      <c r="O19" s="54">
        <v>-611887</v>
      </c>
      <c r="P19" s="54"/>
      <c r="Q19" s="54">
        <v>53939</v>
      </c>
      <c r="R19" s="63"/>
      <c r="S19" s="63">
        <f>SUM(Q19:Q19)</f>
        <v>53939</v>
      </c>
      <c r="T19" s="63"/>
      <c r="U19" s="54">
        <f>SUM(G19:O19,S19)</f>
        <v>214059</v>
      </c>
    </row>
    <row r="20" spans="1:23" ht="27.6" customHeight="1">
      <c r="A20" s="38" t="s">
        <v>151</v>
      </c>
      <c r="B20" s="42"/>
      <c r="C20" s="42"/>
      <c r="D20" s="42"/>
      <c r="E20" s="42">
        <v>2</v>
      </c>
      <c r="F20" s="149"/>
      <c r="G20" s="49">
        <v>0</v>
      </c>
      <c r="H20" s="149"/>
      <c r="I20" s="49">
        <v>0</v>
      </c>
      <c r="J20" s="149"/>
      <c r="K20" s="62">
        <v>2801</v>
      </c>
      <c r="L20" s="149"/>
      <c r="M20" s="49">
        <v>0</v>
      </c>
      <c r="N20" s="149"/>
      <c r="O20" s="62">
        <v>-38276</v>
      </c>
      <c r="P20" s="46"/>
      <c r="Q20" s="49">
        <v>0</v>
      </c>
      <c r="R20" s="49"/>
      <c r="S20" s="49">
        <v>0</v>
      </c>
      <c r="T20" s="46"/>
      <c r="U20" s="62">
        <f>SUM(G20:O20,S20)</f>
        <v>-35475</v>
      </c>
    </row>
    <row r="21" spans="1:23" ht="26.1" customHeight="1">
      <c r="A21" s="40" t="s">
        <v>156</v>
      </c>
      <c r="B21" s="42"/>
      <c r="C21" s="42"/>
      <c r="D21" s="42"/>
      <c r="E21" s="42"/>
      <c r="F21" s="42"/>
      <c r="G21" s="45">
        <f>SUM(G19:G20)</f>
        <v>865791</v>
      </c>
      <c r="H21" s="42"/>
      <c r="I21" s="45">
        <f>SUM(I19:I20)</f>
        <v>-103784</v>
      </c>
      <c r="J21" s="45"/>
      <c r="K21" s="45">
        <f>SUM(K19:K20)</f>
        <v>2801</v>
      </c>
      <c r="L21" s="42"/>
      <c r="M21" s="45">
        <f>SUM(M19:M20)</f>
        <v>10000</v>
      </c>
      <c r="N21" s="42"/>
      <c r="O21" s="45">
        <f>SUM(O19:O20)</f>
        <v>-650163</v>
      </c>
      <c r="P21" s="61"/>
      <c r="Q21" s="45">
        <f>SUM(Q19:Q20)</f>
        <v>53939</v>
      </c>
      <c r="R21" s="45"/>
      <c r="S21" s="45">
        <f>SUM(S19:S20)</f>
        <v>53939</v>
      </c>
      <c r="T21" s="45"/>
      <c r="U21" s="45">
        <f>SUM(U19:U20)</f>
        <v>178584</v>
      </c>
    </row>
    <row r="22" spans="1:23" ht="26.1" customHeight="1">
      <c r="A22" s="38" t="s">
        <v>153</v>
      </c>
      <c r="B22" s="42"/>
      <c r="C22" s="42"/>
      <c r="D22" s="42"/>
      <c r="E22" s="42"/>
      <c r="F22" s="48"/>
      <c r="G22" s="47">
        <v>0</v>
      </c>
      <c r="H22" s="48"/>
      <c r="I22" s="47">
        <v>0</v>
      </c>
      <c r="J22" s="45"/>
      <c r="K22" s="45">
        <v>770</v>
      </c>
      <c r="L22" s="42"/>
      <c r="M22" s="47">
        <v>0</v>
      </c>
      <c r="N22" s="42"/>
      <c r="O22" s="47">
        <v>0</v>
      </c>
      <c r="P22" s="61"/>
      <c r="Q22" s="47">
        <v>0</v>
      </c>
      <c r="R22" s="45"/>
      <c r="S22" s="47">
        <v>0</v>
      </c>
      <c r="T22" s="45"/>
      <c r="U22" s="45">
        <f>SUM(G22:O22,S22)</f>
        <v>770</v>
      </c>
    </row>
    <row r="23" spans="1:23" ht="26.4">
      <c r="A23" s="55" t="s">
        <v>200</v>
      </c>
      <c r="B23" s="52"/>
      <c r="C23" s="52"/>
      <c r="D23" s="53"/>
      <c r="E23" s="53"/>
      <c r="F23" s="54"/>
      <c r="G23" s="54">
        <v>0</v>
      </c>
      <c r="H23" s="54"/>
      <c r="I23" s="54">
        <v>0</v>
      </c>
      <c r="J23" s="54"/>
      <c r="K23" s="63">
        <v>0</v>
      </c>
      <c r="L23" s="54"/>
      <c r="M23" s="54">
        <v>0</v>
      </c>
      <c r="N23" s="54"/>
      <c r="O23" s="63">
        <f>PL!K87-O22</f>
        <v>-25683</v>
      </c>
      <c r="P23" s="63"/>
      <c r="Q23" s="49">
        <v>0</v>
      </c>
      <c r="R23" s="47"/>
      <c r="S23" s="45">
        <f>SUM(Q23:Q23)</f>
        <v>0</v>
      </c>
      <c r="T23" s="63"/>
      <c r="U23" s="54">
        <f>SUM(G23:O23,S23)</f>
        <v>-25683</v>
      </c>
    </row>
    <row r="24" spans="1:23" ht="27.6" customHeight="1">
      <c r="A24" s="52" t="s">
        <v>157</v>
      </c>
      <c r="C24" s="56"/>
      <c r="D24" s="56"/>
      <c r="E24" s="56"/>
      <c r="F24" s="47"/>
      <c r="G24" s="57">
        <f>SUM(G21:G23)</f>
        <v>865791</v>
      </c>
      <c r="H24" s="47"/>
      <c r="I24" s="57">
        <f>SUM(I21:I23)</f>
        <v>-103784</v>
      </c>
      <c r="J24" s="47"/>
      <c r="K24" s="57">
        <f>SUM(K21:K23)</f>
        <v>3571</v>
      </c>
      <c r="L24" s="47">
        <v>15832609</v>
      </c>
      <c r="M24" s="57">
        <f>SUM(M21:M23)</f>
        <v>10000</v>
      </c>
      <c r="N24" s="47"/>
      <c r="O24" s="57">
        <f>SUM(O21:O23)</f>
        <v>-675846</v>
      </c>
      <c r="P24" s="47"/>
      <c r="Q24" s="57">
        <f>SUM(Q21:Q23)</f>
        <v>53939</v>
      </c>
      <c r="R24" s="47"/>
      <c r="S24" s="57">
        <f>SUM(S21:S23)</f>
        <v>53939</v>
      </c>
      <c r="T24" s="47"/>
      <c r="U24" s="57">
        <f>SUM(U21:U23)</f>
        <v>153671</v>
      </c>
      <c r="W24" s="68">
        <f>U24-BS!M102</f>
        <v>0</v>
      </c>
    </row>
    <row r="25" spans="1:23" ht="26.1" customHeight="1"/>
    <row r="26" spans="1:23" ht="15.6" customHeight="1">
      <c r="A26" s="40"/>
      <c r="B26" s="40"/>
      <c r="C26" s="40"/>
      <c r="D26" s="42"/>
      <c r="E26" s="42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</row>
  </sheetData>
  <mergeCells count="4">
    <mergeCell ref="G5:U5"/>
    <mergeCell ref="Q6:T6"/>
    <mergeCell ref="M7:O7"/>
    <mergeCell ref="Q7:S7"/>
  </mergeCells>
  <printOptions horizontalCentered="1"/>
  <pageMargins left="4.0551180999999999E-2" right="0.50370078740157498" top="0.85614173228346502" bottom="0.15055118100000001" header="0" footer="0.30433070866141698"/>
  <pageSetup paperSize="9" scale="66" firstPageNumber="7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87"/>
  <sheetViews>
    <sheetView tabSelected="1" view="pageBreakPreview" topLeftCell="A59" zoomScale="90" zoomScaleNormal="100" zoomScaleSheetLayoutView="90" zoomScalePageLayoutView="85" workbookViewId="0">
      <selection activeCell="L74" sqref="L74"/>
    </sheetView>
  </sheetViews>
  <sheetFormatPr defaultColWidth="12.5546875" defaultRowHeight="23.4"/>
  <cols>
    <col min="1" max="3" width="2.5546875" style="2" customWidth="1"/>
    <col min="4" max="4" width="52.21875" style="2" customWidth="1"/>
    <col min="5" max="5" width="2.33203125" style="2" customWidth="1"/>
    <col min="6" max="6" width="16.77734375" style="3" customWidth="1"/>
    <col min="7" max="7" width="1.77734375" style="2" customWidth="1"/>
    <col min="8" max="8" width="16.77734375" style="2" customWidth="1"/>
    <col min="9" max="9" width="1.77734375" style="2" customWidth="1"/>
    <col min="10" max="10" width="16.77734375" style="4" customWidth="1"/>
    <col min="11" max="11" width="1.77734375" style="5" customWidth="1"/>
    <col min="12" max="12" width="16.77734375" style="5" customWidth="1"/>
    <col min="13" max="13" width="1.44140625" style="2" customWidth="1"/>
    <col min="14" max="14" width="26.44140625" style="2" customWidth="1"/>
    <col min="15" max="15" width="11" style="2" customWidth="1"/>
    <col min="16" max="16" width="18.44140625" style="2" customWidth="1"/>
    <col min="17" max="16384" width="12.5546875" style="2"/>
  </cols>
  <sheetData>
    <row r="1" spans="1:18" ht="24" customHeight="1">
      <c r="A1" s="6" t="s">
        <v>0</v>
      </c>
      <c r="E1" s="7"/>
      <c r="L1" s="26" t="s">
        <v>12</v>
      </c>
    </row>
    <row r="2" spans="1:18">
      <c r="A2" s="6" t="s">
        <v>159</v>
      </c>
      <c r="B2" s="8"/>
      <c r="C2" s="8"/>
      <c r="L2" s="26" t="s">
        <v>13</v>
      </c>
    </row>
    <row r="3" spans="1:18" ht="27" customHeight="1">
      <c r="A3" s="6" t="str">
        <f>SOE!A3</f>
        <v>สำหรับงวดหกเดือนสิ้นสุดวันที่ 30 มิถุนายน 2568</v>
      </c>
      <c r="B3" s="6"/>
      <c r="C3" s="6"/>
      <c r="D3" s="6"/>
      <c r="E3" s="6"/>
      <c r="F3" s="9"/>
      <c r="G3" s="6"/>
      <c r="H3" s="6"/>
      <c r="I3" s="6"/>
      <c r="J3" s="156"/>
      <c r="K3" s="6"/>
      <c r="L3" s="6"/>
    </row>
    <row r="4" spans="1:18">
      <c r="A4" s="157"/>
      <c r="B4" s="157"/>
      <c r="C4" s="157"/>
      <c r="D4" s="158"/>
      <c r="E4" s="158"/>
      <c r="F4" s="10"/>
      <c r="G4" s="159"/>
      <c r="H4" s="159"/>
      <c r="I4" s="159"/>
      <c r="J4" s="160"/>
      <c r="K4" s="27"/>
      <c r="L4" s="28" t="s">
        <v>3</v>
      </c>
    </row>
    <row r="5" spans="1:18" ht="22.5" customHeight="1">
      <c r="A5" s="157"/>
      <c r="B5" s="157"/>
      <c r="C5" s="157"/>
      <c r="D5" s="158"/>
      <c r="E5" s="158"/>
      <c r="F5" s="202" t="s">
        <v>4</v>
      </c>
      <c r="G5" s="202"/>
      <c r="H5" s="202"/>
      <c r="I5" s="158"/>
      <c r="J5" s="202" t="s">
        <v>5</v>
      </c>
      <c r="K5" s="202"/>
      <c r="L5" s="202"/>
    </row>
    <row r="6" spans="1:18" ht="22.5" customHeight="1">
      <c r="A6" s="157"/>
      <c r="B6" s="157"/>
      <c r="C6" s="157"/>
      <c r="D6" s="158"/>
      <c r="E6" s="158"/>
      <c r="F6" s="11">
        <v>2568</v>
      </c>
      <c r="G6" s="161"/>
      <c r="H6" s="11">
        <v>2567</v>
      </c>
      <c r="I6" s="158"/>
      <c r="J6" s="11">
        <v>2568</v>
      </c>
      <c r="K6" s="161"/>
      <c r="L6" s="11">
        <v>2567</v>
      </c>
    </row>
    <row r="7" spans="1:18" ht="22.5" customHeight="1">
      <c r="A7" s="157"/>
      <c r="B7" s="157"/>
      <c r="C7" s="157"/>
      <c r="D7" s="158"/>
      <c r="E7" s="158"/>
      <c r="F7" s="12"/>
      <c r="G7" s="161"/>
      <c r="H7" s="12" t="s">
        <v>16</v>
      </c>
      <c r="I7" s="158"/>
      <c r="J7" s="12"/>
      <c r="K7" s="161"/>
      <c r="L7" s="12" t="s">
        <v>16</v>
      </c>
    </row>
    <row r="8" spans="1:18" ht="23.25" customHeight="1">
      <c r="A8" s="13" t="s">
        <v>160</v>
      </c>
      <c r="B8" s="13"/>
      <c r="C8" s="13"/>
      <c r="L8" s="29"/>
    </row>
    <row r="9" spans="1:18" ht="23.25" customHeight="1">
      <c r="B9" s="14" t="s">
        <v>206</v>
      </c>
      <c r="C9" s="14"/>
      <c r="F9" s="16">
        <f>PL!G89</f>
        <v>-31804</v>
      </c>
      <c r="G9" s="15"/>
      <c r="H9" s="162">
        <f>-6972+1210</f>
        <v>-5762</v>
      </c>
      <c r="I9" s="15"/>
      <c r="J9" s="16">
        <f>PL!K89</f>
        <v>-25683</v>
      </c>
      <c r="K9" s="15"/>
      <c r="L9" s="17">
        <f>-1164+1210</f>
        <v>46</v>
      </c>
    </row>
    <row r="10" spans="1:18" ht="23.25" customHeight="1">
      <c r="B10" s="14" t="s">
        <v>161</v>
      </c>
      <c r="C10" s="14"/>
      <c r="F10" s="15"/>
      <c r="G10" s="16"/>
      <c r="H10" s="16"/>
      <c r="J10" s="16"/>
      <c r="K10" s="16"/>
      <c r="L10" s="16"/>
    </row>
    <row r="11" spans="1:18" ht="23.25" customHeight="1">
      <c r="B11" s="14"/>
      <c r="C11" s="14" t="s">
        <v>162</v>
      </c>
      <c r="F11" s="16">
        <v>0</v>
      </c>
      <c r="G11" s="16"/>
      <c r="H11" s="16">
        <v>-26</v>
      </c>
      <c r="J11" s="16">
        <v>0</v>
      </c>
      <c r="K11" s="16"/>
      <c r="L11" s="16">
        <v>-26</v>
      </c>
    </row>
    <row r="12" spans="1:18" ht="23.25" customHeight="1">
      <c r="B12" s="14"/>
      <c r="C12" s="14" t="s">
        <v>110</v>
      </c>
      <c r="F12" s="16">
        <v>14900</v>
      </c>
      <c r="G12" s="16"/>
      <c r="H12" s="17">
        <v>20037</v>
      </c>
      <c r="J12" s="16">
        <v>14323</v>
      </c>
      <c r="L12" s="17">
        <v>19668</v>
      </c>
    </row>
    <row r="13" spans="1:18" s="1" customFormat="1" ht="23.25" customHeight="1">
      <c r="C13" s="14" t="s">
        <v>109</v>
      </c>
      <c r="F13" s="16">
        <v>-71</v>
      </c>
      <c r="G13" s="17">
        <v>-14</v>
      </c>
      <c r="H13" s="17">
        <v>-26</v>
      </c>
      <c r="I13" s="17">
        <v>-14</v>
      </c>
      <c r="J13" s="16">
        <v>-71</v>
      </c>
      <c r="K13" s="17">
        <v>-1</v>
      </c>
      <c r="L13" s="16">
        <v>0</v>
      </c>
      <c r="M13" s="17">
        <v>0</v>
      </c>
      <c r="O13" s="163"/>
      <c r="P13" s="163"/>
      <c r="Q13" s="163"/>
      <c r="R13" s="163"/>
    </row>
    <row r="14" spans="1:18" ht="23.25" customHeight="1">
      <c r="B14" s="18"/>
      <c r="C14" s="18" t="s">
        <v>163</v>
      </c>
      <c r="F14" s="16">
        <v>12458</v>
      </c>
      <c r="G14" s="16"/>
      <c r="H14" s="17">
        <v>14769</v>
      </c>
      <c r="J14" s="16">
        <v>11800</v>
      </c>
      <c r="L14" s="17">
        <v>14698</v>
      </c>
    </row>
    <row r="15" spans="1:18" ht="23.25" customHeight="1">
      <c r="B15" s="18"/>
      <c r="C15" s="18" t="s">
        <v>164</v>
      </c>
      <c r="F15" s="16">
        <v>0</v>
      </c>
      <c r="G15" s="16"/>
      <c r="H15" s="17">
        <v>114</v>
      </c>
      <c r="J15" s="16">
        <v>0</v>
      </c>
      <c r="L15" s="16">
        <v>114</v>
      </c>
    </row>
    <row r="16" spans="1:18" ht="23.25" customHeight="1">
      <c r="B16" s="18"/>
      <c r="C16" s="18" t="s">
        <v>223</v>
      </c>
      <c r="F16" s="16">
        <v>3483</v>
      </c>
      <c r="G16" s="16"/>
      <c r="H16" s="16">
        <v>0</v>
      </c>
      <c r="J16" s="16">
        <v>0</v>
      </c>
      <c r="L16" s="16">
        <v>0</v>
      </c>
    </row>
    <row r="17" spans="2:12" ht="23.25" customHeight="1">
      <c r="B17" s="18"/>
      <c r="C17" s="18" t="s">
        <v>104</v>
      </c>
      <c r="F17" s="16">
        <v>9893</v>
      </c>
      <c r="G17" s="16"/>
      <c r="H17" s="16">
        <v>0</v>
      </c>
      <c r="J17" s="16">
        <v>9893</v>
      </c>
      <c r="L17" s="16">
        <v>0</v>
      </c>
    </row>
    <row r="18" spans="2:12" ht="23.25" customHeight="1">
      <c r="B18" s="18"/>
      <c r="C18" s="18" t="s">
        <v>106</v>
      </c>
      <c r="F18" s="16">
        <v>0</v>
      </c>
      <c r="G18" s="16"/>
      <c r="H18" s="17">
        <v>4026</v>
      </c>
      <c r="J18" s="16">
        <v>3483</v>
      </c>
      <c r="L18" s="16">
        <v>128</v>
      </c>
    </row>
    <row r="19" spans="2:12" s="165" customFormat="1" ht="23.25" customHeight="1">
      <c r="B19" s="164"/>
      <c r="C19" s="164" t="s">
        <v>205</v>
      </c>
      <c r="F19" s="166">
        <v>188</v>
      </c>
      <c r="G19" s="166"/>
      <c r="H19" s="154">
        <v>-13</v>
      </c>
      <c r="J19" s="166">
        <v>188</v>
      </c>
      <c r="K19" s="167"/>
      <c r="L19" s="166">
        <v>-13</v>
      </c>
    </row>
    <row r="20" spans="2:12" ht="23.25" customHeight="1">
      <c r="B20" s="18"/>
      <c r="C20" s="18" t="s">
        <v>165</v>
      </c>
      <c r="F20" s="16">
        <v>493</v>
      </c>
      <c r="G20" s="16"/>
      <c r="H20" s="17">
        <v>516</v>
      </c>
      <c r="J20" s="16">
        <v>493</v>
      </c>
      <c r="L20" s="17">
        <v>515</v>
      </c>
    </row>
    <row r="21" spans="2:12" ht="23.25" customHeight="1">
      <c r="B21" s="18"/>
      <c r="C21" s="18" t="s">
        <v>166</v>
      </c>
      <c r="F21" s="16">
        <v>1919</v>
      </c>
      <c r="G21" s="16"/>
      <c r="H21" s="16">
        <v>0</v>
      </c>
      <c r="J21" s="16">
        <v>0</v>
      </c>
      <c r="L21" s="16">
        <v>0</v>
      </c>
    </row>
    <row r="22" spans="2:12" ht="23.25" customHeight="1">
      <c r="B22" s="1"/>
      <c r="C22" s="1" t="s">
        <v>153</v>
      </c>
      <c r="D22" s="1"/>
      <c r="F22" s="16">
        <v>-1160</v>
      </c>
      <c r="G22" s="163"/>
      <c r="H22" s="21">
        <v>-1210</v>
      </c>
      <c r="I22" s="30"/>
      <c r="J22" s="16">
        <v>-1160</v>
      </c>
      <c r="K22" s="163"/>
      <c r="L22" s="16">
        <v>-1210</v>
      </c>
    </row>
    <row r="23" spans="2:12" ht="23.25" customHeight="1">
      <c r="B23" s="18"/>
      <c r="C23" s="18" t="s">
        <v>222</v>
      </c>
      <c r="F23" s="16">
        <v>0</v>
      </c>
      <c r="G23" s="16"/>
      <c r="H23" s="17">
        <v>-7</v>
      </c>
      <c r="J23" s="16">
        <v>0</v>
      </c>
      <c r="L23" s="17">
        <v>-7</v>
      </c>
    </row>
    <row r="24" spans="2:12" ht="23.25" customHeight="1">
      <c r="B24" s="18"/>
      <c r="C24" s="18" t="s">
        <v>167</v>
      </c>
      <c r="F24" s="168">
        <v>0</v>
      </c>
      <c r="G24" s="16"/>
      <c r="H24" s="19">
        <v>-17</v>
      </c>
      <c r="J24" s="168">
        <v>0</v>
      </c>
      <c r="L24" s="19">
        <v>-17</v>
      </c>
    </row>
    <row r="25" spans="2:12" ht="23.25" customHeight="1">
      <c r="B25" s="1" t="s">
        <v>168</v>
      </c>
      <c r="C25" s="1"/>
      <c r="D25" s="1"/>
      <c r="F25" s="17"/>
      <c r="G25" s="16"/>
      <c r="H25" s="17"/>
      <c r="J25" s="16"/>
      <c r="L25" s="17"/>
    </row>
    <row r="26" spans="2:12" ht="23.25" customHeight="1">
      <c r="B26" s="1"/>
      <c r="C26" s="1" t="s">
        <v>169</v>
      </c>
      <c r="D26" s="1"/>
      <c r="F26" s="17">
        <f>SUM(F9:F24)</f>
        <v>10299</v>
      </c>
      <c r="G26" s="163"/>
      <c r="H26" s="17">
        <f>SUM(H9:H24)</f>
        <v>32401</v>
      </c>
      <c r="I26" s="21"/>
      <c r="J26" s="17">
        <f>SUM(J9:J24)</f>
        <v>13266</v>
      </c>
      <c r="K26" s="163"/>
      <c r="L26" s="17">
        <f>SUM(L9:L24)</f>
        <v>33896</v>
      </c>
    </row>
    <row r="27" spans="2:12" ht="23.25" customHeight="1">
      <c r="B27" s="1" t="s">
        <v>214</v>
      </c>
      <c r="C27" s="1"/>
      <c r="D27" s="1"/>
      <c r="F27" s="17"/>
      <c r="G27" s="163"/>
      <c r="H27" s="17"/>
      <c r="I27" s="21"/>
      <c r="J27" s="16"/>
      <c r="K27" s="163"/>
      <c r="L27" s="17"/>
    </row>
    <row r="28" spans="2:12" ht="23.25" customHeight="1">
      <c r="B28" s="1"/>
      <c r="C28" s="1"/>
      <c r="D28" s="1" t="s">
        <v>20</v>
      </c>
      <c r="F28" s="2">
        <v>23210</v>
      </c>
      <c r="G28" s="163"/>
      <c r="H28" s="17">
        <v>-7644</v>
      </c>
      <c r="I28" s="21"/>
      <c r="J28" s="2">
        <v>20974</v>
      </c>
      <c r="K28" s="163"/>
      <c r="L28" s="17">
        <v>-11225</v>
      </c>
    </row>
    <row r="29" spans="2:12" ht="23.25" customHeight="1">
      <c r="B29" s="1"/>
      <c r="C29" s="1"/>
      <c r="D29" s="1" t="s">
        <v>215</v>
      </c>
      <c r="F29" s="2">
        <v>22670</v>
      </c>
      <c r="G29" s="163"/>
      <c r="H29" s="16">
        <v>0</v>
      </c>
      <c r="I29" s="21"/>
      <c r="J29" s="16">
        <v>0</v>
      </c>
      <c r="K29" s="163"/>
      <c r="L29" s="16">
        <v>0</v>
      </c>
    </row>
    <row r="30" spans="2:12" ht="23.25" customHeight="1">
      <c r="B30" s="1"/>
      <c r="C30" s="1"/>
      <c r="D30" s="1" t="s">
        <v>22</v>
      </c>
      <c r="F30" s="17">
        <v>-12810</v>
      </c>
      <c r="G30" s="163"/>
      <c r="H30" s="16">
        <v>0</v>
      </c>
      <c r="I30" s="30"/>
      <c r="J30" s="17">
        <v>-11229</v>
      </c>
      <c r="K30" s="163"/>
      <c r="L30" s="16">
        <v>0</v>
      </c>
    </row>
    <row r="31" spans="2:12" ht="23.25" customHeight="1">
      <c r="B31" s="1"/>
      <c r="C31" s="1"/>
      <c r="D31" s="1" t="s">
        <v>26</v>
      </c>
      <c r="F31" s="17">
        <v>-17084</v>
      </c>
      <c r="G31" s="163"/>
      <c r="H31" s="17">
        <v>-6</v>
      </c>
      <c r="I31" s="30"/>
      <c r="J31" s="17">
        <v>-164</v>
      </c>
      <c r="K31" s="163"/>
      <c r="L31" s="17">
        <v>-6</v>
      </c>
    </row>
    <row r="32" spans="2:12" ht="23.25" customHeight="1">
      <c r="B32" s="1"/>
      <c r="C32" s="1"/>
      <c r="D32" s="1" t="s">
        <v>29</v>
      </c>
      <c r="F32" s="2">
        <v>217</v>
      </c>
      <c r="G32" s="163"/>
      <c r="H32" s="17">
        <v>435</v>
      </c>
      <c r="I32" s="30"/>
      <c r="J32" s="16">
        <v>217</v>
      </c>
      <c r="K32" s="163"/>
      <c r="L32" s="17">
        <v>435</v>
      </c>
    </row>
    <row r="33" spans="1:12" ht="23.25" customHeight="1">
      <c r="B33" s="1"/>
      <c r="C33" s="1"/>
      <c r="D33" s="1" t="s">
        <v>42</v>
      </c>
      <c r="F33" s="17">
        <v>-127</v>
      </c>
      <c r="G33" s="163"/>
      <c r="H33" s="17">
        <v>-767</v>
      </c>
      <c r="I33" s="30"/>
      <c r="J33" s="17">
        <v>-127</v>
      </c>
      <c r="K33" s="163"/>
      <c r="L33" s="17">
        <v>-766</v>
      </c>
    </row>
    <row r="34" spans="1:12" ht="23.25" customHeight="1">
      <c r="B34" s="1" t="s">
        <v>216</v>
      </c>
      <c r="D34" s="1"/>
      <c r="F34" s="17"/>
      <c r="G34" s="163"/>
      <c r="H34" s="17"/>
      <c r="I34" s="30"/>
      <c r="J34" s="17"/>
      <c r="K34" s="163"/>
      <c r="L34" s="17"/>
    </row>
    <row r="35" spans="1:12" ht="23.25" customHeight="1">
      <c r="B35" s="1"/>
      <c r="C35" s="1"/>
      <c r="D35" s="1" t="s">
        <v>49</v>
      </c>
      <c r="F35" s="17">
        <f>-8663+1160</f>
        <v>-7503</v>
      </c>
      <c r="G35" s="163"/>
      <c r="H35" s="17">
        <v>3812</v>
      </c>
      <c r="I35" s="30"/>
      <c r="J35" s="17">
        <f>-5707+1160</f>
        <v>-4547</v>
      </c>
      <c r="K35" s="163"/>
      <c r="L35" s="17">
        <v>3469</v>
      </c>
    </row>
    <row r="36" spans="1:12" ht="23.25" customHeight="1">
      <c r="B36" s="1"/>
      <c r="C36" s="1"/>
      <c r="D36" s="1" t="s">
        <v>170</v>
      </c>
      <c r="F36" s="17">
        <v>-700</v>
      </c>
      <c r="G36" s="163"/>
      <c r="H36" s="17">
        <v>-3000</v>
      </c>
      <c r="I36" s="30"/>
      <c r="J36" s="16">
        <v>0</v>
      </c>
      <c r="K36" s="163"/>
      <c r="L36" s="16">
        <v>0</v>
      </c>
    </row>
    <row r="37" spans="1:12" ht="23.25" customHeight="1">
      <c r="B37" s="1"/>
      <c r="C37" s="1"/>
      <c r="D37" s="1" t="s">
        <v>58</v>
      </c>
      <c r="F37" s="17">
        <v>-4200</v>
      </c>
      <c r="G37" s="163"/>
      <c r="H37" s="16">
        <v>0</v>
      </c>
      <c r="I37" s="30"/>
      <c r="J37" s="17">
        <v>-4200</v>
      </c>
      <c r="K37" s="163"/>
      <c r="L37" s="16">
        <v>0</v>
      </c>
    </row>
    <row r="38" spans="1:12" ht="23.25" customHeight="1">
      <c r="B38" s="1" t="s">
        <v>217</v>
      </c>
      <c r="C38" s="1"/>
      <c r="D38" s="1"/>
      <c r="F38" s="20">
        <f>SUM(F26:F37)</f>
        <v>13972</v>
      </c>
      <c r="G38" s="163"/>
      <c r="H38" s="20">
        <f>SUM(H26:H37)</f>
        <v>25231</v>
      </c>
      <c r="I38" s="30"/>
      <c r="J38" s="20">
        <f>SUM(J26:J37)</f>
        <v>14190</v>
      </c>
      <c r="K38" s="163"/>
      <c r="L38" s="20">
        <f>SUM(L26:L37)</f>
        <v>25803</v>
      </c>
    </row>
    <row r="39" spans="1:12" ht="23.25" customHeight="1">
      <c r="B39" s="1"/>
      <c r="C39" s="1" t="s">
        <v>204</v>
      </c>
      <c r="F39" s="16">
        <v>45</v>
      </c>
      <c r="G39" s="16"/>
      <c r="H39" s="17">
        <v>1</v>
      </c>
      <c r="J39" s="16">
        <v>71</v>
      </c>
      <c r="L39" s="17">
        <v>1</v>
      </c>
    </row>
    <row r="40" spans="1:12" ht="23.25" customHeight="1">
      <c r="B40" s="1"/>
      <c r="C40" s="1" t="s">
        <v>171</v>
      </c>
      <c r="D40" s="1"/>
      <c r="F40" s="17">
        <v>-3180</v>
      </c>
      <c r="G40" s="163"/>
      <c r="H40" s="21">
        <v>-2986</v>
      </c>
      <c r="I40" s="30"/>
      <c r="J40" s="17">
        <v>-3180</v>
      </c>
      <c r="K40" s="163"/>
      <c r="L40" s="21">
        <v>-2986</v>
      </c>
    </row>
    <row r="41" spans="1:12" ht="23.25" customHeight="1">
      <c r="B41" s="1"/>
      <c r="C41" s="1" t="s">
        <v>172</v>
      </c>
      <c r="D41" s="1"/>
      <c r="F41" s="17">
        <v>-382</v>
      </c>
      <c r="G41" s="163"/>
      <c r="H41" s="16">
        <v>0</v>
      </c>
      <c r="I41" s="30"/>
      <c r="J41" s="19">
        <v>-382</v>
      </c>
      <c r="K41" s="163"/>
      <c r="L41" s="16">
        <v>0</v>
      </c>
    </row>
    <row r="42" spans="1:12" ht="23.25" customHeight="1">
      <c r="A42" s="169" t="s">
        <v>173</v>
      </c>
      <c r="B42" s="18"/>
      <c r="C42" s="18"/>
      <c r="F42" s="22">
        <f>SUM(F38:F41)</f>
        <v>10455</v>
      </c>
      <c r="G42" s="163"/>
      <c r="H42" s="22">
        <f>SUM(H38:H41)</f>
        <v>22246</v>
      </c>
      <c r="I42" s="30"/>
      <c r="J42" s="112">
        <f>SUM(J38:J41)</f>
        <v>10699</v>
      </c>
      <c r="K42" s="163"/>
      <c r="L42" s="22">
        <f>SUM(L38:L41)</f>
        <v>22818</v>
      </c>
    </row>
    <row r="43" spans="1:12" ht="12" customHeight="1">
      <c r="B43" s="18"/>
      <c r="C43" s="18"/>
      <c r="F43" s="16"/>
      <c r="G43" s="16"/>
      <c r="H43" s="17"/>
      <c r="J43" s="16"/>
      <c r="L43" s="17"/>
    </row>
    <row r="44" spans="1:12" ht="25.35" customHeight="1">
      <c r="A44" s="6" t="str">
        <f>A1</f>
        <v>บริษัท ไทย เอ็น ดี ที จำกัด (มหาชน) และบริษัทย่อย</v>
      </c>
      <c r="E44" s="7"/>
      <c r="L44" s="26" t="s">
        <v>12</v>
      </c>
    </row>
    <row r="45" spans="1:12" ht="22.5" customHeight="1">
      <c r="A45" s="6" t="s">
        <v>174</v>
      </c>
      <c r="B45" s="8"/>
      <c r="C45" s="8"/>
      <c r="L45" s="26" t="s">
        <v>13</v>
      </c>
    </row>
    <row r="46" spans="1:12" ht="24.45" customHeight="1">
      <c r="A46" s="6" t="str">
        <f>A3</f>
        <v>สำหรับงวดหกเดือนสิ้นสุดวันที่ 30 มิถุนายน 2568</v>
      </c>
      <c r="B46" s="6"/>
      <c r="C46" s="6"/>
      <c r="D46" s="6"/>
      <c r="E46" s="6"/>
      <c r="F46" s="9"/>
      <c r="G46" s="6"/>
      <c r="H46" s="6"/>
      <c r="I46" s="6"/>
      <c r="J46" s="156"/>
      <c r="K46" s="6"/>
      <c r="L46" s="6"/>
    </row>
    <row r="47" spans="1:12">
      <c r="A47" s="157"/>
      <c r="B47" s="157"/>
      <c r="C47" s="157"/>
      <c r="D47" s="158"/>
      <c r="E47" s="158"/>
      <c r="F47" s="10"/>
      <c r="G47" s="159"/>
      <c r="H47" s="159"/>
      <c r="I47" s="159"/>
      <c r="J47" s="160"/>
      <c r="K47" s="27"/>
      <c r="L47" s="28" t="s">
        <v>3</v>
      </c>
    </row>
    <row r="48" spans="1:12" ht="22.5" customHeight="1">
      <c r="A48" s="157"/>
      <c r="B48" s="157"/>
      <c r="C48" s="157"/>
      <c r="D48" s="158"/>
      <c r="E48" s="158"/>
      <c r="F48" s="202" t="s">
        <v>4</v>
      </c>
      <c r="G48" s="202"/>
      <c r="H48" s="202"/>
      <c r="I48" s="158"/>
      <c r="J48" s="202" t="s">
        <v>5</v>
      </c>
      <c r="K48" s="202"/>
      <c r="L48" s="202"/>
    </row>
    <row r="49" spans="1:12" ht="22.5" customHeight="1">
      <c r="A49" s="157"/>
      <c r="B49" s="157"/>
      <c r="C49" s="157"/>
      <c r="D49" s="158"/>
      <c r="E49" s="158"/>
      <c r="F49" s="11">
        <v>2568</v>
      </c>
      <c r="G49" s="161"/>
      <c r="H49" s="11">
        <v>2567</v>
      </c>
      <c r="I49" s="158"/>
      <c r="J49" s="11">
        <v>2568</v>
      </c>
      <c r="K49" s="161"/>
      <c r="L49" s="11">
        <v>2567</v>
      </c>
    </row>
    <row r="50" spans="1:12" ht="22.5" customHeight="1">
      <c r="A50" s="157"/>
      <c r="B50" s="157"/>
      <c r="C50" s="157"/>
      <c r="D50" s="158"/>
      <c r="E50" s="158"/>
      <c r="F50" s="12"/>
      <c r="G50" s="161"/>
      <c r="H50" s="12" t="s">
        <v>16</v>
      </c>
      <c r="I50" s="158"/>
      <c r="J50" s="12"/>
      <c r="K50" s="161"/>
      <c r="L50" s="12" t="s">
        <v>16</v>
      </c>
    </row>
    <row r="51" spans="1:12" ht="23.25" customHeight="1">
      <c r="A51" s="13" t="s">
        <v>175</v>
      </c>
      <c r="B51" s="13"/>
      <c r="C51" s="13"/>
    </row>
    <row r="52" spans="1:12" ht="23.25" customHeight="1">
      <c r="B52" s="1" t="s">
        <v>176</v>
      </c>
      <c r="C52" s="14"/>
      <c r="F52" s="16">
        <v>0</v>
      </c>
      <c r="G52" s="16"/>
      <c r="H52" s="17">
        <v>-87</v>
      </c>
      <c r="J52" s="16">
        <v>0</v>
      </c>
      <c r="L52" s="17">
        <v>-87</v>
      </c>
    </row>
    <row r="53" spans="1:12" ht="23.25" customHeight="1">
      <c r="B53" s="1" t="s">
        <v>177</v>
      </c>
      <c r="C53" s="14"/>
      <c r="F53" s="16">
        <v>-5990</v>
      </c>
      <c r="G53" s="16"/>
      <c r="H53" s="17">
        <v>-285</v>
      </c>
      <c r="J53" s="16">
        <v>-3230</v>
      </c>
      <c r="L53" s="17">
        <v>-284</v>
      </c>
    </row>
    <row r="54" spans="1:12" ht="23.25" customHeight="1">
      <c r="B54" s="1" t="s">
        <v>178</v>
      </c>
      <c r="C54" s="14"/>
      <c r="F54" s="17">
        <v>-16</v>
      </c>
      <c r="G54" s="16"/>
      <c r="H54" s="16">
        <v>0</v>
      </c>
      <c r="J54" s="16">
        <v>0</v>
      </c>
      <c r="L54" s="16">
        <v>0</v>
      </c>
    </row>
    <row r="55" spans="1:12" ht="23.25" customHeight="1">
      <c r="B55" s="1" t="s">
        <v>179</v>
      </c>
      <c r="C55" s="14"/>
      <c r="F55" s="16">
        <v>13</v>
      </c>
      <c r="G55" s="16"/>
      <c r="H55" s="17">
        <v>22</v>
      </c>
      <c r="J55" s="16">
        <v>13</v>
      </c>
      <c r="L55" s="17">
        <v>22</v>
      </c>
    </row>
    <row r="56" spans="1:12" ht="23.25" customHeight="1">
      <c r="A56" s="13" t="s">
        <v>180</v>
      </c>
      <c r="B56" s="13"/>
      <c r="C56" s="13"/>
      <c r="F56" s="23">
        <f>SUM(F52:F55)</f>
        <v>-5993</v>
      </c>
      <c r="G56" s="16"/>
      <c r="H56" s="23">
        <f>SUM(H52:H55)</f>
        <v>-350</v>
      </c>
      <c r="I56" s="163"/>
      <c r="J56" s="23">
        <f>SUM(J52:J55)</f>
        <v>-3217</v>
      </c>
      <c r="K56" s="163"/>
      <c r="L56" s="23">
        <f>SUM(L52:L55)</f>
        <v>-349</v>
      </c>
    </row>
    <row r="57" spans="1:12" ht="23.25" customHeight="1">
      <c r="A57" s="13" t="s">
        <v>181</v>
      </c>
      <c r="B57" s="13"/>
      <c r="C57" s="13"/>
      <c r="F57" s="15"/>
      <c r="G57" s="16"/>
      <c r="H57" s="16"/>
      <c r="J57" s="16"/>
      <c r="K57" s="16">
        <v>200059316</v>
      </c>
      <c r="L57" s="16"/>
    </row>
    <row r="58" spans="1:12" ht="23.25" customHeight="1">
      <c r="A58" s="14"/>
      <c r="B58" s="1" t="s">
        <v>218</v>
      </c>
      <c r="C58" s="14"/>
      <c r="F58" s="16">
        <v>-7008</v>
      </c>
      <c r="G58" s="16"/>
      <c r="H58" s="24">
        <v>517</v>
      </c>
      <c r="J58" s="16">
        <v>-7008</v>
      </c>
      <c r="K58" s="16"/>
      <c r="L58" s="24">
        <v>517</v>
      </c>
    </row>
    <row r="59" spans="1:12" ht="23.25" customHeight="1">
      <c r="A59" s="14"/>
      <c r="B59" s="1" t="s">
        <v>219</v>
      </c>
      <c r="C59" s="14"/>
      <c r="F59" s="16">
        <v>-8000</v>
      </c>
      <c r="G59" s="16"/>
      <c r="H59" s="24">
        <v>4200</v>
      </c>
      <c r="J59" s="16">
        <v>-8000</v>
      </c>
      <c r="K59" s="16"/>
      <c r="L59" s="24">
        <v>4200</v>
      </c>
    </row>
    <row r="60" spans="1:12" ht="23.25" customHeight="1">
      <c r="A60" s="14"/>
      <c r="B60" s="1" t="s">
        <v>182</v>
      </c>
      <c r="C60" s="14"/>
      <c r="F60" s="16">
        <v>-1273</v>
      </c>
      <c r="G60" s="16"/>
      <c r="H60" s="25">
        <v>-4054</v>
      </c>
      <c r="J60" s="16">
        <v>-1273</v>
      </c>
      <c r="L60" s="25">
        <v>-4054</v>
      </c>
    </row>
    <row r="61" spans="1:12" ht="23.25" customHeight="1">
      <c r="A61" s="14"/>
      <c r="B61" s="1" t="s">
        <v>183</v>
      </c>
      <c r="C61" s="14"/>
      <c r="F61" s="16">
        <v>-378</v>
      </c>
      <c r="G61" s="16"/>
      <c r="H61" s="25">
        <v>-361</v>
      </c>
      <c r="J61" s="16">
        <v>-378</v>
      </c>
      <c r="L61" s="25">
        <v>-361</v>
      </c>
    </row>
    <row r="62" spans="1:12" ht="23.25" customHeight="1">
      <c r="A62" s="14"/>
      <c r="B62" s="1" t="s">
        <v>184</v>
      </c>
      <c r="C62" s="14"/>
      <c r="F62" s="16">
        <v>-3225</v>
      </c>
      <c r="G62" s="16"/>
      <c r="H62" s="31">
        <v>-9</v>
      </c>
      <c r="J62" s="16">
        <v>-3225</v>
      </c>
      <c r="L62" s="31">
        <v>-9</v>
      </c>
    </row>
    <row r="63" spans="1:12" ht="23.25" customHeight="1">
      <c r="A63" s="14"/>
      <c r="B63" s="1" t="s">
        <v>185</v>
      </c>
      <c r="C63" s="14"/>
      <c r="F63" s="16">
        <v>-4293</v>
      </c>
      <c r="G63" s="16"/>
      <c r="H63" s="31">
        <v>-8599</v>
      </c>
      <c r="J63" s="16">
        <v>-3698</v>
      </c>
      <c r="L63" s="31">
        <v>-8567</v>
      </c>
    </row>
    <row r="64" spans="1:12" ht="23.25" customHeight="1">
      <c r="A64" s="14"/>
      <c r="B64" s="1" t="s">
        <v>186</v>
      </c>
      <c r="C64" s="14"/>
      <c r="F64" s="16">
        <f>-13211</f>
        <v>-13211</v>
      </c>
      <c r="G64" s="16"/>
      <c r="H64" s="25">
        <v>-14578</v>
      </c>
      <c r="J64" s="16">
        <v>-12997</v>
      </c>
      <c r="L64" s="25">
        <v>-14573</v>
      </c>
    </row>
    <row r="65" spans="1:12" ht="23.25" customHeight="1">
      <c r="A65" s="13" t="s">
        <v>187</v>
      </c>
      <c r="B65" s="13"/>
      <c r="C65" s="13"/>
      <c r="F65" s="32">
        <f>SUM(F58:F64)</f>
        <v>-37388</v>
      </c>
      <c r="G65" s="163"/>
      <c r="H65" s="32">
        <f>SUM(H58:H64)</f>
        <v>-22884</v>
      </c>
      <c r="I65" s="163"/>
      <c r="J65" s="32">
        <f>SUM(J58:J64)</f>
        <v>-36579</v>
      </c>
      <c r="K65" s="163"/>
      <c r="L65" s="32">
        <f>SUM(L58:L64)</f>
        <v>-22847</v>
      </c>
    </row>
    <row r="66" spans="1:12" ht="23.25" customHeight="1">
      <c r="A66" s="13" t="s">
        <v>188</v>
      </c>
      <c r="B66" s="13"/>
      <c r="C66" s="13"/>
      <c r="F66" s="16">
        <f>SUM(F42,F56,F65)</f>
        <v>-32926</v>
      </c>
      <c r="G66" s="16"/>
      <c r="H66" s="16">
        <f>SUM(H42,H56,H65)</f>
        <v>-988</v>
      </c>
      <c r="J66" s="16">
        <f>SUM(J42,J56,J65)</f>
        <v>-29097</v>
      </c>
      <c r="K66" s="16"/>
      <c r="L66" s="16">
        <f>SUM(L42,L56,L65)</f>
        <v>-378</v>
      </c>
    </row>
    <row r="67" spans="1:12" ht="23.25" customHeight="1">
      <c r="A67" s="1" t="s">
        <v>220</v>
      </c>
      <c r="B67" s="1"/>
      <c r="D67" s="1"/>
      <c r="F67" s="16">
        <v>-351</v>
      </c>
      <c r="G67" s="163"/>
      <c r="H67" s="21">
        <v>574</v>
      </c>
      <c r="I67" s="30"/>
      <c r="J67" s="16">
        <v>0</v>
      </c>
      <c r="K67" s="163"/>
      <c r="L67" s="16">
        <v>0</v>
      </c>
    </row>
    <row r="68" spans="1:12" ht="23.25" customHeight="1">
      <c r="A68" s="18" t="s">
        <v>189</v>
      </c>
      <c r="B68" s="18"/>
      <c r="C68" s="18"/>
      <c r="F68" s="33">
        <f>+BS!I12</f>
        <v>69954</v>
      </c>
      <c r="G68" s="16"/>
      <c r="H68" s="168">
        <v>1483</v>
      </c>
      <c r="J68" s="168">
        <f>+BS!O12</f>
        <v>54220</v>
      </c>
      <c r="K68" s="16">
        <v>66140693</v>
      </c>
      <c r="L68" s="168">
        <v>1339</v>
      </c>
    </row>
    <row r="69" spans="1:12" ht="23.1" customHeight="1">
      <c r="A69" s="170" t="s">
        <v>190</v>
      </c>
      <c r="B69" s="169"/>
      <c r="C69" s="169"/>
      <c r="F69" s="34">
        <f>SUM(F66:F68)</f>
        <v>36677</v>
      </c>
      <c r="G69" s="16"/>
      <c r="H69" s="34">
        <f>SUM(H66:H68)</f>
        <v>1069</v>
      </c>
      <c r="J69" s="34">
        <f>SUM(J66:J68)</f>
        <v>25123</v>
      </c>
      <c r="K69" s="16">
        <v>4096749</v>
      </c>
      <c r="L69" s="34">
        <f>SUM(L66:L68)</f>
        <v>961</v>
      </c>
    </row>
    <row r="70" spans="1:12">
      <c r="A70" s="171" t="s">
        <v>191</v>
      </c>
      <c r="B70" s="169"/>
      <c r="C70" s="169"/>
      <c r="F70" s="35"/>
      <c r="G70" s="16"/>
      <c r="H70" s="16"/>
      <c r="J70" s="16"/>
      <c r="K70" s="16"/>
      <c r="L70" s="16"/>
    </row>
    <row r="71" spans="1:12">
      <c r="B71" s="1" t="s">
        <v>192</v>
      </c>
      <c r="C71" s="1"/>
      <c r="D71" s="1"/>
      <c r="F71" s="36"/>
      <c r="G71" s="16"/>
      <c r="H71" s="16"/>
      <c r="J71" s="36"/>
      <c r="K71" s="16"/>
      <c r="L71" s="16"/>
    </row>
    <row r="72" spans="1:12">
      <c r="B72" s="1" t="s">
        <v>207</v>
      </c>
      <c r="C72" s="1" t="s">
        <v>212</v>
      </c>
      <c r="D72" s="1"/>
      <c r="F72" s="36"/>
      <c r="G72" s="16"/>
      <c r="H72" s="16"/>
      <c r="J72" s="36"/>
      <c r="K72" s="16"/>
      <c r="L72" s="16"/>
    </row>
    <row r="73" spans="1:12">
      <c r="D73" s="2" t="s">
        <v>221</v>
      </c>
      <c r="F73" s="3">
        <v>1930</v>
      </c>
      <c r="G73" s="16"/>
      <c r="H73" s="16">
        <v>1950</v>
      </c>
      <c r="J73" s="3">
        <v>1930</v>
      </c>
      <c r="K73" s="16"/>
      <c r="L73" s="16">
        <v>1950</v>
      </c>
    </row>
    <row r="74" spans="1:12">
      <c r="B74" s="1" t="s">
        <v>208</v>
      </c>
      <c r="C74" s="1" t="s">
        <v>193</v>
      </c>
      <c r="D74" s="1"/>
      <c r="F74" s="16"/>
      <c r="G74" s="16"/>
      <c r="H74" s="17"/>
      <c r="J74" s="16"/>
      <c r="K74" s="16"/>
      <c r="L74" s="17"/>
    </row>
    <row r="75" spans="1:12">
      <c r="B75" s="1"/>
      <c r="C75" s="1"/>
      <c r="D75" s="1" t="s">
        <v>194</v>
      </c>
      <c r="F75" s="16">
        <v>0</v>
      </c>
      <c r="G75" s="16"/>
      <c r="H75" s="17">
        <v>67424</v>
      </c>
      <c r="J75" s="16">
        <v>0</v>
      </c>
      <c r="K75" s="16"/>
      <c r="L75" s="17">
        <v>67424</v>
      </c>
    </row>
    <row r="76" spans="1:12">
      <c r="B76" s="1"/>
      <c r="C76" s="1"/>
      <c r="D76" s="1" t="s">
        <v>195</v>
      </c>
      <c r="F76" s="16">
        <v>0</v>
      </c>
      <c r="G76" s="16"/>
      <c r="H76" s="17">
        <v>-13485</v>
      </c>
      <c r="J76" s="16">
        <v>0</v>
      </c>
      <c r="K76" s="16"/>
      <c r="L76" s="17">
        <v>-13485</v>
      </c>
    </row>
    <row r="77" spans="1:12">
      <c r="B77" s="1"/>
      <c r="C77" s="1"/>
      <c r="D77" s="1" t="s">
        <v>196</v>
      </c>
      <c r="F77" s="16">
        <v>0</v>
      </c>
      <c r="G77" s="16"/>
      <c r="H77" s="17">
        <v>-53939</v>
      </c>
      <c r="J77" s="16">
        <v>0</v>
      </c>
      <c r="K77" s="16"/>
      <c r="L77" s="17">
        <v>-53939</v>
      </c>
    </row>
    <row r="78" spans="1:12">
      <c r="B78" s="1" t="s">
        <v>209</v>
      </c>
      <c r="C78" s="1" t="s">
        <v>197</v>
      </c>
      <c r="D78" s="1"/>
      <c r="F78" s="16">
        <v>0</v>
      </c>
      <c r="G78" s="16"/>
      <c r="H78" s="17">
        <v>-1826</v>
      </c>
      <c r="J78" s="16">
        <v>0</v>
      </c>
      <c r="K78" s="16"/>
      <c r="L78" s="17">
        <v>-1826</v>
      </c>
    </row>
    <row r="79" spans="1:12">
      <c r="B79" s="1" t="s">
        <v>210</v>
      </c>
      <c r="C79" s="1" t="s">
        <v>198</v>
      </c>
      <c r="D79" s="1"/>
      <c r="F79" s="16">
        <v>0</v>
      </c>
      <c r="G79" s="16"/>
      <c r="H79" s="17">
        <v>-6</v>
      </c>
      <c r="J79" s="16">
        <v>0</v>
      </c>
      <c r="K79" s="16"/>
      <c r="L79" s="17">
        <v>-6</v>
      </c>
    </row>
    <row r="80" spans="1:12">
      <c r="B80" s="1" t="s">
        <v>211</v>
      </c>
      <c r="C80" s="1" t="s">
        <v>199</v>
      </c>
      <c r="D80" s="1"/>
      <c r="F80" s="16">
        <v>0</v>
      </c>
      <c r="G80" s="16"/>
      <c r="H80" s="17">
        <v>73</v>
      </c>
      <c r="J80" s="16">
        <v>0</v>
      </c>
      <c r="K80" s="16"/>
      <c r="L80" s="17">
        <v>73</v>
      </c>
    </row>
    <row r="81" spans="1:12" ht="10.95" customHeight="1">
      <c r="B81" s="1"/>
      <c r="C81" s="172"/>
      <c r="D81" s="1"/>
      <c r="F81" s="16"/>
      <c r="G81" s="16"/>
      <c r="H81" s="17"/>
      <c r="J81" s="16"/>
      <c r="K81" s="16"/>
      <c r="L81" s="17"/>
    </row>
    <row r="83" spans="1:12">
      <c r="F83" s="3">
        <f>F69-BS!G12</f>
        <v>0</v>
      </c>
      <c r="J83" s="4">
        <f>J69-BS!M12</f>
        <v>0</v>
      </c>
    </row>
    <row r="84" spans="1:12">
      <c r="F84" s="3">
        <f>F83*1000</f>
        <v>0</v>
      </c>
      <c r="J84" s="4">
        <f>J83*1000</f>
        <v>0</v>
      </c>
    </row>
    <row r="85" spans="1:12">
      <c r="D85" s="173"/>
    </row>
    <row r="86" spans="1:12">
      <c r="A86" s="170"/>
    </row>
    <row r="87" spans="1:12">
      <c r="L87" s="2"/>
    </row>
  </sheetData>
  <mergeCells count="4">
    <mergeCell ref="F5:H5"/>
    <mergeCell ref="J5:L5"/>
    <mergeCell ref="F48:H48"/>
    <mergeCell ref="J48:L48"/>
  </mergeCells>
  <printOptions horizontalCentered="1"/>
  <pageMargins left="0.90161417320000004" right="0.34330708661416998" top="0.89244094500000004" bottom="0.490551181" header="0" footer="0.204330708661417"/>
  <pageSetup paperSize="9" scale="67" firstPageNumber="8" fitToHeight="0" orientation="portrait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1" manualBreakCount="1">
    <brk id="43" max="11" man="1"/>
  </rowBreaks>
  <ignoredErrors>
    <ignoredError sqref="I65:L6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ทับทิมร์ ราชประมา</cp:lastModifiedBy>
  <cp:lastPrinted>2025-08-14T14:38:54Z</cp:lastPrinted>
  <dcterms:created xsi:type="dcterms:W3CDTF">2011-09-29T08:05:00Z</dcterms:created>
  <dcterms:modified xsi:type="dcterms:W3CDTF">2025-08-14T15:18:14Z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FC29588D0479448BA2F4C6E5CA52BE09_12</vt:lpwstr>
  </property>
  <property fmtid="{D5CDD505-2E9C-101B-9397-08002B2CF9AE}" pid="3" name="KSOProductBuildVer">
    <vt:lpwstr>1033-12.2.0.21931</vt:lpwstr>
  </property>
</Properties>
</file>