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xReUNehMii-sbWv84Gv7liSk81IIaOm\Listed\Group TNDT\Group TNDT-Year 2568\Group TNDT - Q2'68\TNDT\1. Audit FS\ENG\"/>
    </mc:Choice>
  </mc:AlternateContent>
  <xr:revisionPtr revIDLastSave="0" documentId="13_ncr:1_{B67D2271-1B5A-4AAF-9E20-5E3F36EF73D2}" xr6:coauthVersionLast="47" xr6:coauthVersionMax="47" xr10:uidLastSave="{00000000-0000-0000-0000-000000000000}"/>
  <bookViews>
    <workbookView xWindow="-108" yWindow="-108" windowWidth="23256" windowHeight="12456" tabRatio="618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BS!$A$1:$Q$102</definedName>
    <definedName name="_xlnm.Print_Area" localSheetId="4">CF!$A$1:$L$83</definedName>
    <definedName name="_xlnm.Print_Area" localSheetId="1">PL!$A$1:$M$94</definedName>
    <definedName name="_xlnm.Print_Area" localSheetId="3">SOE!$A$1:$U$25</definedName>
    <definedName name="_xlnm.Print_Area" localSheetId="2">'SOE(EQ)'!$A$1:$AA$27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9" l="1"/>
  <c r="O18" i="9"/>
  <c r="G37" i="4"/>
  <c r="Q35" i="6"/>
  <c r="O35" i="6"/>
  <c r="M35" i="6"/>
  <c r="K35" i="6"/>
  <c r="I35" i="6"/>
  <c r="G35" i="6"/>
  <c r="L27" i="7" l="1"/>
  <c r="H27" i="7"/>
  <c r="Y26" i="9" l="1"/>
  <c r="J57" i="7"/>
  <c r="F57" i="7"/>
  <c r="J67" i="7"/>
  <c r="L50" i="7"/>
  <c r="J50" i="7"/>
  <c r="G70" i="4" l="1"/>
  <c r="S20" i="10"/>
  <c r="S21" i="10"/>
  <c r="S12" i="10"/>
  <c r="U20" i="10" l="1"/>
  <c r="Q43" i="6"/>
  <c r="O97" i="6"/>
  <c r="Q71" i="6"/>
  <c r="O71" i="6"/>
  <c r="M71" i="6"/>
  <c r="I71" i="6"/>
  <c r="G71" i="6"/>
  <c r="K71" i="6"/>
  <c r="H67" i="7"/>
  <c r="L67" i="7"/>
  <c r="U23" i="10"/>
  <c r="O22" i="10"/>
  <c r="M22" i="10"/>
  <c r="I22" i="10"/>
  <c r="K22" i="10"/>
  <c r="G22" i="10"/>
  <c r="S22" i="10"/>
  <c r="U15" i="10"/>
  <c r="G14" i="10"/>
  <c r="H14" i="10"/>
  <c r="I14" i="10"/>
  <c r="J14" i="10"/>
  <c r="K14" i="10"/>
  <c r="L14" i="10"/>
  <c r="M14" i="10"/>
  <c r="N14" i="10"/>
  <c r="O14" i="10"/>
  <c r="P14" i="10"/>
  <c r="Q14" i="10"/>
  <c r="Q97" i="6" s="1"/>
  <c r="R14" i="10"/>
  <c r="T14" i="10"/>
  <c r="Q96" i="6" l="1"/>
  <c r="K17" i="10"/>
  <c r="G17" i="10"/>
  <c r="K25" i="10"/>
  <c r="O93" i="6"/>
  <c r="I25" i="10"/>
  <c r="M17" i="10"/>
  <c r="I17" i="10"/>
  <c r="M25" i="10"/>
  <c r="G25" i="10"/>
  <c r="O96" i="6"/>
  <c r="Q93" i="6"/>
  <c r="Q91" i="6"/>
  <c r="Q92" i="6"/>
  <c r="Q22" i="10"/>
  <c r="W25" i="9"/>
  <c r="AA25" i="9" s="1"/>
  <c r="U25" i="9"/>
  <c r="U23" i="9"/>
  <c r="W23" i="9"/>
  <c r="AA23" i="9" s="1"/>
  <c r="Z24" i="9"/>
  <c r="Y24" i="9"/>
  <c r="Y27" i="9" s="1"/>
  <c r="X24" i="9"/>
  <c r="V24" i="9"/>
  <c r="T24" i="9"/>
  <c r="S24" i="9"/>
  <c r="R24" i="9"/>
  <c r="Q24" i="9"/>
  <c r="P24" i="9"/>
  <c r="O24" i="9"/>
  <c r="I96" i="6" s="1"/>
  <c r="N24" i="9"/>
  <c r="M24" i="9"/>
  <c r="M27" i="9" s="1"/>
  <c r="L24" i="9"/>
  <c r="K24" i="9"/>
  <c r="I93" i="6" s="1"/>
  <c r="J24" i="9"/>
  <c r="I24" i="9"/>
  <c r="I27" i="9" s="1"/>
  <c r="H24" i="9"/>
  <c r="G24" i="9"/>
  <c r="G27" i="9" s="1"/>
  <c r="W17" i="9"/>
  <c r="AA17" i="9" s="1"/>
  <c r="W18" i="9"/>
  <c r="AA18" i="9" s="1"/>
  <c r="U18" i="9"/>
  <c r="U15" i="9"/>
  <c r="H16" i="9"/>
  <c r="I16" i="9"/>
  <c r="K92" i="6" s="1"/>
  <c r="J16" i="9"/>
  <c r="K16" i="9"/>
  <c r="K93" i="6" s="1"/>
  <c r="L16" i="9"/>
  <c r="M16" i="9"/>
  <c r="K95" i="6" s="1"/>
  <c r="N16" i="9"/>
  <c r="O16" i="9"/>
  <c r="K96" i="6" s="1"/>
  <c r="P16" i="9"/>
  <c r="Q16" i="9"/>
  <c r="Q19" i="9" s="1"/>
  <c r="R16" i="9"/>
  <c r="S16" i="9"/>
  <c r="S19" i="9" s="1"/>
  <c r="T16" i="9"/>
  <c r="V16" i="9"/>
  <c r="X16" i="9"/>
  <c r="Y16" i="9"/>
  <c r="K99" i="6" s="1"/>
  <c r="Z16" i="9"/>
  <c r="G16" i="9"/>
  <c r="K91" i="6" s="1"/>
  <c r="Q79" i="6"/>
  <c r="G21" i="6"/>
  <c r="Q60" i="6"/>
  <c r="Q21" i="6"/>
  <c r="K60" i="6"/>
  <c r="K72" i="6" s="1"/>
  <c r="K43" i="6"/>
  <c r="K79" i="6" s="1"/>
  <c r="K21" i="6"/>
  <c r="O19" i="9" l="1"/>
  <c r="I19" i="9"/>
  <c r="Y19" i="9"/>
  <c r="W24" i="9"/>
  <c r="M93" i="6"/>
  <c r="M97" i="6"/>
  <c r="G19" i="9"/>
  <c r="K27" i="9"/>
  <c r="G93" i="6" s="1"/>
  <c r="M19" i="9"/>
  <c r="K19" i="9"/>
  <c r="Q98" i="6"/>
  <c r="Q100" i="6" s="1"/>
  <c r="Q36" i="6"/>
  <c r="Q72" i="6"/>
  <c r="K36" i="6"/>
  <c r="Q101" i="6" l="1"/>
  <c r="Q103" i="6" s="1"/>
  <c r="W14" i="9"/>
  <c r="Q24" i="10" l="1"/>
  <c r="S26" i="9"/>
  <c r="S27" i="9" s="1"/>
  <c r="Q27" i="9"/>
  <c r="A3" i="10"/>
  <c r="A3" i="7" s="1"/>
  <c r="A47" i="7" s="1"/>
  <c r="AA14" i="9"/>
  <c r="U14" i="9"/>
  <c r="U22" i="9"/>
  <c r="U24" i="9" s="1"/>
  <c r="W15" i="9"/>
  <c r="AA15" i="9" s="1"/>
  <c r="I83" i="4"/>
  <c r="G83" i="4"/>
  <c r="M83" i="4"/>
  <c r="Q16" i="10" s="1"/>
  <c r="K83" i="4"/>
  <c r="M36" i="4"/>
  <c r="K36" i="4"/>
  <c r="G36" i="4"/>
  <c r="I36" i="4"/>
  <c r="M70" i="4"/>
  <c r="K70" i="4"/>
  <c r="I70" i="4"/>
  <c r="M60" i="4"/>
  <c r="K60" i="4"/>
  <c r="I60" i="4"/>
  <c r="G60" i="4"/>
  <c r="M53" i="4"/>
  <c r="K53" i="4"/>
  <c r="Q25" i="10" l="1"/>
  <c r="S16" i="10"/>
  <c r="Q17" i="10"/>
  <c r="AA16" i="9"/>
  <c r="AA19" i="9" s="1"/>
  <c r="W16" i="9"/>
  <c r="W19" i="9" s="1"/>
  <c r="U16" i="9"/>
  <c r="G71" i="4"/>
  <c r="G75" i="4" s="1"/>
  <c r="G77" i="4" s="1"/>
  <c r="U26" i="9"/>
  <c r="U27" i="9" s="1"/>
  <c r="M71" i="4"/>
  <c r="M75" i="4" s="1"/>
  <c r="M77" i="4" s="1"/>
  <c r="M88" i="4" s="1"/>
  <c r="O16" i="10" s="1"/>
  <c r="K71" i="4"/>
  <c r="K75" i="4" s="1"/>
  <c r="K77" i="4" s="1"/>
  <c r="I71" i="4"/>
  <c r="I75" i="4" s="1"/>
  <c r="I77" i="4" s="1"/>
  <c r="K97" i="6" l="1"/>
  <c r="K98" i="6" s="1"/>
  <c r="U19" i="9"/>
  <c r="K84" i="4"/>
  <c r="K92" i="4" s="1"/>
  <c r="K90" i="4" s="1"/>
  <c r="J10" i="7"/>
  <c r="U16" i="10"/>
  <c r="O17" i="10"/>
  <c r="G84" i="4"/>
  <c r="G92" i="4" s="1"/>
  <c r="G90" i="4" s="1"/>
  <c r="F10" i="7"/>
  <c r="F27" i="7" s="1"/>
  <c r="G88" i="4"/>
  <c r="G86" i="4" s="1"/>
  <c r="M84" i="4"/>
  <c r="M92" i="4" s="1"/>
  <c r="M90" i="4" s="1"/>
  <c r="M86" i="4"/>
  <c r="M94" i="4" s="1"/>
  <c r="I88" i="4"/>
  <c r="I84" i="4"/>
  <c r="I92" i="4" s="1"/>
  <c r="I90" i="4" s="1"/>
  <c r="K88" i="4"/>
  <c r="K86" i="4" s="1"/>
  <c r="O24" i="10" s="1"/>
  <c r="M43" i="6"/>
  <c r="M79" i="6" s="1"/>
  <c r="G43" i="6"/>
  <c r="G79" i="6" s="1"/>
  <c r="M60" i="6"/>
  <c r="G60" i="6"/>
  <c r="G94" i="4" l="1"/>
  <c r="O26" i="9"/>
  <c r="J27" i="7"/>
  <c r="J39" i="7" s="1"/>
  <c r="J43" i="7" s="1"/>
  <c r="F39" i="7"/>
  <c r="F43" i="7" s="1"/>
  <c r="I86" i="4"/>
  <c r="I94" i="4" s="1"/>
  <c r="K94" i="4"/>
  <c r="J70" i="7"/>
  <c r="F70" i="7"/>
  <c r="G23" i="4"/>
  <c r="O25" i="10" l="1"/>
  <c r="W26" i="9"/>
  <c r="W27" i="9" l="1"/>
  <c r="A38" i="6"/>
  <c r="A74" i="6" s="1"/>
  <c r="F67" i="7" l="1"/>
  <c r="L57" i="7"/>
  <c r="H57" i="7"/>
  <c r="S24" i="10"/>
  <c r="U21" i="10"/>
  <c r="S13" i="10"/>
  <c r="U13" i="10" s="1"/>
  <c r="AA22" i="9"/>
  <c r="AA24" i="9" s="1"/>
  <c r="G99" i="6"/>
  <c r="G95" i="6"/>
  <c r="G92" i="6"/>
  <c r="G89" i="6"/>
  <c r="M23" i="4"/>
  <c r="K23" i="4"/>
  <c r="I23" i="4"/>
  <c r="A1" i="4"/>
  <c r="I21" i="6"/>
  <c r="M21" i="6"/>
  <c r="O21" i="6"/>
  <c r="S25" i="10" l="1"/>
  <c r="U22" i="10"/>
  <c r="U12" i="10"/>
  <c r="S14" i="10"/>
  <c r="S17" i="10" s="1"/>
  <c r="M95" i="6"/>
  <c r="M89" i="6"/>
  <c r="M92" i="6"/>
  <c r="A1" i="9"/>
  <c r="A1" i="10" s="1"/>
  <c r="A1" i="7" s="1"/>
  <c r="A48" i="4"/>
  <c r="H39" i="7"/>
  <c r="H43" i="7" s="1"/>
  <c r="L39" i="7"/>
  <c r="L43" i="7" s="1"/>
  <c r="F68" i="7"/>
  <c r="F71" i="7" s="1"/>
  <c r="F85" i="7" s="1"/>
  <c r="G97" i="6"/>
  <c r="U14" i="10" l="1"/>
  <c r="J68" i="7"/>
  <c r="L68" i="7"/>
  <c r="L71" i="7" s="1"/>
  <c r="H68" i="7"/>
  <c r="H71" i="7" s="1"/>
  <c r="K100" i="6"/>
  <c r="O98" i="6"/>
  <c r="O100" i="6" s="1"/>
  <c r="I98" i="6"/>
  <c r="I100" i="6" s="1"/>
  <c r="I60" i="6"/>
  <c r="I72" i="6" s="1"/>
  <c r="O60" i="6"/>
  <c r="O36" i="6"/>
  <c r="I36" i="6"/>
  <c r="J71" i="7" l="1"/>
  <c r="J85" i="7" s="1"/>
  <c r="U17" i="10"/>
  <c r="K101" i="6"/>
  <c r="K103" i="6" s="1"/>
  <c r="I101" i="6"/>
  <c r="I103" i="6" s="1"/>
  <c r="L24" i="4"/>
  <c r="H24" i="4"/>
  <c r="M6" i="4" l="1"/>
  <c r="L7" i="7" l="1"/>
  <c r="J7" i="7"/>
  <c r="K6" i="4" l="1"/>
  <c r="M13" i="4" l="1"/>
  <c r="M24" i="4" s="1"/>
  <c r="K13" i="4"/>
  <c r="K24" i="4" s="1"/>
  <c r="I13" i="4"/>
  <c r="I24" i="4" s="1"/>
  <c r="I28" i="4" s="1"/>
  <c r="I30" i="4" s="1"/>
  <c r="I37" i="4" s="1"/>
  <c r="G13" i="4"/>
  <c r="G24" i="4" s="1"/>
  <c r="M28" i="4" l="1"/>
  <c r="M30" i="4" s="1"/>
  <c r="M37" i="4" s="1"/>
  <c r="I41" i="4"/>
  <c r="I39" i="4" s="1"/>
  <c r="I47" i="4" s="1"/>
  <c r="I45" i="4"/>
  <c r="I43" i="4" s="1"/>
  <c r="G28" i="4"/>
  <c r="G30" i="4" s="1"/>
  <c r="M41" i="4" l="1"/>
  <c r="M39" i="4" s="1"/>
  <c r="M47" i="4" s="1"/>
  <c r="G45" i="4"/>
  <c r="G43" i="4" s="1"/>
  <c r="G41" i="4"/>
  <c r="A40" i="6"/>
  <c r="A76" i="6" s="1"/>
  <c r="G39" i="4" l="1"/>
  <c r="M45" i="4"/>
  <c r="M43" i="4" s="1"/>
  <c r="K28" i="4"/>
  <c r="K30" i="4" s="1"/>
  <c r="K37" i="4" s="1"/>
  <c r="G47" i="4" l="1"/>
  <c r="K45" i="4"/>
  <c r="K43" i="4" s="1"/>
  <c r="K41" i="4"/>
  <c r="K39" i="4" s="1"/>
  <c r="K47" i="4" s="1"/>
  <c r="G72" i="6"/>
  <c r="O72" i="6"/>
  <c r="O101" i="6" s="1"/>
  <c r="G36" i="6"/>
  <c r="G96" i="6" l="1"/>
  <c r="AA26" i="9"/>
  <c r="M96" i="6"/>
  <c r="M98" i="6" s="1"/>
  <c r="M100" i="6" s="1"/>
  <c r="U24" i="10"/>
  <c r="O103" i="6"/>
  <c r="M36" i="6"/>
  <c r="U25" i="10" l="1"/>
  <c r="V25" i="10" s="1"/>
  <c r="G98" i="6"/>
  <c r="G100" i="6" s="1"/>
  <c r="AA27" i="9"/>
  <c r="M72" i="6"/>
  <c r="AC27" i="9" l="1"/>
  <c r="G101" i="6"/>
  <c r="G103" i="6" s="1"/>
  <c r="M101" i="6" l="1"/>
  <c r="M103" i="6" s="1"/>
</calcChain>
</file>

<file path=xl/sharedStrings.xml><?xml version="1.0" encoding="utf-8"?>
<sst xmlns="http://schemas.openxmlformats.org/spreadsheetml/2006/main" count="409" uniqueCount="237">
  <si>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</si>
  <si>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</si>
  <si>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</si>
  <si>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</si>
  <si>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</si>
  <si>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</si>
  <si>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</si>
  <si>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</si>
  <si>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</si>
  <si>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</si>
  <si>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</si>
  <si>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</si>
  <si>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</si>
  <si>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</si>
  <si>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</si>
  <si>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</si>
  <si>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</si>
  <si>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</si>
  <si>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</si>
  <si>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</si>
  <si>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</si>
  <si>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Operating liabilities increase (decrease)</t>
  </si>
  <si>
    <t>Total</t>
  </si>
  <si>
    <t>Issued and</t>
  </si>
  <si>
    <t>share capital</t>
  </si>
  <si>
    <t>Unappropriated</t>
  </si>
  <si>
    <t>Deferred tax liabilities</t>
  </si>
  <si>
    <t>Other components of shareholders' equity</t>
  </si>
  <si>
    <t>Net increase (decrease) in cash and cash equivalents</t>
  </si>
  <si>
    <t>Separate financial statements</t>
  </si>
  <si>
    <t>Investments in subsidiaries</t>
  </si>
  <si>
    <t>Consolidated financial statements</t>
  </si>
  <si>
    <t>Inventories</t>
  </si>
  <si>
    <t>Appropriated - statutory reserve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</si>
  <si>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</si>
  <si>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</si>
  <si>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</si>
  <si>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</si>
  <si>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</si>
  <si>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Notes</t>
  </si>
  <si>
    <t>Trade and other current receivables</t>
  </si>
  <si>
    <t>Trade and other current payables</t>
  </si>
  <si>
    <t>Registered</t>
  </si>
  <si>
    <t>Net cash flows provided by (used in) financing activities</t>
  </si>
  <si>
    <t>Total non - current liabilities</t>
  </si>
  <si>
    <t>Non - current liabilities</t>
  </si>
  <si>
    <t>Non - current assets</t>
  </si>
  <si>
    <t>Total non - current assets</t>
  </si>
  <si>
    <t>Issued and paid - up</t>
  </si>
  <si>
    <t>Short - term loans - related parties</t>
  </si>
  <si>
    <t>Depreciation and amortization</t>
  </si>
  <si>
    <t>"Unaudited"</t>
  </si>
  <si>
    <t>"Reviewed"</t>
  </si>
  <si>
    <t>"Audited"</t>
  </si>
  <si>
    <t>(Unit : Thousand  Baht)</t>
  </si>
  <si>
    <t>"UNAUDITED"</t>
  </si>
  <si>
    <t>"REVIEWED"</t>
  </si>
  <si>
    <t xml:space="preserve"> December 31, 2024</t>
  </si>
  <si>
    <t>THAI NONDESTRUCTIVE TESTING PUBLIC COMPANY LIMITED AND ITS SUBSIDIARIES</t>
  </si>
  <si>
    <t>Current contract assets</t>
  </si>
  <si>
    <t>Other curent financial assets</t>
  </si>
  <si>
    <t>Long-term loans to other company</t>
  </si>
  <si>
    <t>Investments in associate</t>
  </si>
  <si>
    <t>Property, plant and equipment</t>
  </si>
  <si>
    <t>Right-of-use assets</t>
  </si>
  <si>
    <t>Intangible assets</t>
  </si>
  <si>
    <t>Current non-cash financial assets</t>
  </si>
  <si>
    <t xml:space="preserve"> pledged as collateral</t>
  </si>
  <si>
    <t>Other non-current assets</t>
  </si>
  <si>
    <t xml:space="preserve">Bank overdrafts and short-term borrowings </t>
  </si>
  <si>
    <t xml:space="preserve"> from financial institutions </t>
  </si>
  <si>
    <t>Current portion liabilities</t>
  </si>
  <si>
    <t>- Long-term borrowings from financial institutions</t>
  </si>
  <si>
    <t>- Long-term borrowings from related persons</t>
  </si>
  <si>
    <t>- Long-term borrowings from company</t>
  </si>
  <si>
    <t>- Lease liabilities</t>
  </si>
  <si>
    <t>- Liabilities from litigation</t>
  </si>
  <si>
    <t xml:space="preserve">Short-term borrowings from related persons </t>
  </si>
  <si>
    <t>Short-term borrowings from other persons</t>
  </si>
  <si>
    <t>Long-term borrowings from financial institutions</t>
  </si>
  <si>
    <t>Long-term borrowings from related person</t>
  </si>
  <si>
    <t>Long-term borrowings from company</t>
  </si>
  <si>
    <t>Lease liabilities</t>
  </si>
  <si>
    <t>Other non-current liabilities</t>
  </si>
  <si>
    <t>Total Equity attributable to Owners of the parent</t>
  </si>
  <si>
    <t>Non-controlling interests</t>
  </si>
  <si>
    <t xml:space="preserve">3,715,862,142 ordinary shares of Baht 0.50 each </t>
  </si>
  <si>
    <t>Cost of services</t>
  </si>
  <si>
    <t>Cost of sale</t>
  </si>
  <si>
    <t>Loss on breach of contract</t>
  </si>
  <si>
    <t xml:space="preserve">Cost of sale electricity </t>
  </si>
  <si>
    <t>Loss on impairment of financial assets</t>
  </si>
  <si>
    <t>Profit (loss) from operating activities</t>
  </si>
  <si>
    <t>Finance income</t>
  </si>
  <si>
    <t>Exchange differences on translating financial statement</t>
  </si>
  <si>
    <t>Owners of the parent</t>
  </si>
  <si>
    <t>Income (loss) for the periods</t>
  </si>
  <si>
    <t>Total Comprehensive income (loss) for the periods</t>
  </si>
  <si>
    <t>Difference</t>
  </si>
  <si>
    <t>on Financial</t>
  </si>
  <si>
    <t>Statement</t>
  </si>
  <si>
    <t>Total equity</t>
  </si>
  <si>
    <t>Non-</t>
  </si>
  <si>
    <t>Conversion</t>
  </si>
  <si>
    <t>Revaluation</t>
  </si>
  <si>
    <t xml:space="preserve">holders of </t>
  </si>
  <si>
    <t>Controlling</t>
  </si>
  <si>
    <t xml:space="preserve">Shareholders’ </t>
  </si>
  <si>
    <t>of Subsidiaries</t>
  </si>
  <si>
    <t>Surplus on land</t>
  </si>
  <si>
    <t>the parent</t>
  </si>
  <si>
    <t>Interests</t>
  </si>
  <si>
    <t>Equity</t>
  </si>
  <si>
    <t>Other comprehensive  income (loss)</t>
  </si>
  <si>
    <t>Finance costs</t>
  </si>
  <si>
    <t>Unrealized (gain) loss on exchange rate</t>
  </si>
  <si>
    <t>Gain on sales of assets</t>
  </si>
  <si>
    <t xml:space="preserve">Profit from operation before changes in operating assets </t>
  </si>
  <si>
    <t>and liabilities items</t>
  </si>
  <si>
    <t xml:space="preserve">Operating assets (increase) decrease </t>
  </si>
  <si>
    <t>Income tax expenses paid</t>
  </si>
  <si>
    <t>Increase in restricted deposits at banks</t>
  </si>
  <si>
    <t>Increase in plant and equipment</t>
  </si>
  <si>
    <t>Proceeds from sales of equipment</t>
  </si>
  <si>
    <t xml:space="preserve">Increase (decrease) in bank overdrafts and short-term </t>
  </si>
  <si>
    <t>borrowings from financial institutions</t>
  </si>
  <si>
    <t>Repayment of long-term borrowings from financial institutions</t>
  </si>
  <si>
    <t>Repayment of long-term borrowings from related person</t>
  </si>
  <si>
    <t>Repayment of long-term loans from company</t>
  </si>
  <si>
    <t>Payments of lease liabilities</t>
  </si>
  <si>
    <t>Interest paid</t>
  </si>
  <si>
    <t>Other non - current  financial assets</t>
  </si>
  <si>
    <t>Other current provisions</t>
  </si>
  <si>
    <t>Retained (loss) earnings</t>
  </si>
  <si>
    <t>Other comprehensive income (loss) :</t>
  </si>
  <si>
    <t>Basic earnings (loss) per share (Baht per share)</t>
  </si>
  <si>
    <t>Appropriated</t>
  </si>
  <si>
    <t>statutory reserve</t>
  </si>
  <si>
    <t xml:space="preserve"> (deficit)</t>
  </si>
  <si>
    <t>paid - up</t>
  </si>
  <si>
    <t>ordinary shares</t>
  </si>
  <si>
    <t>Retained earnings</t>
  </si>
  <si>
    <t>Employee benefits expenses</t>
  </si>
  <si>
    <t>Adjustments to reconcile loss before tax to cash received (paid)</t>
  </si>
  <si>
    <t>Net cash flows provided by (used in) operating activities</t>
  </si>
  <si>
    <t>Cash flows from operating activities</t>
  </si>
  <si>
    <t>Cash flows from investing activities</t>
  </si>
  <si>
    <t>Net cash flows provided by (used in) investing activities</t>
  </si>
  <si>
    <t>Cash flows from financing activities</t>
  </si>
  <si>
    <t>CASH FLOW STATEMENT (CONT.)</t>
  </si>
  <si>
    <t>Premium (discount) on ordinary shares</t>
  </si>
  <si>
    <t>Profit (loss) before income tax</t>
  </si>
  <si>
    <t>Profit (loss) for the period</t>
  </si>
  <si>
    <t>Premium</t>
  </si>
  <si>
    <t xml:space="preserve"> (discount) on </t>
  </si>
  <si>
    <t>Supplemental cash flow information</t>
  </si>
  <si>
    <t>Total comprehensive income (loss) for the period</t>
  </si>
  <si>
    <t>Liabilities from litigation</t>
  </si>
  <si>
    <t>Cash paid to acquisition of intangible asset</t>
  </si>
  <si>
    <t>Cash paid for Post - employee benefits</t>
  </si>
  <si>
    <t>Cash received (paid) from operations</t>
  </si>
  <si>
    <t>Other curren provision</t>
  </si>
  <si>
    <t>Deposit for goods-related parties</t>
  </si>
  <si>
    <t>Estimated penalty from legal debt</t>
  </si>
  <si>
    <t>Estimated non-current liabilities for employee benefits</t>
  </si>
  <si>
    <t>Current tax assets</t>
  </si>
  <si>
    <t>Revenue from service</t>
  </si>
  <si>
    <t>Revenue from sales</t>
  </si>
  <si>
    <t>Revenue from sale electricity</t>
  </si>
  <si>
    <t>Share of Profit (Loss) from Associate</t>
  </si>
  <si>
    <t>Other comprehensive income for the period</t>
  </si>
  <si>
    <t>Selling and distribution expenses</t>
  </si>
  <si>
    <t xml:space="preserve">  income (loss)</t>
  </si>
  <si>
    <t>Other comprehensive</t>
  </si>
  <si>
    <t>Increase in payables on purchases of assets</t>
  </si>
  <si>
    <t>Profit (loss) attributable to :</t>
  </si>
  <si>
    <t>Total Comprehensive income (loss) attributable to :</t>
  </si>
  <si>
    <t>AS AT JUNE 30, 2025</t>
  </si>
  <si>
    <t>June 30, 2025</t>
  </si>
  <si>
    <t>FOR THE SIX-MONTH PERIOD ENDED JUNE 30, 2025</t>
  </si>
  <si>
    <t>FOR THE THREE-MONTH PERIOD ENDED JUNE 30, 2025</t>
  </si>
  <si>
    <t>Loss on impairment of non-financial assets</t>
  </si>
  <si>
    <t>Items that will not be reclassified to profit or loss :</t>
  </si>
  <si>
    <t xml:space="preserve">Gain from revaluation on land-net of income tax </t>
  </si>
  <si>
    <t>Item that may be reclassified to profit or loss :</t>
  </si>
  <si>
    <t>FOR THE SIX - MONTH PERIOD ENDED JUNE 30, 2025</t>
  </si>
  <si>
    <t>Ending balance as at June 30, 2025</t>
  </si>
  <si>
    <t>Ending balance as at June 30, 2024</t>
  </si>
  <si>
    <t>Tax income</t>
  </si>
  <si>
    <t>Loss on write-off of intangible assets</t>
  </si>
  <si>
    <t>Interest income</t>
  </si>
  <si>
    <t>Affects from revaluation of land :</t>
  </si>
  <si>
    <t>- Increased land</t>
  </si>
  <si>
    <t>- Increase in deferred tax liabilities</t>
  </si>
  <si>
    <t>- Revaluation Surplus on land</t>
  </si>
  <si>
    <t>Transfer right-of-use assets to vehicles</t>
  </si>
  <si>
    <t>Modified of lease liabilities</t>
  </si>
  <si>
    <t xml:space="preserve">2,594,789,550 ordinary shares of Baht 0.50 each </t>
  </si>
  <si>
    <t>Tax (income) expense</t>
  </si>
  <si>
    <t>Cash and cash equivalents at beginning of the period</t>
  </si>
  <si>
    <t>Cash and cash equivalents at ending of the period</t>
  </si>
  <si>
    <t xml:space="preserve">1,203,370,146 ordinary shares of Baht 0.50 each </t>
  </si>
  <si>
    <t xml:space="preserve">1,731,582,707 ordinary shares of Baht 0.50 each </t>
  </si>
  <si>
    <t>Comprehensive income (loss) for the periods</t>
  </si>
  <si>
    <t>"Restated"</t>
  </si>
  <si>
    <t>Other surpluses (deficits)</t>
  </si>
  <si>
    <t xml:space="preserve"> (deficits)</t>
  </si>
  <si>
    <t>Other surpluses</t>
  </si>
  <si>
    <t>Finance lease receivable</t>
  </si>
  <si>
    <t>Current portion of finance lease receivable</t>
  </si>
  <si>
    <t>Beginning Balance as at January 1, 2024 - as reported</t>
  </si>
  <si>
    <t>Effect of the correction of accounting errors</t>
  </si>
  <si>
    <t>Beginning Balance as at January 1, 2025 - as reported</t>
  </si>
  <si>
    <t>Beginning Balance as at January 1, 2025 - restated</t>
  </si>
  <si>
    <t>Beginning Balance as at January 1, 2024 - restated</t>
  </si>
  <si>
    <t>Gain on debt forgiveness</t>
  </si>
  <si>
    <t xml:space="preserve">1,731,582,253 ordinary shares of Baht 0.50 each </t>
  </si>
  <si>
    <t>3)</t>
  </si>
  <si>
    <t>4)</t>
  </si>
  <si>
    <t>5)</t>
  </si>
  <si>
    <t>2)</t>
  </si>
  <si>
    <t>1)</t>
  </si>
  <si>
    <t>due to debt forgiveness granted by the company’s director</t>
  </si>
  <si>
    <t>Reversal of liabilities and recognition as other income</t>
  </si>
  <si>
    <t>Loss for the period</t>
  </si>
  <si>
    <t>Profit from debt forgiveness</t>
  </si>
  <si>
    <t>Basic earnings (loss) per share</t>
  </si>
  <si>
    <t>(Profit) loss on modified of lease liabilities</t>
  </si>
  <si>
    <t>Other non - current assets</t>
  </si>
  <si>
    <t xml:space="preserve">Increase (decrease) in short-term loans from related persons </t>
  </si>
  <si>
    <t>non-cash items are as follows :</t>
  </si>
  <si>
    <t>Advances payment for goods - related party</t>
  </si>
  <si>
    <t>January 1, 2024</t>
  </si>
  <si>
    <t>Estimated other non-current liabilities</t>
  </si>
  <si>
    <t>Non - controlling interests</t>
  </si>
  <si>
    <t>Loss on impairment of non - financial assets</t>
  </si>
  <si>
    <t>Share of (Profit) loss from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</si>
</sst>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d\ \ด\ด\ด\ด\ \b\b\b\b"/>
    <numFmt numFmtId="191" formatCode="#,##0.0_);[Red]\(#,##0.0\)"/>
    <numFmt numFmtId="192" formatCode="_(* #,##0.0000_);_(* \(#,##0.0000\);_(* &quot;-&quot;_);_(@_)"/>
  </numFmts>
  <fonts count="23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8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1" fillId="0" borderId="0"/>
    <xf numFmtId="0" fontId="21" fillId="0" borderId="0"/>
    <xf numFmtId="39" fontId="22" fillId="0" borderId="0"/>
  </cellStyleXfs>
  <cellXfs count="199">
    <xf numFmtId="0" fontId="0" fillId="0" borderId="0" xfId="0"/>
    <xf numFmtId="0" fontId="6" fillId="0" borderId="0" xfId="0" applyFont="1"/>
    <xf numFmtId="189" fontId="7" fillId="0" borderId="0" xfId="0" applyNumberFormat="1" applyFont="1"/>
    <xf numFmtId="0" fontId="8" fillId="0" borderId="0" xfId="0" applyFont="1"/>
    <xf numFmtId="0" fontId="9" fillId="0" borderId="0" xfId="0" applyFont="1"/>
    <xf numFmtId="189" fontId="8" fillId="0" borderId="0" xfId="0" applyNumberFormat="1" applyFont="1"/>
    <xf numFmtId="0" fontId="9" fillId="0" borderId="1" xfId="0" applyFont="1" applyBorder="1" applyAlignment="1">
      <alignment horizontal="right"/>
    </xf>
    <xf numFmtId="189" fontId="9" fillId="0" borderId="0" xfId="0" applyNumberFormat="1" applyFont="1"/>
    <xf numFmtId="189" fontId="8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center"/>
    </xf>
    <xf numFmtId="18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7" fontId="8" fillId="0" borderId="0" xfId="0" applyNumberFormat="1" applyFont="1" applyAlignment="1">
      <alignment horizontal="center"/>
    </xf>
    <xf numFmtId="187" fontId="8" fillId="0" borderId="1" xfId="0" applyNumberFormat="1" applyFont="1" applyBorder="1" applyAlignment="1">
      <alignment horizontal="center"/>
    </xf>
    <xf numFmtId="38" fontId="10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left"/>
    </xf>
    <xf numFmtId="189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189" fontId="8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7" fontId="8" fillId="0" borderId="0" xfId="0" applyNumberFormat="1" applyFont="1"/>
    <xf numFmtId="188" fontId="8" fillId="0" borderId="0" xfId="1" applyFont="1" applyFill="1"/>
    <xf numFmtId="188" fontId="8" fillId="0" borderId="0" xfId="1" applyFont="1" applyFill="1" applyAlignment="1">
      <alignment horizontal="center"/>
    </xf>
    <xf numFmtId="188" fontId="10" fillId="0" borderId="0" xfId="1" applyFont="1" applyFill="1" applyAlignment="1">
      <alignment horizontal="center"/>
    </xf>
    <xf numFmtId="188" fontId="8" fillId="0" borderId="0" xfId="1" applyFont="1" applyFill="1" applyBorder="1" applyAlignment="1">
      <alignment horizontal="center"/>
    </xf>
    <xf numFmtId="187" fontId="8" fillId="0" borderId="4" xfId="1" applyNumberFormat="1" applyFont="1" applyFill="1" applyBorder="1" applyAlignment="1">
      <alignment horizontal="center"/>
    </xf>
    <xf numFmtId="187" fontId="8" fillId="0" borderId="0" xfId="1" applyNumberFormat="1" applyFont="1" applyFill="1" applyAlignment="1">
      <alignment horizontal="center"/>
    </xf>
    <xf numFmtId="38" fontId="9" fillId="0" borderId="0" xfId="0" applyNumberFormat="1" applyFont="1" applyAlignment="1">
      <alignment vertical="top"/>
    </xf>
    <xf numFmtId="187" fontId="8" fillId="0" borderId="4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5" applyFont="1" applyAlignment="1">
      <alignment horizontal="right"/>
    </xf>
    <xf numFmtId="37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vertical="center"/>
    </xf>
    <xf numFmtId="37" fontId="9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/>
    <xf numFmtId="49" fontId="8" fillId="0" borderId="0" xfId="0" applyNumberFormat="1" applyFont="1" applyAlignment="1">
      <alignment horizontal="right"/>
    </xf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189" fontId="8" fillId="0" borderId="0" xfId="0" applyNumberFormat="1" applyFont="1" applyAlignment="1">
      <alignment horizontal="center" vertical="center"/>
    </xf>
    <xf numFmtId="38" fontId="8" fillId="0" borderId="0" xfId="0" applyNumberFormat="1" applyFont="1"/>
    <xf numFmtId="189" fontId="12" fillId="0" borderId="0" xfId="0" applyNumberFormat="1" applyFont="1"/>
    <xf numFmtId="187" fontId="8" fillId="0" borderId="0" xfId="0" applyNumberFormat="1" applyFont="1" applyAlignment="1">
      <alignment horizontal="right" vertical="center"/>
    </xf>
    <xf numFmtId="0" fontId="15" fillId="0" borderId="0" xfId="0" applyFont="1"/>
    <xf numFmtId="189" fontId="7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8" fontId="18" fillId="0" borderId="0" xfId="3" applyFont="1" applyFill="1" applyAlignment="1">
      <alignment horizontal="center"/>
    </xf>
    <xf numFmtId="189" fontId="12" fillId="0" borderId="0" xfId="3" applyNumberFormat="1" applyFont="1" applyFill="1" applyAlignment="1">
      <alignment horizontal="right"/>
    </xf>
    <xf numFmtId="188" fontId="12" fillId="0" borderId="0" xfId="3" applyFont="1" applyFill="1" applyAlignment="1">
      <alignment horizontal="right"/>
    </xf>
    <xf numFmtId="15" fontId="9" fillId="0" borderId="1" xfId="0" quotePrefix="1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187" fontId="8" fillId="0" borderId="0" xfId="3" applyNumberFormat="1" applyFont="1" applyFill="1" applyBorder="1" applyAlignment="1">
      <alignment horizontal="right" vertical="center"/>
    </xf>
    <xf numFmtId="187" fontId="8" fillId="0" borderId="0" xfId="3" quotePrefix="1" applyNumberFormat="1" applyFont="1" applyFill="1" applyBorder="1" applyAlignment="1">
      <alignment horizontal="right" vertical="center"/>
    </xf>
    <xf numFmtId="187" fontId="8" fillId="0" borderId="0" xfId="3" applyNumberFormat="1" applyFont="1" applyFill="1" applyBorder="1" applyAlignment="1">
      <alignment horizontal="right" vertical="top"/>
    </xf>
    <xf numFmtId="187" fontId="8" fillId="0" borderId="0" xfId="3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8" fillId="0" borderId="0" xfId="0" applyFont="1" applyAlignment="1">
      <alignment horizontal="right"/>
    </xf>
    <xf numFmtId="38" fontId="8" fillId="0" borderId="1" xfId="0" applyNumberFormat="1" applyFont="1" applyBorder="1" applyAlignment="1">
      <alignment horizontal="centerContinuous" vertical="center"/>
    </xf>
    <xf numFmtId="0" fontId="9" fillId="0" borderId="0" xfId="0" applyFont="1" applyAlignment="1">
      <alignment horizontal="right"/>
    </xf>
    <xf numFmtId="189" fontId="13" fillId="0" borderId="0" xfId="0" applyNumberFormat="1" applyFont="1" applyAlignment="1">
      <alignment horizontal="right"/>
    </xf>
    <xf numFmtId="38" fontId="8" fillId="0" borderId="1" xfId="0" applyNumberFormat="1" applyFont="1" applyBorder="1" applyAlignment="1">
      <alignment horizontal="centerContinuous"/>
    </xf>
    <xf numFmtId="187" fontId="8" fillId="0" borderId="4" xfId="0" applyNumberFormat="1" applyFont="1" applyBorder="1" applyAlignment="1">
      <alignment horizontal="right"/>
    </xf>
    <xf numFmtId="187" fontId="8" fillId="0" borderId="1" xfId="0" applyNumberFormat="1" applyFont="1" applyBorder="1" applyAlignment="1">
      <alignment horizontal="right" vertical="center"/>
    </xf>
    <xf numFmtId="187" fontId="8" fillId="0" borderId="3" xfId="0" applyNumberFormat="1" applyFont="1" applyBorder="1" applyAlignment="1">
      <alignment horizontal="right"/>
    </xf>
    <xf numFmtId="187" fontId="7" fillId="0" borderId="0" xfId="0" applyNumberFormat="1" applyFont="1" applyAlignment="1">
      <alignment horizontal="right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189" fontId="7" fillId="0" borderId="0" xfId="7" applyNumberFormat="1" applyFont="1" applyFill="1" applyBorder="1" applyAlignment="1">
      <alignment vertical="center"/>
    </xf>
    <xf numFmtId="189" fontId="7" fillId="0" borderId="0" xfId="7" applyNumberFormat="1" applyFont="1" applyFill="1" applyBorder="1" applyAlignment="1">
      <alignment horizontal="right" vertical="center"/>
    </xf>
    <xf numFmtId="189" fontId="7" fillId="0" borderId="1" xfId="7" applyNumberFormat="1" applyFont="1" applyFill="1" applyBorder="1" applyAlignment="1">
      <alignment horizontal="right" vertical="center"/>
    </xf>
    <xf numFmtId="189" fontId="7" fillId="0" borderId="0" xfId="0" applyNumberFormat="1" applyFont="1" applyAlignment="1">
      <alignment horizontal="right" vertical="center" wrapText="1"/>
    </xf>
    <xf numFmtId="187" fontId="8" fillId="0" borderId="2" xfId="0" applyNumberFormat="1" applyFont="1" applyBorder="1" applyAlignment="1">
      <alignment horizontal="right"/>
    </xf>
    <xf numFmtId="189" fontId="8" fillId="0" borderId="0" xfId="3" applyNumberFormat="1" applyFont="1" applyFill="1"/>
    <xf numFmtId="37" fontId="8" fillId="0" borderId="0" xfId="0" applyNumberFormat="1" applyFont="1"/>
    <xf numFmtId="0" fontId="9" fillId="0" borderId="1" xfId="0" quotePrefix="1" applyFont="1" applyBorder="1" applyAlignment="1">
      <alignment horizontal="center"/>
    </xf>
    <xf numFmtId="43" fontId="8" fillId="0" borderId="0" xfId="0" applyNumberFormat="1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187" fontId="8" fillId="0" borderId="2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vertical="center"/>
    </xf>
    <xf numFmtId="189" fontId="7" fillId="0" borderId="6" xfId="7" applyNumberFormat="1" applyFont="1" applyFill="1" applyBorder="1" applyAlignment="1">
      <alignment horizontal="right" vertical="center"/>
    </xf>
    <xf numFmtId="189" fontId="7" fillId="0" borderId="4" xfId="7" applyNumberFormat="1" applyFont="1" applyFill="1" applyBorder="1" applyAlignment="1">
      <alignment vertical="center"/>
    </xf>
    <xf numFmtId="38" fontId="9" fillId="0" borderId="0" xfId="0" applyNumberFormat="1" applyFont="1"/>
    <xf numFmtId="38" fontId="9" fillId="0" borderId="0" xfId="0" applyNumberFormat="1" applyFont="1" applyAlignment="1">
      <alignment horizontal="left"/>
    </xf>
    <xf numFmtId="189" fontId="9" fillId="0" borderId="0" xfId="3" applyNumberFormat="1" applyFont="1" applyFill="1"/>
    <xf numFmtId="189" fontId="7" fillId="0" borderId="4" xfId="7" applyNumberFormat="1" applyFont="1" applyFill="1" applyBorder="1" applyAlignment="1">
      <alignment horizontal="center" vertical="center"/>
    </xf>
    <xf numFmtId="189" fontId="7" fillId="0" borderId="0" xfId="7" applyNumberFormat="1" applyFont="1" applyFill="1" applyBorder="1" applyAlignment="1">
      <alignment horizontal="center" vertical="center"/>
    </xf>
    <xf numFmtId="189" fontId="7" fillId="0" borderId="4" xfId="7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/>
    </xf>
    <xf numFmtId="189" fontId="8" fillId="0" borderId="0" xfId="0" quotePrefix="1" applyNumberFormat="1" applyFont="1"/>
    <xf numFmtId="192" fontId="8" fillId="0" borderId="0" xfId="0" applyNumberFormat="1" applyFont="1" applyAlignment="1">
      <alignment horizontal="right"/>
    </xf>
    <xf numFmtId="189" fontId="7" fillId="0" borderId="0" xfId="3" applyNumberFormat="1" applyFont="1" applyFill="1" applyAlignment="1">
      <alignment horizontal="right"/>
    </xf>
    <xf numFmtId="38" fontId="7" fillId="0" borderId="0" xfId="0" applyNumberFormat="1" applyFont="1"/>
    <xf numFmtId="37" fontId="7" fillId="0" borderId="0" xfId="0" applyNumberFormat="1" applyFont="1"/>
    <xf numFmtId="189" fontId="7" fillId="0" borderId="0" xfId="3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 vertical="center"/>
    </xf>
    <xf numFmtId="187" fontId="7" fillId="0" borderId="1" xfId="0" applyNumberFormat="1" applyFont="1" applyBorder="1" applyAlignment="1">
      <alignment horizontal="right"/>
    </xf>
    <xf numFmtId="189" fontId="7" fillId="0" borderId="1" xfId="3" applyNumberFormat="1" applyFont="1" applyFill="1" applyBorder="1" applyAlignment="1">
      <alignment horizontal="right"/>
    </xf>
    <xf numFmtId="187" fontId="7" fillId="0" borderId="2" xfId="0" applyNumberFormat="1" applyFont="1" applyBorder="1" applyAlignment="1">
      <alignment horizontal="right"/>
    </xf>
    <xf numFmtId="189" fontId="7" fillId="0" borderId="0" xfId="1" applyNumberFormat="1" applyFont="1" applyFill="1"/>
    <xf numFmtId="187" fontId="12" fillId="0" borderId="0" xfId="0" applyNumberFormat="1" applyFont="1" applyAlignment="1">
      <alignment horizontal="right"/>
    </xf>
    <xf numFmtId="192" fontId="8" fillId="0" borderId="0" xfId="0" applyNumberFormat="1" applyFont="1" applyAlignment="1">
      <alignment horizontal="center"/>
    </xf>
    <xf numFmtId="189" fontId="12" fillId="0" borderId="0" xfId="3" applyNumberFormat="1" applyFont="1" applyFill="1"/>
    <xf numFmtId="189" fontId="12" fillId="0" borderId="0" xfId="1" applyNumberFormat="1" applyFont="1" applyFill="1" applyAlignment="1">
      <alignment horizontal="right"/>
    </xf>
    <xf numFmtId="0" fontId="7" fillId="0" borderId="0" xfId="0" quotePrefix="1" applyFont="1" applyAlignment="1">
      <alignment vertical="center"/>
    </xf>
    <xf numFmtId="187" fontId="8" fillId="0" borderId="1" xfId="0" quotePrefix="1" applyNumberFormat="1" applyFont="1" applyBorder="1" applyAlignment="1">
      <alignment horizontal="right"/>
    </xf>
    <xf numFmtId="187" fontId="9" fillId="0" borderId="0" xfId="0" applyNumberFormat="1" applyFont="1" applyAlignment="1">
      <alignment horizontal="center"/>
    </xf>
    <xf numFmtId="37" fontId="8" fillId="0" borderId="1" xfId="0" applyNumberFormat="1" applyFont="1" applyBorder="1" applyAlignment="1">
      <alignment horizontal="centerContinuous" vertical="center"/>
    </xf>
    <xf numFmtId="187" fontId="12" fillId="0" borderId="0" xfId="0" applyNumberFormat="1" applyFont="1" applyAlignment="1">
      <alignment horizontal="left"/>
    </xf>
    <xf numFmtId="192" fontId="8" fillId="0" borderId="3" xfId="0" applyNumberFormat="1" applyFont="1" applyBorder="1" applyAlignment="1">
      <alignment horizontal="center"/>
    </xf>
    <xf numFmtId="187" fontId="8" fillId="0" borderId="0" xfId="0" applyNumberFormat="1" applyFont="1" applyAlignment="1">
      <alignment horizontal="left"/>
    </xf>
    <xf numFmtId="0" fontId="9" fillId="0" borderId="6" xfId="0" quotePrefix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vertical="top"/>
    </xf>
    <xf numFmtId="187" fontId="8" fillId="0" borderId="6" xfId="0" applyNumberFormat="1" applyFont="1" applyBorder="1" applyAlignment="1">
      <alignment horizontal="right" vertical="center"/>
    </xf>
    <xf numFmtId="187" fontId="19" fillId="0" borderId="0" xfId="0" applyNumberFormat="1" applyFont="1" applyAlignment="1">
      <alignment horizontal="center"/>
    </xf>
    <xf numFmtId="187" fontId="19" fillId="0" borderId="0" xfId="0" applyNumberFormat="1" applyFont="1" applyAlignment="1">
      <alignment horizontal="right" vertical="center"/>
    </xf>
    <xf numFmtId="187" fontId="19" fillId="0" borderId="0" xfId="3" applyNumberFormat="1" applyFont="1" applyFill="1" applyBorder="1" applyAlignment="1">
      <alignment horizontal="right"/>
    </xf>
    <xf numFmtId="187" fontId="19" fillId="0" borderId="1" xfId="0" applyNumberFormat="1" applyFont="1" applyBorder="1" applyAlignment="1">
      <alignment horizontal="center"/>
    </xf>
    <xf numFmtId="0" fontId="16" fillId="0" borderId="0" xfId="0" applyFont="1" applyAlignment="1">
      <alignment vertical="center"/>
    </xf>
    <xf numFmtId="187" fontId="8" fillId="0" borderId="1" xfId="3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center"/>
    </xf>
    <xf numFmtId="189" fontId="15" fillId="0" borderId="0" xfId="0" applyNumberFormat="1" applyFont="1"/>
    <xf numFmtId="38" fontId="15" fillId="0" borderId="0" xfId="0" applyNumberFormat="1" applyFont="1" applyAlignment="1">
      <alignment horizontal="centerContinuous"/>
    </xf>
    <xf numFmtId="0" fontId="16" fillId="0" borderId="1" xfId="0" applyFont="1" applyBorder="1" applyAlignment="1">
      <alignment horizontal="center"/>
    </xf>
    <xf numFmtId="187" fontId="9" fillId="0" borderId="0" xfId="0" applyNumberFormat="1" applyFont="1"/>
    <xf numFmtId="0" fontId="7" fillId="0" borderId="0" xfId="0" applyFont="1"/>
    <xf numFmtId="187" fontId="7" fillId="0" borderId="0" xfId="3" applyNumberFormat="1" applyFont="1" applyFill="1" applyBorder="1" applyAlignment="1">
      <alignment horizontal="right" vertical="center"/>
    </xf>
    <xf numFmtId="0" fontId="9" fillId="0" borderId="6" xfId="0" applyFont="1" applyBorder="1"/>
    <xf numFmtId="189" fontId="9" fillId="0" borderId="0" xfId="0" applyNumberFormat="1" applyFont="1" applyAlignment="1">
      <alignment horizontal="center" wrapText="1"/>
    </xf>
    <xf numFmtId="15" fontId="9" fillId="0" borderId="0" xfId="0" quotePrefix="1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0" fontId="8" fillId="0" borderId="6" xfId="0" applyFont="1" applyBorder="1" applyAlignment="1">
      <alignment horizontal="center"/>
    </xf>
    <xf numFmtId="189" fontId="8" fillId="0" borderId="0" xfId="0" quotePrefix="1" applyNumberFormat="1" applyFont="1" applyAlignment="1">
      <alignment horizontal="left"/>
    </xf>
    <xf numFmtId="38" fontId="8" fillId="0" borderId="0" xfId="0" applyNumberFormat="1" applyFont="1" applyAlignment="1">
      <alignment horizontal="center" vertical="top"/>
    </xf>
    <xf numFmtId="38" fontId="8" fillId="0" borderId="0" xfId="0" applyNumberFormat="1" applyFont="1" applyAlignment="1">
      <alignment vertical="top"/>
    </xf>
    <xf numFmtId="38" fontId="10" fillId="0" borderId="0" xfId="0" applyNumberFormat="1" applyFont="1" applyAlignment="1">
      <alignment horizontal="center" vertical="top"/>
    </xf>
    <xf numFmtId="187" fontId="8" fillId="0" borderId="0" xfId="0" applyNumberFormat="1" applyFont="1" applyAlignment="1">
      <alignment horizontal="right" vertical="top"/>
    </xf>
    <xf numFmtId="187" fontId="10" fillId="0" borderId="0" xfId="0" applyNumberFormat="1" applyFont="1" applyAlignment="1">
      <alignment horizontal="center" vertical="top"/>
    </xf>
    <xf numFmtId="0" fontId="10" fillId="0" borderId="0" xfId="0" quotePrefix="1" applyFont="1" applyAlignment="1">
      <alignment horizontal="center"/>
    </xf>
    <xf numFmtId="187" fontId="8" fillId="0" borderId="2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right"/>
    </xf>
    <xf numFmtId="189" fontId="16" fillId="0" borderId="0" xfId="0" applyNumberFormat="1" applyFont="1" applyAlignment="1">
      <alignment horizontal="center" wrapText="1"/>
    </xf>
    <xf numFmtId="189" fontId="16" fillId="0" borderId="0" xfId="0" applyNumberFormat="1" applyFont="1"/>
    <xf numFmtId="187" fontId="10" fillId="0" borderId="0" xfId="0" applyNumberFormat="1" applyFont="1" applyAlignment="1">
      <alignment horizontal="center"/>
    </xf>
    <xf numFmtId="187" fontId="8" fillId="0" borderId="1" xfId="0" applyNumberFormat="1" applyFont="1" applyBorder="1" applyAlignment="1">
      <alignment horizontal="right" vertical="top"/>
    </xf>
    <xf numFmtId="38" fontId="8" fillId="0" borderId="1" xfId="0" applyNumberFormat="1" applyFont="1" applyBorder="1"/>
    <xf numFmtId="0" fontId="19" fillId="0" borderId="0" xfId="0" applyFont="1" applyAlignment="1">
      <alignment horizontal="center"/>
    </xf>
    <xf numFmtId="191" fontId="10" fillId="0" borderId="0" xfId="0" applyNumberFormat="1" applyFont="1" applyAlignment="1">
      <alignment horizontal="center"/>
    </xf>
    <xf numFmtId="187" fontId="12" fillId="0" borderId="0" xfId="0" applyNumberFormat="1" applyFont="1"/>
    <xf numFmtId="187" fontId="11" fillId="0" borderId="0" xfId="0" applyNumberFormat="1" applyFont="1" applyAlignment="1">
      <alignment horizontal="right"/>
    </xf>
    <xf numFmtId="0" fontId="9" fillId="0" borderId="6" xfId="0" applyFont="1" applyBorder="1" applyAlignment="1">
      <alignment horizontal="center"/>
    </xf>
    <xf numFmtId="189" fontId="9" fillId="0" borderId="6" xfId="0" applyNumberFormat="1" applyFont="1" applyBorder="1" applyAlignment="1">
      <alignment horizontal="center" wrapText="1"/>
    </xf>
    <xf numFmtId="189" fontId="9" fillId="0" borderId="6" xfId="0" applyNumberFormat="1" applyFont="1" applyBorder="1" applyAlignment="1">
      <alignment horizontal="center"/>
    </xf>
    <xf numFmtId="190" fontId="8" fillId="0" borderId="0" xfId="0" applyNumberFormat="1" applyFont="1" applyAlignment="1">
      <alignment horizontal="center"/>
    </xf>
    <xf numFmtId="187" fontId="11" fillId="0" borderId="3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center" vertical="top"/>
    </xf>
    <xf numFmtId="187" fontId="14" fillId="0" borderId="0" xfId="0" applyNumberFormat="1" applyFont="1" applyAlignment="1">
      <alignment horizontal="center" vertical="top"/>
    </xf>
    <xf numFmtId="187" fontId="11" fillId="0" borderId="0" xfId="0" applyNumberFormat="1" applyFont="1" applyAlignment="1">
      <alignment horizontal="right" vertical="top"/>
    </xf>
    <xf numFmtId="187" fontId="12" fillId="0" borderId="0" xfId="0" applyNumberFormat="1" applyFont="1" applyAlignment="1">
      <alignment horizontal="right" vertical="top"/>
    </xf>
    <xf numFmtId="187" fontId="8" fillId="0" borderId="0" xfId="0" applyNumberFormat="1" applyFont="1" applyAlignment="1">
      <alignment vertical="top"/>
    </xf>
    <xf numFmtId="187" fontId="12" fillId="0" borderId="1" xfId="0" applyNumberFormat="1" applyFont="1" applyBorder="1" applyAlignment="1">
      <alignment horizontal="right" vertical="top"/>
    </xf>
    <xf numFmtId="187" fontId="8" fillId="0" borderId="4" xfId="0" applyNumberFormat="1" applyFont="1" applyBorder="1" applyAlignment="1">
      <alignment horizontal="right" vertical="top"/>
    </xf>
    <xf numFmtId="187" fontId="12" fillId="0" borderId="3" xfId="0" applyNumberFormat="1" applyFont="1" applyBorder="1" applyAlignment="1">
      <alignment horizontal="right" vertical="top"/>
    </xf>
    <xf numFmtId="187" fontId="8" fillId="0" borderId="3" xfId="0" applyNumberFormat="1" applyFont="1" applyBorder="1" applyAlignment="1">
      <alignment horizontal="right" vertical="top"/>
    </xf>
    <xf numFmtId="0" fontId="8" fillId="0" borderId="0" xfId="0" quotePrefix="1" applyFont="1" applyAlignment="1">
      <alignment horizontal="left"/>
    </xf>
    <xf numFmtId="0" fontId="8" fillId="0" borderId="5" xfId="0" applyFont="1" applyBorder="1"/>
    <xf numFmtId="0" fontId="9" fillId="0" borderId="4" xfId="0" applyFont="1" applyBorder="1"/>
    <xf numFmtId="189" fontId="8" fillId="0" borderId="0" xfId="7" applyNumberFormat="1" applyFont="1" applyFill="1" applyBorder="1" applyAlignment="1">
      <alignment vertical="center"/>
    </xf>
    <xf numFmtId="189" fontId="8" fillId="0" borderId="0" xfId="7" applyNumberFormat="1" applyFont="1" applyFill="1" applyBorder="1" applyAlignment="1">
      <alignment horizontal="right" vertical="center"/>
    </xf>
    <xf numFmtId="189" fontId="8" fillId="0" borderId="0" xfId="0" applyNumberFormat="1" applyFont="1" applyAlignment="1">
      <alignment horizontal="right" vertical="center" wrapText="1"/>
    </xf>
    <xf numFmtId="189" fontId="8" fillId="0" borderId="1" xfId="7" applyNumberFormat="1" applyFont="1" applyFill="1" applyBorder="1" applyAlignment="1">
      <alignment vertical="center"/>
    </xf>
    <xf numFmtId="189" fontId="12" fillId="0" borderId="4" xfId="7" applyNumberFormat="1" applyFont="1" applyFill="1" applyBorder="1" applyAlignment="1">
      <alignment vertical="center"/>
    </xf>
    <xf numFmtId="189" fontId="12" fillId="0" borderId="0" xfId="7" applyNumberFormat="1" applyFont="1" applyFill="1" applyBorder="1" applyAlignment="1">
      <alignment vertical="center"/>
    </xf>
    <xf numFmtId="189" fontId="12" fillId="0" borderId="0" xfId="0" applyNumberFormat="1" applyFont="1" applyAlignment="1">
      <alignment horizontal="right" vertical="center" wrapText="1"/>
    </xf>
    <xf numFmtId="189" fontId="8" fillId="0" borderId="3" xfId="7" applyNumberFormat="1" applyFont="1" applyFill="1" applyBorder="1" applyAlignment="1">
      <alignment vertical="center"/>
    </xf>
    <xf numFmtId="189" fontId="9" fillId="0" borderId="6" xfId="0" applyNumberFormat="1" applyFont="1" applyBorder="1" applyAlignment="1">
      <alignment horizontal="center" wrapText="1"/>
    </xf>
    <xf numFmtId="189" fontId="9" fillId="0" borderId="4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8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Comma_T-59-Q1" xfId="7" xr:uid="{00000000-0005-0000-0000-000004000000}"/>
    <cellStyle name="Normal" xfId="0" builtinId="0"/>
    <cellStyle name="Normal 10" xfId="9" xr:uid="{00000000-0005-0000-0000-000006000000}"/>
    <cellStyle name="Normal 2" xfId="4" xr:uid="{00000000-0005-0000-0000-000007000000}"/>
    <cellStyle name="Normal 9" xfId="8" xr:uid="{00000000-0005-0000-0000-000008000000}"/>
    <cellStyle name="ปกติ 3" xfId="10" xr:uid="{00000000-0005-0000-0000-000009000000}"/>
    <cellStyle name="ปกติ_SENAT2_Mar_06 update 2มิย.49" xfId="5" xr:uid="{00000000-0005-0000-0000-00000A000000}"/>
  </cellStyles>
  <dxfs count="0"/>
  <tableStyles count="0" defaultTableStyle="TableStyleMedium9" defaultPivotStyle="PivotStyleLight16"/>
  <colors>
    <mruColors>
      <color rgb="FF00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6"/>
  <sheetViews>
    <sheetView tabSelected="1" view="pageBreakPreview" topLeftCell="A89" zoomScaleNormal="90" zoomScaleSheetLayoutView="100" zoomScalePageLayoutView="40" workbookViewId="0">
      <selection activeCell="G85" sqref="G85"/>
    </sheetView>
  </sheetViews>
  <sheetFormatPr defaultColWidth="10.5546875" defaultRowHeight="24" customHeight="1"/>
  <cols>
    <col min="1" max="3" width="2.5546875" style="3" customWidth="1"/>
    <col min="4" max="4" width="35.6640625" style="5" customWidth="1"/>
    <col min="5" max="5" width="5.77734375" style="3" customWidth="1"/>
    <col min="6" max="6" width="0.88671875" style="3" customWidth="1"/>
    <col min="7" max="7" width="14" style="3" customWidth="1"/>
    <col min="8" max="8" width="0.6640625" style="5" customWidth="1"/>
    <col min="9" max="9" width="16.44140625" style="5" customWidth="1"/>
    <col min="10" max="10" width="0.6640625" style="5" customWidth="1"/>
    <col min="11" max="11" width="14.109375" style="5" customWidth="1"/>
    <col min="12" max="12" width="0.6640625" style="5" customWidth="1"/>
    <col min="13" max="13" width="13.77734375" style="5" bestFit="1" customWidth="1"/>
    <col min="14" max="14" width="0.5546875" style="5" customWidth="1"/>
    <col min="15" max="15" width="16.6640625" style="5" customWidth="1"/>
    <col min="16" max="16" width="0.77734375" style="5" customWidth="1"/>
    <col min="17" max="17" width="14.5546875" style="5" customWidth="1"/>
    <col min="18" max="18" width="1.44140625" style="5" customWidth="1"/>
    <col min="19" max="16384" width="10.5546875" style="5"/>
  </cols>
  <sheetData>
    <row r="1" spans="1:17" s="17" customFormat="1" ht="24" customHeight="1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Q1" s="4"/>
    </row>
    <row r="2" spans="1:17" s="17" customFormat="1" ht="24" customHeight="1">
      <c r="A2" s="4" t="s">
        <v>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Q2" s="4"/>
    </row>
    <row r="3" spans="1:17" s="17" customFormat="1" ht="24" customHeight="1">
      <c r="A3" s="4" t="s">
        <v>177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Q3" s="4"/>
    </row>
    <row r="4" spans="1:17" s="17" customFormat="1" ht="24" customHeight="1">
      <c r="D4" s="18"/>
      <c r="E4" s="19"/>
      <c r="F4" s="19"/>
      <c r="G4" s="69"/>
      <c r="H4" s="20"/>
      <c r="I4" s="20"/>
      <c r="J4" s="20"/>
      <c r="K4" s="20"/>
      <c r="L4" s="20"/>
      <c r="M4" s="20"/>
      <c r="N4" s="20"/>
      <c r="O4" s="6"/>
      <c r="Q4" s="6" t="s">
        <v>54</v>
      </c>
    </row>
    <row r="5" spans="1:17" s="17" customFormat="1" ht="24" customHeight="1">
      <c r="D5" s="18"/>
      <c r="E5" s="19"/>
      <c r="F5" s="19"/>
      <c r="G5" s="196" t="s">
        <v>31</v>
      </c>
      <c r="H5" s="196"/>
      <c r="I5" s="196"/>
      <c r="J5" s="196"/>
      <c r="K5" s="196"/>
      <c r="L5" s="145"/>
      <c r="M5" s="197" t="s">
        <v>29</v>
      </c>
      <c r="N5" s="197"/>
      <c r="O5" s="197"/>
      <c r="P5" s="197"/>
      <c r="Q5" s="197"/>
    </row>
    <row r="6" spans="1:17" s="17" customFormat="1" ht="24" customHeight="1">
      <c r="D6" s="18"/>
      <c r="E6" s="19"/>
      <c r="F6" s="19"/>
      <c r="G6" s="21" t="s">
        <v>178</v>
      </c>
      <c r="H6" s="21"/>
      <c r="I6" s="21" t="s">
        <v>57</v>
      </c>
      <c r="J6" s="4"/>
      <c r="K6" s="9" t="s">
        <v>232</v>
      </c>
      <c r="L6" s="146"/>
      <c r="M6" s="146" t="s">
        <v>178</v>
      </c>
      <c r="N6" s="146"/>
      <c r="O6" s="21" t="s">
        <v>57</v>
      </c>
      <c r="Q6" s="9" t="s">
        <v>232</v>
      </c>
    </row>
    <row r="7" spans="1:17" s="17" customFormat="1" ht="24" customHeight="1">
      <c r="D7" s="18"/>
      <c r="E7" s="19"/>
      <c r="F7" s="19"/>
      <c r="G7" s="21" t="s">
        <v>51</v>
      </c>
      <c r="H7" s="21"/>
      <c r="I7" s="147" t="s">
        <v>53</v>
      </c>
      <c r="J7" s="4"/>
      <c r="K7" s="146"/>
      <c r="L7" s="146"/>
      <c r="M7" s="146" t="s">
        <v>51</v>
      </c>
      <c r="N7" s="146"/>
      <c r="O7" s="147" t="s">
        <v>53</v>
      </c>
      <c r="Q7" s="146"/>
    </row>
    <row r="8" spans="1:17" ht="24" customHeight="1">
      <c r="E8" s="10" t="s">
        <v>39</v>
      </c>
      <c r="F8" s="148"/>
      <c r="G8" s="62" t="s">
        <v>52</v>
      </c>
      <c r="H8" s="7"/>
      <c r="I8" s="62" t="s">
        <v>204</v>
      </c>
      <c r="J8" s="7"/>
      <c r="K8" s="62" t="s">
        <v>204</v>
      </c>
      <c r="L8" s="7"/>
      <c r="M8" s="62" t="s">
        <v>52</v>
      </c>
      <c r="N8" s="7"/>
      <c r="O8" s="62" t="s">
        <v>204</v>
      </c>
      <c r="Q8" s="62" t="s">
        <v>204</v>
      </c>
    </row>
    <row r="9" spans="1:17" ht="24.6" customHeight="1">
      <c r="A9" s="4" t="s">
        <v>0</v>
      </c>
      <c r="B9" s="4"/>
      <c r="C9" s="4"/>
      <c r="E9" s="149"/>
      <c r="F9" s="22"/>
      <c r="G9" s="22"/>
      <c r="I9" s="23"/>
      <c r="K9" s="23"/>
      <c r="L9" s="23"/>
      <c r="M9" s="23"/>
      <c r="N9" s="23"/>
    </row>
    <row r="10" spans="1:17" ht="24.6" customHeight="1">
      <c r="A10" s="4" t="s">
        <v>1</v>
      </c>
      <c r="B10" s="4"/>
      <c r="C10" s="5"/>
      <c r="E10" s="11"/>
      <c r="F10" s="22"/>
      <c r="G10" s="22"/>
      <c r="I10" s="23"/>
      <c r="K10" s="23"/>
      <c r="L10" s="23"/>
      <c r="M10" s="23"/>
      <c r="N10" s="23"/>
      <c r="O10" s="23"/>
      <c r="Q10" s="23"/>
    </row>
    <row r="11" spans="1:17" ht="24.6" customHeight="1">
      <c r="B11" s="3" t="s">
        <v>2</v>
      </c>
      <c r="C11" s="5"/>
      <c r="D11" s="150"/>
      <c r="E11" s="151"/>
      <c r="F11" s="22"/>
      <c r="G11" s="12">
        <v>36677</v>
      </c>
      <c r="H11" s="24"/>
      <c r="I11" s="12">
        <v>69954</v>
      </c>
      <c r="J11" s="24"/>
      <c r="K11" s="12">
        <v>1483</v>
      </c>
      <c r="L11" s="25"/>
      <c r="M11" s="12">
        <v>25123</v>
      </c>
      <c r="N11" s="25"/>
      <c r="O11" s="12">
        <v>54220</v>
      </c>
      <c r="Q11" s="12">
        <v>1339</v>
      </c>
    </row>
    <row r="12" spans="1:17" ht="24.6" customHeight="1">
      <c r="B12" s="3" t="s">
        <v>40</v>
      </c>
      <c r="C12" s="5"/>
      <c r="E12" s="151">
        <v>5</v>
      </c>
      <c r="F12" s="22"/>
      <c r="G12" s="12">
        <v>62873</v>
      </c>
      <c r="H12" s="24"/>
      <c r="I12" s="12">
        <v>91066</v>
      </c>
      <c r="J12" s="24"/>
      <c r="K12" s="12">
        <v>99838</v>
      </c>
      <c r="L12" s="27"/>
      <c r="M12" s="12">
        <v>51726</v>
      </c>
      <c r="N12" s="27"/>
      <c r="O12" s="12">
        <v>77709</v>
      </c>
      <c r="Q12" s="12">
        <v>162764</v>
      </c>
    </row>
    <row r="13" spans="1:17" ht="24.6" customHeight="1">
      <c r="B13" s="3" t="s">
        <v>231</v>
      </c>
      <c r="C13" s="5"/>
      <c r="E13" s="151">
        <v>6</v>
      </c>
      <c r="F13" s="22"/>
      <c r="G13" s="12">
        <v>43728</v>
      </c>
      <c r="H13" s="26"/>
      <c r="I13" s="12">
        <v>66398</v>
      </c>
      <c r="J13" s="26"/>
      <c r="K13" s="12">
        <v>0</v>
      </c>
      <c r="L13" s="27"/>
      <c r="M13" s="12">
        <v>0</v>
      </c>
      <c r="N13" s="27"/>
      <c r="O13" s="12">
        <v>0</v>
      </c>
      <c r="Q13" s="12">
        <v>0</v>
      </c>
    </row>
    <row r="14" spans="1:17" ht="24.6" customHeight="1">
      <c r="B14" s="3" t="s">
        <v>59</v>
      </c>
      <c r="C14" s="5"/>
      <c r="E14" s="151">
        <v>7</v>
      </c>
      <c r="F14" s="22"/>
      <c r="G14" s="12">
        <v>49020</v>
      </c>
      <c r="H14" s="26"/>
      <c r="I14" s="12">
        <v>41094</v>
      </c>
      <c r="J14" s="26"/>
      <c r="K14" s="12">
        <v>40581</v>
      </c>
      <c r="L14" s="27"/>
      <c r="M14" s="12">
        <v>42526</v>
      </c>
      <c r="N14" s="27"/>
      <c r="O14" s="12">
        <v>36181</v>
      </c>
      <c r="Q14" s="12">
        <v>40581</v>
      </c>
    </row>
    <row r="15" spans="1:17" ht="24.6" customHeight="1">
      <c r="B15" s="3" t="s">
        <v>49</v>
      </c>
      <c r="C15" s="5"/>
      <c r="E15" s="151">
        <v>4</v>
      </c>
      <c r="F15" s="22"/>
      <c r="G15" s="12">
        <v>5750</v>
      </c>
      <c r="H15" s="26"/>
      <c r="I15" s="12">
        <v>5750</v>
      </c>
      <c r="J15" s="26"/>
      <c r="K15" s="12">
        <v>5750</v>
      </c>
      <c r="L15" s="27"/>
      <c r="M15" s="12">
        <v>0</v>
      </c>
      <c r="N15" s="27"/>
      <c r="O15" s="12">
        <v>0</v>
      </c>
      <c r="Q15" s="12">
        <v>0</v>
      </c>
    </row>
    <row r="16" spans="1:17" ht="24.6" customHeight="1">
      <c r="B16" s="3" t="s">
        <v>209</v>
      </c>
      <c r="C16" s="139"/>
      <c r="E16" s="151"/>
      <c r="F16" s="22"/>
      <c r="G16" s="12">
        <v>0</v>
      </c>
      <c r="H16" s="26"/>
      <c r="I16" s="12">
        <v>0</v>
      </c>
      <c r="J16" s="26"/>
      <c r="K16" s="12">
        <v>4152</v>
      </c>
      <c r="L16" s="27"/>
      <c r="M16" s="12">
        <v>0</v>
      </c>
      <c r="N16" s="27"/>
      <c r="O16" s="12">
        <v>0</v>
      </c>
      <c r="Q16" s="12">
        <v>4152</v>
      </c>
    </row>
    <row r="17" spans="1:20" ht="24.6" customHeight="1">
      <c r="B17" s="3" t="s">
        <v>32</v>
      </c>
      <c r="C17" s="5"/>
      <c r="D17" s="17"/>
      <c r="E17" s="151"/>
      <c r="F17" s="22"/>
      <c r="G17" s="12">
        <v>35626</v>
      </c>
      <c r="H17" s="24"/>
      <c r="I17" s="12">
        <v>18542</v>
      </c>
      <c r="J17" s="24"/>
      <c r="K17" s="12">
        <v>7906</v>
      </c>
      <c r="L17" s="25"/>
      <c r="M17" s="12">
        <v>8881</v>
      </c>
      <c r="N17" s="25"/>
      <c r="O17" s="12">
        <v>8717</v>
      </c>
      <c r="Q17" s="12">
        <v>7906</v>
      </c>
    </row>
    <row r="18" spans="1:20" ht="24.6" customHeight="1">
      <c r="B18" s="3" t="s">
        <v>165</v>
      </c>
      <c r="C18" s="5"/>
      <c r="D18" s="17"/>
      <c r="E18" s="151"/>
      <c r="F18" s="22"/>
      <c r="G18" s="12">
        <v>3180</v>
      </c>
      <c r="H18" s="24"/>
      <c r="I18" s="12">
        <v>5907</v>
      </c>
      <c r="J18" s="24"/>
      <c r="K18" s="12">
        <v>5907</v>
      </c>
      <c r="L18" s="25"/>
      <c r="M18" s="12">
        <v>3180</v>
      </c>
      <c r="N18" s="25"/>
      <c r="O18" s="12">
        <v>5907</v>
      </c>
      <c r="Q18" s="12">
        <v>5907</v>
      </c>
    </row>
    <row r="19" spans="1:20" ht="24" customHeight="1">
      <c r="B19" s="3" t="s">
        <v>60</v>
      </c>
      <c r="C19" s="5"/>
      <c r="D19" s="17"/>
      <c r="E19" s="151">
        <v>8</v>
      </c>
      <c r="F19" s="22"/>
      <c r="G19" s="12">
        <v>105</v>
      </c>
      <c r="H19" s="24"/>
      <c r="I19" s="12">
        <v>105</v>
      </c>
      <c r="J19" s="24"/>
      <c r="K19" s="12">
        <v>17</v>
      </c>
      <c r="L19" s="25"/>
      <c r="M19" s="12">
        <v>105</v>
      </c>
      <c r="N19" s="25"/>
      <c r="O19" s="12">
        <v>105</v>
      </c>
      <c r="Q19" s="12">
        <v>17</v>
      </c>
    </row>
    <row r="20" spans="1:20" ht="24" customHeight="1">
      <c r="B20" s="3" t="s">
        <v>3</v>
      </c>
      <c r="C20" s="5"/>
      <c r="D20" s="17"/>
      <c r="E20" s="151"/>
      <c r="F20" s="22"/>
      <c r="G20" s="12">
        <v>1465</v>
      </c>
      <c r="H20" s="24"/>
      <c r="I20" s="12">
        <v>1682</v>
      </c>
      <c r="J20" s="24"/>
      <c r="K20" s="12">
        <v>4909</v>
      </c>
      <c r="L20" s="25"/>
      <c r="M20" s="12">
        <v>1465</v>
      </c>
      <c r="N20" s="25"/>
      <c r="O20" s="12">
        <v>1682</v>
      </c>
      <c r="Q20" s="12">
        <v>4909</v>
      </c>
    </row>
    <row r="21" spans="1:20" ht="24.6" customHeight="1">
      <c r="A21" s="4" t="s">
        <v>4</v>
      </c>
      <c r="B21" s="4"/>
      <c r="E21" s="151"/>
      <c r="F21" s="22"/>
      <c r="G21" s="28">
        <f>SUM(G11:G20)</f>
        <v>238424</v>
      </c>
      <c r="I21" s="28">
        <f>SUM(I11:I20)</f>
        <v>300498</v>
      </c>
      <c r="K21" s="28">
        <f>SUM(K11:K20)</f>
        <v>170543</v>
      </c>
      <c r="L21" s="29"/>
      <c r="M21" s="28">
        <f>SUM(M11:M20)</f>
        <v>133006</v>
      </c>
      <c r="N21" s="29"/>
      <c r="O21" s="28">
        <f>SUM(O11:O20)</f>
        <v>184521</v>
      </c>
      <c r="Q21" s="28">
        <f>SUM(Q11:Q20)</f>
        <v>227575</v>
      </c>
    </row>
    <row r="22" spans="1:20" s="152" customFormat="1" ht="11.55" customHeight="1">
      <c r="B22" s="30"/>
      <c r="C22" s="30"/>
      <c r="D22" s="30"/>
      <c r="E22" s="153"/>
      <c r="F22" s="154"/>
      <c r="G22" s="153"/>
      <c r="H22" s="154"/>
      <c r="I22" s="155"/>
      <c r="J22" s="154"/>
      <c r="K22" s="154"/>
      <c r="L22" s="154"/>
      <c r="M22" s="154"/>
      <c r="N22" s="154"/>
      <c r="T22" s="5"/>
    </row>
    <row r="23" spans="1:20" ht="23.4">
      <c r="A23" s="4" t="s">
        <v>46</v>
      </c>
      <c r="B23" s="4"/>
      <c r="C23" s="4"/>
      <c r="E23" s="151"/>
      <c r="F23" s="22"/>
      <c r="G23" s="22"/>
      <c r="I23" s="14"/>
      <c r="K23" s="22"/>
      <c r="L23" s="14"/>
      <c r="M23" s="22"/>
      <c r="N23" s="14"/>
      <c r="O23" s="14"/>
      <c r="Q23" s="14"/>
    </row>
    <row r="24" spans="1:20" ht="23.4">
      <c r="A24" s="5"/>
      <c r="B24" s="3" t="s">
        <v>131</v>
      </c>
      <c r="F24" s="22"/>
      <c r="G24" s="14">
        <v>39</v>
      </c>
      <c r="I24" s="14">
        <v>39</v>
      </c>
      <c r="K24" s="14">
        <v>39</v>
      </c>
      <c r="L24" s="14"/>
      <c r="M24" s="14">
        <v>39</v>
      </c>
      <c r="N24" s="14"/>
      <c r="O24" s="14">
        <v>39</v>
      </c>
      <c r="Q24" s="14">
        <v>39</v>
      </c>
    </row>
    <row r="25" spans="1:20" ht="23.4">
      <c r="A25" s="5"/>
      <c r="B25" s="3" t="s">
        <v>208</v>
      </c>
      <c r="F25" s="22"/>
      <c r="G25" s="14">
        <v>0</v>
      </c>
      <c r="I25" s="14">
        <v>0</v>
      </c>
      <c r="K25" s="14">
        <v>117113</v>
      </c>
      <c r="L25" s="14"/>
      <c r="M25" s="14">
        <v>0</v>
      </c>
      <c r="N25" s="14"/>
      <c r="O25" s="14">
        <v>0</v>
      </c>
      <c r="Q25" s="14">
        <v>117113</v>
      </c>
    </row>
    <row r="26" spans="1:20" ht="24.6" customHeight="1">
      <c r="A26" s="5"/>
      <c r="B26" s="3" t="s">
        <v>61</v>
      </c>
      <c r="D26" s="17"/>
      <c r="E26" s="151">
        <v>9</v>
      </c>
      <c r="F26" s="22"/>
      <c r="G26" s="14">
        <v>0</v>
      </c>
      <c r="I26" s="14">
        <v>0</v>
      </c>
      <c r="K26" s="14">
        <v>0</v>
      </c>
      <c r="L26" s="14"/>
      <c r="M26" s="14">
        <v>0</v>
      </c>
      <c r="N26" s="14"/>
      <c r="O26" s="14">
        <v>0</v>
      </c>
      <c r="Q26" s="14">
        <v>0</v>
      </c>
    </row>
    <row r="27" spans="1:20" ht="24.6" customHeight="1">
      <c r="A27" s="5"/>
      <c r="B27" s="3" t="s">
        <v>30</v>
      </c>
      <c r="D27" s="17"/>
      <c r="E27" s="151">
        <v>10</v>
      </c>
      <c r="F27" s="156"/>
      <c r="G27" s="14">
        <v>0</v>
      </c>
      <c r="I27" s="14">
        <v>0</v>
      </c>
      <c r="K27" s="14">
        <v>0</v>
      </c>
      <c r="L27" s="14"/>
      <c r="M27" s="14">
        <v>75843</v>
      </c>
      <c r="N27" s="14"/>
      <c r="O27" s="14">
        <v>75843</v>
      </c>
      <c r="Q27" s="14">
        <v>5843</v>
      </c>
    </row>
    <row r="28" spans="1:20" ht="24.6" customHeight="1">
      <c r="A28" s="5"/>
      <c r="B28" s="3" t="s">
        <v>62</v>
      </c>
      <c r="D28" s="17"/>
      <c r="E28" s="151">
        <v>11</v>
      </c>
      <c r="F28" s="156"/>
      <c r="G28" s="14">
        <v>8568</v>
      </c>
      <c r="I28" s="14">
        <v>12051</v>
      </c>
      <c r="K28" s="14">
        <v>0</v>
      </c>
      <c r="L28" s="14"/>
      <c r="M28" s="14">
        <v>8568</v>
      </c>
      <c r="N28" s="14"/>
      <c r="O28" s="14">
        <v>12051</v>
      </c>
      <c r="Q28" s="14">
        <v>0</v>
      </c>
    </row>
    <row r="29" spans="1:20" ht="24.6" customHeight="1">
      <c r="A29" s="5"/>
      <c r="B29" s="3" t="s">
        <v>63</v>
      </c>
      <c r="D29" s="17"/>
      <c r="E29" s="151">
        <v>12</v>
      </c>
      <c r="F29" s="22"/>
      <c r="G29" s="14">
        <v>290853</v>
      </c>
      <c r="I29" s="14">
        <v>295516</v>
      </c>
      <c r="K29" s="14">
        <v>295958</v>
      </c>
      <c r="L29" s="14"/>
      <c r="M29" s="14">
        <v>282093</v>
      </c>
      <c r="N29" s="14"/>
      <c r="O29" s="14">
        <v>289227</v>
      </c>
      <c r="Q29" s="14">
        <v>226740</v>
      </c>
    </row>
    <row r="30" spans="1:20" ht="24.6" customHeight="1">
      <c r="A30" s="5"/>
      <c r="B30" s="3" t="s">
        <v>64</v>
      </c>
      <c r="D30" s="17"/>
      <c r="E30" s="151">
        <v>13</v>
      </c>
      <c r="F30" s="22"/>
      <c r="G30" s="14">
        <v>47931</v>
      </c>
      <c r="I30" s="14">
        <v>49962</v>
      </c>
      <c r="K30" s="14">
        <v>58774</v>
      </c>
      <c r="L30" s="14"/>
      <c r="M30" s="14">
        <v>44288</v>
      </c>
      <c r="N30" s="14"/>
      <c r="O30" s="14">
        <v>45950</v>
      </c>
      <c r="Q30" s="14">
        <v>58642</v>
      </c>
    </row>
    <row r="31" spans="1:20" ht="24.6" customHeight="1">
      <c r="A31" s="5"/>
      <c r="B31" s="3" t="s">
        <v>65</v>
      </c>
      <c r="D31" s="17"/>
      <c r="E31" s="151"/>
      <c r="F31" s="22"/>
      <c r="G31" s="14">
        <v>1807</v>
      </c>
      <c r="I31" s="14">
        <v>1808</v>
      </c>
      <c r="K31" s="14">
        <v>1981</v>
      </c>
      <c r="L31" s="14"/>
      <c r="M31" s="14">
        <v>1792</v>
      </c>
      <c r="N31" s="14"/>
      <c r="O31" s="14">
        <v>1808</v>
      </c>
      <c r="Q31" s="14">
        <v>1981</v>
      </c>
    </row>
    <row r="32" spans="1:20" ht="24.6" customHeight="1">
      <c r="A32" s="5"/>
      <c r="B32" s="3" t="s">
        <v>66</v>
      </c>
      <c r="D32" s="17"/>
      <c r="E32" s="151"/>
      <c r="F32" s="22"/>
      <c r="G32" s="12"/>
      <c r="I32" s="12"/>
      <c r="K32" s="12"/>
      <c r="L32" s="14"/>
      <c r="M32" s="12"/>
      <c r="N32" s="14"/>
      <c r="O32" s="12"/>
      <c r="Q32" s="12"/>
    </row>
    <row r="33" spans="1:20" ht="24.6" customHeight="1">
      <c r="A33" s="5"/>
      <c r="C33" s="3" t="s">
        <v>67</v>
      </c>
      <c r="D33" s="17"/>
      <c r="E33" s="151"/>
      <c r="F33" s="22"/>
      <c r="G33" s="12">
        <v>107</v>
      </c>
      <c r="I33" s="12">
        <v>107</v>
      </c>
      <c r="K33" s="12">
        <v>105</v>
      </c>
      <c r="L33" s="14"/>
      <c r="M33" s="12">
        <v>0</v>
      </c>
      <c r="N33" s="14"/>
      <c r="O33" s="12">
        <v>0</v>
      </c>
      <c r="Q33" s="12">
        <v>0</v>
      </c>
    </row>
    <row r="34" spans="1:20" ht="24.6" customHeight="1">
      <c r="A34" s="5"/>
      <c r="B34" s="3" t="s">
        <v>68</v>
      </c>
      <c r="D34" s="17"/>
      <c r="E34" s="151"/>
      <c r="F34" s="22"/>
      <c r="G34" s="13">
        <v>37677</v>
      </c>
      <c r="I34" s="13">
        <v>31643</v>
      </c>
      <c r="K34" s="13">
        <v>116924</v>
      </c>
      <c r="L34" s="14"/>
      <c r="M34" s="13">
        <v>37280</v>
      </c>
      <c r="N34" s="14"/>
      <c r="O34" s="13">
        <v>31246</v>
      </c>
      <c r="Q34" s="13">
        <v>107985</v>
      </c>
    </row>
    <row r="35" spans="1:20" ht="24.6" customHeight="1">
      <c r="A35" s="4" t="s">
        <v>47</v>
      </c>
      <c r="B35" s="5"/>
      <c r="E35" s="11"/>
      <c r="F35" s="22"/>
      <c r="G35" s="14">
        <f>SUM(G24:G34)</f>
        <v>386982</v>
      </c>
      <c r="I35" s="14">
        <f>SUM(I24:I34)</f>
        <v>391126</v>
      </c>
      <c r="K35" s="14">
        <f>SUM(K24:K34)</f>
        <v>590894</v>
      </c>
      <c r="L35" s="14"/>
      <c r="M35" s="14">
        <f>SUM(M24:M34)</f>
        <v>449903</v>
      </c>
      <c r="N35" s="14"/>
      <c r="O35" s="14">
        <f>SUM(O24:O34)</f>
        <v>456164</v>
      </c>
      <c r="Q35" s="14">
        <f>SUM(Q24:Q34)</f>
        <v>518343</v>
      </c>
    </row>
    <row r="36" spans="1:20" ht="24.6" customHeight="1" thickBot="1">
      <c r="A36" s="4" t="s">
        <v>5</v>
      </c>
      <c r="B36" s="4"/>
      <c r="C36" s="4"/>
      <c r="G36" s="157">
        <f>SUM(G21,G35)</f>
        <v>625406</v>
      </c>
      <c r="I36" s="157">
        <f>SUM(I21,I35)</f>
        <v>691624</v>
      </c>
      <c r="K36" s="157">
        <f>SUM(K21,K35)</f>
        <v>761437</v>
      </c>
      <c r="L36" s="14"/>
      <c r="M36" s="157">
        <f>SUM(M21,M35)</f>
        <v>582909</v>
      </c>
      <c r="N36" s="14"/>
      <c r="O36" s="157">
        <f>SUM(O21,O35)</f>
        <v>640685</v>
      </c>
      <c r="Q36" s="157">
        <f>SUM(Q21,Q35)</f>
        <v>745918</v>
      </c>
    </row>
    <row r="37" spans="1:20" ht="12" hidden="1" customHeight="1" thickTop="1">
      <c r="I37" s="158"/>
      <c r="K37" s="158"/>
      <c r="L37" s="158"/>
      <c r="M37" s="158"/>
      <c r="N37" s="158"/>
      <c r="O37" s="158"/>
      <c r="Q37" s="158"/>
    </row>
    <row r="38" spans="1:20" s="17" customFormat="1" ht="24" customHeight="1" thickTop="1">
      <c r="A38" s="4" t="str">
        <f>+A1</f>
        <v>THAI NONDESTRUCTIVE TESTING PUBLIC COMPANY LIMITED AND ITS SUBSIDIARIES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Q38" s="4"/>
      <c r="T38" s="5"/>
    </row>
    <row r="39" spans="1:20" s="17" customFormat="1" ht="24" customHeight="1">
      <c r="A39" s="4" t="s">
        <v>35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Q39" s="4"/>
      <c r="T39" s="5"/>
    </row>
    <row r="40" spans="1:20" s="17" customFormat="1" ht="24" customHeight="1">
      <c r="A40" s="4" t="str">
        <f>A3</f>
        <v>AS AT JUNE 30, 2025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Q40" s="4"/>
      <c r="T40" s="5"/>
    </row>
    <row r="41" spans="1:20" s="17" customFormat="1" ht="24" customHeight="1">
      <c r="D41" s="18"/>
      <c r="E41" s="19"/>
      <c r="F41" s="19"/>
      <c r="G41" s="69"/>
      <c r="H41" s="20"/>
      <c r="I41" s="20"/>
      <c r="J41" s="20"/>
      <c r="K41" s="20"/>
      <c r="L41" s="20"/>
      <c r="M41" s="20"/>
      <c r="N41" s="20"/>
      <c r="O41" s="6"/>
      <c r="Q41" s="6" t="s">
        <v>54</v>
      </c>
      <c r="T41" s="5"/>
    </row>
    <row r="42" spans="1:20" s="17" customFormat="1" ht="24" customHeight="1">
      <c r="D42" s="18"/>
      <c r="E42" s="19"/>
      <c r="F42" s="19"/>
      <c r="G42" s="196" t="s">
        <v>31</v>
      </c>
      <c r="H42" s="196"/>
      <c r="I42" s="196"/>
      <c r="J42" s="196"/>
      <c r="K42" s="196"/>
      <c r="L42" s="145"/>
      <c r="M42" s="197" t="s">
        <v>29</v>
      </c>
      <c r="N42" s="197"/>
      <c r="O42" s="197"/>
      <c r="P42" s="197"/>
      <c r="Q42" s="197"/>
      <c r="T42" s="5"/>
    </row>
    <row r="43" spans="1:20" s="17" customFormat="1" ht="24" customHeight="1">
      <c r="D43" s="18"/>
      <c r="E43" s="19"/>
      <c r="F43" s="19"/>
      <c r="G43" s="21" t="str">
        <f>G6</f>
        <v>June 30, 2025</v>
      </c>
      <c r="H43" s="21"/>
      <c r="I43" s="21" t="s">
        <v>57</v>
      </c>
      <c r="J43" s="4"/>
      <c r="K43" s="146" t="str">
        <f>K6</f>
        <v>January 1, 2024</v>
      </c>
      <c r="L43" s="146"/>
      <c r="M43" s="146" t="str">
        <f>M6</f>
        <v>June 30, 2025</v>
      </c>
      <c r="N43" s="146"/>
      <c r="O43" s="21" t="s">
        <v>57</v>
      </c>
      <c r="Q43" s="9" t="str">
        <f>Q6</f>
        <v>January 1, 2024</v>
      </c>
      <c r="T43" s="5"/>
    </row>
    <row r="44" spans="1:20" s="17" customFormat="1" ht="24" customHeight="1">
      <c r="D44" s="18"/>
      <c r="E44" s="19"/>
      <c r="F44" s="19"/>
      <c r="G44" s="21" t="s">
        <v>51</v>
      </c>
      <c r="H44" s="21"/>
      <c r="I44" s="147" t="s">
        <v>53</v>
      </c>
      <c r="J44" s="50"/>
      <c r="K44" s="159"/>
      <c r="L44" s="146"/>
      <c r="M44" s="146" t="s">
        <v>51</v>
      </c>
      <c r="N44" s="146"/>
      <c r="O44" s="147" t="s">
        <v>53</v>
      </c>
      <c r="Q44" s="146"/>
      <c r="T44" s="5"/>
    </row>
    <row r="45" spans="1:20" ht="24" customHeight="1">
      <c r="E45" s="10" t="s">
        <v>39</v>
      </c>
      <c r="F45" s="148"/>
      <c r="G45" s="62" t="s">
        <v>52</v>
      </c>
      <c r="H45" s="7"/>
      <c r="I45" s="62" t="s">
        <v>204</v>
      </c>
      <c r="J45" s="160"/>
      <c r="K45" s="62" t="s">
        <v>204</v>
      </c>
      <c r="L45" s="7"/>
      <c r="M45" s="62" t="s">
        <v>52</v>
      </c>
      <c r="N45" s="7"/>
      <c r="O45" s="62" t="s">
        <v>204</v>
      </c>
      <c r="Q45" s="62" t="s">
        <v>204</v>
      </c>
    </row>
    <row r="46" spans="1:20" ht="25.35" customHeight="1">
      <c r="A46" s="4" t="s">
        <v>6</v>
      </c>
      <c r="B46" s="4"/>
      <c r="C46" s="4"/>
      <c r="E46" s="11"/>
      <c r="F46" s="22"/>
      <c r="G46" s="23"/>
      <c r="I46" s="23"/>
      <c r="K46" s="23"/>
      <c r="L46" s="23"/>
      <c r="M46" s="23"/>
      <c r="N46" s="23"/>
      <c r="O46" s="23"/>
      <c r="Q46" s="23"/>
    </row>
    <row r="47" spans="1:20" ht="25.35" customHeight="1">
      <c r="A47" s="4" t="s">
        <v>7</v>
      </c>
      <c r="B47" s="4"/>
      <c r="C47" s="4"/>
      <c r="E47" s="11"/>
      <c r="F47" s="22"/>
      <c r="G47" s="23"/>
      <c r="I47" s="23"/>
      <c r="K47" s="23"/>
      <c r="L47" s="23"/>
      <c r="M47" s="23"/>
      <c r="N47" s="23"/>
      <c r="O47" s="23"/>
      <c r="Q47" s="23"/>
    </row>
    <row r="48" spans="1:20" ht="25.35" customHeight="1">
      <c r="A48" s="5"/>
      <c r="B48" s="3" t="s">
        <v>69</v>
      </c>
      <c r="E48" s="11"/>
      <c r="F48" s="22"/>
      <c r="G48" s="23"/>
      <c r="I48" s="23"/>
      <c r="K48" s="23"/>
      <c r="L48" s="23"/>
      <c r="M48" s="23"/>
      <c r="N48" s="23"/>
      <c r="O48" s="23"/>
      <c r="Q48" s="23"/>
    </row>
    <row r="49" spans="1:17" ht="25.35" customHeight="1">
      <c r="A49" s="5"/>
      <c r="B49" s="5"/>
      <c r="C49" s="3" t="s">
        <v>70</v>
      </c>
      <c r="E49" s="11">
        <v>14</v>
      </c>
      <c r="F49" s="22"/>
      <c r="G49" s="119">
        <v>62604</v>
      </c>
      <c r="I49" s="23">
        <v>69612</v>
      </c>
      <c r="J49" s="23"/>
      <c r="K49" s="119">
        <v>63918</v>
      </c>
      <c r="L49" s="23"/>
      <c r="M49" s="119">
        <v>62604</v>
      </c>
      <c r="N49" s="23"/>
      <c r="O49" s="23">
        <v>69612</v>
      </c>
      <c r="Q49" s="23">
        <v>63918</v>
      </c>
    </row>
    <row r="50" spans="1:17" ht="25.35" customHeight="1">
      <c r="A50" s="5"/>
      <c r="B50" s="3" t="s">
        <v>41</v>
      </c>
      <c r="E50" s="11">
        <v>15</v>
      </c>
      <c r="F50" s="22"/>
      <c r="G50" s="119">
        <v>100919</v>
      </c>
      <c r="I50" s="12">
        <v>110067</v>
      </c>
      <c r="J50" s="161"/>
      <c r="K50" s="119">
        <v>120887</v>
      </c>
      <c r="L50" s="12"/>
      <c r="M50" s="119">
        <v>90978</v>
      </c>
      <c r="N50" s="12"/>
      <c r="O50" s="12">
        <v>97170</v>
      </c>
      <c r="Q50" s="12">
        <v>111777</v>
      </c>
    </row>
    <row r="51" spans="1:17" ht="25.35" customHeight="1">
      <c r="A51" s="5"/>
      <c r="B51" s="3" t="s">
        <v>71</v>
      </c>
      <c r="D51" s="152"/>
      <c r="E51" s="11"/>
      <c r="F51" s="5"/>
      <c r="G51" s="119"/>
      <c r="K51" s="119"/>
      <c r="M51" s="119"/>
    </row>
    <row r="52" spans="1:17" ht="25.35" customHeight="1">
      <c r="A52" s="5"/>
      <c r="C52" s="3" t="s">
        <v>72</v>
      </c>
      <c r="D52" s="152"/>
      <c r="E52" s="11">
        <v>17</v>
      </c>
      <c r="F52" s="22"/>
      <c r="G52" s="119">
        <v>5304</v>
      </c>
      <c r="H52" s="59"/>
      <c r="I52" s="60">
        <v>5799</v>
      </c>
      <c r="J52" s="59"/>
      <c r="K52" s="119">
        <v>13895</v>
      </c>
      <c r="L52" s="12"/>
      <c r="M52" s="119">
        <v>5304</v>
      </c>
      <c r="N52" s="12"/>
      <c r="O52" s="12">
        <v>5799</v>
      </c>
      <c r="Q52" s="12">
        <v>13895</v>
      </c>
    </row>
    <row r="53" spans="1:17" ht="25.35" customHeight="1">
      <c r="A53" s="5"/>
      <c r="C53" s="3" t="s">
        <v>73</v>
      </c>
      <c r="D53" s="152"/>
      <c r="E53" s="11">
        <v>4</v>
      </c>
      <c r="F53" s="22"/>
      <c r="G53" s="119">
        <v>767</v>
      </c>
      <c r="I53" s="23">
        <v>729</v>
      </c>
      <c r="K53" s="119">
        <v>652</v>
      </c>
      <c r="L53" s="14"/>
      <c r="M53" s="119">
        <v>767</v>
      </c>
      <c r="N53" s="14"/>
      <c r="O53" s="23">
        <v>729</v>
      </c>
      <c r="Q53" s="23">
        <v>652</v>
      </c>
    </row>
    <row r="54" spans="1:17" ht="25.35" customHeight="1">
      <c r="A54" s="5"/>
      <c r="B54" s="53"/>
      <c r="C54" s="53" t="s">
        <v>74</v>
      </c>
      <c r="D54" s="53"/>
      <c r="E54" s="11">
        <v>18</v>
      </c>
      <c r="F54" s="22"/>
      <c r="G54" s="119">
        <v>10991</v>
      </c>
      <c r="H54" s="59"/>
      <c r="I54" s="60">
        <v>23104</v>
      </c>
      <c r="J54" s="59"/>
      <c r="K54" s="12">
        <v>0</v>
      </c>
      <c r="L54" s="61"/>
      <c r="M54" s="119">
        <v>10991</v>
      </c>
      <c r="N54" s="61"/>
      <c r="O54" s="60">
        <v>23104</v>
      </c>
      <c r="Q54" s="12">
        <v>0</v>
      </c>
    </row>
    <row r="55" spans="1:17" ht="25.35" customHeight="1">
      <c r="A55" s="5"/>
      <c r="B55" s="53"/>
      <c r="C55" s="53" t="s">
        <v>75</v>
      </c>
      <c r="D55" s="53"/>
      <c r="E55" s="11">
        <v>19</v>
      </c>
      <c r="F55" s="22"/>
      <c r="G55" s="119">
        <v>8152</v>
      </c>
      <c r="H55" s="59"/>
      <c r="I55" s="60">
        <v>11882</v>
      </c>
      <c r="J55" s="59"/>
      <c r="K55" s="12">
        <v>22520</v>
      </c>
      <c r="L55" s="61"/>
      <c r="M55" s="12">
        <v>6890</v>
      </c>
      <c r="N55" s="61"/>
      <c r="O55" s="60">
        <v>10655</v>
      </c>
      <c r="Q55" s="60">
        <v>22455</v>
      </c>
    </row>
    <row r="56" spans="1:17" ht="25.35" customHeight="1">
      <c r="A56" s="5"/>
      <c r="C56" s="3" t="s">
        <v>76</v>
      </c>
      <c r="E56" s="11">
        <v>20.100000000000001</v>
      </c>
      <c r="F56" s="22"/>
      <c r="G56" s="119">
        <v>47519</v>
      </c>
      <c r="I56" s="12">
        <v>46300</v>
      </c>
      <c r="J56" s="161"/>
      <c r="K56" s="12">
        <v>52000</v>
      </c>
      <c r="L56" s="12"/>
      <c r="M56" s="12">
        <v>0</v>
      </c>
      <c r="N56" s="12"/>
      <c r="O56" s="12">
        <v>0</v>
      </c>
      <c r="Q56" s="12">
        <v>0</v>
      </c>
    </row>
    <row r="57" spans="1:17" ht="25.35" customHeight="1">
      <c r="A57" s="5"/>
      <c r="B57" s="3" t="s">
        <v>77</v>
      </c>
      <c r="E57" s="11">
        <v>4</v>
      </c>
      <c r="F57" s="22"/>
      <c r="G57" s="119">
        <v>58967</v>
      </c>
      <c r="H57" s="153"/>
      <c r="I57" s="60">
        <v>66821</v>
      </c>
      <c r="J57" s="59"/>
      <c r="K57" s="119">
        <v>81762</v>
      </c>
      <c r="L57" s="14"/>
      <c r="M57" s="119">
        <v>13507</v>
      </c>
      <c r="N57" s="14"/>
      <c r="O57" s="12">
        <v>21724</v>
      </c>
      <c r="Q57" s="12">
        <v>37699</v>
      </c>
    </row>
    <row r="58" spans="1:17" ht="25.35" customHeight="1">
      <c r="A58" s="5"/>
      <c r="B58" s="3" t="s">
        <v>78</v>
      </c>
      <c r="E58" s="11">
        <v>16</v>
      </c>
      <c r="F58" s="22"/>
      <c r="G58" s="119">
        <v>40000</v>
      </c>
      <c r="H58" s="153"/>
      <c r="I58" s="12">
        <v>40000</v>
      </c>
      <c r="J58" s="161"/>
      <c r="K58" s="53">
        <v>40000</v>
      </c>
      <c r="L58" s="14"/>
      <c r="M58" s="53">
        <v>40000</v>
      </c>
      <c r="N58" s="14"/>
      <c r="O58" s="12">
        <v>40000</v>
      </c>
      <c r="Q58" s="12">
        <v>40000</v>
      </c>
    </row>
    <row r="59" spans="1:17" ht="25.35" customHeight="1">
      <c r="A59" s="5"/>
      <c r="B59" s="3" t="s">
        <v>132</v>
      </c>
      <c r="E59" s="11">
        <v>20.2</v>
      </c>
      <c r="F59" s="22"/>
      <c r="G59" s="119">
        <v>2900</v>
      </c>
      <c r="H59" s="153"/>
      <c r="I59" s="162">
        <v>7100</v>
      </c>
      <c r="J59" s="161"/>
      <c r="K59" s="12">
        <v>0</v>
      </c>
      <c r="L59" s="14"/>
      <c r="M59" s="163">
        <v>2900</v>
      </c>
      <c r="N59" s="14"/>
      <c r="O59" s="12">
        <v>7100</v>
      </c>
      <c r="Q59" s="12">
        <v>0</v>
      </c>
    </row>
    <row r="60" spans="1:17" ht="25.35" customHeight="1">
      <c r="A60" s="4" t="s">
        <v>8</v>
      </c>
      <c r="B60" s="4"/>
      <c r="E60" s="164"/>
      <c r="F60" s="22"/>
      <c r="G60" s="31">
        <f>SUM(G49:G59)</f>
        <v>338123</v>
      </c>
      <c r="H60" s="153"/>
      <c r="I60" s="31">
        <f t="shared" ref="I60:O60" si="0">SUM(I49:I59)</f>
        <v>381414</v>
      </c>
      <c r="J60" s="161"/>
      <c r="K60" s="31">
        <f>SUM(K49:K59)</f>
        <v>395634</v>
      </c>
      <c r="L60" s="14"/>
      <c r="M60" s="31">
        <f>SUM(M49:M59)</f>
        <v>233941</v>
      </c>
      <c r="N60" s="14"/>
      <c r="O60" s="31">
        <f t="shared" si="0"/>
        <v>275893</v>
      </c>
      <c r="Q60" s="31">
        <f t="shared" ref="Q60" si="1">SUM(Q49:Q59)</f>
        <v>290396</v>
      </c>
    </row>
    <row r="61" spans="1:17" ht="9.4499999999999993" customHeight="1">
      <c r="A61" s="4"/>
      <c r="B61" s="4"/>
      <c r="E61" s="11"/>
      <c r="F61" s="22"/>
      <c r="G61" s="14"/>
      <c r="H61" s="153"/>
      <c r="I61" s="14"/>
      <c r="K61" s="14"/>
      <c r="L61" s="14"/>
      <c r="M61" s="14"/>
      <c r="N61" s="14"/>
      <c r="O61" s="14"/>
      <c r="Q61" s="14"/>
    </row>
    <row r="62" spans="1:17" ht="25.35" customHeight="1">
      <c r="A62" s="4" t="s">
        <v>45</v>
      </c>
      <c r="B62" s="4"/>
      <c r="C62" s="4"/>
      <c r="E62" s="11"/>
      <c r="F62" s="22"/>
      <c r="G62" s="14"/>
      <c r="I62" s="14"/>
      <c r="K62" s="14"/>
      <c r="L62" s="14"/>
      <c r="M62" s="14"/>
      <c r="N62" s="14"/>
      <c r="O62" s="14"/>
      <c r="Q62" s="14"/>
    </row>
    <row r="63" spans="1:17" ht="25.35" customHeight="1">
      <c r="A63" s="5"/>
      <c r="B63" s="3" t="s">
        <v>79</v>
      </c>
      <c r="E63" s="11">
        <v>17</v>
      </c>
      <c r="F63" s="22"/>
      <c r="G63" s="14">
        <v>39059</v>
      </c>
      <c r="I63" s="14">
        <v>39214</v>
      </c>
      <c r="K63" s="14">
        <v>34716</v>
      </c>
      <c r="L63" s="14"/>
      <c r="M63" s="14">
        <v>39059</v>
      </c>
      <c r="N63" s="14"/>
      <c r="O63" s="14">
        <v>39214</v>
      </c>
      <c r="Q63" s="14">
        <v>34716</v>
      </c>
    </row>
    <row r="64" spans="1:17" ht="25.35" customHeight="1">
      <c r="A64" s="5"/>
      <c r="B64" s="3" t="s">
        <v>80</v>
      </c>
      <c r="D64" s="152"/>
      <c r="E64" s="11">
        <v>4</v>
      </c>
      <c r="F64" s="16"/>
      <c r="G64" s="12">
        <v>775</v>
      </c>
      <c r="I64" s="14">
        <v>1166</v>
      </c>
      <c r="J64" s="161"/>
      <c r="K64" s="12">
        <v>1911</v>
      </c>
      <c r="L64" s="12"/>
      <c r="M64" s="12">
        <v>775</v>
      </c>
      <c r="N64" s="12"/>
      <c r="O64" s="12">
        <v>1166</v>
      </c>
      <c r="Q64" s="12">
        <v>1911</v>
      </c>
    </row>
    <row r="65" spans="1:20" ht="25.35" customHeight="1">
      <c r="A65" s="5"/>
      <c r="B65" s="3" t="s">
        <v>81</v>
      </c>
      <c r="D65" s="152"/>
      <c r="E65" s="11">
        <v>18</v>
      </c>
      <c r="F65" s="165"/>
      <c r="G65" s="12">
        <v>119316</v>
      </c>
      <c r="I65" s="12">
        <v>109867</v>
      </c>
      <c r="J65" s="161"/>
      <c r="K65" s="12">
        <v>134463</v>
      </c>
      <c r="L65" s="166"/>
      <c r="M65" s="12">
        <v>119316</v>
      </c>
      <c r="N65" s="166"/>
      <c r="O65" s="120">
        <v>109867</v>
      </c>
      <c r="Q65" s="120">
        <v>134463</v>
      </c>
    </row>
    <row r="66" spans="1:20" ht="25.35" customHeight="1">
      <c r="A66" s="5"/>
      <c r="B66" s="3" t="s">
        <v>82</v>
      </c>
      <c r="D66" s="152"/>
      <c r="E66" s="32">
        <v>19</v>
      </c>
      <c r="F66" s="16"/>
      <c r="G66" s="12">
        <v>9994</v>
      </c>
      <c r="H66" s="16"/>
      <c r="I66" s="154">
        <v>10550</v>
      </c>
      <c r="J66" s="161"/>
      <c r="K66" s="12">
        <v>40327</v>
      </c>
      <c r="L66" s="12"/>
      <c r="M66" s="12">
        <v>7945</v>
      </c>
      <c r="N66" s="12"/>
      <c r="O66" s="120">
        <v>7870</v>
      </c>
      <c r="Q66" s="120">
        <v>40258</v>
      </c>
    </row>
    <row r="67" spans="1:20" ht="25.35" customHeight="1">
      <c r="A67" s="5"/>
      <c r="B67" s="3" t="s">
        <v>26</v>
      </c>
      <c r="D67" s="152"/>
      <c r="E67" s="32"/>
      <c r="F67" s="16"/>
      <c r="G67" s="12">
        <v>13459</v>
      </c>
      <c r="H67" s="16"/>
      <c r="I67" s="154">
        <v>13459</v>
      </c>
      <c r="J67" s="161"/>
      <c r="K67" s="12">
        <v>9053</v>
      </c>
      <c r="L67" s="12"/>
      <c r="M67" s="12">
        <v>13459</v>
      </c>
      <c r="N67" s="12"/>
      <c r="O67" s="120">
        <v>13459</v>
      </c>
      <c r="Q67" s="120">
        <v>9053</v>
      </c>
    </row>
    <row r="68" spans="1:20" ht="23.4">
      <c r="A68" s="5"/>
      <c r="B68" s="3" t="s">
        <v>164</v>
      </c>
      <c r="D68" s="152"/>
      <c r="E68" s="32"/>
      <c r="F68" s="16"/>
      <c r="G68" s="12">
        <v>14743</v>
      </c>
      <c r="H68" s="16"/>
      <c r="I68" s="154">
        <v>14632</v>
      </c>
      <c r="J68" s="161"/>
      <c r="K68" s="12">
        <v>14761</v>
      </c>
      <c r="L68" s="12"/>
      <c r="M68" s="12">
        <v>14743</v>
      </c>
      <c r="N68" s="12"/>
      <c r="O68" s="120">
        <v>14632</v>
      </c>
      <c r="Q68" s="120">
        <v>14761</v>
      </c>
    </row>
    <row r="69" spans="1:20" ht="23.4">
      <c r="A69" s="5"/>
      <c r="B69" s="3" t="s">
        <v>233</v>
      </c>
      <c r="D69" s="152"/>
      <c r="E69" s="11">
        <v>20.100000000000001</v>
      </c>
      <c r="F69" s="16"/>
      <c r="G69" s="167">
        <v>0</v>
      </c>
      <c r="H69" s="16"/>
      <c r="I69" s="12">
        <v>0</v>
      </c>
      <c r="J69" s="161"/>
      <c r="K69" s="167">
        <v>0</v>
      </c>
      <c r="L69" s="12"/>
      <c r="M69" s="167">
        <v>0</v>
      </c>
      <c r="N69" s="12"/>
      <c r="O69" s="167">
        <v>0</v>
      </c>
      <c r="Q69" s="167">
        <v>0</v>
      </c>
    </row>
    <row r="70" spans="1:20" ht="23.4">
      <c r="A70" s="5"/>
      <c r="B70" s="3" t="s">
        <v>83</v>
      </c>
      <c r="D70" s="152"/>
      <c r="E70" s="11"/>
      <c r="F70" s="16"/>
      <c r="G70" s="167">
        <v>0</v>
      </c>
      <c r="H70" s="16"/>
      <c r="I70" s="12">
        <v>0</v>
      </c>
      <c r="J70" s="161"/>
      <c r="K70" s="167">
        <v>12500</v>
      </c>
      <c r="L70" s="12"/>
      <c r="M70" s="167">
        <v>0</v>
      </c>
      <c r="N70" s="12"/>
      <c r="O70" s="167">
        <v>0</v>
      </c>
      <c r="Q70" s="167">
        <v>12500</v>
      </c>
    </row>
    <row r="71" spans="1:20" ht="25.35" customHeight="1">
      <c r="A71" s="4" t="s">
        <v>44</v>
      </c>
      <c r="B71" s="4"/>
      <c r="E71" s="11"/>
      <c r="F71" s="22"/>
      <c r="G71" s="31">
        <f>SUM(G63:G70)</f>
        <v>197346</v>
      </c>
      <c r="I71" s="31">
        <f>SUM(I63:I70)</f>
        <v>188888</v>
      </c>
      <c r="K71" s="31">
        <f>SUM(K63:K70)</f>
        <v>247731</v>
      </c>
      <c r="L71" s="14"/>
      <c r="M71" s="31">
        <f>SUM(M63:M70)</f>
        <v>195297</v>
      </c>
      <c r="N71" s="14"/>
      <c r="O71" s="31">
        <f>SUM(O63:O70)</f>
        <v>186208</v>
      </c>
      <c r="Q71" s="31">
        <f>SUM(Q63:Q70)</f>
        <v>247662</v>
      </c>
    </row>
    <row r="72" spans="1:20" ht="25.35" customHeight="1">
      <c r="A72" s="4" t="s">
        <v>9</v>
      </c>
      <c r="B72" s="4"/>
      <c r="C72" s="4"/>
      <c r="G72" s="31">
        <f>SUM(G60,G71)</f>
        <v>535469</v>
      </c>
      <c r="I72" s="31">
        <f>SUM(I60,I71)</f>
        <v>570302</v>
      </c>
      <c r="K72" s="31">
        <f>SUM(K60,K71)</f>
        <v>643365</v>
      </c>
      <c r="L72" s="14"/>
      <c r="M72" s="31">
        <f>SUM(M60,M71)</f>
        <v>429238</v>
      </c>
      <c r="N72" s="14"/>
      <c r="O72" s="31">
        <f>SUM(O60,O71)</f>
        <v>462101</v>
      </c>
      <c r="Q72" s="31">
        <f>SUM(Q60,Q71)</f>
        <v>538058</v>
      </c>
    </row>
    <row r="73" spans="1:20" ht="24" hidden="1" customHeight="1">
      <c r="I73" s="158"/>
      <c r="K73" s="158"/>
      <c r="L73" s="158"/>
      <c r="M73" s="158"/>
      <c r="N73" s="158"/>
      <c r="O73" s="158"/>
      <c r="Q73" s="158"/>
    </row>
    <row r="74" spans="1:20" s="17" customFormat="1" ht="24" customHeight="1">
      <c r="A74" s="4" t="str">
        <f>+A38</f>
        <v>THAI NONDESTRUCTIVE TESTING PUBLIC COMPANY LIMITED AND ITS SUBSIDIARIES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Q74" s="4"/>
      <c r="T74" s="5"/>
    </row>
    <row r="75" spans="1:20" s="17" customFormat="1" ht="24" customHeight="1">
      <c r="A75" s="4" t="s">
        <v>35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Q75" s="4"/>
      <c r="T75" s="5"/>
    </row>
    <row r="76" spans="1:20" s="17" customFormat="1" ht="24" customHeight="1">
      <c r="A76" s="4" t="str">
        <f>A40</f>
        <v>AS AT JUNE 30, 2025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Q76" s="4"/>
      <c r="T76" s="5"/>
    </row>
    <row r="77" spans="1:20" s="17" customFormat="1" ht="24" customHeight="1">
      <c r="D77" s="18"/>
      <c r="E77" s="19"/>
      <c r="F77" s="19"/>
      <c r="G77" s="69"/>
      <c r="H77" s="20"/>
      <c r="I77" s="20"/>
      <c r="J77" s="20"/>
      <c r="K77" s="20"/>
      <c r="L77" s="20"/>
      <c r="M77" s="20"/>
      <c r="N77" s="20"/>
      <c r="O77" s="6"/>
      <c r="Q77" s="6" t="s">
        <v>54</v>
      </c>
      <c r="T77" s="5"/>
    </row>
    <row r="78" spans="1:20" s="17" customFormat="1" ht="24" customHeight="1">
      <c r="D78" s="18"/>
      <c r="E78" s="19"/>
      <c r="F78" s="19"/>
      <c r="G78" s="195" t="s">
        <v>31</v>
      </c>
      <c r="H78" s="196"/>
      <c r="I78" s="195"/>
      <c r="J78" s="145"/>
      <c r="K78" s="145"/>
      <c r="L78" s="145"/>
      <c r="M78" s="193" t="s">
        <v>29</v>
      </c>
      <c r="N78" s="194"/>
      <c r="O78" s="193"/>
      <c r="T78" s="5"/>
    </row>
    <row r="79" spans="1:20" s="17" customFormat="1" ht="24" customHeight="1">
      <c r="D79" s="18"/>
      <c r="E79" s="19"/>
      <c r="F79" s="19"/>
      <c r="G79" s="168" t="str">
        <f>G43</f>
        <v>June 30, 2025</v>
      </c>
      <c r="H79" s="21"/>
      <c r="I79" s="168" t="s">
        <v>57</v>
      </c>
      <c r="J79" s="4"/>
      <c r="K79" s="169" t="str">
        <f>K43</f>
        <v>January 1, 2024</v>
      </c>
      <c r="L79" s="146"/>
      <c r="M79" s="169" t="str">
        <f>M43</f>
        <v>June 30, 2025</v>
      </c>
      <c r="N79" s="146"/>
      <c r="O79" s="170" t="s">
        <v>57</v>
      </c>
      <c r="Q79" s="169" t="str">
        <f>Q43</f>
        <v>January 1, 2024</v>
      </c>
      <c r="T79" s="5"/>
    </row>
    <row r="80" spans="1:20" s="17" customFormat="1" ht="24" customHeight="1">
      <c r="D80" s="18"/>
      <c r="E80" s="19"/>
      <c r="F80" s="19"/>
      <c r="G80" s="21" t="s">
        <v>51</v>
      </c>
      <c r="H80" s="21"/>
      <c r="I80" s="147" t="s">
        <v>53</v>
      </c>
      <c r="J80" s="50"/>
      <c r="K80" s="159"/>
      <c r="L80" s="146"/>
      <c r="M80" s="146" t="s">
        <v>51</v>
      </c>
      <c r="N80" s="146"/>
      <c r="O80" s="147" t="s">
        <v>53</v>
      </c>
      <c r="Q80" s="146"/>
      <c r="T80" s="5"/>
    </row>
    <row r="81" spans="1:17" ht="24" customHeight="1">
      <c r="E81" s="10" t="s">
        <v>39</v>
      </c>
      <c r="F81" s="148"/>
      <c r="G81" s="62" t="s">
        <v>52</v>
      </c>
      <c r="H81" s="7"/>
      <c r="I81" s="62" t="s">
        <v>204</v>
      </c>
      <c r="J81" s="160"/>
      <c r="K81" s="62" t="s">
        <v>204</v>
      </c>
      <c r="L81" s="7"/>
      <c r="M81" s="62" t="s">
        <v>52</v>
      </c>
      <c r="N81" s="7"/>
      <c r="O81" s="62" t="s">
        <v>204</v>
      </c>
      <c r="Q81" s="62" t="s">
        <v>204</v>
      </c>
    </row>
    <row r="82" spans="1:17" ht="24.6" customHeight="1">
      <c r="A82" s="4" t="s">
        <v>10</v>
      </c>
      <c r="B82" s="4"/>
      <c r="C82" s="4"/>
      <c r="G82" s="12"/>
      <c r="I82" s="12"/>
      <c r="K82" s="12"/>
      <c r="L82" s="12"/>
      <c r="M82" s="12"/>
      <c r="N82" s="12"/>
      <c r="O82" s="171"/>
      <c r="Q82" s="171"/>
    </row>
    <row r="83" spans="1:17" ht="24.6" customHeight="1">
      <c r="B83" s="4" t="s">
        <v>11</v>
      </c>
      <c r="E83" s="11"/>
      <c r="F83" s="22"/>
      <c r="G83" s="12"/>
      <c r="I83" s="12"/>
      <c r="K83" s="12"/>
      <c r="L83" s="12"/>
      <c r="M83" s="12"/>
      <c r="N83" s="12"/>
      <c r="O83" s="12"/>
      <c r="Q83" s="12"/>
    </row>
    <row r="84" spans="1:17" ht="24.6" customHeight="1">
      <c r="C84" s="3" t="s">
        <v>42</v>
      </c>
      <c r="D84" s="150"/>
      <c r="E84" s="11"/>
      <c r="F84" s="22"/>
      <c r="G84" s="12"/>
      <c r="I84" s="12"/>
      <c r="K84" s="12"/>
      <c r="L84" s="12"/>
      <c r="M84" s="12"/>
      <c r="N84" s="12"/>
      <c r="O84" s="12"/>
      <c r="Q84" s="12"/>
    </row>
    <row r="85" spans="1:17" ht="24.6" customHeight="1" thickBot="1">
      <c r="C85" s="3" t="s">
        <v>197</v>
      </c>
      <c r="D85" s="150"/>
      <c r="E85" s="11">
        <v>21.1</v>
      </c>
      <c r="F85" s="22"/>
      <c r="G85" s="172">
        <v>1297394775</v>
      </c>
      <c r="H85" s="167"/>
      <c r="I85" s="167"/>
      <c r="J85" s="167"/>
      <c r="K85" s="167"/>
      <c r="L85" s="167"/>
      <c r="M85" s="172">
        <v>1297394775</v>
      </c>
      <c r="N85" s="167"/>
      <c r="O85" s="167"/>
      <c r="P85" s="167"/>
      <c r="Q85" s="167"/>
    </row>
    <row r="86" spans="1:17" ht="24.6" customHeight="1" thickTop="1" thickBot="1">
      <c r="C86" s="3" t="s">
        <v>86</v>
      </c>
      <c r="D86" s="150"/>
      <c r="E86" s="11">
        <v>21.1</v>
      </c>
      <c r="F86" s="22"/>
      <c r="G86" s="167"/>
      <c r="H86" s="167"/>
      <c r="I86" s="172">
        <v>1857931</v>
      </c>
      <c r="J86" s="167"/>
      <c r="K86" s="167"/>
      <c r="L86" s="167"/>
      <c r="M86" s="167"/>
      <c r="N86" s="167"/>
      <c r="O86" s="172">
        <v>1857931</v>
      </c>
      <c r="P86" s="167"/>
      <c r="Q86" s="167"/>
    </row>
    <row r="87" spans="1:17" ht="24.6" customHeight="1" thickTop="1" thickBot="1">
      <c r="C87" s="3" t="s">
        <v>201</v>
      </c>
      <c r="D87" s="150"/>
      <c r="E87" s="5"/>
      <c r="F87" s="22"/>
      <c r="G87" s="167"/>
      <c r="H87" s="167"/>
      <c r="I87" s="167"/>
      <c r="J87" s="167"/>
      <c r="K87" s="172">
        <v>601685073</v>
      </c>
      <c r="L87" s="167"/>
      <c r="M87" s="167"/>
      <c r="N87" s="167"/>
      <c r="O87" s="167"/>
      <c r="P87" s="167"/>
      <c r="Q87" s="172">
        <v>601685073</v>
      </c>
    </row>
    <row r="88" spans="1:17" ht="24.6" customHeight="1" thickTop="1">
      <c r="A88" s="5"/>
      <c r="C88" s="3" t="s">
        <v>48</v>
      </c>
      <c r="D88" s="152"/>
      <c r="F88" s="151"/>
      <c r="G88" s="23"/>
      <c r="H88" s="151"/>
      <c r="I88" s="23"/>
      <c r="K88" s="23"/>
      <c r="L88" s="23"/>
      <c r="M88" s="23"/>
      <c r="N88" s="23"/>
      <c r="O88" s="23"/>
      <c r="Q88" s="23"/>
    </row>
    <row r="89" spans="1:17" ht="24.6" customHeight="1">
      <c r="A89" s="5"/>
      <c r="C89" s="3" t="s">
        <v>202</v>
      </c>
      <c r="D89" s="152"/>
      <c r="E89" s="11">
        <v>21.2</v>
      </c>
      <c r="F89" s="151"/>
      <c r="G89" s="167">
        <f>'SOE(EQ)'!G27</f>
        <v>865791</v>
      </c>
      <c r="H89" s="173"/>
      <c r="J89" s="174"/>
      <c r="K89" s="167"/>
      <c r="L89" s="175"/>
      <c r="M89" s="167">
        <f>SOE!G25</f>
        <v>865791</v>
      </c>
      <c r="N89" s="175"/>
      <c r="Q89" s="167"/>
    </row>
    <row r="90" spans="1:17" ht="24.6" customHeight="1">
      <c r="A90" s="5"/>
      <c r="C90" s="3" t="s">
        <v>216</v>
      </c>
      <c r="D90" s="152"/>
      <c r="E90" s="11"/>
      <c r="F90" s="151"/>
      <c r="G90" s="167"/>
      <c r="H90" s="173"/>
      <c r="I90" s="167">
        <v>865791</v>
      </c>
      <c r="J90" s="174"/>
      <c r="K90" s="167"/>
      <c r="L90" s="175"/>
      <c r="M90" s="167"/>
      <c r="N90" s="175"/>
      <c r="O90" s="167">
        <v>865791</v>
      </c>
      <c r="Q90" s="167"/>
    </row>
    <row r="91" spans="1:17" ht="24.6" customHeight="1">
      <c r="A91" s="5"/>
      <c r="C91" s="3" t="s">
        <v>201</v>
      </c>
      <c r="D91" s="152"/>
      <c r="F91" s="151"/>
      <c r="G91" s="167"/>
      <c r="H91" s="173"/>
      <c r="I91" s="167"/>
      <c r="J91" s="174"/>
      <c r="K91" s="167">
        <f>'SOE(EQ)'!G16</f>
        <v>404035</v>
      </c>
      <c r="L91" s="175"/>
      <c r="M91" s="167"/>
      <c r="N91" s="175"/>
      <c r="O91" s="167"/>
      <c r="Q91" s="167">
        <f>SOE!G14</f>
        <v>404035</v>
      </c>
    </row>
    <row r="92" spans="1:17" ht="24.6" customHeight="1">
      <c r="A92" s="5"/>
      <c r="B92" s="3" t="s">
        <v>150</v>
      </c>
      <c r="D92" s="17"/>
      <c r="E92" s="11"/>
      <c r="F92" s="22"/>
      <c r="G92" s="12">
        <f>'SOE(EQ)'!I27</f>
        <v>-103784</v>
      </c>
      <c r="H92" s="153"/>
      <c r="I92" s="12">
        <v>-103784</v>
      </c>
      <c r="J92" s="161"/>
      <c r="K92" s="12">
        <f>'SOE(EQ)'!I16</f>
        <v>107459</v>
      </c>
      <c r="L92" s="12"/>
      <c r="M92" s="12">
        <f>SOE!I25</f>
        <v>-103784</v>
      </c>
      <c r="N92" s="12"/>
      <c r="O92" s="12">
        <v>-103784</v>
      </c>
      <c r="Q92" s="12">
        <f>SOE!I14</f>
        <v>107459</v>
      </c>
    </row>
    <row r="93" spans="1:17" ht="24.6" customHeight="1">
      <c r="A93" s="5"/>
      <c r="B93" s="3" t="s">
        <v>205</v>
      </c>
      <c r="D93" s="17"/>
      <c r="E93" s="11"/>
      <c r="F93" s="22"/>
      <c r="G93" s="12">
        <f>'SOE(EQ)'!K27</f>
        <v>3571</v>
      </c>
      <c r="H93" s="153"/>
      <c r="I93" s="12">
        <f>'SOE(EQ)'!K24</f>
        <v>2801</v>
      </c>
      <c r="J93" s="161"/>
      <c r="K93" s="12">
        <f>'SOE(EQ)'!K16</f>
        <v>2061</v>
      </c>
      <c r="L93" s="12"/>
      <c r="M93" s="12">
        <f>SOE!K25</f>
        <v>3571</v>
      </c>
      <c r="N93" s="12"/>
      <c r="O93" s="12">
        <f>SOE!K22</f>
        <v>2801</v>
      </c>
      <c r="Q93" s="12">
        <f>SOE!K14</f>
        <v>2061</v>
      </c>
    </row>
    <row r="94" spans="1:17" ht="24.6" customHeight="1">
      <c r="A94" s="5"/>
      <c r="B94" s="3" t="s">
        <v>133</v>
      </c>
      <c r="D94" s="3"/>
      <c r="E94" s="11"/>
      <c r="F94" s="22"/>
      <c r="G94" s="176"/>
      <c r="H94" s="152"/>
      <c r="I94" s="154"/>
      <c r="J94" s="177"/>
      <c r="K94" s="154"/>
      <c r="L94" s="154"/>
      <c r="M94" s="154"/>
      <c r="N94" s="154"/>
      <c r="O94" s="154"/>
      <c r="Q94" s="154"/>
    </row>
    <row r="95" spans="1:17" ht="24.6" customHeight="1">
      <c r="A95" s="5"/>
      <c r="C95" s="3" t="s">
        <v>33</v>
      </c>
      <c r="D95" s="17"/>
      <c r="E95" s="151"/>
      <c r="G95" s="176">
        <f>'SOE(EQ)'!M27</f>
        <v>10000</v>
      </c>
      <c r="H95" s="152"/>
      <c r="I95" s="154">
        <v>10000</v>
      </c>
      <c r="J95" s="177"/>
      <c r="K95" s="154">
        <f>'SOE(EQ)'!M16</f>
        <v>10000</v>
      </c>
      <c r="L95" s="154"/>
      <c r="M95" s="154">
        <f>SOE!M25</f>
        <v>10000</v>
      </c>
      <c r="N95" s="154"/>
      <c r="O95" s="154">
        <v>10000</v>
      </c>
      <c r="Q95" s="154">
        <v>10000</v>
      </c>
    </row>
    <row r="96" spans="1:17" ht="24.6" customHeight="1">
      <c r="A96" s="5"/>
      <c r="C96" s="3" t="s">
        <v>25</v>
      </c>
      <c r="D96" s="17"/>
      <c r="E96" s="151"/>
      <c r="G96" s="176">
        <f>'SOE(EQ)'!O27</f>
        <v>-723279</v>
      </c>
      <c r="H96" s="152"/>
      <c r="I96" s="154">
        <f>'SOE(EQ)'!O24</f>
        <v>-692292</v>
      </c>
      <c r="J96" s="177"/>
      <c r="K96" s="154">
        <f>'SOE(EQ)'!O16</f>
        <v>-361192</v>
      </c>
      <c r="L96" s="154"/>
      <c r="M96" s="154">
        <f>SOE!O25</f>
        <v>-675846</v>
      </c>
      <c r="N96" s="154"/>
      <c r="O96" s="154">
        <f>SOE!O22</f>
        <v>-650163</v>
      </c>
      <c r="Q96" s="154">
        <f>SOE!O14</f>
        <v>-315695</v>
      </c>
    </row>
    <row r="97" spans="1:17" ht="24.6" customHeight="1">
      <c r="A97" s="5"/>
      <c r="B97" s="3" t="s">
        <v>27</v>
      </c>
      <c r="D97" s="17"/>
      <c r="E97" s="151"/>
      <c r="G97" s="178">
        <f>'SOE(EQ)'!U27</f>
        <v>43451</v>
      </c>
      <c r="H97" s="152"/>
      <c r="I97" s="162">
        <v>43802</v>
      </c>
      <c r="J97" s="177"/>
      <c r="K97" s="162">
        <f>'SOE(EQ)'!U16</f>
        <v>-9777</v>
      </c>
      <c r="L97" s="154"/>
      <c r="M97" s="162">
        <f>SOE!Q22</f>
        <v>53939</v>
      </c>
      <c r="N97" s="154"/>
      <c r="O97" s="162">
        <f>SOE!Q20</f>
        <v>53939</v>
      </c>
      <c r="Q97" s="162">
        <f>SOE!Q14</f>
        <v>0</v>
      </c>
    </row>
    <row r="98" spans="1:17" ht="24.6" customHeight="1">
      <c r="A98" s="5" t="s">
        <v>84</v>
      </c>
      <c r="D98" s="17"/>
      <c r="E98" s="151"/>
      <c r="G98" s="176">
        <f>SUM(G89:G97)</f>
        <v>95750</v>
      </c>
      <c r="H98" s="152"/>
      <c r="I98" s="176">
        <f>SUM(I90:I97)</f>
        <v>126318</v>
      </c>
      <c r="J98" s="177"/>
      <c r="K98" s="176">
        <f>SUM(K89:K97)</f>
        <v>152586</v>
      </c>
      <c r="L98" s="154"/>
      <c r="M98" s="176">
        <f>SUM(M89:M97)</f>
        <v>153671</v>
      </c>
      <c r="N98" s="154"/>
      <c r="O98" s="176">
        <f>SUM(O90:O97)</f>
        <v>178584</v>
      </c>
      <c r="Q98" s="176">
        <f>SUM(Q89:Q97)</f>
        <v>207860</v>
      </c>
    </row>
    <row r="99" spans="1:17" ht="24.6" customHeight="1">
      <c r="A99" s="5"/>
      <c r="B99" s="3" t="s">
        <v>85</v>
      </c>
      <c r="D99" s="17"/>
      <c r="E99" s="151"/>
      <c r="G99" s="176">
        <f>'SOE(EQ)'!Y27</f>
        <v>-5813</v>
      </c>
      <c r="H99" s="152"/>
      <c r="I99" s="154">
        <v>-4996</v>
      </c>
      <c r="J99" s="177"/>
      <c r="K99" s="154">
        <f>'SOE(EQ)'!Y16</f>
        <v>-34514</v>
      </c>
      <c r="L99" s="154"/>
      <c r="M99" s="154">
        <v>0</v>
      </c>
      <c r="N99" s="154"/>
      <c r="O99" s="162">
        <v>0</v>
      </c>
      <c r="Q99" s="162">
        <v>0</v>
      </c>
    </row>
    <row r="100" spans="1:17" ht="24.6" customHeight="1">
      <c r="A100" s="4" t="s">
        <v>12</v>
      </c>
      <c r="B100" s="4"/>
      <c r="C100" s="5"/>
      <c r="G100" s="179">
        <f>SUM(G98:G99)</f>
        <v>89937</v>
      </c>
      <c r="H100" s="152"/>
      <c r="I100" s="179">
        <f>SUM(I98:I99)</f>
        <v>121322</v>
      </c>
      <c r="J100" s="177"/>
      <c r="K100" s="179">
        <f>SUM(K98:K99)</f>
        <v>118072</v>
      </c>
      <c r="L100" s="154"/>
      <c r="M100" s="179">
        <f>SUM(M98:M99)</f>
        <v>153671</v>
      </c>
      <c r="N100" s="154"/>
      <c r="O100" s="179">
        <f>SUM(O98:O99)</f>
        <v>178584</v>
      </c>
      <c r="Q100" s="179">
        <f>SUM(Q98:Q99)</f>
        <v>207860</v>
      </c>
    </row>
    <row r="101" spans="1:17" ht="24.6" customHeight="1" thickBot="1">
      <c r="A101" s="4" t="s">
        <v>13</v>
      </c>
      <c r="B101" s="4"/>
      <c r="C101" s="4"/>
      <c r="G101" s="180">
        <f>SUM(G72,G100)</f>
        <v>625406</v>
      </c>
      <c r="H101" s="152"/>
      <c r="I101" s="181">
        <f>SUM(I72,I100)</f>
        <v>691624</v>
      </c>
      <c r="J101" s="177"/>
      <c r="K101" s="181">
        <f>SUM(K72,K100)</f>
        <v>761437</v>
      </c>
      <c r="L101" s="154"/>
      <c r="M101" s="181">
        <f>SUM(M72,M100)</f>
        <v>582909</v>
      </c>
      <c r="N101" s="154"/>
      <c r="O101" s="181">
        <f>SUM(O72,O100)</f>
        <v>640685</v>
      </c>
      <c r="Q101" s="181">
        <f>SUM(Q72,Q100)</f>
        <v>745918</v>
      </c>
    </row>
    <row r="102" spans="1:17" ht="10.95" hidden="1" customHeight="1" thickTop="1">
      <c r="A102" s="5"/>
      <c r="B102" s="5"/>
      <c r="C102" s="5"/>
      <c r="E102" s="5"/>
      <c r="F102" s="5"/>
      <c r="G102" s="5"/>
    </row>
    <row r="103" spans="1:17" ht="24" customHeight="1" thickTop="1">
      <c r="A103" s="5"/>
      <c r="B103" s="5"/>
      <c r="C103" s="5"/>
      <c r="E103" s="5"/>
      <c r="F103" s="5"/>
      <c r="G103" s="24">
        <f>G101-G36</f>
        <v>0</v>
      </c>
      <c r="I103" s="24">
        <f>I101-I36</f>
        <v>0</v>
      </c>
      <c r="J103" s="24"/>
      <c r="K103" s="24">
        <f>K101-K36</f>
        <v>0</v>
      </c>
      <c r="L103" s="24"/>
      <c r="M103" s="24">
        <f>M101-M36</f>
        <v>0</v>
      </c>
      <c r="N103" s="24"/>
      <c r="O103" s="24">
        <f>O101-O36</f>
        <v>0</v>
      </c>
      <c r="Q103" s="24">
        <f>Q101-Q36</f>
        <v>0</v>
      </c>
    </row>
    <row r="104" spans="1:17" ht="24" customHeight="1">
      <c r="A104" s="5"/>
      <c r="B104" s="5"/>
      <c r="C104" s="5"/>
      <c r="E104" s="5"/>
      <c r="F104" s="5"/>
      <c r="G104" s="5"/>
    </row>
    <row r="105" spans="1:17" ht="24" customHeight="1">
      <c r="A105" s="5"/>
      <c r="B105" s="5"/>
      <c r="C105" s="5"/>
      <c r="E105" s="5"/>
      <c r="F105" s="5"/>
      <c r="G105" s="5"/>
    </row>
    <row r="106" spans="1:17" ht="24" customHeight="1">
      <c r="A106" s="5"/>
      <c r="B106" s="5"/>
      <c r="C106" s="5"/>
      <c r="E106" s="5"/>
      <c r="F106" s="5"/>
      <c r="G106" s="5"/>
    </row>
    <row r="107" spans="1:17" ht="24" customHeight="1">
      <c r="A107" s="5"/>
      <c r="B107" s="5"/>
      <c r="C107" s="5"/>
      <c r="E107" s="5"/>
      <c r="F107" s="5"/>
      <c r="G107" s="5"/>
    </row>
    <row r="108" spans="1:17" ht="24" customHeight="1">
      <c r="A108" s="5"/>
      <c r="B108" s="5"/>
      <c r="C108" s="5"/>
      <c r="E108" s="5"/>
      <c r="F108" s="5"/>
      <c r="G108" s="5"/>
    </row>
    <row r="109" spans="1:17" ht="24" customHeight="1">
      <c r="A109" s="5"/>
      <c r="B109" s="5"/>
      <c r="C109" s="5"/>
      <c r="E109" s="5"/>
      <c r="F109" s="5"/>
      <c r="G109" s="5"/>
    </row>
    <row r="110" spans="1:17" ht="24" customHeight="1">
      <c r="A110" s="5"/>
      <c r="B110" s="5"/>
      <c r="C110" s="5"/>
      <c r="E110" s="5"/>
      <c r="F110" s="5"/>
      <c r="G110" s="5"/>
    </row>
    <row r="111" spans="1:17" ht="24" customHeight="1">
      <c r="B111" s="182"/>
      <c r="C111" s="182"/>
      <c r="D111" s="150"/>
      <c r="E111" s="33"/>
      <c r="F111" s="33"/>
      <c r="G111" s="5"/>
    </row>
    <row r="112" spans="1:17" ht="24" customHeight="1">
      <c r="A112" s="183"/>
      <c r="E112" s="33"/>
      <c r="F112" s="33"/>
      <c r="G112" s="12"/>
      <c r="I112" s="12"/>
      <c r="K112" s="12"/>
      <c r="L112" s="12"/>
      <c r="M112" s="12"/>
      <c r="N112" s="12"/>
      <c r="O112" s="12"/>
      <c r="Q112" s="12"/>
    </row>
    <row r="113" spans="1:7" ht="24" customHeight="1">
      <c r="A113" s="182"/>
      <c r="B113" s="182"/>
      <c r="C113" s="182"/>
      <c r="D113" s="150"/>
      <c r="E113" s="33"/>
      <c r="F113" s="33"/>
      <c r="G113" s="33"/>
    </row>
    <row r="114" spans="1:7" ht="24" customHeight="1">
      <c r="A114" s="182"/>
      <c r="B114" s="182"/>
      <c r="C114" s="182"/>
      <c r="D114" s="34"/>
      <c r="E114" s="5"/>
      <c r="F114" s="5"/>
      <c r="G114" s="5"/>
    </row>
    <row r="115" spans="1:7" ht="24" customHeight="1">
      <c r="A115" s="183"/>
      <c r="E115" s="11"/>
      <c r="F115" s="11"/>
      <c r="G115" s="11"/>
    </row>
    <row r="116" spans="1:7" ht="24" customHeight="1">
      <c r="E116" s="11"/>
      <c r="F116" s="11"/>
      <c r="G116" s="11"/>
    </row>
  </sheetData>
  <mergeCells count="6">
    <mergeCell ref="M78:O78"/>
    <mergeCell ref="G78:I78"/>
    <mergeCell ref="G5:K5"/>
    <mergeCell ref="M5:Q5"/>
    <mergeCell ref="G42:K42"/>
    <mergeCell ref="M42:Q42"/>
  </mergeCells>
  <printOptions horizontalCentered="1"/>
  <pageMargins left="0.90157480314960603" right="0.28000000000000003" top="0.59055118110236204" bottom="0.15" header="0" footer="0.10433070899999999"/>
  <pageSetup paperSize="9" scale="64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2" manualBreakCount="2">
    <brk id="37" max="16" man="1"/>
    <brk id="7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95"/>
  <sheetViews>
    <sheetView view="pageBreakPreview" topLeftCell="A6" zoomScale="90" zoomScaleNormal="100" zoomScaleSheetLayoutView="90" zoomScalePageLayoutView="74" workbookViewId="0">
      <selection activeCell="G92" sqref="G92"/>
    </sheetView>
  </sheetViews>
  <sheetFormatPr defaultColWidth="10.5546875" defaultRowHeight="23.1" customHeight="1"/>
  <cols>
    <col min="1" max="3" width="2.5546875" style="3" customWidth="1"/>
    <col min="4" max="4" width="56.77734375" style="3" customWidth="1"/>
    <col min="5" max="5" width="6.77734375" style="11" hidden="1" customWidth="1"/>
    <col min="6" max="6" width="2.44140625" style="3" hidden="1" customWidth="1"/>
    <col min="7" max="7" width="18.33203125" style="3" customWidth="1"/>
    <col min="8" max="8" width="1.5546875" style="3" customWidth="1"/>
    <col min="9" max="9" width="18.33203125" style="3" customWidth="1"/>
    <col min="10" max="10" width="1.5546875" style="5" customWidth="1"/>
    <col min="11" max="11" width="18.33203125" style="5" customWidth="1"/>
    <col min="12" max="12" width="1.5546875" style="5" customWidth="1"/>
    <col min="13" max="13" width="18.33203125" style="5" customWidth="1"/>
    <col min="14" max="14" width="1.5546875" style="5" customWidth="1"/>
    <col min="15" max="16384" width="10.5546875" style="5"/>
  </cols>
  <sheetData>
    <row r="1" spans="1:15" ht="23.1" customHeight="1">
      <c r="A1" s="4" t="str">
        <f>BS!A1</f>
        <v>THAI NONDESTRUCTIVE TESTING PUBLIC COMPANY LIMITED AND ITS SUBSIDIARIES</v>
      </c>
      <c r="E1" s="21"/>
      <c r="M1" s="35" t="s">
        <v>55</v>
      </c>
    </row>
    <row r="2" spans="1:15" ht="23.1" customHeight="1">
      <c r="A2" s="4" t="s">
        <v>36</v>
      </c>
      <c r="B2" s="34"/>
      <c r="C2" s="34"/>
      <c r="D2" s="34"/>
      <c r="E2" s="21"/>
      <c r="F2" s="11"/>
      <c r="G2" s="11"/>
      <c r="H2" s="11"/>
      <c r="I2" s="11"/>
      <c r="M2" s="35" t="s">
        <v>56</v>
      </c>
    </row>
    <row r="3" spans="1:15" s="38" customFormat="1" ht="23.4">
      <c r="A3" s="4" t="s">
        <v>180</v>
      </c>
      <c r="B3" s="36"/>
      <c r="C3" s="30"/>
      <c r="D3" s="30"/>
      <c r="E3" s="21"/>
      <c r="F3" s="30"/>
      <c r="G3" s="30"/>
      <c r="H3" s="30"/>
      <c r="I3" s="30"/>
      <c r="J3" s="30"/>
      <c r="K3" s="30"/>
      <c r="L3" s="30"/>
      <c r="M3" s="30"/>
      <c r="N3" s="37"/>
    </row>
    <row r="4" spans="1:15" s="38" customFormat="1" ht="23.4">
      <c r="A4" s="39"/>
      <c r="B4" s="39"/>
      <c r="C4" s="39"/>
      <c r="D4" s="40"/>
      <c r="E4" s="11"/>
      <c r="F4" s="40"/>
      <c r="G4" s="40"/>
      <c r="H4" s="40"/>
      <c r="I4" s="40"/>
      <c r="J4" s="72"/>
      <c r="K4" s="124"/>
      <c r="L4" s="41"/>
      <c r="M4" s="42" t="s">
        <v>54</v>
      </c>
    </row>
    <row r="5" spans="1:15" s="17" customFormat="1" ht="23.1" customHeight="1">
      <c r="E5" s="11"/>
      <c r="F5" s="19"/>
      <c r="G5" s="196" t="s">
        <v>31</v>
      </c>
      <c r="H5" s="196"/>
      <c r="I5" s="196"/>
      <c r="J5" s="18"/>
      <c r="K5" s="197" t="s">
        <v>29</v>
      </c>
      <c r="L5" s="197"/>
      <c r="M5" s="197"/>
      <c r="N5" s="43"/>
      <c r="O5" s="43"/>
    </row>
    <row r="6" spans="1:15" s="17" customFormat="1" ht="23.1" customHeight="1">
      <c r="E6" s="49" t="s">
        <v>39</v>
      </c>
      <c r="F6" s="19"/>
      <c r="G6" s="128">
        <v>2025</v>
      </c>
      <c r="H6" s="70"/>
      <c r="I6" s="128">
        <v>2024</v>
      </c>
      <c r="J6" s="73"/>
      <c r="K6" s="128">
        <f>G6</f>
        <v>2025</v>
      </c>
      <c r="L6" s="44"/>
      <c r="M6" s="128">
        <f>I6</f>
        <v>2024</v>
      </c>
      <c r="N6" s="43"/>
      <c r="O6" s="43"/>
    </row>
    <row r="7" spans="1:15" s="17" customFormat="1" ht="23.1" customHeight="1">
      <c r="E7" s="21"/>
      <c r="F7" s="19"/>
      <c r="G7" s="89"/>
      <c r="H7" s="70"/>
      <c r="I7" s="62" t="s">
        <v>204</v>
      </c>
      <c r="J7" s="73"/>
      <c r="K7" s="89"/>
      <c r="L7" s="44"/>
      <c r="M7" s="62" t="s">
        <v>204</v>
      </c>
      <c r="N7" s="43"/>
      <c r="O7" s="43"/>
    </row>
    <row r="8" spans="1:15" ht="23.4" customHeight="1">
      <c r="A8" s="4" t="s">
        <v>14</v>
      </c>
      <c r="B8" s="4"/>
      <c r="C8" s="4"/>
      <c r="D8" s="4"/>
      <c r="G8" s="23"/>
      <c r="H8" s="23"/>
      <c r="I8" s="23"/>
      <c r="J8" s="74"/>
      <c r="K8" s="23"/>
      <c r="L8" s="23"/>
      <c r="M8" s="23"/>
    </row>
    <row r="9" spans="1:15" ht="23.4" customHeight="1">
      <c r="A9" s="5"/>
      <c r="B9" s="3" t="s">
        <v>166</v>
      </c>
      <c r="E9" s="8"/>
      <c r="F9" s="22"/>
      <c r="G9" s="12">
        <v>63709</v>
      </c>
      <c r="H9" s="12"/>
      <c r="I9" s="55">
        <v>67707</v>
      </c>
      <c r="J9" s="8"/>
      <c r="K9" s="12">
        <v>63730</v>
      </c>
      <c r="M9" s="55">
        <v>67707</v>
      </c>
    </row>
    <row r="10" spans="1:15" ht="23.4" customHeight="1">
      <c r="A10" s="5"/>
      <c r="B10" s="3" t="s">
        <v>167</v>
      </c>
      <c r="E10" s="8"/>
      <c r="F10" s="22"/>
      <c r="G10" s="117">
        <v>17534</v>
      </c>
      <c r="H10" s="12"/>
      <c r="I10" s="55">
        <v>0</v>
      </c>
      <c r="J10" s="8"/>
      <c r="K10" s="117">
        <v>33</v>
      </c>
      <c r="M10" s="55">
        <v>0</v>
      </c>
    </row>
    <row r="11" spans="1:15" ht="23.4">
      <c r="A11" s="5"/>
      <c r="B11" s="3" t="s">
        <v>168</v>
      </c>
      <c r="F11" s="22"/>
      <c r="G11" s="12">
        <v>0</v>
      </c>
      <c r="H11" s="12"/>
      <c r="I11" s="12">
        <v>2132</v>
      </c>
      <c r="J11" s="8"/>
      <c r="K11" s="12">
        <v>0</v>
      </c>
      <c r="M11" s="12">
        <v>2132</v>
      </c>
    </row>
    <row r="12" spans="1:15" ht="23.4">
      <c r="A12" s="5"/>
      <c r="B12" s="3" t="s">
        <v>15</v>
      </c>
      <c r="F12" s="22"/>
      <c r="G12" s="12">
        <v>2841</v>
      </c>
      <c r="H12" s="12"/>
      <c r="I12" s="12">
        <v>1886</v>
      </c>
      <c r="J12" s="8"/>
      <c r="K12" s="117">
        <v>2932</v>
      </c>
      <c r="M12" s="12">
        <v>2026</v>
      </c>
    </row>
    <row r="13" spans="1:15" ht="23.4">
      <c r="A13" s="4" t="s">
        <v>16</v>
      </c>
      <c r="B13" s="4"/>
      <c r="D13" s="4"/>
      <c r="E13" s="8"/>
      <c r="F13" s="14"/>
      <c r="G13" s="31">
        <f>SUM(G9:G12)</f>
        <v>84084</v>
      </c>
      <c r="H13" s="14"/>
      <c r="I13" s="31">
        <f>SUM(I9:I12)</f>
        <v>71725</v>
      </c>
      <c r="J13" s="8"/>
      <c r="K13" s="31">
        <f>SUM(K9:K12)</f>
        <v>66695</v>
      </c>
      <c r="L13" s="14"/>
      <c r="M13" s="31">
        <f>SUM(M9:M12)</f>
        <v>71865</v>
      </c>
    </row>
    <row r="14" spans="1:15" ht="23.4" customHeight="1">
      <c r="A14" s="4" t="s">
        <v>17</v>
      </c>
      <c r="B14" s="4"/>
      <c r="C14" s="4"/>
      <c r="D14" s="4"/>
      <c r="E14" s="8"/>
      <c r="F14" s="16"/>
      <c r="G14" s="14"/>
      <c r="H14" s="14"/>
      <c r="I14" s="14"/>
      <c r="J14" s="8"/>
      <c r="K14" s="14"/>
      <c r="L14" s="14"/>
      <c r="M14" s="14"/>
    </row>
    <row r="15" spans="1:15" ht="23.4" customHeight="1">
      <c r="A15" s="5"/>
      <c r="B15" s="3" t="s">
        <v>87</v>
      </c>
      <c r="E15" s="8"/>
      <c r="F15" s="16"/>
      <c r="G15" s="125">
        <v>42630</v>
      </c>
      <c r="H15" s="12"/>
      <c r="I15" s="12">
        <v>41358</v>
      </c>
      <c r="J15" s="8"/>
      <c r="K15" s="125">
        <v>42656</v>
      </c>
      <c r="M15" s="12">
        <v>41358</v>
      </c>
    </row>
    <row r="16" spans="1:15" ht="23.4" customHeight="1">
      <c r="A16" s="5"/>
      <c r="B16" s="3" t="s">
        <v>88</v>
      </c>
      <c r="E16" s="8"/>
      <c r="F16" s="22"/>
      <c r="G16" s="12">
        <v>16187</v>
      </c>
      <c r="H16" s="12"/>
      <c r="I16" s="12">
        <v>0</v>
      </c>
      <c r="J16" s="8"/>
      <c r="K16" s="12">
        <v>31</v>
      </c>
      <c r="M16" s="12">
        <v>0</v>
      </c>
    </row>
    <row r="17" spans="1:13" ht="23.4" customHeight="1">
      <c r="A17" s="5"/>
      <c r="B17" s="3" t="s">
        <v>90</v>
      </c>
      <c r="E17" s="8"/>
      <c r="F17" s="22"/>
      <c r="G17" s="12">
        <v>0</v>
      </c>
      <c r="H17" s="14"/>
      <c r="I17" s="14">
        <v>1289</v>
      </c>
      <c r="J17" s="8"/>
      <c r="K17" s="12">
        <v>0</v>
      </c>
      <c r="M17" s="14">
        <v>1289</v>
      </c>
    </row>
    <row r="18" spans="1:13" ht="23.4" customHeight="1">
      <c r="A18" s="5"/>
      <c r="B18" s="3" t="s">
        <v>171</v>
      </c>
      <c r="E18" s="8"/>
      <c r="F18" s="22"/>
      <c r="G18" s="117">
        <v>666</v>
      </c>
      <c r="H18" s="14"/>
      <c r="I18" s="14">
        <v>0</v>
      </c>
      <c r="J18" s="8"/>
      <c r="K18" s="117">
        <v>0</v>
      </c>
      <c r="M18" s="117">
        <v>0</v>
      </c>
    </row>
    <row r="19" spans="1:13" ht="23.4">
      <c r="A19" s="5"/>
      <c r="B19" s="3" t="s">
        <v>18</v>
      </c>
      <c r="E19" s="8"/>
      <c r="F19" s="22"/>
      <c r="G19" s="117">
        <v>28213</v>
      </c>
      <c r="H19" s="14"/>
      <c r="I19" s="14">
        <v>13037</v>
      </c>
      <c r="J19" s="8"/>
      <c r="K19" s="117">
        <v>25097</v>
      </c>
      <c r="M19" s="117">
        <v>12288</v>
      </c>
    </row>
    <row r="20" spans="1:13" ht="23.4">
      <c r="A20" s="5"/>
      <c r="B20" s="3" t="s">
        <v>91</v>
      </c>
      <c r="E20" s="8"/>
      <c r="F20" s="22"/>
      <c r="G20" s="117">
        <v>6391</v>
      </c>
      <c r="H20" s="14"/>
      <c r="I20" s="14">
        <v>0</v>
      </c>
      <c r="J20" s="8"/>
      <c r="K20" s="117">
        <v>6391</v>
      </c>
      <c r="M20" s="14">
        <v>0</v>
      </c>
    </row>
    <row r="21" spans="1:13" ht="23.4">
      <c r="A21" s="5"/>
      <c r="B21" s="3" t="s">
        <v>89</v>
      </c>
      <c r="E21" s="8"/>
      <c r="F21" s="22"/>
      <c r="G21" s="117">
        <v>0</v>
      </c>
      <c r="H21" s="14"/>
      <c r="I21" s="14">
        <v>7608</v>
      </c>
      <c r="J21" s="8"/>
      <c r="K21" s="117">
        <v>0</v>
      </c>
      <c r="M21" s="14">
        <v>7608</v>
      </c>
    </row>
    <row r="22" spans="1:13" ht="23.4">
      <c r="A22" s="5"/>
      <c r="B22" s="3" t="s">
        <v>181</v>
      </c>
      <c r="E22" s="8"/>
      <c r="F22" s="22"/>
      <c r="G22" s="117">
        <v>0</v>
      </c>
      <c r="H22" s="14"/>
      <c r="I22" s="14">
        <v>4026</v>
      </c>
      <c r="J22" s="8"/>
      <c r="K22" s="117">
        <v>1343</v>
      </c>
      <c r="M22" s="14">
        <v>128</v>
      </c>
    </row>
    <row r="23" spans="1:13" ht="23.4">
      <c r="A23" s="4" t="s">
        <v>19</v>
      </c>
      <c r="B23" s="4"/>
      <c r="D23" s="4"/>
      <c r="E23" s="8"/>
      <c r="F23" s="16"/>
      <c r="G23" s="31">
        <f>SUM(G15:G22)</f>
        <v>94087</v>
      </c>
      <c r="H23" s="14"/>
      <c r="I23" s="31">
        <f>SUM(I15:I22)</f>
        <v>67318</v>
      </c>
      <c r="J23" s="8"/>
      <c r="K23" s="31">
        <f>SUM(K15:K22)</f>
        <v>75518</v>
      </c>
      <c r="L23" s="14"/>
      <c r="M23" s="31">
        <f>SUM(M15:M22)</f>
        <v>62671</v>
      </c>
    </row>
    <row r="24" spans="1:13" ht="23.4" customHeight="1">
      <c r="A24" s="4" t="s">
        <v>92</v>
      </c>
      <c r="B24" s="4"/>
      <c r="D24" s="4"/>
      <c r="E24" s="8"/>
      <c r="F24" s="16"/>
      <c r="G24" s="55">
        <f>G13-G23</f>
        <v>-10003</v>
      </c>
      <c r="H24" s="12">
        <f>H13+H23</f>
        <v>0</v>
      </c>
      <c r="I24" s="55">
        <f>I13-I23</f>
        <v>4407</v>
      </c>
      <c r="J24" s="32"/>
      <c r="K24" s="55">
        <f>K13-K23</f>
        <v>-8823</v>
      </c>
      <c r="L24" s="23">
        <f>L13+L23</f>
        <v>0</v>
      </c>
      <c r="M24" s="55">
        <f>M13-M23</f>
        <v>9194</v>
      </c>
    </row>
    <row r="25" spans="1:13" ht="23.4" customHeight="1">
      <c r="A25" s="50"/>
      <c r="B25" s="47" t="s">
        <v>93</v>
      </c>
      <c r="C25" s="50"/>
      <c r="D25" s="56"/>
      <c r="E25" s="8"/>
      <c r="F25" s="16"/>
      <c r="G25" s="55">
        <v>58</v>
      </c>
      <c r="H25" s="12"/>
      <c r="I25" s="185">
        <v>12</v>
      </c>
      <c r="J25" s="32"/>
      <c r="K25" s="55">
        <v>71</v>
      </c>
      <c r="L25" s="23"/>
      <c r="M25" s="14">
        <v>0</v>
      </c>
    </row>
    <row r="26" spans="1:13" ht="23.4">
      <c r="A26" s="50"/>
      <c r="B26" s="47" t="s">
        <v>20</v>
      </c>
      <c r="C26" s="50"/>
      <c r="D26" s="56"/>
      <c r="E26" s="8"/>
      <c r="F26" s="16"/>
      <c r="G26" s="12">
        <v>-7351</v>
      </c>
      <c r="H26" s="12"/>
      <c r="I26" s="186">
        <v>-11070</v>
      </c>
      <c r="J26" s="32"/>
      <c r="K26" s="12">
        <v>-7066</v>
      </c>
      <c r="L26" s="23"/>
      <c r="M26" s="186">
        <v>-10886</v>
      </c>
    </row>
    <row r="27" spans="1:13" ht="23.4">
      <c r="A27" s="50"/>
      <c r="B27" s="47" t="s">
        <v>169</v>
      </c>
      <c r="C27" s="50"/>
      <c r="D27" s="56"/>
      <c r="E27" s="8"/>
      <c r="F27" s="16"/>
      <c r="G27" s="13">
        <v>-1343</v>
      </c>
      <c r="H27" s="12"/>
      <c r="I27" s="13">
        <v>0</v>
      </c>
      <c r="J27" s="32"/>
      <c r="K27" s="13">
        <v>0</v>
      </c>
      <c r="L27" s="23"/>
      <c r="M27" s="13">
        <v>0</v>
      </c>
    </row>
    <row r="28" spans="1:13" ht="23.4">
      <c r="A28" s="4" t="s">
        <v>151</v>
      </c>
      <c r="B28" s="47"/>
      <c r="C28" s="50"/>
      <c r="D28" s="56"/>
      <c r="E28" s="8"/>
      <c r="F28" s="16"/>
      <c r="G28" s="12">
        <f>SUM(G24:G27)</f>
        <v>-18639</v>
      </c>
      <c r="H28" s="12"/>
      <c r="I28" s="186">
        <f>SUM(I24:I27)</f>
        <v>-6651</v>
      </c>
      <c r="J28" s="32"/>
      <c r="K28" s="12">
        <f>SUM(K24:K27)</f>
        <v>-15818</v>
      </c>
      <c r="L28" s="23"/>
      <c r="M28" s="186">
        <f>SUM(M24:M27)</f>
        <v>-1692</v>
      </c>
    </row>
    <row r="29" spans="1:13" ht="23.4">
      <c r="A29" s="54"/>
      <c r="B29" s="47" t="s">
        <v>198</v>
      </c>
      <c r="C29" s="47"/>
      <c r="D29" s="47"/>
      <c r="E29" s="52"/>
      <c r="F29" s="22"/>
      <c r="G29" s="13">
        <v>0</v>
      </c>
      <c r="H29" s="12"/>
      <c r="I29" s="122">
        <v>26</v>
      </c>
      <c r="J29" s="32"/>
      <c r="K29" s="13">
        <v>0</v>
      </c>
      <c r="L29" s="23"/>
      <c r="M29" s="13">
        <v>26</v>
      </c>
    </row>
    <row r="30" spans="1:13" ht="23.4">
      <c r="A30" s="4" t="s">
        <v>152</v>
      </c>
      <c r="B30" s="51"/>
      <c r="C30" s="51"/>
      <c r="D30" s="51"/>
      <c r="E30" s="8"/>
      <c r="F30" s="16"/>
      <c r="G30" s="76">
        <f>SUM(G28:G29)</f>
        <v>-18639</v>
      </c>
      <c r="H30" s="12"/>
      <c r="I30" s="76">
        <f>SUM(I28:I29)</f>
        <v>-6625</v>
      </c>
      <c r="J30" s="32"/>
      <c r="K30" s="76">
        <f>SUM(K28:K29)</f>
        <v>-15818</v>
      </c>
      <c r="L30" s="23"/>
      <c r="M30" s="76">
        <f>SUM(M28:M29)</f>
        <v>-1666</v>
      </c>
    </row>
    <row r="31" spans="1:13" ht="23.4">
      <c r="A31" s="4" t="s">
        <v>134</v>
      </c>
      <c r="B31" s="4"/>
      <c r="C31" s="4"/>
      <c r="D31" s="4"/>
      <c r="E31" s="8"/>
      <c r="F31" s="16"/>
      <c r="G31" s="12"/>
      <c r="H31" s="12"/>
      <c r="I31" s="12"/>
      <c r="J31" s="32"/>
      <c r="K31" s="12"/>
      <c r="L31" s="23"/>
      <c r="M31" s="12"/>
    </row>
    <row r="32" spans="1:13" ht="23.4">
      <c r="A32" s="5" t="s">
        <v>184</v>
      </c>
      <c r="C32" s="4"/>
      <c r="D32" s="4"/>
      <c r="E32" s="32"/>
      <c r="F32" s="16"/>
      <c r="G32" s="12"/>
      <c r="H32" s="12"/>
      <c r="I32" s="12"/>
      <c r="J32" s="32"/>
      <c r="K32" s="12"/>
      <c r="L32" s="23"/>
      <c r="M32" s="12"/>
    </row>
    <row r="33" spans="1:13" ht="23.4">
      <c r="A33" s="5"/>
      <c r="B33" s="3" t="s">
        <v>94</v>
      </c>
      <c r="D33" s="4"/>
      <c r="E33" s="32"/>
      <c r="F33" s="16"/>
      <c r="G33" s="185">
        <v>-415</v>
      </c>
      <c r="H33" s="185"/>
      <c r="I33" s="185">
        <v>288</v>
      </c>
      <c r="J33" s="185"/>
      <c r="K33" s="12">
        <v>0</v>
      </c>
      <c r="L33" s="187"/>
      <c r="M33" s="12">
        <v>0</v>
      </c>
    </row>
    <row r="34" spans="1:13" ht="23.4">
      <c r="A34" s="5" t="s">
        <v>182</v>
      </c>
      <c r="D34" s="4"/>
      <c r="E34" s="32"/>
      <c r="F34" s="16"/>
      <c r="G34" s="185"/>
      <c r="H34" s="185"/>
      <c r="I34" s="185"/>
      <c r="J34" s="185"/>
      <c r="K34" s="12"/>
      <c r="L34" s="187"/>
      <c r="M34" s="12"/>
    </row>
    <row r="35" spans="1:13" ht="23.4">
      <c r="A35" s="5"/>
      <c r="B35" s="3" t="s">
        <v>183</v>
      </c>
      <c r="D35" s="4"/>
      <c r="E35" s="32"/>
      <c r="F35" s="16"/>
      <c r="G35" s="13">
        <v>0</v>
      </c>
      <c r="H35" s="185"/>
      <c r="I35" s="188">
        <v>53939</v>
      </c>
      <c r="J35" s="185"/>
      <c r="K35" s="13">
        <v>0</v>
      </c>
      <c r="L35" s="187"/>
      <c r="M35" s="13">
        <v>53939</v>
      </c>
    </row>
    <row r="36" spans="1:13" ht="23.4">
      <c r="A36" s="7" t="s">
        <v>170</v>
      </c>
      <c r="B36" s="4"/>
      <c r="C36" s="4"/>
      <c r="D36" s="4"/>
      <c r="E36" s="32"/>
      <c r="F36" s="16"/>
      <c r="G36" s="189">
        <f>SUM(G33:G35)</f>
        <v>-415</v>
      </c>
      <c r="H36" s="190"/>
      <c r="I36" s="189">
        <f>SUM(I33:I35)</f>
        <v>54227</v>
      </c>
      <c r="J36" s="190"/>
      <c r="K36" s="13">
        <f>SUM(K33:K35)</f>
        <v>0</v>
      </c>
      <c r="L36" s="190"/>
      <c r="M36" s="189">
        <f>SUM(M33:M35)</f>
        <v>53939</v>
      </c>
    </row>
    <row r="37" spans="1:13" ht="24" thickBot="1">
      <c r="A37" s="7" t="s">
        <v>156</v>
      </c>
      <c r="B37" s="4"/>
      <c r="C37" s="4"/>
      <c r="D37" s="4"/>
      <c r="E37" s="32"/>
      <c r="F37" s="16"/>
      <c r="G37" s="86">
        <f>SUM(G30,G36)</f>
        <v>-19054</v>
      </c>
      <c r="H37" s="191"/>
      <c r="I37" s="86">
        <f>SUM(I30,I36)</f>
        <v>47602</v>
      </c>
      <c r="J37" s="191"/>
      <c r="K37" s="86">
        <f>SUM(K30,K36)</f>
        <v>-15818</v>
      </c>
      <c r="L37" s="191"/>
      <c r="M37" s="86">
        <f>SUM(M30,M36)</f>
        <v>52273</v>
      </c>
    </row>
    <row r="38" spans="1:13" ht="24" thickTop="1">
      <c r="A38" s="7" t="s">
        <v>175</v>
      </c>
      <c r="C38" s="5"/>
      <c r="D38" s="4"/>
      <c r="E38" s="32"/>
      <c r="F38" s="16"/>
      <c r="G38" s="12"/>
      <c r="H38" s="12"/>
      <c r="I38" s="12"/>
      <c r="J38" s="32"/>
      <c r="K38" s="12"/>
      <c r="L38" s="23"/>
      <c r="M38" s="12"/>
    </row>
    <row r="39" spans="1:13" ht="23.4">
      <c r="B39" s="5" t="s">
        <v>95</v>
      </c>
      <c r="D39" s="4"/>
      <c r="E39" s="32"/>
      <c r="F39" s="16"/>
      <c r="G39" s="12">
        <f>G41-G40</f>
        <v>-18200</v>
      </c>
      <c r="H39" s="12"/>
      <c r="I39" s="185">
        <f>I41-I40</f>
        <v>-6509</v>
      </c>
      <c r="J39" s="32"/>
      <c r="K39" s="12">
        <f>K41-K40</f>
        <v>-15818</v>
      </c>
      <c r="L39" s="23"/>
      <c r="M39" s="185">
        <f>M41-M40</f>
        <v>-1666</v>
      </c>
    </row>
    <row r="40" spans="1:13" ht="23.4">
      <c r="B40" s="5" t="s">
        <v>85</v>
      </c>
      <c r="C40" s="4"/>
      <c r="D40" s="4"/>
      <c r="E40" s="8"/>
      <c r="F40" s="16"/>
      <c r="G40" s="12">
        <v>-439</v>
      </c>
      <c r="H40" s="12"/>
      <c r="I40" s="188">
        <v>-116</v>
      </c>
      <c r="J40" s="32"/>
      <c r="K40" s="12">
        <v>0</v>
      </c>
      <c r="L40" s="23"/>
      <c r="M40" s="55">
        <v>0</v>
      </c>
    </row>
    <row r="41" spans="1:13" ht="23.4" customHeight="1" thickBot="1">
      <c r="A41" s="4" t="s">
        <v>96</v>
      </c>
      <c r="B41" s="4"/>
      <c r="C41" s="4"/>
      <c r="D41" s="4"/>
      <c r="E41" s="8"/>
      <c r="F41" s="16"/>
      <c r="G41" s="86">
        <f>G30</f>
        <v>-18639</v>
      </c>
      <c r="H41" s="12"/>
      <c r="I41" s="86">
        <f>I30</f>
        <v>-6625</v>
      </c>
      <c r="J41" s="32"/>
      <c r="K41" s="86">
        <f>K30</f>
        <v>-15818</v>
      </c>
      <c r="L41" s="12"/>
      <c r="M41" s="86">
        <f>M30</f>
        <v>-1666</v>
      </c>
    </row>
    <row r="42" spans="1:13" ht="20.100000000000001" customHeight="1" thickTop="1">
      <c r="A42" s="45" t="s">
        <v>176</v>
      </c>
      <c r="B42" s="45"/>
      <c r="C42" s="45"/>
      <c r="D42" s="45"/>
      <c r="E42" s="8"/>
      <c r="F42" s="14"/>
      <c r="G42" s="12"/>
      <c r="H42" s="12"/>
      <c r="I42" s="12"/>
      <c r="J42" s="32"/>
      <c r="K42" s="12"/>
      <c r="L42" s="12"/>
      <c r="M42" s="12"/>
    </row>
    <row r="43" spans="1:13" ht="23.4" customHeight="1">
      <c r="B43" s="5" t="s">
        <v>95</v>
      </c>
      <c r="C43" s="4"/>
      <c r="D43" s="4"/>
      <c r="E43" s="8"/>
      <c r="F43" s="22"/>
      <c r="G43" s="12">
        <f>G45-G44</f>
        <v>-18615</v>
      </c>
      <c r="H43" s="12"/>
      <c r="I43" s="185">
        <f>I45-I44</f>
        <v>47718</v>
      </c>
      <c r="J43" s="32"/>
      <c r="K43" s="12">
        <f>K45-K44</f>
        <v>-15818</v>
      </c>
      <c r="L43" s="12"/>
      <c r="M43" s="185">
        <f>M45-M44</f>
        <v>52273</v>
      </c>
    </row>
    <row r="44" spans="1:13" ht="23.4" customHeight="1">
      <c r="B44" s="5" t="s">
        <v>85</v>
      </c>
      <c r="E44" s="52"/>
      <c r="G44" s="12">
        <v>-439</v>
      </c>
      <c r="H44" s="12"/>
      <c r="I44" s="188">
        <v>-116</v>
      </c>
      <c r="J44" s="32"/>
      <c r="K44" s="12">
        <v>0</v>
      </c>
      <c r="L44" s="12"/>
      <c r="M44" s="13">
        <v>0</v>
      </c>
    </row>
    <row r="45" spans="1:13" ht="23.1" customHeight="1" thickBot="1">
      <c r="A45" s="4" t="s">
        <v>97</v>
      </c>
      <c r="E45" s="8"/>
      <c r="G45" s="86">
        <f>G37</f>
        <v>-19054</v>
      </c>
      <c r="H45" s="12"/>
      <c r="I45" s="192">
        <f>I37</f>
        <v>47602</v>
      </c>
      <c r="J45" s="32"/>
      <c r="K45" s="86">
        <f>K37</f>
        <v>-15818</v>
      </c>
      <c r="L45" s="12"/>
      <c r="M45" s="192">
        <f>M37</f>
        <v>52273</v>
      </c>
    </row>
    <row r="46" spans="1:13" ht="21.75" customHeight="1" thickTop="1">
      <c r="A46" s="4" t="s">
        <v>226</v>
      </c>
      <c r="E46" s="8"/>
      <c r="G46" s="87"/>
      <c r="H46" s="23"/>
      <c r="I46" s="23"/>
      <c r="J46" s="32"/>
      <c r="K46" s="23"/>
      <c r="L46" s="88"/>
      <c r="M46" s="23"/>
    </row>
    <row r="47" spans="1:13" ht="23.1" customHeight="1" thickBot="1">
      <c r="B47" s="3" t="s">
        <v>135</v>
      </c>
      <c r="E47" s="8"/>
      <c r="G47" s="126">
        <f>G39/1731582</f>
        <v>-1.0510619768512261E-2</v>
      </c>
      <c r="H47" s="107"/>
      <c r="I47" s="126">
        <f>I39/808070</f>
        <v>-8.0549952355612759E-3</v>
      </c>
      <c r="J47" s="118"/>
      <c r="K47" s="126">
        <f>K39/1731582</f>
        <v>-9.134999093314668E-3</v>
      </c>
      <c r="L47" s="107"/>
      <c r="M47" s="126">
        <f>M39/808070</f>
        <v>-2.0617025752719441E-3</v>
      </c>
    </row>
    <row r="48" spans="1:13" ht="23.1" customHeight="1" thickTop="1">
      <c r="A48" s="4" t="str">
        <f>A1</f>
        <v>THAI NONDESTRUCTIVE TESTING PUBLIC COMPANY LIMITED AND ITS SUBSIDIARIES</v>
      </c>
      <c r="E48" s="21"/>
      <c r="M48" s="35" t="s">
        <v>55</v>
      </c>
    </row>
    <row r="49" spans="1:24" ht="23.1" customHeight="1">
      <c r="A49" s="4" t="s">
        <v>36</v>
      </c>
      <c r="B49" s="34"/>
      <c r="C49" s="34"/>
      <c r="D49" s="34"/>
      <c r="E49" s="21"/>
      <c r="F49" s="11"/>
      <c r="G49" s="11"/>
      <c r="H49" s="11"/>
      <c r="I49" s="11"/>
      <c r="M49" s="35" t="s">
        <v>56</v>
      </c>
    </row>
    <row r="50" spans="1:24" s="38" customFormat="1" ht="23.4">
      <c r="A50" s="4" t="s">
        <v>179</v>
      </c>
      <c r="B50" s="36"/>
      <c r="C50" s="30"/>
      <c r="D50" s="30"/>
      <c r="E50" s="21"/>
      <c r="F50" s="30"/>
      <c r="G50" s="30"/>
      <c r="H50" s="30"/>
      <c r="I50" s="30"/>
      <c r="J50" s="30"/>
      <c r="K50" s="30"/>
      <c r="L50" s="30"/>
      <c r="M50" s="30"/>
      <c r="N50" s="37"/>
      <c r="P50" s="5"/>
      <c r="Q50" s="5"/>
      <c r="R50" s="5"/>
      <c r="S50" s="5"/>
      <c r="T50" s="5"/>
      <c r="U50" s="5"/>
      <c r="V50" s="5"/>
      <c r="W50" s="5"/>
      <c r="X50" s="5"/>
    </row>
    <row r="51" spans="1:24" s="38" customFormat="1" ht="23.4">
      <c r="A51" s="39"/>
      <c r="B51" s="39"/>
      <c r="C51" s="39"/>
      <c r="D51" s="40"/>
      <c r="E51" s="11"/>
      <c r="F51" s="40"/>
      <c r="G51" s="40"/>
      <c r="H51" s="40"/>
      <c r="I51" s="40"/>
      <c r="J51" s="72"/>
      <c r="K51" s="124"/>
      <c r="L51" s="41"/>
      <c r="M51" s="42" t="s">
        <v>54</v>
      </c>
      <c r="P51" s="5"/>
      <c r="Q51" s="5"/>
      <c r="R51" s="5"/>
      <c r="S51" s="5"/>
      <c r="T51" s="5"/>
      <c r="U51" s="5"/>
      <c r="V51" s="5"/>
      <c r="W51" s="5"/>
      <c r="X51" s="5"/>
    </row>
    <row r="52" spans="1:24" s="17" customFormat="1" ht="23.1" customHeight="1">
      <c r="E52" s="11"/>
      <c r="F52" s="19"/>
      <c r="G52" s="196" t="s">
        <v>31</v>
      </c>
      <c r="H52" s="196"/>
      <c r="I52" s="196"/>
      <c r="J52" s="18"/>
      <c r="K52" s="197" t="s">
        <v>29</v>
      </c>
      <c r="L52" s="197"/>
      <c r="M52" s="197"/>
      <c r="N52" s="43"/>
      <c r="O52" s="43"/>
      <c r="P52" s="5"/>
    </row>
    <row r="53" spans="1:24" s="17" customFormat="1" ht="23.1" customHeight="1">
      <c r="E53" s="49" t="s">
        <v>39</v>
      </c>
      <c r="F53" s="19"/>
      <c r="G53" s="128">
        <v>2025</v>
      </c>
      <c r="H53" s="70"/>
      <c r="I53" s="128">
        <v>2024</v>
      </c>
      <c r="J53" s="73"/>
      <c r="K53" s="128">
        <f>G53</f>
        <v>2025</v>
      </c>
      <c r="L53" s="44"/>
      <c r="M53" s="128">
        <f>I53</f>
        <v>2024</v>
      </c>
      <c r="N53" s="43"/>
      <c r="O53" s="43"/>
      <c r="P53" s="5"/>
    </row>
    <row r="54" spans="1:24" s="17" customFormat="1" ht="23.1" customHeight="1">
      <c r="E54" s="21"/>
      <c r="F54" s="19"/>
      <c r="G54" s="89"/>
      <c r="H54" s="70"/>
      <c r="I54" s="62" t="s">
        <v>204</v>
      </c>
      <c r="J54" s="73"/>
      <c r="K54" s="89"/>
      <c r="L54" s="44"/>
      <c r="M54" s="62" t="s">
        <v>204</v>
      </c>
      <c r="N54" s="43"/>
      <c r="O54" s="43"/>
      <c r="P54" s="5"/>
    </row>
    <row r="55" spans="1:24" ht="23.4" customHeight="1">
      <c r="A55" s="4" t="s">
        <v>14</v>
      </c>
      <c r="B55" s="4"/>
      <c r="C55" s="4"/>
      <c r="D55" s="4"/>
      <c r="G55" s="23"/>
      <c r="H55" s="23"/>
      <c r="I55" s="23"/>
      <c r="J55" s="74"/>
      <c r="K55" s="23"/>
      <c r="L55" s="23"/>
      <c r="M55" s="23"/>
    </row>
    <row r="56" spans="1:24" ht="23.4" customHeight="1">
      <c r="A56" s="5"/>
      <c r="B56" s="3" t="s">
        <v>166</v>
      </c>
      <c r="E56" s="8"/>
      <c r="F56" s="22"/>
      <c r="G56" s="12">
        <v>127440</v>
      </c>
      <c r="H56" s="12"/>
      <c r="I56" s="55">
        <v>135533</v>
      </c>
      <c r="J56" s="8"/>
      <c r="K56" s="12">
        <v>127466</v>
      </c>
      <c r="M56" s="55">
        <v>135533</v>
      </c>
    </row>
    <row r="57" spans="1:24" ht="23.4" customHeight="1">
      <c r="A57" s="5"/>
      <c r="B57" s="3" t="s">
        <v>167</v>
      </c>
      <c r="E57" s="8"/>
      <c r="F57" s="22"/>
      <c r="G57" s="117">
        <v>30194</v>
      </c>
      <c r="H57" s="12"/>
      <c r="I57" s="55">
        <v>0</v>
      </c>
      <c r="J57" s="8"/>
      <c r="K57" s="117">
        <v>76</v>
      </c>
      <c r="M57" s="55">
        <v>0</v>
      </c>
    </row>
    <row r="58" spans="1:24" ht="23.4">
      <c r="A58" s="5"/>
      <c r="B58" s="3" t="s">
        <v>168</v>
      </c>
      <c r="F58" s="22"/>
      <c r="G58" s="12">
        <v>0</v>
      </c>
      <c r="H58" s="12"/>
      <c r="I58" s="12">
        <v>4184</v>
      </c>
      <c r="J58" s="8"/>
      <c r="K58" s="12">
        <v>0</v>
      </c>
      <c r="M58" s="12">
        <v>4184</v>
      </c>
    </row>
    <row r="59" spans="1:24" ht="23.4">
      <c r="A59" s="5"/>
      <c r="B59" s="3" t="s">
        <v>15</v>
      </c>
      <c r="F59" s="22"/>
      <c r="G59" s="12">
        <v>3633</v>
      </c>
      <c r="H59" s="12"/>
      <c r="I59" s="12">
        <v>3218</v>
      </c>
      <c r="J59" s="8"/>
      <c r="K59" s="117">
        <v>3848</v>
      </c>
      <c r="M59" s="12">
        <v>3498</v>
      </c>
    </row>
    <row r="60" spans="1:24" ht="23.4">
      <c r="A60" s="4" t="s">
        <v>16</v>
      </c>
      <c r="B60" s="4"/>
      <c r="D60" s="4"/>
      <c r="E60" s="8"/>
      <c r="F60" s="14"/>
      <c r="G60" s="31">
        <f>SUM(G56:G59)</f>
        <v>161267</v>
      </c>
      <c r="H60" s="14"/>
      <c r="I60" s="31">
        <f>SUM(I56:I59)</f>
        <v>142935</v>
      </c>
      <c r="J60" s="8"/>
      <c r="K60" s="31">
        <f>SUM(K56:K59)</f>
        <v>131390</v>
      </c>
      <c r="L60" s="14"/>
      <c r="M60" s="31">
        <f>SUM(M56:M59)</f>
        <v>143215</v>
      </c>
    </row>
    <row r="61" spans="1:24" ht="23.4" customHeight="1">
      <c r="A61" s="4" t="s">
        <v>17</v>
      </c>
      <c r="B61" s="4"/>
      <c r="C61" s="4"/>
      <c r="D61" s="4"/>
      <c r="E61" s="8"/>
      <c r="F61" s="16"/>
      <c r="G61" s="14"/>
      <c r="H61" s="14"/>
      <c r="I61" s="14"/>
      <c r="J61" s="8"/>
      <c r="K61" s="14"/>
      <c r="L61" s="14"/>
      <c r="M61" s="14"/>
    </row>
    <row r="62" spans="1:24" ht="23.4" customHeight="1">
      <c r="A62" s="5"/>
      <c r="B62" s="3" t="s">
        <v>87</v>
      </c>
      <c r="E62" s="8"/>
      <c r="F62" s="16"/>
      <c r="G62" s="125">
        <v>80778</v>
      </c>
      <c r="H62" s="12"/>
      <c r="I62" s="12">
        <v>81786</v>
      </c>
      <c r="J62" s="8"/>
      <c r="K62" s="125">
        <v>80804</v>
      </c>
      <c r="M62" s="12">
        <v>81786</v>
      </c>
    </row>
    <row r="63" spans="1:24" ht="23.4" customHeight="1">
      <c r="A63" s="5"/>
      <c r="B63" s="3" t="s">
        <v>88</v>
      </c>
      <c r="E63" s="8"/>
      <c r="F63" s="22"/>
      <c r="G63" s="12">
        <v>27747</v>
      </c>
      <c r="H63" s="12"/>
      <c r="I63" s="12">
        <v>0</v>
      </c>
      <c r="J63" s="8"/>
      <c r="K63" s="12">
        <v>70</v>
      </c>
      <c r="M63" s="12">
        <v>0</v>
      </c>
    </row>
    <row r="64" spans="1:24" ht="23.4" customHeight="1">
      <c r="A64" s="5"/>
      <c r="B64" s="3" t="s">
        <v>90</v>
      </c>
      <c r="E64" s="8"/>
      <c r="F64" s="22"/>
      <c r="G64" s="12">
        <v>0</v>
      </c>
      <c r="H64" s="14"/>
      <c r="I64" s="14">
        <v>2578</v>
      </c>
      <c r="J64" s="8"/>
      <c r="K64" s="12">
        <v>0</v>
      </c>
      <c r="M64" s="14">
        <v>2578</v>
      </c>
    </row>
    <row r="65" spans="1:13" ht="23.4" customHeight="1">
      <c r="A65" s="5"/>
      <c r="B65" s="3" t="s">
        <v>171</v>
      </c>
      <c r="E65" s="8"/>
      <c r="F65" s="22"/>
      <c r="G65" s="117">
        <v>1019</v>
      </c>
      <c r="H65" s="14"/>
      <c r="I65" s="14">
        <v>0</v>
      </c>
      <c r="J65" s="8"/>
      <c r="K65" s="117">
        <v>0</v>
      </c>
      <c r="M65" s="14">
        <v>0</v>
      </c>
    </row>
    <row r="66" spans="1:13" ht="23.4">
      <c r="A66" s="5"/>
      <c r="B66" s="3" t="s">
        <v>18</v>
      </c>
      <c r="E66" s="8"/>
      <c r="F66" s="22"/>
      <c r="G66" s="127">
        <v>55322</v>
      </c>
      <c r="H66" s="14"/>
      <c r="I66" s="14">
        <v>32714</v>
      </c>
      <c r="J66" s="8"/>
      <c r="K66" s="127">
        <v>48571</v>
      </c>
      <c r="M66" s="14">
        <v>31427</v>
      </c>
    </row>
    <row r="67" spans="1:13" ht="23.4">
      <c r="A67" s="5"/>
      <c r="B67" s="3" t="s">
        <v>91</v>
      </c>
      <c r="E67" s="8"/>
      <c r="F67" s="22"/>
      <c r="G67" s="117">
        <v>9893</v>
      </c>
      <c r="H67" s="14"/>
      <c r="I67" s="14">
        <v>0</v>
      </c>
      <c r="J67" s="8"/>
      <c r="K67" s="117">
        <v>9893</v>
      </c>
      <c r="M67" s="14">
        <v>0</v>
      </c>
    </row>
    <row r="68" spans="1:13" ht="23.4">
      <c r="A68" s="5"/>
      <c r="B68" s="3" t="s">
        <v>89</v>
      </c>
      <c r="E68" s="8"/>
      <c r="F68" s="22"/>
      <c r="G68" s="117">
        <v>0</v>
      </c>
      <c r="H68" s="14"/>
      <c r="I68" s="14">
        <v>7608</v>
      </c>
      <c r="J68" s="8"/>
      <c r="K68" s="117">
        <v>0</v>
      </c>
      <c r="M68" s="14">
        <v>7608</v>
      </c>
    </row>
    <row r="69" spans="1:13" ht="23.4">
      <c r="A69" s="5"/>
      <c r="B69" s="3" t="s">
        <v>235</v>
      </c>
      <c r="E69" s="8"/>
      <c r="F69" s="22"/>
      <c r="G69" s="117">
        <v>0</v>
      </c>
      <c r="H69" s="14"/>
      <c r="I69" s="14">
        <v>4026</v>
      </c>
      <c r="J69" s="8"/>
      <c r="K69" s="127">
        <v>3483</v>
      </c>
      <c r="M69" s="14">
        <v>128</v>
      </c>
    </row>
    <row r="70" spans="1:13" ht="23.4">
      <c r="A70" s="4" t="s">
        <v>19</v>
      </c>
      <c r="B70" s="4"/>
      <c r="D70" s="4"/>
      <c r="E70" s="8"/>
      <c r="F70" s="16"/>
      <c r="G70" s="31">
        <f>SUM(G62:G69)</f>
        <v>174759</v>
      </c>
      <c r="H70" s="14"/>
      <c r="I70" s="31">
        <f>SUM(I62:I69)</f>
        <v>128712</v>
      </c>
      <c r="J70" s="8"/>
      <c r="K70" s="31">
        <f>SUM(K62:K69)</f>
        <v>142821</v>
      </c>
      <c r="L70" s="14"/>
      <c r="M70" s="31">
        <f>SUM(M62:M69)</f>
        <v>123527</v>
      </c>
    </row>
    <row r="71" spans="1:13" ht="23.4" customHeight="1">
      <c r="A71" s="4" t="s">
        <v>92</v>
      </c>
      <c r="B71" s="4"/>
      <c r="D71" s="4"/>
      <c r="E71" s="8"/>
      <c r="F71" s="16"/>
      <c r="G71" s="55">
        <f>G60-G70</f>
        <v>-13492</v>
      </c>
      <c r="H71" s="12"/>
      <c r="I71" s="55">
        <f>I60-I70</f>
        <v>14223</v>
      </c>
      <c r="J71" s="32"/>
      <c r="K71" s="55">
        <f>K60-K70</f>
        <v>-11431</v>
      </c>
      <c r="L71" s="23"/>
      <c r="M71" s="55">
        <f>M60-M70</f>
        <v>19688</v>
      </c>
    </row>
    <row r="72" spans="1:13" ht="23.4" customHeight="1">
      <c r="A72" s="50"/>
      <c r="B72" s="47" t="s">
        <v>93</v>
      </c>
      <c r="C72" s="50"/>
      <c r="D72" s="56"/>
      <c r="E72" s="8"/>
      <c r="F72" s="16"/>
      <c r="G72" s="55">
        <v>71</v>
      </c>
      <c r="H72" s="12"/>
      <c r="I72" s="185">
        <v>26</v>
      </c>
      <c r="J72" s="32"/>
      <c r="K72" s="55">
        <v>71</v>
      </c>
      <c r="L72" s="23"/>
      <c r="M72" s="14">
        <v>0</v>
      </c>
    </row>
    <row r="73" spans="1:13" ht="23.4">
      <c r="A73" s="50"/>
      <c r="B73" s="47" t="s">
        <v>20</v>
      </c>
      <c r="C73" s="50"/>
      <c r="D73" s="56"/>
      <c r="E73" s="8"/>
      <c r="F73" s="16"/>
      <c r="G73" s="12">
        <v>-14900</v>
      </c>
      <c r="H73" s="12"/>
      <c r="I73" s="186">
        <v>-20037</v>
      </c>
      <c r="J73" s="32"/>
      <c r="K73" s="12">
        <v>-14323</v>
      </c>
      <c r="L73" s="23"/>
      <c r="M73" s="186">
        <v>-19668</v>
      </c>
    </row>
    <row r="74" spans="1:13" ht="23.4">
      <c r="A74" s="50"/>
      <c r="B74" s="47" t="s">
        <v>169</v>
      </c>
      <c r="C74" s="50"/>
      <c r="D74" s="56"/>
      <c r="E74" s="8"/>
      <c r="F74" s="16"/>
      <c r="G74" s="13">
        <v>-3483</v>
      </c>
      <c r="H74" s="12"/>
      <c r="I74" s="13">
        <v>0</v>
      </c>
      <c r="J74" s="32"/>
      <c r="K74" s="13">
        <v>0</v>
      </c>
      <c r="L74" s="23"/>
      <c r="M74" s="13">
        <v>0</v>
      </c>
    </row>
    <row r="75" spans="1:13" ht="23.4">
      <c r="A75" s="4" t="s">
        <v>151</v>
      </c>
      <c r="B75" s="47"/>
      <c r="C75" s="50"/>
      <c r="D75" s="56"/>
      <c r="E75" s="8"/>
      <c r="F75" s="16"/>
      <c r="G75" s="12">
        <f>SUM(G71:G74)</f>
        <v>-31804</v>
      </c>
      <c r="H75" s="12"/>
      <c r="I75" s="186">
        <f>SUM(I71:I74)</f>
        <v>-5788</v>
      </c>
      <c r="J75" s="32"/>
      <c r="K75" s="12">
        <f>SUM(K71:K74)</f>
        <v>-25683</v>
      </c>
      <c r="L75" s="23"/>
      <c r="M75" s="186">
        <f>SUM(M71:M74)</f>
        <v>20</v>
      </c>
    </row>
    <row r="76" spans="1:13" ht="23.4">
      <c r="A76" s="54"/>
      <c r="B76" s="47" t="s">
        <v>198</v>
      </c>
      <c r="C76" s="47"/>
      <c r="D76" s="47"/>
      <c r="E76" s="52"/>
      <c r="F76" s="22"/>
      <c r="G76" s="13">
        <v>0</v>
      </c>
      <c r="H76" s="12"/>
      <c r="I76" s="122">
        <v>26</v>
      </c>
      <c r="J76" s="32"/>
      <c r="K76" s="13">
        <v>0</v>
      </c>
      <c r="L76" s="23"/>
      <c r="M76" s="13">
        <v>26</v>
      </c>
    </row>
    <row r="77" spans="1:13" ht="23.4">
      <c r="A77" s="4" t="s">
        <v>152</v>
      </c>
      <c r="B77" s="51"/>
      <c r="C77" s="51"/>
      <c r="D77" s="51"/>
      <c r="E77" s="8"/>
      <c r="F77" s="16"/>
      <c r="G77" s="76">
        <f>SUM(G75:G76)</f>
        <v>-31804</v>
      </c>
      <c r="H77" s="12"/>
      <c r="I77" s="76">
        <f>SUM(I75:I76)</f>
        <v>-5762</v>
      </c>
      <c r="J77" s="32"/>
      <c r="K77" s="76">
        <f>SUM(K75:K76)</f>
        <v>-25683</v>
      </c>
      <c r="L77" s="23"/>
      <c r="M77" s="76">
        <f>SUM(M75:M76)</f>
        <v>46</v>
      </c>
    </row>
    <row r="78" spans="1:13" ht="23.4">
      <c r="A78" s="4" t="s">
        <v>134</v>
      </c>
      <c r="B78" s="4"/>
      <c r="C78" s="4"/>
      <c r="D78" s="4"/>
      <c r="E78" s="8"/>
      <c r="F78" s="16"/>
      <c r="G78" s="12"/>
      <c r="H78" s="12"/>
      <c r="I78" s="12"/>
      <c r="J78" s="32"/>
      <c r="K78" s="12"/>
      <c r="L78" s="23"/>
      <c r="M78" s="12"/>
    </row>
    <row r="79" spans="1:13" ht="23.4">
      <c r="B79" s="5" t="s">
        <v>184</v>
      </c>
      <c r="C79" s="4"/>
      <c r="D79" s="4"/>
      <c r="E79" s="32"/>
      <c r="F79" s="16"/>
      <c r="G79" s="12"/>
      <c r="H79" s="12"/>
      <c r="I79" s="12"/>
      <c r="J79" s="32"/>
      <c r="K79" s="12"/>
      <c r="L79" s="23"/>
      <c r="M79" s="12"/>
    </row>
    <row r="80" spans="1:13" ht="23.4">
      <c r="A80" s="5"/>
      <c r="C80" s="3" t="s">
        <v>94</v>
      </c>
      <c r="D80" s="4"/>
      <c r="E80" s="32"/>
      <c r="F80" s="16"/>
      <c r="G80" s="185">
        <v>-351</v>
      </c>
      <c r="H80" s="185"/>
      <c r="I80" s="185">
        <v>574</v>
      </c>
      <c r="J80" s="185"/>
      <c r="K80" s="12">
        <v>0</v>
      </c>
      <c r="L80" s="187"/>
      <c r="M80" s="12">
        <v>0</v>
      </c>
    </row>
    <row r="81" spans="1:13" ht="23.4">
      <c r="B81" s="5" t="s">
        <v>182</v>
      </c>
      <c r="D81" s="4"/>
      <c r="E81" s="32"/>
      <c r="F81" s="16"/>
      <c r="G81" s="185"/>
      <c r="H81" s="185"/>
      <c r="I81" s="185"/>
      <c r="J81" s="185"/>
      <c r="K81" s="12"/>
      <c r="L81" s="187"/>
      <c r="M81" s="12"/>
    </row>
    <row r="82" spans="1:13" ht="23.4">
      <c r="A82" s="5"/>
      <c r="C82" s="3" t="s">
        <v>183</v>
      </c>
      <c r="D82" s="4"/>
      <c r="E82" s="32"/>
      <c r="F82" s="16"/>
      <c r="G82" s="12">
        <v>0</v>
      </c>
      <c r="H82" s="185"/>
      <c r="I82" s="188">
        <v>53939</v>
      </c>
      <c r="J82" s="185"/>
      <c r="K82" s="13">
        <v>0</v>
      </c>
      <c r="L82" s="187"/>
      <c r="M82" s="188">
        <v>53939</v>
      </c>
    </row>
    <row r="83" spans="1:13" ht="23.4">
      <c r="A83" s="7" t="s">
        <v>170</v>
      </c>
      <c r="B83" s="4"/>
      <c r="C83" s="4"/>
      <c r="D83" s="4"/>
      <c r="E83" s="32"/>
      <c r="F83" s="16"/>
      <c r="G83" s="189">
        <f>SUM(G80:G82)</f>
        <v>-351</v>
      </c>
      <c r="H83" s="190"/>
      <c r="I83" s="189">
        <f>SUM(I80:I82)</f>
        <v>54513</v>
      </c>
      <c r="J83" s="190"/>
      <c r="K83" s="13">
        <f>SUM(K80:K82)</f>
        <v>0</v>
      </c>
      <c r="L83" s="190"/>
      <c r="M83" s="189">
        <f>SUM(M80:M82)</f>
        <v>53939</v>
      </c>
    </row>
    <row r="84" spans="1:13" ht="24" thickBot="1">
      <c r="A84" s="7" t="s">
        <v>156</v>
      </c>
      <c r="B84" s="4"/>
      <c r="C84" s="4"/>
      <c r="D84" s="4"/>
      <c r="E84" s="32"/>
      <c r="F84" s="16"/>
      <c r="G84" s="86">
        <f>SUM(G77,G83)</f>
        <v>-32155</v>
      </c>
      <c r="H84" s="191"/>
      <c r="I84" s="86">
        <f>SUM(I77,I83)</f>
        <v>48751</v>
      </c>
      <c r="J84" s="191"/>
      <c r="K84" s="86">
        <f>SUM(K77,K83)</f>
        <v>-25683</v>
      </c>
      <c r="L84" s="191"/>
      <c r="M84" s="86">
        <f>SUM(M77,M83)</f>
        <v>53985</v>
      </c>
    </row>
    <row r="85" spans="1:13" ht="24" thickTop="1">
      <c r="A85" s="7" t="s">
        <v>175</v>
      </c>
      <c r="C85" s="5"/>
      <c r="D85" s="4"/>
      <c r="E85" s="32"/>
      <c r="F85" s="16"/>
      <c r="G85" s="12"/>
      <c r="H85" s="12"/>
      <c r="I85" s="12"/>
      <c r="J85" s="32"/>
      <c r="K85" s="12"/>
      <c r="L85" s="23"/>
      <c r="M85" s="12"/>
    </row>
    <row r="86" spans="1:13" ht="23.4">
      <c r="B86" s="5" t="s">
        <v>95</v>
      </c>
      <c r="D86" s="4"/>
      <c r="E86" s="32"/>
      <c r="F86" s="16"/>
      <c r="G86" s="12">
        <f>G88-G87</f>
        <v>-30987</v>
      </c>
      <c r="H86" s="12"/>
      <c r="I86" s="185">
        <f>I88-I87</f>
        <v>-5546</v>
      </c>
      <c r="J86" s="32"/>
      <c r="K86" s="12">
        <f>K88-K87</f>
        <v>-25683</v>
      </c>
      <c r="L86" s="23"/>
      <c r="M86" s="185">
        <f>M88-M87</f>
        <v>46</v>
      </c>
    </row>
    <row r="87" spans="1:13" ht="23.4">
      <c r="B87" s="5" t="s">
        <v>234</v>
      </c>
      <c r="C87" s="4"/>
      <c r="D87" s="4"/>
      <c r="E87" s="8"/>
      <c r="F87" s="16"/>
      <c r="G87" s="12">
        <v>-817</v>
      </c>
      <c r="H87" s="12"/>
      <c r="I87" s="188">
        <v>-216</v>
      </c>
      <c r="J87" s="32"/>
      <c r="K87" s="12">
        <v>0</v>
      </c>
      <c r="L87" s="23"/>
      <c r="M87" s="55">
        <v>0</v>
      </c>
    </row>
    <row r="88" spans="1:13" ht="23.4" customHeight="1" thickBot="1">
      <c r="A88" s="4" t="s">
        <v>96</v>
      </c>
      <c r="B88" s="4"/>
      <c r="C88" s="4"/>
      <c r="D88" s="4"/>
      <c r="E88" s="8"/>
      <c r="F88" s="16"/>
      <c r="G88" s="86">
        <f>G77</f>
        <v>-31804</v>
      </c>
      <c r="H88" s="12"/>
      <c r="I88" s="86">
        <f>I77</f>
        <v>-5762</v>
      </c>
      <c r="J88" s="32"/>
      <c r="K88" s="86">
        <f>K77</f>
        <v>-25683</v>
      </c>
      <c r="L88" s="12"/>
      <c r="M88" s="86">
        <f>M77</f>
        <v>46</v>
      </c>
    </row>
    <row r="89" spans="1:13" ht="20.100000000000001" customHeight="1" thickTop="1">
      <c r="A89" s="45" t="s">
        <v>176</v>
      </c>
      <c r="B89" s="45"/>
      <c r="C89" s="45"/>
      <c r="D89" s="45"/>
      <c r="E89" s="8"/>
      <c r="F89" s="14"/>
      <c r="G89" s="12"/>
      <c r="H89" s="12"/>
      <c r="I89" s="12"/>
      <c r="J89" s="32"/>
      <c r="K89" s="12"/>
      <c r="L89" s="12"/>
      <c r="M89" s="12"/>
    </row>
    <row r="90" spans="1:13" ht="23.4" customHeight="1">
      <c r="B90" s="5" t="s">
        <v>95</v>
      </c>
      <c r="C90" s="4"/>
      <c r="D90" s="4"/>
      <c r="E90" s="8"/>
      <c r="F90" s="22"/>
      <c r="G90" s="12">
        <f>G92-G91</f>
        <v>-31338</v>
      </c>
      <c r="H90" s="12"/>
      <c r="I90" s="185">
        <f>I92-I91</f>
        <v>48967</v>
      </c>
      <c r="J90" s="32"/>
      <c r="K90" s="12">
        <f>K92-K91</f>
        <v>-25683</v>
      </c>
      <c r="L90" s="12"/>
      <c r="M90" s="185">
        <f>M92-M91</f>
        <v>53985</v>
      </c>
    </row>
    <row r="91" spans="1:13" ht="23.4" customHeight="1">
      <c r="B91" s="5" t="s">
        <v>234</v>
      </c>
      <c r="E91" s="52"/>
      <c r="G91" s="188">
        <v>-817</v>
      </c>
      <c r="H91" s="12"/>
      <c r="I91" s="188">
        <v>-216</v>
      </c>
      <c r="J91" s="32"/>
      <c r="K91" s="12">
        <v>0</v>
      </c>
      <c r="L91" s="12"/>
      <c r="M91" s="13">
        <v>0</v>
      </c>
    </row>
    <row r="92" spans="1:13" ht="23.1" customHeight="1" thickBot="1">
      <c r="A92" s="4" t="s">
        <v>97</v>
      </c>
      <c r="E92" s="8"/>
      <c r="G92" s="86">
        <f>G84</f>
        <v>-32155</v>
      </c>
      <c r="H92" s="12"/>
      <c r="I92" s="192">
        <f>I84</f>
        <v>48751</v>
      </c>
      <c r="J92" s="32"/>
      <c r="K92" s="86">
        <f>K84</f>
        <v>-25683</v>
      </c>
      <c r="L92" s="12"/>
      <c r="M92" s="192">
        <f>M84</f>
        <v>53985</v>
      </c>
    </row>
    <row r="93" spans="1:13" ht="21.75" customHeight="1" thickTop="1">
      <c r="A93" s="4" t="s">
        <v>226</v>
      </c>
      <c r="E93" s="8"/>
      <c r="G93" s="87"/>
      <c r="H93" s="23"/>
      <c r="I93" s="23"/>
      <c r="J93" s="32"/>
      <c r="K93" s="23"/>
      <c r="L93" s="88"/>
      <c r="M93" s="23"/>
    </row>
    <row r="94" spans="1:13" ht="23.1" customHeight="1" thickBot="1">
      <c r="B94" s="3" t="s">
        <v>135</v>
      </c>
      <c r="E94" s="8"/>
      <c r="G94" s="126">
        <f>G86/1731582</f>
        <v>-1.7895196415763159E-2</v>
      </c>
      <c r="H94" s="107"/>
      <c r="I94" s="126">
        <f>I86/808070</f>
        <v>-6.8632667961933992E-3</v>
      </c>
      <c r="J94" s="118"/>
      <c r="K94" s="126">
        <f>K86/1731582</f>
        <v>-1.4832101511796727E-2</v>
      </c>
      <c r="L94" s="107"/>
      <c r="M94" s="126">
        <f>M86/808070</f>
        <v>5.6925761382058483E-5</v>
      </c>
    </row>
    <row r="95" spans="1:13" ht="23.1" customHeight="1" thickTop="1"/>
  </sheetData>
  <mergeCells count="4">
    <mergeCell ref="K5:M5"/>
    <mergeCell ref="G5:I5"/>
    <mergeCell ref="G52:I52"/>
    <mergeCell ref="K52:M52"/>
  </mergeCells>
  <printOptions horizontalCentered="1"/>
  <pageMargins left="0.87157480300000001" right="0.34055118099999998" top="0.44055118100000001" bottom="0.348031496" header="0" footer="0.104330708661417"/>
  <pageSetup paperSize="9" scale="64" firstPageNumber="4" fitToHeight="0" orientation="portrait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W29"/>
  <sheetViews>
    <sheetView view="pageBreakPreview" zoomScale="70" zoomScaleNormal="80" zoomScaleSheetLayoutView="70" zoomScalePageLayoutView="40" workbookViewId="0">
      <selection activeCell="Y30" sqref="Y30"/>
    </sheetView>
  </sheetViews>
  <sheetFormatPr defaultColWidth="9.44140625" defaultRowHeight="24" customHeight="1"/>
  <cols>
    <col min="1" max="3" width="2.5546875" style="2" customWidth="1"/>
    <col min="4" max="4" width="37.21875" style="2" customWidth="1"/>
    <col min="5" max="5" width="6.21875" style="2" customWidth="1"/>
    <col min="6" max="6" width="1" style="2" customWidth="1"/>
    <col min="7" max="7" width="12.77734375" style="2" customWidth="1"/>
    <col min="8" max="8" width="0.77734375" style="2" customWidth="1"/>
    <col min="9" max="9" width="15.109375" style="2" customWidth="1"/>
    <col min="10" max="10" width="0.77734375" style="2" customWidth="1"/>
    <col min="11" max="11" width="13.77734375" style="2" customWidth="1"/>
    <col min="12" max="12" width="0.77734375" style="2" customWidth="1"/>
    <col min="13" max="13" width="15.77734375" style="2" customWidth="1"/>
    <col min="14" max="14" width="0.77734375" style="2" customWidth="1"/>
    <col min="15" max="15" width="14.77734375" style="2" customWidth="1"/>
    <col min="16" max="16" width="0.77734375" style="2" customWidth="1"/>
    <col min="17" max="17" width="14.21875" style="2" customWidth="1"/>
    <col min="18" max="18" width="0.77734375" style="2" customWidth="1"/>
    <col min="19" max="19" width="13.88671875" style="2" customWidth="1"/>
    <col min="20" max="20" width="0.77734375" style="2" customWidth="1"/>
    <col min="21" max="21" width="11.109375" style="2" customWidth="1"/>
    <col min="22" max="22" width="0.77734375" style="2" customWidth="1"/>
    <col min="23" max="23" width="12.88671875" style="2" customWidth="1"/>
    <col min="24" max="24" width="0.77734375" style="2" customWidth="1"/>
    <col min="25" max="25" width="12.109375" style="2" customWidth="1"/>
    <col min="26" max="26" width="0.77734375" style="2" customWidth="1"/>
    <col min="27" max="27" width="13.77734375" style="2" customWidth="1"/>
    <col min="28" max="28" width="0.88671875" style="2" customWidth="1"/>
    <col min="29" max="29" width="11.21875" style="2" bestFit="1" customWidth="1"/>
    <col min="30" max="33" width="9.44140625" style="2"/>
    <col min="34" max="34" width="12.33203125" style="2" customWidth="1"/>
    <col min="35" max="16384" width="9.44140625" style="2"/>
  </cols>
  <sheetData>
    <row r="1" spans="1:49" s="5" customFormat="1" ht="24.6" customHeight="1">
      <c r="A1" s="4" t="str">
        <f>PL!A1</f>
        <v>THAI NONDESTRUCTIVE TESTING PUBLIC COMPANY LIMITED AND ITS SUBSIDIARIES</v>
      </c>
      <c r="AA1" s="35" t="s">
        <v>55</v>
      </c>
    </row>
    <row r="2" spans="1:49" s="5" customFormat="1" ht="24.6" customHeight="1">
      <c r="A2" s="4" t="s">
        <v>37</v>
      </c>
      <c r="AA2" s="35" t="s">
        <v>56</v>
      </c>
    </row>
    <row r="3" spans="1:49" s="5" customFormat="1" ht="24.6" customHeight="1">
      <c r="A3" s="4" t="s">
        <v>185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49" s="5" customFormat="1" ht="12" customHeight="1">
      <c r="A4" s="4"/>
      <c r="B4" s="4"/>
      <c r="C4" s="4"/>
      <c r="D4" s="4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49" s="3" customFormat="1" ht="23.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6" t="s">
        <v>54</v>
      </c>
      <c r="AB5" s="21"/>
      <c r="AC5" s="21"/>
    </row>
    <row r="6" spans="1:49" s="3" customFormat="1" ht="23.4">
      <c r="A6" s="71"/>
      <c r="B6" s="71"/>
      <c r="C6" s="71"/>
      <c r="D6" s="71"/>
      <c r="E6" s="71"/>
      <c r="F6" s="71"/>
      <c r="G6" s="196" t="s">
        <v>31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</row>
    <row r="7" spans="1:49" s="3" customFormat="1" ht="27.6" customHeight="1">
      <c r="A7" s="11"/>
      <c r="B7" s="11"/>
      <c r="C7" s="11"/>
      <c r="D7" s="11"/>
      <c r="E7" s="11"/>
      <c r="F7" s="11"/>
      <c r="G7" s="21"/>
      <c r="H7" s="21"/>
      <c r="I7" s="21"/>
      <c r="J7" s="21"/>
      <c r="K7" s="21"/>
      <c r="L7" s="21"/>
      <c r="M7" s="21"/>
      <c r="N7" s="21"/>
      <c r="O7" s="21"/>
      <c r="P7" s="21"/>
      <c r="Q7" s="196" t="s">
        <v>27</v>
      </c>
      <c r="R7" s="196"/>
      <c r="S7" s="196"/>
      <c r="T7" s="196"/>
      <c r="U7" s="196"/>
      <c r="V7" s="21"/>
      <c r="W7" s="21"/>
      <c r="X7" s="21"/>
      <c r="Y7" s="21"/>
      <c r="Z7" s="21"/>
      <c r="AA7" s="21"/>
    </row>
    <row r="8" spans="1:49" s="3" customFormat="1" ht="27.6" customHeight="1">
      <c r="A8" s="11"/>
      <c r="B8" s="11"/>
      <c r="C8" s="11"/>
      <c r="D8" s="11"/>
      <c r="E8" s="11"/>
      <c r="F8" s="11"/>
      <c r="G8" s="21"/>
      <c r="H8" s="21"/>
      <c r="I8" s="21"/>
      <c r="J8" s="21"/>
      <c r="K8" s="21"/>
      <c r="L8" s="21"/>
      <c r="M8" s="198" t="s">
        <v>141</v>
      </c>
      <c r="N8" s="198"/>
      <c r="O8" s="198"/>
      <c r="P8" s="21"/>
      <c r="Q8" s="196" t="s">
        <v>113</v>
      </c>
      <c r="R8" s="196"/>
      <c r="S8" s="196"/>
      <c r="T8" s="21"/>
      <c r="U8" s="21"/>
      <c r="V8" s="21"/>
      <c r="W8" s="21"/>
      <c r="X8" s="21"/>
      <c r="Y8" s="21"/>
      <c r="Z8" s="21"/>
      <c r="AA8" s="21"/>
    </row>
    <row r="9" spans="1:49" s="3" customFormat="1" ht="27.6" customHeight="1">
      <c r="A9" s="11"/>
      <c r="B9" s="11"/>
      <c r="C9" s="11"/>
      <c r="D9" s="11"/>
      <c r="E9" s="11"/>
      <c r="F9" s="11"/>
      <c r="G9" s="21"/>
      <c r="H9" s="21"/>
      <c r="I9" s="21"/>
      <c r="J9" s="21"/>
      <c r="K9" s="21"/>
      <c r="L9" s="21"/>
      <c r="M9" s="21"/>
      <c r="N9" s="21"/>
      <c r="O9" s="21"/>
      <c r="P9" s="21"/>
      <c r="Q9" s="21" t="s">
        <v>98</v>
      </c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49" s="3" customFormat="1" ht="27.6" customHeight="1">
      <c r="A10" s="11"/>
      <c r="B10" s="11"/>
      <c r="C10" s="11"/>
      <c r="D10" s="11"/>
      <c r="E10" s="11"/>
      <c r="F10" s="1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 t="s">
        <v>99</v>
      </c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49" s="3" customFormat="1" ht="27.6" customHeight="1">
      <c r="A11" s="11"/>
      <c r="B11" s="11"/>
      <c r="C11" s="11"/>
      <c r="D11" s="11"/>
      <c r="E11" s="11"/>
      <c r="F11" s="11"/>
      <c r="G11" s="21" t="s">
        <v>23</v>
      </c>
      <c r="H11" s="21"/>
      <c r="I11" s="21" t="s">
        <v>153</v>
      </c>
      <c r="J11" s="21"/>
      <c r="K11" s="21"/>
      <c r="L11" s="21"/>
      <c r="M11" s="21"/>
      <c r="N11" s="21"/>
      <c r="O11" s="21"/>
      <c r="P11" s="21"/>
      <c r="Q11" s="21" t="s">
        <v>100</v>
      </c>
      <c r="R11" s="21"/>
      <c r="S11" s="21"/>
      <c r="T11" s="21"/>
      <c r="U11" s="123"/>
      <c r="V11" s="21"/>
      <c r="W11" s="21" t="s">
        <v>101</v>
      </c>
      <c r="X11" s="21"/>
      <c r="Y11" s="21" t="s">
        <v>102</v>
      </c>
      <c r="Z11" s="21"/>
      <c r="AA11" s="21" t="s">
        <v>22</v>
      </c>
    </row>
    <row r="12" spans="1:49" s="3" customFormat="1" ht="27.6" customHeight="1">
      <c r="A12" s="11"/>
      <c r="B12" s="11"/>
      <c r="C12" s="11"/>
      <c r="D12" s="11"/>
      <c r="E12" s="19"/>
      <c r="F12" s="11"/>
      <c r="G12" s="21" t="s">
        <v>139</v>
      </c>
      <c r="H12" s="21"/>
      <c r="I12" s="21" t="s">
        <v>154</v>
      </c>
      <c r="J12" s="21"/>
      <c r="K12" s="21" t="s">
        <v>207</v>
      </c>
      <c r="L12" s="21"/>
      <c r="M12" s="21" t="s">
        <v>136</v>
      </c>
      <c r="N12" s="21"/>
      <c r="O12" s="21" t="s">
        <v>25</v>
      </c>
      <c r="P12" s="21"/>
      <c r="Q12" s="21" t="s">
        <v>103</v>
      </c>
      <c r="R12" s="21"/>
      <c r="S12" s="21" t="s">
        <v>104</v>
      </c>
      <c r="T12" s="21"/>
      <c r="U12" s="21"/>
      <c r="V12" s="21"/>
      <c r="W12" s="21" t="s">
        <v>105</v>
      </c>
      <c r="X12" s="21"/>
      <c r="Y12" s="21" t="s">
        <v>106</v>
      </c>
      <c r="Z12" s="21"/>
      <c r="AA12" s="21" t="s">
        <v>107</v>
      </c>
    </row>
    <row r="13" spans="1:49" s="3" customFormat="1" ht="27.6" customHeight="1">
      <c r="A13" s="11"/>
      <c r="B13" s="11"/>
      <c r="C13" s="11"/>
      <c r="D13" s="11"/>
      <c r="E13" s="10" t="s">
        <v>39</v>
      </c>
      <c r="F13" s="11"/>
      <c r="G13" s="49" t="s">
        <v>24</v>
      </c>
      <c r="H13" s="21"/>
      <c r="I13" s="49" t="s">
        <v>140</v>
      </c>
      <c r="J13" s="21"/>
      <c r="K13" s="49" t="s">
        <v>206</v>
      </c>
      <c r="L13" s="21"/>
      <c r="M13" s="89" t="s">
        <v>137</v>
      </c>
      <c r="N13" s="70"/>
      <c r="O13" s="10" t="s">
        <v>138</v>
      </c>
      <c r="P13" s="9"/>
      <c r="Q13" s="49" t="s">
        <v>108</v>
      </c>
      <c r="R13" s="21"/>
      <c r="S13" s="10" t="s">
        <v>109</v>
      </c>
      <c r="T13" s="21"/>
      <c r="U13" s="10" t="s">
        <v>22</v>
      </c>
      <c r="V13" s="21"/>
      <c r="W13" s="10" t="s">
        <v>110</v>
      </c>
      <c r="X13" s="21"/>
      <c r="Y13" s="10" t="s">
        <v>111</v>
      </c>
      <c r="Z13" s="21"/>
      <c r="AA13" s="10" t="s">
        <v>112</v>
      </c>
    </row>
    <row r="14" spans="1:49" s="3" customFormat="1" ht="26.1" customHeight="1">
      <c r="A14" s="4" t="s">
        <v>210</v>
      </c>
      <c r="B14" s="129"/>
      <c r="C14" s="11"/>
      <c r="D14" s="11"/>
      <c r="E14" s="11"/>
      <c r="F14" s="11"/>
      <c r="G14" s="14">
        <v>404035</v>
      </c>
      <c r="H14" s="11"/>
      <c r="I14" s="14">
        <v>107459</v>
      </c>
      <c r="J14" s="14"/>
      <c r="K14" s="14">
        <v>0</v>
      </c>
      <c r="L14" s="14"/>
      <c r="M14" s="14">
        <v>10000</v>
      </c>
      <c r="N14" s="33"/>
      <c r="O14" s="14">
        <v>-364456</v>
      </c>
      <c r="P14" s="8"/>
      <c r="Q14" s="14">
        <v>-9777</v>
      </c>
      <c r="R14" s="14"/>
      <c r="S14" s="14">
        <v>0</v>
      </c>
      <c r="T14" s="14"/>
      <c r="U14" s="14">
        <f>SUM(Q14:S14)</f>
        <v>-9777</v>
      </c>
      <c r="V14" s="14"/>
      <c r="W14" s="14">
        <f>SUM(G14:T14)</f>
        <v>147261</v>
      </c>
      <c r="X14" s="14"/>
      <c r="Y14" s="14">
        <v>-34514</v>
      </c>
      <c r="Z14" s="68"/>
      <c r="AA14" s="14">
        <f>SUM(W14:Y14)</f>
        <v>112747</v>
      </c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</row>
    <row r="15" spans="1:49" s="3" customFormat="1" ht="26.1" customHeight="1">
      <c r="A15" s="93" t="s">
        <v>211</v>
      </c>
      <c r="B15" s="130"/>
      <c r="C15" s="4"/>
      <c r="D15" s="11"/>
      <c r="E15" s="11">
        <v>2</v>
      </c>
      <c r="F15" s="11"/>
      <c r="G15" s="77">
        <v>0</v>
      </c>
      <c r="H15" s="68"/>
      <c r="I15" s="77">
        <v>0</v>
      </c>
      <c r="J15" s="55"/>
      <c r="K15" s="77">
        <v>2061</v>
      </c>
      <c r="L15" s="55"/>
      <c r="M15" s="77">
        <v>0</v>
      </c>
      <c r="N15" s="66"/>
      <c r="O15" s="77">
        <v>3264</v>
      </c>
      <c r="P15" s="67"/>
      <c r="Q15" s="77">
        <v>0</v>
      </c>
      <c r="R15" s="55"/>
      <c r="S15" s="77">
        <v>0</v>
      </c>
      <c r="T15" s="55"/>
      <c r="U15" s="14">
        <f>SUM(Q15:S15)</f>
        <v>0</v>
      </c>
      <c r="V15" s="55"/>
      <c r="W15" s="77">
        <f>SUM(G15:S15)</f>
        <v>5325</v>
      </c>
      <c r="X15" s="55"/>
      <c r="Y15" s="77">
        <v>0</v>
      </c>
      <c r="Z15" s="68"/>
      <c r="AA15" s="15">
        <f>SUM(W15:Y15)</f>
        <v>5325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</row>
    <row r="16" spans="1:49" s="3" customFormat="1" ht="26.1" customHeight="1">
      <c r="A16" s="4" t="s">
        <v>214</v>
      </c>
      <c r="B16" s="130"/>
      <c r="C16" s="4"/>
      <c r="D16" s="11"/>
      <c r="E16" s="11"/>
      <c r="F16" s="11"/>
      <c r="G16" s="55">
        <f>SUM(G14:G15)</f>
        <v>404035</v>
      </c>
      <c r="H16" s="55">
        <f t="shared" ref="H16:Z16" si="0">SUM(H14:H15)</f>
        <v>0</v>
      </c>
      <c r="I16" s="55">
        <f t="shared" si="0"/>
        <v>107459</v>
      </c>
      <c r="J16" s="55">
        <f t="shared" si="0"/>
        <v>0</v>
      </c>
      <c r="K16" s="55">
        <f t="shared" si="0"/>
        <v>2061</v>
      </c>
      <c r="L16" s="55">
        <f t="shared" si="0"/>
        <v>0</v>
      </c>
      <c r="M16" s="55">
        <f t="shared" si="0"/>
        <v>10000</v>
      </c>
      <c r="N16" s="55">
        <f t="shared" si="0"/>
        <v>0</v>
      </c>
      <c r="O16" s="55">
        <f t="shared" si="0"/>
        <v>-361192</v>
      </c>
      <c r="P16" s="55">
        <f t="shared" si="0"/>
        <v>0</v>
      </c>
      <c r="Q16" s="55">
        <f t="shared" si="0"/>
        <v>-9777</v>
      </c>
      <c r="R16" s="55">
        <f t="shared" si="0"/>
        <v>0</v>
      </c>
      <c r="S16" s="55">
        <f t="shared" si="0"/>
        <v>0</v>
      </c>
      <c r="T16" s="55">
        <f t="shared" si="0"/>
        <v>0</v>
      </c>
      <c r="U16" s="131">
        <f t="shared" si="0"/>
        <v>-9777</v>
      </c>
      <c r="V16" s="55">
        <f t="shared" si="0"/>
        <v>0</v>
      </c>
      <c r="W16" s="55">
        <f t="shared" si="0"/>
        <v>152586</v>
      </c>
      <c r="X16" s="55">
        <f t="shared" si="0"/>
        <v>0</v>
      </c>
      <c r="Y16" s="55">
        <f t="shared" si="0"/>
        <v>-34514</v>
      </c>
      <c r="Z16" s="55">
        <f t="shared" si="0"/>
        <v>0</v>
      </c>
      <c r="AA16" s="55">
        <f>SUM(AA14:AA15)</f>
        <v>118072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</row>
    <row r="17" spans="1:49" s="3" customFormat="1" ht="26.1" customHeight="1">
      <c r="A17" s="93" t="s">
        <v>215</v>
      </c>
      <c r="B17" s="130"/>
      <c r="C17" s="4"/>
      <c r="D17" s="11"/>
      <c r="E17" s="11"/>
      <c r="F17" s="11"/>
      <c r="G17" s="55">
        <v>0</v>
      </c>
      <c r="H17" s="68"/>
      <c r="I17" s="55">
        <v>0</v>
      </c>
      <c r="J17" s="55"/>
      <c r="K17" s="55">
        <v>740</v>
      </c>
      <c r="L17" s="55"/>
      <c r="M17" s="55">
        <v>0</v>
      </c>
      <c r="N17" s="66"/>
      <c r="O17" s="55">
        <v>0</v>
      </c>
      <c r="P17" s="67"/>
      <c r="Q17" s="55">
        <v>0</v>
      </c>
      <c r="R17" s="55"/>
      <c r="S17" s="55">
        <v>0</v>
      </c>
      <c r="T17" s="55"/>
      <c r="U17" s="55">
        <v>0</v>
      </c>
      <c r="V17" s="55"/>
      <c r="W17" s="55">
        <f>SUM(G17:S17)</f>
        <v>740</v>
      </c>
      <c r="X17" s="55"/>
      <c r="Y17" s="55">
        <v>0</v>
      </c>
      <c r="Z17" s="55"/>
      <c r="AA17" s="55">
        <f>SUM(W17:Z17)</f>
        <v>740</v>
      </c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</row>
    <row r="18" spans="1:49" s="3" customFormat="1" ht="26.1" customHeight="1">
      <c r="A18" s="93" t="s">
        <v>203</v>
      </c>
      <c r="B18" s="130"/>
      <c r="C18" s="4"/>
      <c r="D18" s="11"/>
      <c r="E18" s="11"/>
      <c r="F18" s="11"/>
      <c r="G18" s="77">
        <v>0</v>
      </c>
      <c r="H18" s="68"/>
      <c r="I18" s="77">
        <v>0</v>
      </c>
      <c r="J18" s="55"/>
      <c r="K18" s="77">
        <v>0</v>
      </c>
      <c r="L18" s="55"/>
      <c r="M18" s="77">
        <v>0</v>
      </c>
      <c r="N18" s="66"/>
      <c r="O18" s="77">
        <f>PL!I86</f>
        <v>-5546</v>
      </c>
      <c r="P18" s="67"/>
      <c r="Q18" s="77">
        <v>574</v>
      </c>
      <c r="R18" s="55"/>
      <c r="S18" s="77">
        <v>53939</v>
      </c>
      <c r="T18" s="55"/>
      <c r="U18" s="77">
        <f>SUM(Q18:S18)</f>
        <v>54513</v>
      </c>
      <c r="V18" s="55"/>
      <c r="W18" s="77">
        <f>SUM(G18:S18)</f>
        <v>48967</v>
      </c>
      <c r="X18" s="55"/>
      <c r="Y18" s="77">
        <v>-216</v>
      </c>
      <c r="Z18" s="55"/>
      <c r="AA18" s="77">
        <f>SUM(W18:Y18)</f>
        <v>48751</v>
      </c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</row>
    <row r="19" spans="1:49" s="3" customFormat="1" ht="26.1" customHeight="1" thickBot="1">
      <c r="A19" s="4" t="s">
        <v>187</v>
      </c>
      <c r="B19" s="4"/>
      <c r="C19" s="4"/>
      <c r="D19" s="11"/>
      <c r="E19" s="11"/>
      <c r="F19" s="11"/>
      <c r="G19" s="78">
        <f>SUM(G16:G18)</f>
        <v>404035</v>
      </c>
      <c r="H19" s="12"/>
      <c r="I19" s="78">
        <f>SUM(I16:I18)</f>
        <v>107459</v>
      </c>
      <c r="J19" s="12"/>
      <c r="K19" s="78">
        <f>SUM(K16:K18)</f>
        <v>2801</v>
      </c>
      <c r="L19" s="12"/>
      <c r="M19" s="78">
        <f>SUM(M16:M18)</f>
        <v>10000</v>
      </c>
      <c r="N19" s="12"/>
      <c r="O19" s="78">
        <f>SUM(O16:O18)</f>
        <v>-366738</v>
      </c>
      <c r="P19" s="12"/>
      <c r="Q19" s="78">
        <f>SUM(Q16:Q18)</f>
        <v>-9203</v>
      </c>
      <c r="R19" s="12"/>
      <c r="S19" s="78">
        <f>SUM(S16:S18)</f>
        <v>53939</v>
      </c>
      <c r="T19" s="12"/>
      <c r="U19" s="78">
        <f>SUM(U16:U18)</f>
        <v>44736</v>
      </c>
      <c r="V19" s="12"/>
      <c r="W19" s="78">
        <f>SUM(W16:W18)</f>
        <v>202293</v>
      </c>
      <c r="X19" s="12"/>
      <c r="Y19" s="78">
        <f>SUM(Y16:Y18)</f>
        <v>-34730</v>
      </c>
      <c r="Z19" s="12"/>
      <c r="AA19" s="78">
        <f>SUM(AA16:AA18)</f>
        <v>167563</v>
      </c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</row>
    <row r="20" spans="1:49" s="3" customFormat="1" ht="14.55" customHeight="1" thickTop="1">
      <c r="A20" s="11"/>
      <c r="B20" s="11"/>
      <c r="C20" s="11"/>
      <c r="D20" s="11"/>
      <c r="E20" s="11"/>
      <c r="F20" s="11"/>
      <c r="G20" s="21"/>
      <c r="H20" s="21"/>
      <c r="I20" s="21"/>
      <c r="J20" s="21"/>
      <c r="K20" s="21"/>
      <c r="L20" s="21"/>
      <c r="M20" s="70"/>
      <c r="N20" s="70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21"/>
      <c r="AA20" s="21"/>
    </row>
    <row r="21" spans="1:49" s="3" customFormat="1" ht="10.050000000000001" hidden="1" customHeight="1">
      <c r="O21" s="23"/>
      <c r="S21" s="90"/>
      <c r="Y21" s="90"/>
    </row>
    <row r="22" spans="1:49" s="3" customFormat="1" ht="27.6" customHeight="1">
      <c r="A22" s="4" t="s">
        <v>212</v>
      </c>
      <c r="B22" s="92"/>
      <c r="C22" s="92"/>
      <c r="D22" s="92"/>
      <c r="E22" s="92"/>
      <c r="F22" s="92"/>
      <c r="G22" s="65">
        <v>865791</v>
      </c>
      <c r="H22" s="65"/>
      <c r="I22" s="65">
        <v>-103784</v>
      </c>
      <c r="J22" s="65"/>
      <c r="K22" s="65">
        <v>0</v>
      </c>
      <c r="L22" s="65"/>
      <c r="M22" s="65">
        <v>10000</v>
      </c>
      <c r="N22" s="66"/>
      <c r="O22" s="65">
        <v>-638827</v>
      </c>
      <c r="P22" s="65"/>
      <c r="Q22" s="65">
        <v>-10137</v>
      </c>
      <c r="R22" s="65"/>
      <c r="S22" s="65">
        <v>53939</v>
      </c>
      <c r="T22" s="67"/>
      <c r="U22" s="67">
        <f>SUM(Q22:S22)</f>
        <v>43802</v>
      </c>
      <c r="V22" s="67"/>
      <c r="W22" s="67">
        <v>176982</v>
      </c>
      <c r="X22" s="67"/>
      <c r="Y22" s="67">
        <v>-4996</v>
      </c>
      <c r="Z22" s="65"/>
      <c r="AA22" s="65">
        <f>SUM(W22:Y22)</f>
        <v>171986</v>
      </c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</row>
    <row r="23" spans="1:49" s="3" customFormat="1" ht="27.6" customHeight="1">
      <c r="A23" s="93" t="s">
        <v>211</v>
      </c>
      <c r="B23" s="92"/>
      <c r="C23" s="92"/>
      <c r="D23" s="92"/>
      <c r="E23" s="11">
        <v>2</v>
      </c>
      <c r="F23" s="92"/>
      <c r="G23" s="137">
        <v>0</v>
      </c>
      <c r="H23" s="65"/>
      <c r="I23" s="137">
        <v>0</v>
      </c>
      <c r="J23" s="65"/>
      <c r="K23" s="137">
        <v>2801</v>
      </c>
      <c r="L23" s="65"/>
      <c r="M23" s="137">
        <v>0</v>
      </c>
      <c r="N23" s="66"/>
      <c r="O23" s="137">
        <v>-53465</v>
      </c>
      <c r="P23" s="65"/>
      <c r="Q23" s="137">
        <v>0</v>
      </c>
      <c r="R23" s="65"/>
      <c r="S23" s="137">
        <v>0</v>
      </c>
      <c r="T23" s="67"/>
      <c r="U23" s="14">
        <f>SUM(Q23:S23)</f>
        <v>0</v>
      </c>
      <c r="V23" s="67"/>
      <c r="W23" s="77">
        <f>SUM(G23:S23)</f>
        <v>-50664</v>
      </c>
      <c r="X23" s="132"/>
      <c r="Y23" s="135">
        <v>0</v>
      </c>
      <c r="Z23" s="134"/>
      <c r="AA23" s="137">
        <f>SUM(W23:Y23)</f>
        <v>-50664</v>
      </c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</row>
    <row r="24" spans="1:49" s="3" customFormat="1" ht="24" customHeight="1">
      <c r="A24" s="4" t="s">
        <v>213</v>
      </c>
      <c r="B24" s="92"/>
      <c r="C24" s="92"/>
      <c r="D24" s="92"/>
      <c r="E24" s="92"/>
      <c r="F24" s="92"/>
      <c r="G24" s="55">
        <f>SUM(G22:G23)</f>
        <v>865791</v>
      </c>
      <c r="H24" s="55">
        <f t="shared" ref="H24" si="1">SUM(H22:H23)</f>
        <v>0</v>
      </c>
      <c r="I24" s="55">
        <f t="shared" ref="I24" si="2">SUM(I22:I23)</f>
        <v>-103784</v>
      </c>
      <c r="J24" s="55">
        <f t="shared" ref="J24" si="3">SUM(J22:J23)</f>
        <v>0</v>
      </c>
      <c r="K24" s="55">
        <f t="shared" ref="K24" si="4">SUM(K22:K23)</f>
        <v>2801</v>
      </c>
      <c r="L24" s="55">
        <f t="shared" ref="L24" si="5">SUM(L22:L23)</f>
        <v>0</v>
      </c>
      <c r="M24" s="55">
        <f t="shared" ref="M24" si="6">SUM(M22:M23)</f>
        <v>10000</v>
      </c>
      <c r="N24" s="55">
        <f t="shared" ref="N24" si="7">SUM(N22:N23)</f>
        <v>0</v>
      </c>
      <c r="O24" s="55">
        <f t="shared" ref="O24" si="8">SUM(O22:O23)</f>
        <v>-692292</v>
      </c>
      <c r="P24" s="55">
        <f t="shared" ref="P24" si="9">SUM(P22:P23)</f>
        <v>0</v>
      </c>
      <c r="Q24" s="55">
        <f t="shared" ref="Q24" si="10">SUM(Q22:Q23)</f>
        <v>-10137</v>
      </c>
      <c r="R24" s="55">
        <f t="shared" ref="R24" si="11">SUM(R22:R23)</f>
        <v>0</v>
      </c>
      <c r="S24" s="55">
        <f t="shared" ref="S24" si="12">SUM(S22:S23)</f>
        <v>53939</v>
      </c>
      <c r="T24" s="55">
        <f t="shared" ref="T24" si="13">SUM(T22:T23)</f>
        <v>0</v>
      </c>
      <c r="U24" s="131">
        <f t="shared" ref="U24" si="14">SUM(U22:U23)</f>
        <v>43802</v>
      </c>
      <c r="V24" s="55">
        <f t="shared" ref="V24" si="15">SUM(V22:V23)</f>
        <v>0</v>
      </c>
      <c r="W24" s="55">
        <f t="shared" ref="W24" si="16">SUM(W22:W23)</f>
        <v>126318</v>
      </c>
      <c r="X24" s="55">
        <f t="shared" ref="X24" si="17">SUM(X22:X23)</f>
        <v>0</v>
      </c>
      <c r="Y24" s="55">
        <f t="shared" ref="Y24" si="18">SUM(Y22:Y23)</f>
        <v>-4996</v>
      </c>
      <c r="Z24" s="55">
        <f t="shared" ref="Z24" si="19">SUM(Z22:Z23)</f>
        <v>0</v>
      </c>
      <c r="AA24" s="55">
        <f t="shared" ref="AA24" si="20">SUM(AA22:AA23)</f>
        <v>121322</v>
      </c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</row>
    <row r="25" spans="1:49" s="3" customFormat="1" ht="27" customHeight="1">
      <c r="A25" s="93" t="s">
        <v>215</v>
      </c>
      <c r="B25" s="92"/>
      <c r="C25" s="92"/>
      <c r="D25" s="92"/>
      <c r="E25" s="92"/>
      <c r="F25" s="92"/>
      <c r="G25" s="65">
        <v>0</v>
      </c>
      <c r="H25" s="65"/>
      <c r="I25" s="65">
        <v>0</v>
      </c>
      <c r="J25" s="65"/>
      <c r="K25" s="65">
        <v>770</v>
      </c>
      <c r="L25" s="65"/>
      <c r="M25" s="65">
        <v>0</v>
      </c>
      <c r="N25" s="66"/>
      <c r="O25" s="65">
        <v>0</v>
      </c>
      <c r="P25" s="65"/>
      <c r="Q25" s="65">
        <v>0</v>
      </c>
      <c r="R25" s="65"/>
      <c r="S25" s="65">
        <v>0</v>
      </c>
      <c r="T25" s="67"/>
      <c r="U25" s="132">
        <f>SUM(Q25:S25)</f>
        <v>0</v>
      </c>
      <c r="V25" s="67"/>
      <c r="W25" s="55">
        <f>SUM(G25:S25)</f>
        <v>770</v>
      </c>
      <c r="X25" s="67"/>
      <c r="Y25" s="132">
        <v>0</v>
      </c>
      <c r="Z25" s="134"/>
      <c r="AA25" s="14">
        <f>SUM(W25:Z25)</f>
        <v>770</v>
      </c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</row>
    <row r="26" spans="1:49" s="3" customFormat="1" ht="23.4">
      <c r="A26" s="93" t="s">
        <v>203</v>
      </c>
      <c r="B26" s="91"/>
      <c r="C26" s="91"/>
      <c r="D26" s="92"/>
      <c r="E26" s="92"/>
      <c r="F26" s="92"/>
      <c r="G26" s="65">
        <v>0</v>
      </c>
      <c r="H26" s="65"/>
      <c r="I26" s="65">
        <v>0</v>
      </c>
      <c r="J26" s="65"/>
      <c r="K26" s="65">
        <v>0</v>
      </c>
      <c r="L26" s="65"/>
      <c r="M26" s="66">
        <v>0</v>
      </c>
      <c r="N26" s="66"/>
      <c r="O26" s="67">
        <f>PL!G86-O25</f>
        <v>-30987</v>
      </c>
      <c r="P26" s="67"/>
      <c r="Q26" s="67">
        <v>-351</v>
      </c>
      <c r="R26" s="67"/>
      <c r="S26" s="67">
        <f>PL!G82</f>
        <v>0</v>
      </c>
      <c r="T26" s="67"/>
      <c r="U26" s="67">
        <f>SUM(Q26:S26)</f>
        <v>-351</v>
      </c>
      <c r="V26" s="67"/>
      <c r="W26" s="67">
        <f>SUM(G26:S26)</f>
        <v>-31338</v>
      </c>
      <c r="X26" s="67"/>
      <c r="Y26" s="67">
        <f>PL!G91</f>
        <v>-817</v>
      </c>
      <c r="Z26" s="65"/>
      <c r="AA26" s="65">
        <f>SUM(W26:Y26)</f>
        <v>-32155</v>
      </c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</row>
    <row r="27" spans="1:49" s="3" customFormat="1" ht="27.6" customHeight="1" thickBot="1">
      <c r="A27" s="91" t="s">
        <v>186</v>
      </c>
      <c r="C27" s="94"/>
      <c r="D27" s="94"/>
      <c r="E27" s="94"/>
      <c r="F27" s="94"/>
      <c r="G27" s="95">
        <f>SUM(G24:G26)</f>
        <v>865791</v>
      </c>
      <c r="H27" s="55"/>
      <c r="I27" s="95">
        <f>SUM(I24:I26)</f>
        <v>-103784</v>
      </c>
      <c r="J27" s="55"/>
      <c r="K27" s="95">
        <f>SUM(K24:K26)</f>
        <v>3571</v>
      </c>
      <c r="L27" s="55"/>
      <c r="M27" s="95">
        <f>SUM(M24:M26)</f>
        <v>10000</v>
      </c>
      <c r="N27" s="55"/>
      <c r="O27" s="95">
        <f>SUM(O24:O26)</f>
        <v>-723279</v>
      </c>
      <c r="P27" s="55"/>
      <c r="Q27" s="95">
        <f>SUM(Q24:Q26)</f>
        <v>-10488</v>
      </c>
      <c r="R27" s="55"/>
      <c r="S27" s="95">
        <f>SUM(S24:S26)</f>
        <v>53939</v>
      </c>
      <c r="T27" s="55"/>
      <c r="U27" s="95">
        <f>SUM(U24:U26)</f>
        <v>43451</v>
      </c>
      <c r="V27" s="55"/>
      <c r="W27" s="95">
        <f>SUM(W24:W26)</f>
        <v>95750</v>
      </c>
      <c r="X27" s="55"/>
      <c r="Y27" s="95">
        <f>SUM(Y24:Y26)</f>
        <v>-5813</v>
      </c>
      <c r="Z27" s="55"/>
      <c r="AA27" s="95">
        <f>SUM(AA24:AA26)</f>
        <v>89937</v>
      </c>
      <c r="AC27" s="23">
        <f>AA27-BS!G100</f>
        <v>0</v>
      </c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</row>
    <row r="28" spans="1:49" s="3" customFormat="1" ht="26.1" customHeight="1" thickTop="1"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</row>
    <row r="29" spans="1:49" ht="24.6" customHeight="1">
      <c r="A29" s="57"/>
      <c r="B29" s="57"/>
      <c r="C29" s="57"/>
      <c r="D29" s="57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</sheetData>
  <mergeCells count="4">
    <mergeCell ref="M8:O8"/>
    <mergeCell ref="G6:AA6"/>
    <mergeCell ref="Q8:S8"/>
    <mergeCell ref="Q7:U7"/>
  </mergeCells>
  <printOptions horizontalCentered="1"/>
  <pageMargins left="0.34031496" right="0.34055118099999998" top="0.85551181099999996" bottom="0.240551181" header="0" footer="0.40433070866141702"/>
  <pageSetup paperSize="9" scale="68" firstPageNumber="6" fitToHeight="0" orientation="landscape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U27"/>
  <sheetViews>
    <sheetView view="pageBreakPreview" topLeftCell="A6" zoomScale="70" zoomScaleNormal="100" zoomScaleSheetLayoutView="70" zoomScalePageLayoutView="40" workbookViewId="0">
      <selection activeCell="M29" sqref="M29"/>
    </sheetView>
  </sheetViews>
  <sheetFormatPr defaultColWidth="9.44140625" defaultRowHeight="24" customHeight="1"/>
  <cols>
    <col min="1" max="3" width="2.5546875" style="2" customWidth="1"/>
    <col min="4" max="4" width="36.21875" style="2" customWidth="1"/>
    <col min="5" max="5" width="6" style="2" customWidth="1"/>
    <col min="6" max="6" width="1.109375" style="2" customWidth="1"/>
    <col min="7" max="7" width="14.6640625" style="2" customWidth="1"/>
    <col min="8" max="8" width="1.33203125" style="2" customWidth="1"/>
    <col min="9" max="9" width="15" style="2" customWidth="1"/>
    <col min="10" max="10" width="1.33203125" style="2" customWidth="1"/>
    <col min="11" max="11" width="13.77734375" style="2" customWidth="1"/>
    <col min="12" max="12" width="1.33203125" style="2" customWidth="1"/>
    <col min="13" max="13" width="16.33203125" style="2" customWidth="1"/>
    <col min="14" max="14" width="1.33203125" style="2" customWidth="1"/>
    <col min="15" max="15" width="15.109375" style="2" customWidth="1"/>
    <col min="16" max="16" width="1.33203125" style="2" customWidth="1"/>
    <col min="17" max="17" width="18" style="2" customWidth="1"/>
    <col min="18" max="18" width="1.33203125" style="2" customWidth="1"/>
    <col min="19" max="19" width="16.88671875" style="2" customWidth="1"/>
    <col min="20" max="20" width="1.33203125" style="2" customWidth="1"/>
    <col min="21" max="21" width="16.77734375" style="2" customWidth="1"/>
    <col min="22" max="22" width="13.5546875" style="2" customWidth="1"/>
    <col min="23" max="24" width="9.44140625" style="2"/>
    <col min="25" max="25" width="15" style="2" customWidth="1"/>
    <col min="26" max="16384" width="9.44140625" style="2"/>
  </cols>
  <sheetData>
    <row r="1" spans="1:47" s="5" customFormat="1" ht="24" customHeight="1">
      <c r="A1" s="4" t="str">
        <f>+'SOE(EQ)'!A1</f>
        <v>THAI NONDESTRUCTIVE TESTING PUBLIC COMPANY LIMITED AND ITS SUBSIDIARIES</v>
      </c>
      <c r="U1" s="35" t="s">
        <v>55</v>
      </c>
    </row>
    <row r="2" spans="1:47" s="5" customFormat="1" ht="24" customHeight="1">
      <c r="A2" s="4" t="s">
        <v>37</v>
      </c>
      <c r="U2" s="35" t="s">
        <v>56</v>
      </c>
    </row>
    <row r="3" spans="1:47" s="5" customFormat="1" ht="24" customHeight="1">
      <c r="A3" s="4" t="str">
        <f>'SOE(EQ)'!A3</f>
        <v>FOR THE SIX - MONTH PERIOD ENDED JUNE 30, 2025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47" s="5" customFormat="1" ht="24" customHeight="1">
      <c r="E4" s="64"/>
      <c r="F4" s="64"/>
      <c r="G4" s="75"/>
      <c r="H4" s="75"/>
      <c r="I4" s="75"/>
      <c r="J4" s="75"/>
      <c r="K4" s="75"/>
      <c r="L4" s="75"/>
      <c r="M4" s="75"/>
      <c r="N4" s="75"/>
      <c r="O4" s="75"/>
      <c r="P4" s="75"/>
      <c r="U4" s="6" t="s">
        <v>54</v>
      </c>
    </row>
    <row r="5" spans="1:47" s="3" customFormat="1" ht="23.4">
      <c r="A5" s="71"/>
      <c r="B5" s="71"/>
      <c r="C5" s="71"/>
      <c r="D5" s="71"/>
      <c r="E5" s="71"/>
      <c r="F5" s="71"/>
      <c r="G5" s="196" t="s">
        <v>29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</row>
    <row r="6" spans="1:47" s="3" customFormat="1" ht="27.6" customHeight="1">
      <c r="A6" s="11"/>
      <c r="B6" s="11"/>
      <c r="C6" s="11"/>
      <c r="D6" s="11"/>
      <c r="E6" s="11"/>
      <c r="F6" s="11"/>
      <c r="G6" s="21"/>
      <c r="H6" s="21"/>
      <c r="I6" s="21"/>
      <c r="J6" s="21"/>
      <c r="K6" s="21"/>
      <c r="L6" s="21"/>
      <c r="M6" s="21"/>
      <c r="N6" s="21"/>
      <c r="O6" s="21"/>
      <c r="P6" s="21"/>
      <c r="Q6" s="196" t="s">
        <v>27</v>
      </c>
      <c r="R6" s="196"/>
      <c r="S6" s="196"/>
      <c r="T6" s="184"/>
      <c r="U6" s="21"/>
    </row>
    <row r="7" spans="1:47" s="3" customFormat="1" ht="27.6" customHeight="1">
      <c r="A7" s="11"/>
      <c r="B7" s="11"/>
      <c r="C7" s="11"/>
      <c r="D7" s="11"/>
      <c r="E7" s="11"/>
      <c r="F7" s="11"/>
      <c r="G7" s="21"/>
      <c r="H7" s="21"/>
      <c r="I7" s="21"/>
      <c r="J7" s="21"/>
      <c r="K7" s="21"/>
      <c r="L7" s="21"/>
      <c r="M7" s="21"/>
      <c r="N7" s="21"/>
      <c r="O7" s="21"/>
      <c r="P7" s="21"/>
      <c r="Q7" s="195" t="s">
        <v>173</v>
      </c>
      <c r="R7" s="195"/>
      <c r="S7" s="195"/>
      <c r="T7" s="21"/>
      <c r="U7" s="21"/>
    </row>
    <row r="8" spans="1:47" s="3" customFormat="1" ht="22.2" customHeight="1">
      <c r="A8" s="11"/>
      <c r="B8" s="11"/>
      <c r="C8" s="11"/>
      <c r="D8" s="11"/>
      <c r="E8" s="11"/>
      <c r="F8" s="11"/>
      <c r="G8" s="21"/>
      <c r="H8" s="21"/>
      <c r="I8" s="21"/>
      <c r="J8" s="21"/>
      <c r="K8" s="21"/>
      <c r="L8" s="21"/>
      <c r="M8" s="198" t="s">
        <v>141</v>
      </c>
      <c r="N8" s="198"/>
      <c r="O8" s="198"/>
      <c r="P8" s="21"/>
      <c r="Q8" s="198" t="s">
        <v>172</v>
      </c>
      <c r="R8" s="198"/>
      <c r="S8" s="198"/>
      <c r="T8" s="21"/>
      <c r="U8" s="21"/>
    </row>
    <row r="9" spans="1:47" s="3" customFormat="1" ht="27.6" customHeight="1">
      <c r="A9" s="11"/>
      <c r="B9" s="11"/>
      <c r="C9" s="11"/>
      <c r="D9" s="11"/>
      <c r="E9" s="11"/>
      <c r="F9" s="11"/>
      <c r="G9" s="21" t="s">
        <v>23</v>
      </c>
      <c r="H9" s="21"/>
      <c r="I9" s="21" t="s">
        <v>153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 t="s">
        <v>22</v>
      </c>
    </row>
    <row r="10" spans="1:47" s="3" customFormat="1" ht="27.6" customHeight="1">
      <c r="A10" s="11"/>
      <c r="B10" s="11"/>
      <c r="C10" s="11"/>
      <c r="D10" s="11"/>
      <c r="E10" s="19"/>
      <c r="F10" s="11"/>
      <c r="G10" s="21" t="s">
        <v>139</v>
      </c>
      <c r="H10" s="21"/>
      <c r="I10" s="21" t="s">
        <v>154</v>
      </c>
      <c r="J10" s="21"/>
      <c r="K10" s="21" t="s">
        <v>207</v>
      </c>
      <c r="L10" s="21"/>
      <c r="M10" s="21" t="s">
        <v>136</v>
      </c>
      <c r="N10" s="21"/>
      <c r="O10" s="21" t="s">
        <v>25</v>
      </c>
      <c r="P10" s="21"/>
      <c r="Q10" s="21" t="s">
        <v>104</v>
      </c>
      <c r="R10" s="21"/>
      <c r="S10" s="21"/>
      <c r="T10" s="21"/>
      <c r="U10" s="21" t="s">
        <v>107</v>
      </c>
    </row>
    <row r="11" spans="1:47" s="3" customFormat="1" ht="27.6" customHeight="1">
      <c r="A11" s="11"/>
      <c r="B11" s="11"/>
      <c r="C11" s="11"/>
      <c r="D11" s="11"/>
      <c r="E11" s="10" t="s">
        <v>39</v>
      </c>
      <c r="F11" s="11"/>
      <c r="G11" s="49" t="s">
        <v>24</v>
      </c>
      <c r="H11" s="21"/>
      <c r="I11" s="49" t="s">
        <v>140</v>
      </c>
      <c r="J11" s="21"/>
      <c r="K11" s="49" t="s">
        <v>206</v>
      </c>
      <c r="L11" s="21"/>
      <c r="M11" s="89" t="s">
        <v>137</v>
      </c>
      <c r="N11" s="70"/>
      <c r="O11" s="10" t="s">
        <v>138</v>
      </c>
      <c r="P11" s="9"/>
      <c r="Q11" s="10" t="s">
        <v>109</v>
      </c>
      <c r="R11" s="21"/>
      <c r="S11" s="10" t="s">
        <v>22</v>
      </c>
      <c r="T11" s="21"/>
      <c r="U11" s="10" t="s">
        <v>112</v>
      </c>
    </row>
    <row r="12" spans="1:47" s="3" customFormat="1" ht="26.1" customHeight="1">
      <c r="A12" s="4" t="s">
        <v>210</v>
      </c>
      <c r="B12" s="11"/>
      <c r="C12" s="11"/>
      <c r="D12" s="11"/>
      <c r="E12" s="11"/>
      <c r="F12" s="11"/>
      <c r="G12" s="14">
        <v>404035</v>
      </c>
      <c r="H12" s="11"/>
      <c r="I12" s="14">
        <v>107459</v>
      </c>
      <c r="J12" s="11"/>
      <c r="K12" s="14">
        <v>0</v>
      </c>
      <c r="L12" s="11"/>
      <c r="M12" s="14">
        <v>10000</v>
      </c>
      <c r="N12" s="33"/>
      <c r="O12" s="14">
        <v>-318959</v>
      </c>
      <c r="P12" s="8"/>
      <c r="Q12" s="14">
        <v>0</v>
      </c>
      <c r="R12" s="14"/>
      <c r="S12" s="14">
        <f>SUM(Q12:Q12)</f>
        <v>0</v>
      </c>
      <c r="T12" s="14"/>
      <c r="U12" s="14">
        <f>SUM(G12:O12,S12)</f>
        <v>202535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</row>
    <row r="13" spans="1:47" s="3" customFormat="1" ht="26.1" customHeight="1">
      <c r="A13" s="93" t="s">
        <v>211</v>
      </c>
      <c r="B13" s="4"/>
      <c r="C13" s="4"/>
      <c r="D13" s="11"/>
      <c r="E13" s="11">
        <v>2</v>
      </c>
      <c r="F13" s="11"/>
      <c r="G13" s="77">
        <v>0</v>
      </c>
      <c r="H13" s="68"/>
      <c r="I13" s="77">
        <v>0</v>
      </c>
      <c r="J13" s="68"/>
      <c r="K13" s="77">
        <v>2061</v>
      </c>
      <c r="L13" s="68"/>
      <c r="M13" s="77">
        <v>0</v>
      </c>
      <c r="N13" s="66"/>
      <c r="O13" s="77">
        <v>3264</v>
      </c>
      <c r="P13" s="67"/>
      <c r="Q13" s="77">
        <v>0</v>
      </c>
      <c r="R13" s="55"/>
      <c r="S13" s="15">
        <f>SUM(Q13:Q13)</f>
        <v>0</v>
      </c>
      <c r="T13" s="55"/>
      <c r="U13" s="15">
        <f>SUM(G13:O13,S13)</f>
        <v>5325</v>
      </c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spans="1:47" s="3" customFormat="1" ht="26.1" customHeight="1">
      <c r="A14" s="4" t="s">
        <v>214</v>
      </c>
      <c r="B14" s="4"/>
      <c r="C14" s="4"/>
      <c r="D14" s="11"/>
      <c r="E14" s="11"/>
      <c r="F14" s="11"/>
      <c r="G14" s="14">
        <f t="shared" ref="G14" si="0">SUM(G12:G13)</f>
        <v>404035</v>
      </c>
      <c r="H14" s="14">
        <f t="shared" ref="H14" si="1">SUM(H12:H13)</f>
        <v>0</v>
      </c>
      <c r="I14" s="14">
        <f t="shared" ref="I14" si="2">SUM(I12:I13)</f>
        <v>107459</v>
      </c>
      <c r="J14" s="14">
        <f t="shared" ref="J14" si="3">SUM(J12:J13)</f>
        <v>0</v>
      </c>
      <c r="K14" s="14">
        <f t="shared" ref="K14" si="4">SUM(K12:K13)</f>
        <v>2061</v>
      </c>
      <c r="L14" s="14">
        <f t="shared" ref="L14" si="5">SUM(L12:L13)</f>
        <v>0</v>
      </c>
      <c r="M14" s="14">
        <f t="shared" ref="M14" si="6">SUM(M12:M13)</f>
        <v>10000</v>
      </c>
      <c r="N14" s="14">
        <f t="shared" ref="N14" si="7">SUM(N12:N13)</f>
        <v>0</v>
      </c>
      <c r="O14" s="14">
        <f t="shared" ref="O14" si="8">SUM(O12:O13)</f>
        <v>-315695</v>
      </c>
      <c r="P14" s="14">
        <f t="shared" ref="P14" si="9">SUM(P12:P13)</f>
        <v>0</v>
      </c>
      <c r="Q14" s="14">
        <f t="shared" ref="Q14:T14" si="10">SUM(Q12:Q13)</f>
        <v>0</v>
      </c>
      <c r="R14" s="14">
        <f t="shared" si="10"/>
        <v>0</v>
      </c>
      <c r="S14" s="14">
        <f t="shared" si="10"/>
        <v>0</v>
      </c>
      <c r="T14" s="14">
        <f t="shared" si="10"/>
        <v>0</v>
      </c>
      <c r="U14" s="14">
        <f>SUM(U12:U13)</f>
        <v>207860</v>
      </c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spans="1:47" s="3" customFormat="1" ht="26.1" customHeight="1">
      <c r="A15" s="93" t="s">
        <v>215</v>
      </c>
      <c r="B15" s="4"/>
      <c r="C15" s="4"/>
      <c r="D15" s="11"/>
      <c r="E15" s="11"/>
      <c r="F15" s="11"/>
      <c r="G15" s="55">
        <v>0</v>
      </c>
      <c r="H15" s="68"/>
      <c r="I15" s="55">
        <v>0</v>
      </c>
      <c r="J15" s="68"/>
      <c r="K15" s="55">
        <v>740</v>
      </c>
      <c r="L15" s="68"/>
      <c r="M15" s="55">
        <v>0</v>
      </c>
      <c r="N15" s="66"/>
      <c r="O15" s="55">
        <v>0</v>
      </c>
      <c r="P15" s="67"/>
      <c r="Q15" s="133">
        <v>0</v>
      </c>
      <c r="R15" s="132"/>
      <c r="S15" s="133">
        <v>0</v>
      </c>
      <c r="T15" s="132"/>
      <c r="U15" s="14">
        <f>SUM(I15:P15,S15)</f>
        <v>740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spans="1:47" s="3" customFormat="1" ht="26.1" customHeight="1">
      <c r="A16" s="93" t="s">
        <v>203</v>
      </c>
      <c r="B16" s="4"/>
      <c r="C16" s="4"/>
      <c r="D16" s="11"/>
      <c r="E16" s="11"/>
      <c r="F16" s="11"/>
      <c r="G16" s="77">
        <v>0</v>
      </c>
      <c r="H16" s="68"/>
      <c r="I16" s="77">
        <v>0</v>
      </c>
      <c r="J16" s="68"/>
      <c r="K16" s="77">
        <v>0</v>
      </c>
      <c r="L16" s="68"/>
      <c r="M16" s="77">
        <v>0</v>
      </c>
      <c r="N16" s="66"/>
      <c r="O16" s="77">
        <f>PL!M88</f>
        <v>46</v>
      </c>
      <c r="P16" s="67"/>
      <c r="Q16" s="77">
        <f>PL!M83</f>
        <v>53939</v>
      </c>
      <c r="R16" s="133"/>
      <c r="S16" s="77">
        <f>SUM(Q16:Q16)</f>
        <v>53939</v>
      </c>
      <c r="T16" s="133"/>
      <c r="U16" s="77">
        <f>SUM(I16:P16,S16)</f>
        <v>53985</v>
      </c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</row>
    <row r="17" spans="1:36" s="3" customFormat="1" ht="26.1" customHeight="1" thickBot="1">
      <c r="A17" s="4" t="s">
        <v>187</v>
      </c>
      <c r="B17" s="4"/>
      <c r="C17" s="4"/>
      <c r="D17" s="11"/>
      <c r="E17" s="11"/>
      <c r="F17" s="11"/>
      <c r="G17" s="78">
        <f>SUM(G14:G16)</f>
        <v>404035</v>
      </c>
      <c r="H17" s="12"/>
      <c r="I17" s="78">
        <f>SUM(I14:I16)</f>
        <v>107459</v>
      </c>
      <c r="J17" s="12"/>
      <c r="K17" s="78">
        <f>SUM(K14:K16)</f>
        <v>2801</v>
      </c>
      <c r="L17" s="12"/>
      <c r="M17" s="78">
        <f>SUM(M14:M16)</f>
        <v>10000</v>
      </c>
      <c r="N17" s="12"/>
      <c r="O17" s="78">
        <f>SUM(O14:O16)</f>
        <v>-315649</v>
      </c>
      <c r="P17" s="12"/>
      <c r="Q17" s="78">
        <f>SUM(Q14:Q16)</f>
        <v>53939</v>
      </c>
      <c r="R17" s="12"/>
      <c r="S17" s="78">
        <f>SUM(S14:S16)</f>
        <v>53939</v>
      </c>
      <c r="T17" s="12"/>
      <c r="U17" s="78">
        <f>SUM(U14:U16)</f>
        <v>262585</v>
      </c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</row>
    <row r="18" spans="1:36" s="3" customFormat="1" ht="15.45" customHeight="1" thickTop="1">
      <c r="A18" s="11"/>
      <c r="B18" s="11"/>
      <c r="C18" s="11"/>
      <c r="D18" s="11"/>
      <c r="E18" s="11"/>
      <c r="F18" s="11"/>
      <c r="G18" s="21"/>
      <c r="H18" s="21"/>
      <c r="I18" s="21"/>
      <c r="J18" s="21"/>
      <c r="K18" s="21"/>
      <c r="L18" s="21"/>
      <c r="M18" s="21"/>
      <c r="N18" s="21"/>
      <c r="O18" s="9"/>
      <c r="P18" s="9"/>
      <c r="Q18" s="9"/>
      <c r="R18" s="9"/>
      <c r="S18" s="9"/>
      <c r="T18" s="9"/>
      <c r="U18" s="21"/>
    </row>
    <row r="19" spans="1:36" s="3" customFormat="1" ht="26.1" hidden="1" customHeight="1">
      <c r="O19" s="23"/>
      <c r="Q19" s="90"/>
    </row>
    <row r="20" spans="1:36" s="3" customFormat="1" ht="27.6" customHeight="1">
      <c r="A20" s="4" t="s">
        <v>212</v>
      </c>
      <c r="B20" s="92"/>
      <c r="C20" s="92"/>
      <c r="D20" s="92"/>
      <c r="E20" s="92"/>
      <c r="F20" s="92"/>
      <c r="G20" s="55">
        <v>865791</v>
      </c>
      <c r="H20" s="55"/>
      <c r="I20" s="55">
        <v>-103784</v>
      </c>
      <c r="J20" s="55"/>
      <c r="K20" s="55">
        <v>0</v>
      </c>
      <c r="L20" s="55"/>
      <c r="M20" s="55">
        <v>10000</v>
      </c>
      <c r="N20" s="55"/>
      <c r="O20" s="55">
        <v>-611887</v>
      </c>
      <c r="P20" s="55"/>
      <c r="Q20" s="55">
        <v>53939</v>
      </c>
      <c r="R20" s="55"/>
      <c r="S20" s="55">
        <f>SUM(Q20:Q20)</f>
        <v>53939</v>
      </c>
      <c r="T20" s="55"/>
      <c r="U20" s="55">
        <f>SUM(G20:P20,S20)</f>
        <v>214059</v>
      </c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</row>
    <row r="21" spans="1:36" s="3" customFormat="1" ht="23.4">
      <c r="A21" s="93" t="s">
        <v>211</v>
      </c>
      <c r="B21" s="136"/>
      <c r="C21" s="91"/>
      <c r="D21" s="92"/>
      <c r="E21" s="11">
        <v>2</v>
      </c>
      <c r="F21" s="92"/>
      <c r="G21" s="77">
        <v>0</v>
      </c>
      <c r="H21" s="55"/>
      <c r="I21" s="77">
        <v>0</v>
      </c>
      <c r="J21" s="55"/>
      <c r="K21" s="77">
        <v>2801</v>
      </c>
      <c r="L21" s="77"/>
      <c r="M21" s="77">
        <v>0</v>
      </c>
      <c r="N21" s="55"/>
      <c r="O21" s="15">
        <v>-38276</v>
      </c>
      <c r="P21" s="77"/>
      <c r="Q21" s="77">
        <v>0</v>
      </c>
      <c r="R21" s="55"/>
      <c r="S21" s="15">
        <f>SUM(Q21:Q21)</f>
        <v>0</v>
      </c>
      <c r="T21" s="55"/>
      <c r="U21" s="77">
        <f>SUM(G21:O21,S21)</f>
        <v>-35475</v>
      </c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</row>
    <row r="22" spans="1:36" s="3" customFormat="1" ht="23.4">
      <c r="A22" s="4" t="s">
        <v>213</v>
      </c>
      <c r="B22" s="91"/>
      <c r="C22" s="91"/>
      <c r="D22" s="92"/>
      <c r="E22" s="92"/>
      <c r="F22" s="92"/>
      <c r="G22" s="55">
        <f>SUM(G20:G21)</f>
        <v>865791</v>
      </c>
      <c r="H22" s="55"/>
      <c r="I22" s="55">
        <f t="shared" ref="I22:O22" si="11">SUM(I20:I21)</f>
        <v>-103784</v>
      </c>
      <c r="J22" s="55"/>
      <c r="K22" s="55">
        <f t="shared" si="11"/>
        <v>2801</v>
      </c>
      <c r="L22" s="68"/>
      <c r="M22" s="55">
        <f t="shared" si="11"/>
        <v>10000</v>
      </c>
      <c r="N22" s="55"/>
      <c r="O22" s="55">
        <f t="shared" si="11"/>
        <v>-650163</v>
      </c>
      <c r="P22" s="67"/>
      <c r="Q22" s="55">
        <f t="shared" ref="Q22" si="12">SUM(Q20:Q21)</f>
        <v>53939</v>
      </c>
      <c r="R22" s="55"/>
      <c r="S22" s="55">
        <f t="shared" ref="S22" si="13">SUM(S20:S21)</f>
        <v>53939</v>
      </c>
      <c r="T22" s="55"/>
      <c r="U22" s="55">
        <f t="shared" ref="U22" si="14">SUM(U20:U21)</f>
        <v>178584</v>
      </c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</row>
    <row r="23" spans="1:36" s="3" customFormat="1" ht="23.4">
      <c r="A23" s="93" t="s">
        <v>215</v>
      </c>
      <c r="B23" s="136"/>
      <c r="C23" s="91"/>
      <c r="D23" s="92"/>
      <c r="E23" s="92"/>
      <c r="F23" s="92"/>
      <c r="G23" s="65">
        <v>0</v>
      </c>
      <c r="H23" s="65"/>
      <c r="I23" s="65">
        <v>0</v>
      </c>
      <c r="J23" s="55"/>
      <c r="K23" s="65">
        <v>770</v>
      </c>
      <c r="L23" s="65"/>
      <c r="M23" s="66">
        <v>0</v>
      </c>
      <c r="N23" s="55"/>
      <c r="O23" s="67">
        <v>0</v>
      </c>
      <c r="P23" s="67"/>
      <c r="Q23" s="67">
        <v>0</v>
      </c>
      <c r="R23" s="55"/>
      <c r="S23" s="67">
        <v>0</v>
      </c>
      <c r="T23" s="55"/>
      <c r="U23" s="14">
        <f>SUM(I23:P23,S23)</f>
        <v>770</v>
      </c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</row>
    <row r="24" spans="1:36" s="3" customFormat="1" ht="23.4">
      <c r="A24" s="93" t="s">
        <v>203</v>
      </c>
      <c r="B24" s="136"/>
      <c r="C24" s="91"/>
      <c r="D24" s="92"/>
      <c r="E24" s="92"/>
      <c r="F24" s="92"/>
      <c r="G24" s="65">
        <v>0</v>
      </c>
      <c r="H24" s="65"/>
      <c r="I24" s="65">
        <v>0</v>
      </c>
      <c r="J24" s="55"/>
      <c r="K24" s="65">
        <v>0</v>
      </c>
      <c r="L24" s="65"/>
      <c r="M24" s="66">
        <v>0</v>
      </c>
      <c r="N24" s="55"/>
      <c r="O24" s="67">
        <f>PL!K86-O23</f>
        <v>-25683</v>
      </c>
      <c r="P24" s="67"/>
      <c r="Q24" s="67">
        <f>PL!K82</f>
        <v>0</v>
      </c>
      <c r="R24" s="67"/>
      <c r="S24" s="67">
        <f>SUM(Q24:Q24)</f>
        <v>0</v>
      </c>
      <c r="T24" s="67"/>
      <c r="U24" s="65">
        <f>SUM(G24:O24,S24)</f>
        <v>-25683</v>
      </c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</row>
    <row r="25" spans="1:36" s="3" customFormat="1" ht="27.6" customHeight="1" thickBot="1">
      <c r="A25" s="91" t="s">
        <v>186</v>
      </c>
      <c r="C25" s="94"/>
      <c r="D25" s="94"/>
      <c r="E25" s="94"/>
      <c r="F25" s="94"/>
      <c r="G25" s="95">
        <f>SUM(G22:G24)</f>
        <v>865791</v>
      </c>
      <c r="H25" s="55"/>
      <c r="I25" s="95">
        <f>SUM(I22:I24)</f>
        <v>-103784</v>
      </c>
      <c r="J25" s="55">
        <v>15832609</v>
      </c>
      <c r="K25" s="95">
        <f>SUM(K22:K24)</f>
        <v>3571</v>
      </c>
      <c r="L25" s="55">
        <v>15832609</v>
      </c>
      <c r="M25" s="95">
        <f>SUM(M22:M24)</f>
        <v>10000</v>
      </c>
      <c r="N25" s="55"/>
      <c r="O25" s="95">
        <f>SUM(O22:O24)</f>
        <v>-675846</v>
      </c>
      <c r="P25" s="55"/>
      <c r="Q25" s="95">
        <f>SUM(Q22:Q24)</f>
        <v>53939</v>
      </c>
      <c r="R25" s="55"/>
      <c r="S25" s="95">
        <f>SUM(S22:S24)</f>
        <v>53939</v>
      </c>
      <c r="T25" s="55"/>
      <c r="U25" s="95">
        <f>SUM(U22:U24)</f>
        <v>153671</v>
      </c>
      <c r="V25" s="23">
        <f>U25-BS!M100</f>
        <v>0</v>
      </c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</row>
    <row r="26" spans="1:36" ht="24" customHeight="1" thickTop="1">
      <c r="A26" s="1"/>
      <c r="B26" s="1"/>
      <c r="C26" s="1"/>
      <c r="D26" s="1"/>
      <c r="G26" s="80"/>
      <c r="H26" s="79"/>
      <c r="I26" s="80"/>
      <c r="J26" s="79"/>
      <c r="K26" s="80"/>
      <c r="L26" s="79"/>
      <c r="M26" s="80"/>
      <c r="N26" s="79"/>
      <c r="O26" s="80"/>
      <c r="P26" s="79"/>
    </row>
    <row r="27" spans="1:36" ht="24" customHeight="1">
      <c r="A27" s="1"/>
      <c r="B27" s="1"/>
      <c r="C27" s="1"/>
      <c r="G27" s="80"/>
      <c r="H27" s="80"/>
      <c r="I27" s="80"/>
      <c r="J27" s="80"/>
      <c r="K27" s="80"/>
      <c r="L27" s="80"/>
      <c r="M27" s="80"/>
      <c r="N27" s="80"/>
      <c r="O27" s="80"/>
      <c r="P27" s="80"/>
    </row>
  </sheetData>
  <mergeCells count="5">
    <mergeCell ref="G5:U5"/>
    <mergeCell ref="M8:O8"/>
    <mergeCell ref="Q7:S7"/>
    <mergeCell ref="Q8:S8"/>
    <mergeCell ref="Q6:S6"/>
  </mergeCells>
  <printOptions horizontalCentered="1"/>
  <pageMargins left="0.348031496062992" right="0.50055118099999996" top="0.85551181099999996" bottom="0.25055118100000001" header="0" footer="0.40433070900000001"/>
  <pageSetup paperSize="9" scale="75" firstPageNumber="7" fitToHeight="0" orientation="landscape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86"/>
  <sheetViews>
    <sheetView view="pageBreakPreview" topLeftCell="A85" zoomScale="80" zoomScaleNormal="85" zoomScaleSheetLayoutView="80" zoomScalePageLayoutView="80" workbookViewId="0">
      <selection activeCell="L91" sqref="L91"/>
    </sheetView>
  </sheetViews>
  <sheetFormatPr defaultColWidth="10.5546875" defaultRowHeight="23.4"/>
  <cols>
    <col min="1" max="1" width="2.5546875" style="3" customWidth="1"/>
    <col min="2" max="3" width="2.5546875" style="5" customWidth="1"/>
    <col min="4" max="4" width="52.44140625" style="3" customWidth="1"/>
    <col min="5" max="5" width="1.88671875" style="3" customWidth="1"/>
    <col min="6" max="6" width="15.77734375" style="3" customWidth="1"/>
    <col min="7" max="7" width="1.44140625" style="3" customWidth="1"/>
    <col min="8" max="8" width="15.77734375" style="3" customWidth="1"/>
    <col min="9" max="9" width="1.44140625" style="5" customWidth="1"/>
    <col min="10" max="10" width="15.77734375" style="5" customWidth="1"/>
    <col min="11" max="11" width="1.44140625" style="5" customWidth="1"/>
    <col min="12" max="12" width="15.77734375" style="5" customWidth="1"/>
    <col min="13" max="13" width="1.5546875" style="5" customWidth="1"/>
    <col min="14" max="16384" width="10.5546875" style="5"/>
  </cols>
  <sheetData>
    <row r="1" spans="1:20" ht="23.1" customHeight="1">
      <c r="A1" s="4" t="str">
        <f>+SOE!A1</f>
        <v>THAI NONDESTRUCTIVE TESTING PUBLIC COMPANY LIMITED AND ITS SUBSIDIARIES</v>
      </c>
      <c r="B1" s="17"/>
      <c r="C1" s="17"/>
      <c r="D1" s="11"/>
      <c r="E1" s="11"/>
      <c r="F1" s="11"/>
      <c r="G1" s="11"/>
      <c r="H1" s="11"/>
      <c r="L1" s="35" t="s">
        <v>55</v>
      </c>
    </row>
    <row r="2" spans="1:20" ht="23.1" customHeight="1">
      <c r="A2" s="4" t="s">
        <v>38</v>
      </c>
      <c r="B2" s="17"/>
      <c r="C2" s="17"/>
      <c r="D2" s="11"/>
      <c r="E2" s="11"/>
      <c r="F2" s="11"/>
      <c r="G2" s="11"/>
      <c r="H2" s="11"/>
      <c r="L2" s="35" t="s">
        <v>56</v>
      </c>
    </row>
    <row r="3" spans="1:20" ht="23.1" customHeight="1">
      <c r="A3" s="4" t="str">
        <f>SOE!A3</f>
        <v>FOR THE SIX - MONTH PERIOD ENDED JUNE 30, 2025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20" ht="8.5500000000000007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17"/>
    </row>
    <row r="5" spans="1:20" ht="23.1" customHeight="1">
      <c r="A5" s="17"/>
      <c r="B5" s="18"/>
      <c r="C5" s="18"/>
      <c r="D5" s="19"/>
      <c r="E5" s="19"/>
      <c r="F5" s="69"/>
      <c r="G5" s="69"/>
      <c r="H5" s="69"/>
      <c r="I5" s="20"/>
      <c r="J5" s="20"/>
      <c r="K5" s="20"/>
      <c r="L5" s="6" t="s">
        <v>54</v>
      </c>
      <c r="M5" s="17"/>
    </row>
    <row r="6" spans="1:20" ht="23.1" customHeight="1">
      <c r="A6" s="17"/>
      <c r="B6" s="18"/>
      <c r="C6" s="18"/>
      <c r="D6" s="19"/>
      <c r="E6" s="19"/>
      <c r="F6" s="196" t="s">
        <v>31</v>
      </c>
      <c r="G6" s="196"/>
      <c r="H6" s="196"/>
      <c r="I6" s="8"/>
      <c r="J6" s="194" t="s">
        <v>29</v>
      </c>
      <c r="K6" s="194"/>
      <c r="L6" s="194"/>
      <c r="M6" s="17"/>
    </row>
    <row r="7" spans="1:20" ht="23.1" customHeight="1">
      <c r="D7" s="19"/>
      <c r="E7" s="19"/>
      <c r="F7" s="128">
        <v>2025</v>
      </c>
      <c r="G7" s="70"/>
      <c r="H7" s="128">
        <v>2024</v>
      </c>
      <c r="I7" s="71"/>
      <c r="J7" s="128">
        <f>F7</f>
        <v>2025</v>
      </c>
      <c r="K7" s="46"/>
      <c r="L7" s="128">
        <f>H7</f>
        <v>2024</v>
      </c>
    </row>
    <row r="8" spans="1:20" ht="23.1" customHeight="1">
      <c r="D8" s="19"/>
      <c r="E8" s="19"/>
      <c r="F8" s="89"/>
      <c r="G8" s="70"/>
      <c r="H8" s="62" t="s">
        <v>204</v>
      </c>
      <c r="I8" s="140"/>
      <c r="J8" s="141"/>
      <c r="K8" s="138"/>
      <c r="L8" s="62" t="s">
        <v>204</v>
      </c>
    </row>
    <row r="9" spans="1:20" s="53" customFormat="1" ht="23.25" customHeight="1">
      <c r="A9" s="4" t="s">
        <v>145</v>
      </c>
      <c r="B9" s="4"/>
      <c r="C9" s="4"/>
      <c r="F9" s="87"/>
      <c r="J9" s="23"/>
      <c r="K9" s="88"/>
      <c r="L9" s="11"/>
    </row>
    <row r="10" spans="1:20" s="53" customFormat="1" ht="23.25" customHeight="1">
      <c r="B10" s="3" t="s">
        <v>224</v>
      </c>
      <c r="C10" s="3"/>
      <c r="F10" s="79">
        <f>PL!G77</f>
        <v>-31804</v>
      </c>
      <c r="G10" s="108"/>
      <c r="H10" s="144">
        <v>-5762</v>
      </c>
      <c r="I10" s="108"/>
      <c r="J10" s="79">
        <f>PL!K77</f>
        <v>-25683</v>
      </c>
      <c r="K10" s="108"/>
      <c r="L10" s="83">
        <v>46</v>
      </c>
    </row>
    <row r="11" spans="1:20" s="53" customFormat="1" ht="23.25" customHeight="1">
      <c r="B11" s="3" t="s">
        <v>143</v>
      </c>
      <c r="C11" s="3"/>
      <c r="F11" s="108"/>
      <c r="G11" s="79"/>
      <c r="H11" s="79"/>
      <c r="I11" s="109"/>
      <c r="J11" s="79"/>
      <c r="K11" s="79"/>
      <c r="L11" s="79"/>
    </row>
    <row r="12" spans="1:20" s="53" customFormat="1" ht="23.25" customHeight="1">
      <c r="B12" s="3"/>
      <c r="C12" s="3" t="s">
        <v>188</v>
      </c>
      <c r="F12" s="79">
        <v>0</v>
      </c>
      <c r="G12" s="79"/>
      <c r="H12" s="79">
        <v>-26</v>
      </c>
      <c r="I12" s="109"/>
      <c r="J12" s="79">
        <v>0</v>
      </c>
      <c r="K12" s="79"/>
      <c r="L12" s="79">
        <v>-26</v>
      </c>
    </row>
    <row r="13" spans="1:20" s="53" customFormat="1" ht="23.25" customHeight="1">
      <c r="B13" s="3"/>
      <c r="C13" s="3" t="s">
        <v>114</v>
      </c>
      <c r="F13" s="79">
        <v>14900</v>
      </c>
      <c r="G13" s="79"/>
      <c r="H13" s="83">
        <v>20037</v>
      </c>
      <c r="I13" s="109"/>
      <c r="J13" s="79">
        <v>14323</v>
      </c>
      <c r="K13" s="110"/>
      <c r="L13" s="83">
        <v>19668</v>
      </c>
    </row>
    <row r="14" spans="1:20" s="94" customFormat="1" ht="23.25" customHeight="1">
      <c r="A14" s="81"/>
      <c r="B14" s="81"/>
      <c r="C14" s="3" t="s">
        <v>93</v>
      </c>
      <c r="D14" s="81"/>
      <c r="E14" s="81"/>
      <c r="F14" s="79">
        <v>-71</v>
      </c>
      <c r="G14" s="83">
        <v>-14</v>
      </c>
      <c r="H14" s="83">
        <v>-26</v>
      </c>
      <c r="I14" s="83"/>
      <c r="J14" s="79">
        <v>-71</v>
      </c>
      <c r="K14" s="83"/>
      <c r="L14" s="79">
        <v>0</v>
      </c>
      <c r="M14" s="83">
        <v>0</v>
      </c>
      <c r="N14" s="53"/>
      <c r="O14" s="53"/>
      <c r="P14" s="53"/>
      <c r="Q14" s="53"/>
      <c r="R14" s="53"/>
      <c r="S14" s="53"/>
      <c r="T14" s="53"/>
    </row>
    <row r="15" spans="1:20" s="53" customFormat="1" ht="23.25" customHeight="1">
      <c r="B15" s="34"/>
      <c r="C15" s="34" t="s">
        <v>50</v>
      </c>
      <c r="F15" s="79">
        <v>12458</v>
      </c>
      <c r="G15" s="79"/>
      <c r="H15" s="83">
        <v>14769</v>
      </c>
      <c r="I15" s="109"/>
      <c r="J15" s="79">
        <v>11800</v>
      </c>
      <c r="K15" s="110"/>
      <c r="L15" s="83">
        <v>14698</v>
      </c>
    </row>
    <row r="16" spans="1:20" s="53" customFormat="1" ht="23.25" customHeight="1">
      <c r="B16" s="34"/>
      <c r="C16" s="34" t="s">
        <v>189</v>
      </c>
      <c r="F16" s="79">
        <v>0</v>
      </c>
      <c r="G16" s="79"/>
      <c r="H16" s="83">
        <v>114</v>
      </c>
      <c r="I16" s="109"/>
      <c r="J16" s="79">
        <v>0</v>
      </c>
      <c r="K16" s="110"/>
      <c r="L16" s="83">
        <v>114</v>
      </c>
    </row>
    <row r="17" spans="2:12" s="53" customFormat="1">
      <c r="B17" s="34"/>
      <c r="C17" s="34" t="s">
        <v>236</v>
      </c>
      <c r="F17" s="79">
        <v>3483</v>
      </c>
      <c r="G17" s="79"/>
      <c r="H17" s="79">
        <v>0</v>
      </c>
      <c r="I17" s="109"/>
      <c r="J17" s="79">
        <v>0</v>
      </c>
      <c r="K17" s="110"/>
      <c r="L17" s="79">
        <v>0</v>
      </c>
    </row>
    <row r="18" spans="2:12" s="53" customFormat="1">
      <c r="B18" s="34"/>
      <c r="C18" s="3" t="s">
        <v>91</v>
      </c>
      <c r="F18" s="79">
        <v>9893</v>
      </c>
      <c r="G18" s="79"/>
      <c r="H18" s="79">
        <v>0</v>
      </c>
      <c r="I18" s="109"/>
      <c r="J18" s="79">
        <v>9893</v>
      </c>
      <c r="K18" s="110"/>
      <c r="L18" s="79">
        <v>0</v>
      </c>
    </row>
    <row r="19" spans="2:12" s="53" customFormat="1">
      <c r="B19" s="34"/>
      <c r="C19" s="34" t="s">
        <v>181</v>
      </c>
      <c r="F19" s="79">
        <v>0</v>
      </c>
      <c r="G19" s="79"/>
      <c r="H19" s="83">
        <v>4026</v>
      </c>
      <c r="I19" s="109"/>
      <c r="J19" s="79">
        <v>3483</v>
      </c>
      <c r="K19" s="110"/>
      <c r="L19" s="79">
        <v>128</v>
      </c>
    </row>
    <row r="20" spans="2:12" s="53" customFormat="1">
      <c r="B20" s="34"/>
      <c r="C20" s="34" t="s">
        <v>227</v>
      </c>
      <c r="F20" s="79">
        <v>188</v>
      </c>
      <c r="G20" s="79"/>
      <c r="H20" s="83">
        <v>-13</v>
      </c>
      <c r="I20" s="109"/>
      <c r="J20" s="79">
        <v>188</v>
      </c>
      <c r="K20" s="110"/>
      <c r="L20" s="79">
        <v>-13</v>
      </c>
    </row>
    <row r="21" spans="2:12" s="53" customFormat="1">
      <c r="B21" s="34"/>
      <c r="C21" s="34" t="s">
        <v>142</v>
      </c>
      <c r="F21" s="79">
        <v>493</v>
      </c>
      <c r="G21" s="79"/>
      <c r="H21" s="83">
        <v>516</v>
      </c>
      <c r="I21" s="109"/>
      <c r="J21" s="79">
        <v>493</v>
      </c>
      <c r="K21" s="110"/>
      <c r="L21" s="83">
        <v>515</v>
      </c>
    </row>
    <row r="22" spans="2:12" s="53" customFormat="1">
      <c r="B22" s="34"/>
      <c r="C22" s="34" t="s">
        <v>163</v>
      </c>
      <c r="F22" s="79">
        <v>1919</v>
      </c>
      <c r="G22" s="12"/>
      <c r="H22" s="79">
        <v>0</v>
      </c>
      <c r="J22" s="79">
        <v>0</v>
      </c>
      <c r="K22" s="88"/>
      <c r="L22" s="79">
        <v>0</v>
      </c>
    </row>
    <row r="23" spans="2:12" s="53" customFormat="1">
      <c r="B23" s="34"/>
      <c r="C23" s="34" t="s">
        <v>225</v>
      </c>
      <c r="F23" s="79">
        <v>-1160</v>
      </c>
      <c r="G23" s="12"/>
      <c r="H23" s="79">
        <v>-1210</v>
      </c>
      <c r="J23" s="79">
        <v>-1160</v>
      </c>
      <c r="K23" s="88"/>
      <c r="L23" s="79">
        <v>-1210</v>
      </c>
    </row>
    <row r="24" spans="2:12" s="53" customFormat="1" ht="23.25" customHeight="1">
      <c r="B24" s="34"/>
      <c r="C24" s="34" t="s">
        <v>115</v>
      </c>
      <c r="F24" s="79">
        <v>0</v>
      </c>
      <c r="G24" s="79"/>
      <c r="H24" s="83">
        <v>-7</v>
      </c>
      <c r="I24" s="109"/>
      <c r="J24" s="79">
        <v>0</v>
      </c>
      <c r="K24" s="110"/>
      <c r="L24" s="83">
        <v>-7</v>
      </c>
    </row>
    <row r="25" spans="2:12" s="53" customFormat="1" ht="23.25" customHeight="1">
      <c r="B25" s="34"/>
      <c r="C25" s="34" t="s">
        <v>116</v>
      </c>
      <c r="F25" s="113">
        <v>0</v>
      </c>
      <c r="G25" s="79"/>
      <c r="H25" s="84">
        <v>-17</v>
      </c>
      <c r="I25" s="109"/>
      <c r="J25" s="113">
        <v>0</v>
      </c>
      <c r="K25" s="110"/>
      <c r="L25" s="84">
        <v>-17</v>
      </c>
    </row>
    <row r="26" spans="2:12" s="53" customFormat="1" ht="23.25" customHeight="1">
      <c r="B26" s="81" t="s">
        <v>117</v>
      </c>
      <c r="C26" s="81"/>
      <c r="D26" s="81"/>
      <c r="F26" s="79"/>
      <c r="G26" s="79"/>
      <c r="H26" s="83"/>
      <c r="I26" s="109"/>
      <c r="J26" s="79"/>
      <c r="K26" s="110"/>
      <c r="L26" s="83"/>
    </row>
    <row r="27" spans="2:12" s="53" customFormat="1" ht="23.25" customHeight="1">
      <c r="B27" s="81"/>
      <c r="C27" s="81" t="s">
        <v>118</v>
      </c>
      <c r="D27" s="81"/>
      <c r="F27" s="83">
        <f>SUM(F10:F25)</f>
        <v>10299</v>
      </c>
      <c r="G27" s="96"/>
      <c r="H27" s="83">
        <f>SUM(H10:H25)</f>
        <v>32401</v>
      </c>
      <c r="I27" s="82"/>
      <c r="J27" s="83">
        <f>SUM(J10:J25)</f>
        <v>13266</v>
      </c>
      <c r="K27" s="96"/>
      <c r="L27" s="83">
        <f>SUM(L10:L25)</f>
        <v>33896</v>
      </c>
    </row>
    <row r="28" spans="2:12" s="53" customFormat="1" ht="23.25" customHeight="1">
      <c r="B28" s="81" t="s">
        <v>119</v>
      </c>
      <c r="D28" s="81"/>
      <c r="F28" s="83"/>
      <c r="G28" s="96"/>
      <c r="H28" s="83"/>
      <c r="I28" s="82"/>
      <c r="J28" s="83"/>
      <c r="K28" s="96"/>
      <c r="L28" s="83"/>
    </row>
    <row r="29" spans="2:12" s="53" customFormat="1" ht="23.25" customHeight="1">
      <c r="B29" s="81"/>
      <c r="C29" s="81" t="s">
        <v>40</v>
      </c>
      <c r="D29" s="81"/>
      <c r="F29" s="83">
        <v>23210</v>
      </c>
      <c r="G29" s="96"/>
      <c r="H29" s="83">
        <v>-7644</v>
      </c>
      <c r="I29" s="82"/>
      <c r="J29" s="83">
        <v>20974</v>
      </c>
      <c r="K29" s="96"/>
      <c r="L29" s="83">
        <v>-11225</v>
      </c>
    </row>
    <row r="30" spans="2:12" s="53" customFormat="1" ht="23.25" customHeight="1">
      <c r="B30" s="81"/>
      <c r="C30" s="81" t="s">
        <v>162</v>
      </c>
      <c r="D30" s="81"/>
      <c r="F30" s="83">
        <v>22670</v>
      </c>
      <c r="G30" s="96"/>
      <c r="H30" s="79">
        <v>0</v>
      </c>
      <c r="I30" s="82"/>
      <c r="J30" s="79">
        <v>0</v>
      </c>
      <c r="K30" s="96"/>
      <c r="L30" s="79">
        <v>0</v>
      </c>
    </row>
    <row r="31" spans="2:12" s="53" customFormat="1" ht="23.25" customHeight="1">
      <c r="B31" s="81"/>
      <c r="C31" s="81" t="s">
        <v>59</v>
      </c>
      <c r="D31" s="81"/>
      <c r="F31" s="83">
        <v>-12810</v>
      </c>
      <c r="G31" s="96"/>
      <c r="H31" s="79">
        <v>0</v>
      </c>
      <c r="I31" s="82"/>
      <c r="J31" s="83">
        <v>-11229</v>
      </c>
      <c r="K31" s="96"/>
      <c r="L31" s="79">
        <v>0</v>
      </c>
    </row>
    <row r="32" spans="2:12" s="53" customFormat="1" ht="23.25" customHeight="1">
      <c r="B32" s="81"/>
      <c r="C32" s="81" t="s">
        <v>32</v>
      </c>
      <c r="D32" s="81"/>
      <c r="F32" s="83">
        <v>-17084</v>
      </c>
      <c r="G32" s="96"/>
      <c r="H32" s="83">
        <v>-6</v>
      </c>
      <c r="I32" s="85"/>
      <c r="J32" s="83">
        <v>-164</v>
      </c>
      <c r="K32" s="96"/>
      <c r="L32" s="83">
        <v>-6</v>
      </c>
    </row>
    <row r="33" spans="1:12" s="53" customFormat="1" ht="23.25" customHeight="1">
      <c r="B33" s="81"/>
      <c r="C33" s="81" t="s">
        <v>3</v>
      </c>
      <c r="D33" s="81"/>
      <c r="F33" s="83">
        <v>217</v>
      </c>
      <c r="G33" s="96"/>
      <c r="H33" s="83">
        <v>435</v>
      </c>
      <c r="I33" s="85"/>
      <c r="J33" s="83">
        <v>217</v>
      </c>
      <c r="K33" s="96"/>
      <c r="L33" s="83">
        <v>435</v>
      </c>
    </row>
    <row r="34" spans="1:12" s="53" customFormat="1" ht="23.25" customHeight="1">
      <c r="B34" s="81"/>
      <c r="C34" s="81" t="s">
        <v>228</v>
      </c>
      <c r="D34" s="81"/>
      <c r="F34" s="83">
        <v>-127</v>
      </c>
      <c r="G34" s="96"/>
      <c r="H34" s="83">
        <v>-767</v>
      </c>
      <c r="I34" s="85"/>
      <c r="J34" s="83">
        <v>-127</v>
      </c>
      <c r="K34" s="96"/>
      <c r="L34" s="83">
        <v>-766</v>
      </c>
    </row>
    <row r="35" spans="1:12" s="53" customFormat="1" ht="23.25" customHeight="1">
      <c r="B35" s="81" t="s">
        <v>21</v>
      </c>
      <c r="D35" s="81"/>
      <c r="F35" s="109"/>
      <c r="G35" s="96"/>
      <c r="H35" s="83"/>
      <c r="I35" s="85"/>
      <c r="J35" s="109"/>
      <c r="K35" s="96"/>
      <c r="L35" s="83"/>
    </row>
    <row r="36" spans="1:12" s="53" customFormat="1" ht="23.25" customHeight="1">
      <c r="B36" s="81"/>
      <c r="C36" s="81" t="s">
        <v>41</v>
      </c>
      <c r="D36" s="81"/>
      <c r="F36" s="83">
        <v>-7503</v>
      </c>
      <c r="G36" s="96"/>
      <c r="H36" s="83">
        <v>3812</v>
      </c>
      <c r="I36" s="85"/>
      <c r="J36" s="83">
        <v>-4547</v>
      </c>
      <c r="K36" s="96"/>
      <c r="L36" s="83">
        <v>3469</v>
      </c>
    </row>
    <row r="37" spans="1:12" s="53" customFormat="1" ht="23.25" customHeight="1">
      <c r="B37" s="81"/>
      <c r="C37" s="81" t="s">
        <v>157</v>
      </c>
      <c r="D37" s="81"/>
      <c r="F37" s="83">
        <v>-700</v>
      </c>
      <c r="G37" s="96"/>
      <c r="H37" s="83">
        <v>-3000</v>
      </c>
      <c r="I37" s="85"/>
      <c r="J37" s="79">
        <v>0</v>
      </c>
      <c r="K37" s="79"/>
      <c r="L37" s="79">
        <v>0</v>
      </c>
    </row>
    <row r="38" spans="1:12" s="53" customFormat="1" ht="24.6" customHeight="1">
      <c r="B38" s="81"/>
      <c r="C38" s="81" t="s">
        <v>161</v>
      </c>
      <c r="D38" s="81"/>
      <c r="F38" s="83">
        <v>-4200</v>
      </c>
      <c r="G38" s="96"/>
      <c r="H38" s="79">
        <v>0</v>
      </c>
      <c r="I38" s="85"/>
      <c r="J38" s="83">
        <v>-4200</v>
      </c>
      <c r="K38" s="96"/>
      <c r="L38" s="79">
        <v>0</v>
      </c>
    </row>
    <row r="39" spans="1:12" s="53" customFormat="1" ht="23.25" customHeight="1">
      <c r="B39" s="81" t="s">
        <v>160</v>
      </c>
      <c r="C39" s="81"/>
      <c r="D39" s="81"/>
      <c r="F39" s="97">
        <f>SUM(F27:F38)</f>
        <v>13972</v>
      </c>
      <c r="G39" s="96"/>
      <c r="H39" s="97">
        <f>SUM(H27:H38)</f>
        <v>25231</v>
      </c>
      <c r="I39" s="85"/>
      <c r="J39" s="97">
        <f>SUM(J27:J38)</f>
        <v>14190</v>
      </c>
      <c r="K39" s="96"/>
      <c r="L39" s="97">
        <f>SUM(L27:L38)</f>
        <v>25803</v>
      </c>
    </row>
    <row r="40" spans="1:12" s="53" customFormat="1" ht="23.25" customHeight="1">
      <c r="B40" s="81"/>
      <c r="C40" s="81" t="s">
        <v>190</v>
      </c>
      <c r="D40" s="81"/>
      <c r="F40" s="83">
        <v>45</v>
      </c>
      <c r="G40" s="96"/>
      <c r="H40" s="83">
        <v>1</v>
      </c>
      <c r="I40" s="85"/>
      <c r="J40" s="83">
        <v>71</v>
      </c>
      <c r="K40" s="96"/>
      <c r="L40" s="83">
        <v>1</v>
      </c>
    </row>
    <row r="41" spans="1:12" s="53" customFormat="1" ht="23.25" customHeight="1">
      <c r="B41" s="81"/>
      <c r="C41" s="81" t="s">
        <v>120</v>
      </c>
      <c r="D41" s="81"/>
      <c r="F41" s="83">
        <v>-3180</v>
      </c>
      <c r="G41" s="96"/>
      <c r="H41" s="82">
        <v>-2986</v>
      </c>
      <c r="I41" s="85"/>
      <c r="J41" s="83">
        <v>-3180</v>
      </c>
      <c r="K41" s="96"/>
      <c r="L41" s="82">
        <v>-2986</v>
      </c>
    </row>
    <row r="42" spans="1:12" s="53" customFormat="1" ht="23.25" customHeight="1">
      <c r="B42" s="81"/>
      <c r="C42" s="81" t="s">
        <v>159</v>
      </c>
      <c r="D42" s="81"/>
      <c r="F42" s="83">
        <v>-382</v>
      </c>
      <c r="G42" s="96"/>
      <c r="H42" s="79">
        <v>0</v>
      </c>
      <c r="I42" s="85"/>
      <c r="J42" s="83">
        <v>-382</v>
      </c>
      <c r="K42" s="96"/>
      <c r="L42" s="79">
        <v>0</v>
      </c>
    </row>
    <row r="43" spans="1:12" s="53" customFormat="1" ht="23.25" customHeight="1">
      <c r="A43" s="48" t="s">
        <v>144</v>
      </c>
      <c r="B43" s="34"/>
      <c r="C43" s="34"/>
      <c r="F43" s="98">
        <f>SUM(F39:F42)</f>
        <v>10455</v>
      </c>
      <c r="G43" s="96"/>
      <c r="H43" s="98">
        <f>SUM(H39:H42)</f>
        <v>22246</v>
      </c>
      <c r="I43" s="85"/>
      <c r="J43" s="98">
        <f>SUM(J39:J42)</f>
        <v>10699</v>
      </c>
      <c r="K43" s="96"/>
      <c r="L43" s="98">
        <f>SUM(L39:L42)</f>
        <v>22818</v>
      </c>
    </row>
    <row r="44" spans="1:12" s="53" customFormat="1" ht="11.55" hidden="1" customHeight="1">
      <c r="B44" s="34"/>
      <c r="C44" s="34"/>
      <c r="F44" s="12"/>
      <c r="G44" s="12"/>
      <c r="H44" s="83"/>
      <c r="J44" s="12"/>
      <c r="K44" s="88"/>
      <c r="L44" s="83"/>
    </row>
    <row r="45" spans="1:12" s="53" customFormat="1" ht="25.35" customHeight="1">
      <c r="A45" s="99" t="s">
        <v>58</v>
      </c>
      <c r="E45" s="32"/>
      <c r="F45" s="87"/>
      <c r="J45" s="23"/>
      <c r="K45" s="88"/>
      <c r="L45" s="35" t="s">
        <v>55</v>
      </c>
    </row>
    <row r="46" spans="1:12" s="53" customFormat="1" ht="22.5" customHeight="1">
      <c r="A46" s="99" t="s">
        <v>149</v>
      </c>
      <c r="B46" s="100"/>
      <c r="C46" s="100"/>
      <c r="F46" s="87"/>
      <c r="J46" s="23"/>
      <c r="K46" s="88"/>
      <c r="L46" s="35" t="s">
        <v>56</v>
      </c>
    </row>
    <row r="47" spans="1:12" s="53" customFormat="1">
      <c r="A47" s="99" t="str">
        <f>A3</f>
        <v>FOR THE SIX - MONTH PERIOD ENDED JUNE 30, 2025</v>
      </c>
      <c r="B47" s="99"/>
      <c r="C47" s="99"/>
      <c r="D47" s="99"/>
      <c r="E47" s="99"/>
      <c r="F47" s="101"/>
      <c r="G47" s="99"/>
      <c r="H47" s="99"/>
      <c r="I47" s="99"/>
      <c r="J47" s="142"/>
      <c r="K47" s="99"/>
      <c r="L47" s="99"/>
    </row>
    <row r="48" spans="1:12" s="53" customFormat="1">
      <c r="A48" s="63"/>
      <c r="B48" s="63"/>
      <c r="C48" s="63"/>
      <c r="D48" s="64"/>
      <c r="E48" s="64"/>
      <c r="F48" s="69"/>
      <c r="G48" s="69"/>
      <c r="H48" s="69"/>
      <c r="I48" s="20"/>
      <c r="J48" s="20"/>
      <c r="K48" s="20"/>
      <c r="L48" s="6" t="s">
        <v>54</v>
      </c>
    </row>
    <row r="49" spans="1:12" s="53" customFormat="1" ht="22.5" customHeight="1">
      <c r="A49" s="63"/>
      <c r="B49" s="63"/>
      <c r="C49" s="63"/>
      <c r="D49" s="64"/>
      <c r="E49" s="64"/>
      <c r="F49" s="196" t="s">
        <v>31</v>
      </c>
      <c r="G49" s="196"/>
      <c r="H49" s="196"/>
      <c r="I49" s="8"/>
      <c r="J49" s="194" t="s">
        <v>29</v>
      </c>
      <c r="K49" s="194"/>
      <c r="L49" s="194"/>
    </row>
    <row r="50" spans="1:12" s="53" customFormat="1" ht="22.5" customHeight="1">
      <c r="A50" s="63"/>
      <c r="B50" s="63"/>
      <c r="C50" s="63"/>
      <c r="D50" s="64"/>
      <c r="E50" s="64"/>
      <c r="F50" s="128">
        <v>2025</v>
      </c>
      <c r="G50" s="70"/>
      <c r="H50" s="128">
        <v>2024</v>
      </c>
      <c r="I50" s="71"/>
      <c r="J50" s="128">
        <f>F50</f>
        <v>2025</v>
      </c>
      <c r="K50" s="46"/>
      <c r="L50" s="128">
        <f>H50</f>
        <v>2024</v>
      </c>
    </row>
    <row r="51" spans="1:12" s="53" customFormat="1" ht="22.5" customHeight="1">
      <c r="A51" s="63"/>
      <c r="B51" s="63"/>
      <c r="C51" s="63"/>
      <c r="D51" s="64"/>
      <c r="E51" s="64"/>
      <c r="F51" s="89"/>
      <c r="G51" s="70"/>
      <c r="H51" s="62" t="s">
        <v>204</v>
      </c>
      <c r="I51" s="140"/>
      <c r="J51" s="141"/>
      <c r="K51" s="138"/>
      <c r="L51" s="62" t="s">
        <v>204</v>
      </c>
    </row>
    <row r="52" spans="1:12" s="53" customFormat="1" ht="23.25" customHeight="1">
      <c r="A52" s="4" t="s">
        <v>146</v>
      </c>
      <c r="B52" s="4"/>
      <c r="C52" s="4"/>
      <c r="F52" s="87"/>
      <c r="J52" s="23"/>
      <c r="K52" s="88"/>
      <c r="L52" s="88"/>
    </row>
    <row r="53" spans="1:12" s="53" customFormat="1" ht="23.25" customHeight="1">
      <c r="B53" s="81" t="s">
        <v>121</v>
      </c>
      <c r="C53" s="3"/>
      <c r="F53" s="79">
        <v>0</v>
      </c>
      <c r="G53" s="79"/>
      <c r="H53" s="83">
        <v>-87</v>
      </c>
      <c r="I53" s="109"/>
      <c r="J53" s="79">
        <v>0</v>
      </c>
      <c r="K53" s="110"/>
      <c r="L53" s="83">
        <v>-87</v>
      </c>
    </row>
    <row r="54" spans="1:12" s="53" customFormat="1" ht="23.25" customHeight="1">
      <c r="B54" s="81" t="s">
        <v>122</v>
      </c>
      <c r="C54" s="3"/>
      <c r="F54" s="79">
        <v>-5990</v>
      </c>
      <c r="G54" s="79"/>
      <c r="H54" s="79">
        <v>-285</v>
      </c>
      <c r="I54" s="109"/>
      <c r="J54" s="79">
        <v>-3230</v>
      </c>
      <c r="K54" s="110"/>
      <c r="L54" s="83">
        <v>-284</v>
      </c>
    </row>
    <row r="55" spans="1:12" s="53" customFormat="1" ht="23.25" customHeight="1">
      <c r="A55" s="4"/>
      <c r="B55" s="121" t="s">
        <v>158</v>
      </c>
      <c r="C55" s="4"/>
      <c r="F55" s="79">
        <v>-16</v>
      </c>
      <c r="G55" s="109"/>
      <c r="H55" s="79">
        <v>0</v>
      </c>
      <c r="I55" s="109"/>
      <c r="J55" s="79">
        <v>0</v>
      </c>
      <c r="K55" s="110"/>
      <c r="L55" s="79">
        <v>0</v>
      </c>
    </row>
    <row r="56" spans="1:12" s="53" customFormat="1" ht="23.25" customHeight="1">
      <c r="B56" s="81" t="s">
        <v>123</v>
      </c>
      <c r="C56" s="3"/>
      <c r="F56" s="79">
        <v>13</v>
      </c>
      <c r="G56" s="79"/>
      <c r="H56" s="83">
        <v>22</v>
      </c>
      <c r="I56" s="109"/>
      <c r="J56" s="79">
        <v>13</v>
      </c>
      <c r="K56" s="110"/>
      <c r="L56" s="83">
        <v>22</v>
      </c>
    </row>
    <row r="57" spans="1:12" s="53" customFormat="1" ht="23.25" customHeight="1">
      <c r="A57" s="4" t="s">
        <v>147</v>
      </c>
      <c r="B57" s="4"/>
      <c r="C57" s="4"/>
      <c r="F57" s="102">
        <f>SUM(F53:F56)</f>
        <v>-5993</v>
      </c>
      <c r="G57" s="79"/>
      <c r="H57" s="102">
        <f>SUM(H53:H56)</f>
        <v>-350</v>
      </c>
      <c r="I57" s="96"/>
      <c r="J57" s="102">
        <f>SUM(J53:J56)</f>
        <v>-3217</v>
      </c>
      <c r="K57" s="96"/>
      <c r="L57" s="102">
        <f>SUM(L53:L56)</f>
        <v>-349</v>
      </c>
    </row>
    <row r="58" spans="1:12" s="53" customFormat="1" ht="23.25" customHeight="1">
      <c r="A58" s="4" t="s">
        <v>148</v>
      </c>
      <c r="B58" s="4"/>
      <c r="C58" s="4"/>
      <c r="F58" s="108"/>
      <c r="G58" s="79"/>
      <c r="H58" s="79"/>
      <c r="I58" s="109"/>
      <c r="J58" s="79"/>
      <c r="K58" s="79">
        <v>200059316</v>
      </c>
      <c r="L58" s="79"/>
    </row>
    <row r="59" spans="1:12" s="53" customFormat="1" ht="23.25" customHeight="1">
      <c r="A59" s="3"/>
      <c r="B59" s="81" t="s">
        <v>124</v>
      </c>
      <c r="C59" s="3"/>
      <c r="F59" s="109"/>
      <c r="G59" s="109"/>
      <c r="H59" s="109"/>
      <c r="I59" s="109"/>
      <c r="J59" s="109"/>
      <c r="K59" s="109"/>
      <c r="L59" s="109"/>
    </row>
    <row r="60" spans="1:12" s="53" customFormat="1" ht="23.25" customHeight="1">
      <c r="A60" s="3"/>
      <c r="B60" s="81"/>
      <c r="C60" s="81" t="s">
        <v>125</v>
      </c>
      <c r="F60" s="79">
        <v>-7008</v>
      </c>
      <c r="G60" s="79"/>
      <c r="H60" s="103">
        <v>517</v>
      </c>
      <c r="I60" s="109"/>
      <c r="J60" s="79">
        <v>-7008</v>
      </c>
      <c r="K60" s="79"/>
      <c r="L60" s="103">
        <v>517</v>
      </c>
    </row>
    <row r="61" spans="1:12" s="53" customFormat="1" ht="23.25" customHeight="1">
      <c r="A61" s="3"/>
      <c r="B61" s="81" t="s">
        <v>229</v>
      </c>
      <c r="C61" s="3"/>
      <c r="F61" s="79">
        <v>-8000</v>
      </c>
      <c r="G61" s="79"/>
      <c r="H61" s="103">
        <v>4200</v>
      </c>
      <c r="I61" s="109"/>
      <c r="J61" s="79">
        <v>-8000</v>
      </c>
      <c r="K61" s="79"/>
      <c r="L61" s="103">
        <v>4200</v>
      </c>
    </row>
    <row r="62" spans="1:12" s="53" customFormat="1" ht="23.25" customHeight="1">
      <c r="A62" s="3"/>
      <c r="B62" s="81" t="s">
        <v>126</v>
      </c>
      <c r="C62" s="3"/>
      <c r="F62" s="79">
        <v>-1273</v>
      </c>
      <c r="G62" s="79"/>
      <c r="H62" s="83">
        <v>-4054</v>
      </c>
      <c r="I62" s="109"/>
      <c r="J62" s="79">
        <v>-1273</v>
      </c>
      <c r="K62" s="110"/>
      <c r="L62" s="83">
        <v>-4054</v>
      </c>
    </row>
    <row r="63" spans="1:12" s="53" customFormat="1" ht="23.25" customHeight="1">
      <c r="A63" s="3"/>
      <c r="B63" s="81" t="s">
        <v>127</v>
      </c>
      <c r="C63" s="3"/>
      <c r="F63" s="79">
        <v>-378</v>
      </c>
      <c r="G63" s="79"/>
      <c r="H63" s="83">
        <v>-361</v>
      </c>
      <c r="I63" s="109"/>
      <c r="J63" s="79">
        <v>-378</v>
      </c>
      <c r="K63" s="110"/>
      <c r="L63" s="83">
        <v>-361</v>
      </c>
    </row>
    <row r="64" spans="1:12" s="53" customFormat="1" ht="23.25" customHeight="1">
      <c r="A64" s="3"/>
      <c r="B64" s="81" t="s">
        <v>128</v>
      </c>
      <c r="C64" s="3"/>
      <c r="F64" s="79">
        <v>-3225</v>
      </c>
      <c r="G64" s="79"/>
      <c r="H64" s="83">
        <v>-9</v>
      </c>
      <c r="I64" s="109"/>
      <c r="J64" s="79">
        <v>-3225</v>
      </c>
      <c r="K64" s="110"/>
      <c r="L64" s="83">
        <v>-9</v>
      </c>
    </row>
    <row r="65" spans="1:20" s="53" customFormat="1" ht="23.25" customHeight="1">
      <c r="A65" s="3"/>
      <c r="B65" s="81" t="s">
        <v>129</v>
      </c>
      <c r="C65" s="3"/>
      <c r="F65" s="79">
        <v>-4293</v>
      </c>
      <c r="G65" s="79"/>
      <c r="H65" s="103">
        <v>-8599</v>
      </c>
      <c r="I65" s="109"/>
      <c r="J65" s="79">
        <v>-3698</v>
      </c>
      <c r="K65" s="110"/>
      <c r="L65" s="103">
        <v>-8567</v>
      </c>
    </row>
    <row r="66" spans="1:20" s="53" customFormat="1" ht="23.25" customHeight="1">
      <c r="A66" s="4"/>
      <c r="B66" s="81" t="s">
        <v>130</v>
      </c>
      <c r="C66" s="4"/>
      <c r="F66" s="79">
        <v>-13211</v>
      </c>
      <c r="G66" s="79"/>
      <c r="H66" s="83">
        <v>-14578</v>
      </c>
      <c r="I66" s="109"/>
      <c r="J66" s="79">
        <v>-12997</v>
      </c>
      <c r="K66" s="110"/>
      <c r="L66" s="83">
        <v>-14573</v>
      </c>
    </row>
    <row r="67" spans="1:20" s="53" customFormat="1" ht="23.25" customHeight="1">
      <c r="A67" s="4" t="s">
        <v>43</v>
      </c>
      <c r="B67" s="81"/>
      <c r="C67" s="4"/>
      <c r="F67" s="104">
        <f>SUM(F60:F66)</f>
        <v>-37388</v>
      </c>
      <c r="G67" s="96"/>
      <c r="H67" s="104">
        <f>SUM(H60:H66)</f>
        <v>-22884</v>
      </c>
      <c r="I67" s="96"/>
      <c r="J67" s="104">
        <f>SUM(J60:J66)</f>
        <v>-36579</v>
      </c>
      <c r="K67" s="96"/>
      <c r="L67" s="104">
        <f>SUM(L60:L66)</f>
        <v>-22847</v>
      </c>
    </row>
    <row r="68" spans="1:20" s="53" customFormat="1" ht="23.25" customHeight="1">
      <c r="A68" s="4" t="s">
        <v>28</v>
      </c>
      <c r="B68" s="4"/>
      <c r="C68" s="4"/>
      <c r="F68" s="79">
        <f>SUM(F43,F57,F67)</f>
        <v>-32926</v>
      </c>
      <c r="G68" s="79"/>
      <c r="H68" s="79">
        <f>SUM(H43,H57,H67)</f>
        <v>-988</v>
      </c>
      <c r="I68" s="109"/>
      <c r="J68" s="79">
        <f>SUM(J43,J57,J67)</f>
        <v>-29097</v>
      </c>
      <c r="K68" s="79"/>
      <c r="L68" s="79">
        <f>SUM(L43,L57,L67)</f>
        <v>-378</v>
      </c>
    </row>
    <row r="69" spans="1:20" s="53" customFormat="1">
      <c r="A69" s="34" t="s">
        <v>94</v>
      </c>
      <c r="B69" s="34"/>
      <c r="F69" s="12">
        <v>-351</v>
      </c>
      <c r="G69" s="12"/>
      <c r="H69" s="79">
        <v>574</v>
      </c>
      <c r="J69" s="79">
        <v>0</v>
      </c>
      <c r="K69" s="88"/>
      <c r="L69" s="79">
        <v>0</v>
      </c>
    </row>
    <row r="70" spans="1:20" s="53" customFormat="1" ht="23.25" customHeight="1">
      <c r="A70" s="34" t="s">
        <v>199</v>
      </c>
      <c r="B70" s="34"/>
      <c r="C70" s="34"/>
      <c r="F70" s="114">
        <f>BS!I11</f>
        <v>69954</v>
      </c>
      <c r="G70" s="79"/>
      <c r="H70" s="113">
        <v>1483</v>
      </c>
      <c r="I70" s="109"/>
      <c r="J70" s="113">
        <f>BS!O11</f>
        <v>54220</v>
      </c>
      <c r="K70" s="79">
        <v>66140693</v>
      </c>
      <c r="L70" s="113">
        <v>1339</v>
      </c>
    </row>
    <row r="71" spans="1:20" s="53" customFormat="1" ht="23.1" customHeight="1" thickBot="1">
      <c r="A71" s="105" t="s">
        <v>200</v>
      </c>
      <c r="B71" s="105"/>
      <c r="C71" s="105"/>
      <c r="F71" s="115">
        <f>SUM(F68:F70)</f>
        <v>36677</v>
      </c>
      <c r="G71" s="79"/>
      <c r="H71" s="115">
        <f>SUM(H68:H70)</f>
        <v>1069</v>
      </c>
      <c r="I71" s="109"/>
      <c r="J71" s="115">
        <f>SUM(J68:J70)</f>
        <v>25123</v>
      </c>
      <c r="K71" s="79">
        <v>4096749</v>
      </c>
      <c r="L71" s="115">
        <f>SUM(L68:L70)</f>
        <v>961</v>
      </c>
    </row>
    <row r="72" spans="1:20" s="53" customFormat="1" ht="23.1" customHeight="1" thickTop="1">
      <c r="A72" s="105"/>
      <c r="B72" s="105"/>
      <c r="C72" s="105"/>
      <c r="F72" s="111"/>
      <c r="G72" s="79"/>
      <c r="H72" s="79"/>
      <c r="I72" s="109"/>
      <c r="J72" s="79"/>
      <c r="K72" s="79"/>
      <c r="L72" s="79"/>
    </row>
    <row r="73" spans="1:20">
      <c r="A73" s="4" t="s">
        <v>155</v>
      </c>
      <c r="F73" s="143"/>
      <c r="G73" s="143"/>
      <c r="H73" s="143"/>
      <c r="I73" s="2"/>
      <c r="J73" s="2"/>
      <c r="K73" s="2"/>
      <c r="L73" s="2"/>
      <c r="N73" s="53"/>
      <c r="O73" s="53"/>
      <c r="P73" s="53"/>
      <c r="Q73" s="53"/>
      <c r="R73" s="53"/>
      <c r="S73" s="53"/>
      <c r="T73" s="53"/>
    </row>
    <row r="74" spans="1:20">
      <c r="B74" s="5" t="s">
        <v>230</v>
      </c>
      <c r="F74" s="143"/>
      <c r="G74" s="143"/>
      <c r="H74" s="143"/>
      <c r="I74" s="2"/>
      <c r="J74" s="2"/>
      <c r="K74" s="2"/>
      <c r="L74" s="2"/>
      <c r="N74" s="53"/>
      <c r="O74" s="53"/>
      <c r="P74" s="53"/>
      <c r="Q74" s="53"/>
      <c r="R74" s="53"/>
      <c r="S74" s="53"/>
      <c r="T74" s="53"/>
    </row>
    <row r="75" spans="1:20">
      <c r="B75" s="94" t="s">
        <v>221</v>
      </c>
      <c r="C75" s="5" t="s">
        <v>223</v>
      </c>
      <c r="F75" s="143"/>
      <c r="G75" s="143"/>
      <c r="H75" s="143"/>
      <c r="I75" s="2"/>
      <c r="J75" s="2"/>
      <c r="K75" s="2"/>
      <c r="L75" s="2"/>
      <c r="N75" s="53"/>
      <c r="O75" s="53"/>
      <c r="P75" s="53"/>
      <c r="Q75" s="53"/>
      <c r="R75" s="53"/>
      <c r="S75" s="53"/>
      <c r="T75" s="53"/>
    </row>
    <row r="76" spans="1:20">
      <c r="B76" s="139"/>
      <c r="D76" s="3" t="s">
        <v>222</v>
      </c>
      <c r="F76" s="103">
        <v>1930</v>
      </c>
      <c r="G76" s="103"/>
      <c r="H76" s="103">
        <v>1950</v>
      </c>
      <c r="I76" s="103"/>
      <c r="J76" s="103">
        <v>1930</v>
      </c>
      <c r="K76" s="103"/>
      <c r="L76" s="103">
        <v>1950</v>
      </c>
      <c r="N76" s="53"/>
      <c r="O76" s="53"/>
      <c r="P76" s="53"/>
      <c r="Q76" s="53"/>
      <c r="R76" s="53"/>
      <c r="S76" s="53"/>
      <c r="T76" s="53"/>
    </row>
    <row r="77" spans="1:20">
      <c r="B77" s="94" t="s">
        <v>220</v>
      </c>
      <c r="C77" s="106" t="s">
        <v>191</v>
      </c>
      <c r="F77" s="143"/>
      <c r="G77" s="116"/>
      <c r="H77" s="112"/>
      <c r="I77" s="112"/>
      <c r="J77" s="2"/>
      <c r="K77" s="112"/>
      <c r="L77" s="112"/>
      <c r="N77" s="53"/>
      <c r="O77" s="53"/>
      <c r="P77" s="53"/>
      <c r="Q77" s="53"/>
      <c r="R77" s="53"/>
      <c r="S77" s="53"/>
      <c r="T77" s="53"/>
    </row>
    <row r="78" spans="1:20">
      <c r="D78" s="3" t="s">
        <v>192</v>
      </c>
      <c r="F78" s="79">
        <v>0</v>
      </c>
      <c r="G78" s="143"/>
      <c r="H78" s="103">
        <v>67424</v>
      </c>
      <c r="I78" s="2"/>
      <c r="J78" s="79">
        <v>0</v>
      </c>
      <c r="K78" s="2"/>
      <c r="L78" s="2">
        <v>67424</v>
      </c>
      <c r="N78" s="53"/>
      <c r="O78" s="53"/>
      <c r="P78" s="53"/>
      <c r="Q78" s="53"/>
      <c r="R78" s="53"/>
      <c r="S78" s="53"/>
      <c r="T78" s="53"/>
    </row>
    <row r="79" spans="1:20">
      <c r="D79" s="3" t="s">
        <v>193</v>
      </c>
      <c r="F79" s="79">
        <v>0</v>
      </c>
      <c r="G79" s="2"/>
      <c r="H79" s="103">
        <v>-13485</v>
      </c>
      <c r="I79" s="103"/>
      <c r="J79" s="79">
        <v>0</v>
      </c>
      <c r="K79" s="103"/>
      <c r="L79" s="103">
        <v>-13485</v>
      </c>
      <c r="N79" s="53"/>
      <c r="O79" s="53"/>
      <c r="P79" s="53"/>
      <c r="Q79" s="53"/>
      <c r="R79" s="53"/>
      <c r="S79" s="53"/>
      <c r="T79" s="53"/>
    </row>
    <row r="80" spans="1:20">
      <c r="D80" s="3" t="s">
        <v>194</v>
      </c>
      <c r="F80" s="79">
        <v>0</v>
      </c>
      <c r="H80" s="103">
        <v>-53939</v>
      </c>
      <c r="I80" s="103"/>
      <c r="J80" s="79">
        <v>0</v>
      </c>
      <c r="K80" s="103"/>
      <c r="L80" s="103">
        <v>-53939</v>
      </c>
      <c r="N80" s="53"/>
      <c r="O80" s="53"/>
      <c r="P80" s="53"/>
      <c r="Q80" s="53"/>
      <c r="R80" s="53"/>
      <c r="S80" s="53"/>
      <c r="T80" s="53"/>
    </row>
    <row r="81" spans="2:20">
      <c r="B81" s="94" t="s">
        <v>217</v>
      </c>
      <c r="C81" s="5" t="s">
        <v>195</v>
      </c>
      <c r="F81" s="79">
        <v>0</v>
      </c>
      <c r="H81" s="103">
        <v>-1826</v>
      </c>
      <c r="I81" s="103"/>
      <c r="J81" s="79">
        <v>0</v>
      </c>
      <c r="K81" s="103"/>
      <c r="L81" s="103">
        <v>-1826</v>
      </c>
      <c r="N81" s="53"/>
      <c r="O81" s="53"/>
      <c r="P81" s="53"/>
      <c r="Q81" s="53"/>
      <c r="R81" s="53"/>
      <c r="S81" s="53"/>
      <c r="T81" s="53"/>
    </row>
    <row r="82" spans="2:20">
      <c r="B82" s="94" t="s">
        <v>218</v>
      </c>
      <c r="C82" s="5" t="s">
        <v>174</v>
      </c>
      <c r="F82" s="79">
        <v>0</v>
      </c>
      <c r="H82" s="103">
        <v>-6</v>
      </c>
      <c r="I82" s="103"/>
      <c r="J82" s="79">
        <v>0</v>
      </c>
      <c r="K82" s="103"/>
      <c r="L82" s="103">
        <v>-6</v>
      </c>
      <c r="N82" s="53"/>
      <c r="O82" s="53"/>
      <c r="P82" s="53"/>
      <c r="Q82" s="53"/>
      <c r="R82" s="53"/>
      <c r="S82" s="53"/>
      <c r="T82" s="53"/>
    </row>
    <row r="83" spans="2:20">
      <c r="B83" s="94" t="s">
        <v>219</v>
      </c>
      <c r="C83" s="5" t="s">
        <v>196</v>
      </c>
      <c r="F83" s="79">
        <v>0</v>
      </c>
      <c r="H83" s="103">
        <v>73</v>
      </c>
      <c r="I83" s="103"/>
      <c r="J83" s="79">
        <v>0</v>
      </c>
      <c r="K83" s="103"/>
      <c r="L83" s="103">
        <v>73</v>
      </c>
      <c r="N83" s="53"/>
      <c r="O83" s="53"/>
      <c r="P83" s="53"/>
      <c r="Q83" s="53"/>
      <c r="R83" s="53"/>
      <c r="S83" s="53"/>
      <c r="T83" s="53"/>
    </row>
    <row r="84" spans="2:20">
      <c r="F84" s="23"/>
      <c r="H84" s="23"/>
    </row>
    <row r="85" spans="2:20">
      <c r="F85" s="5">
        <f>F71-BS!G11</f>
        <v>0</v>
      </c>
      <c r="H85" s="23"/>
      <c r="J85" s="5">
        <f>J71-BS!M11</f>
        <v>0</v>
      </c>
      <c r="L85" s="23"/>
    </row>
    <row r="86" spans="2:20">
      <c r="F86" s="5"/>
    </row>
  </sheetData>
  <mergeCells count="4">
    <mergeCell ref="J6:L6"/>
    <mergeCell ref="F6:H6"/>
    <mergeCell ref="F49:H49"/>
    <mergeCell ref="J49:L49"/>
  </mergeCells>
  <printOptions horizontalCentered="1"/>
  <pageMargins left="0.90157480314960603" right="0.34055118099999998" top="0.490551181" bottom="0.49803149600000002" header="0" footer="0.204330708661417"/>
  <pageSetup paperSize="9" scale="70" firstPageNumber="8" fitToHeight="0" orientation="portrait" useFirstPageNumber="1" r:id="rId1"/>
  <headerFooter>
    <oddFooter>&amp;L&amp;"Angsana New,Regular"&amp;16The condensed notes to the interim financial information are an integral part of this  interim financial information.&amp;R&amp;"Angsana New,Regular"&amp;18&amp;P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ทับทิมร์ ราชประมา</cp:lastModifiedBy>
  <cp:lastPrinted>2025-08-14T13:41:20Z</cp:lastPrinted>
  <dcterms:created xsi:type="dcterms:W3CDTF">2011-03-15T03:50:46Z</dcterms:created>
  <dcterms:modified xsi:type="dcterms:W3CDTF">2025-08-14T15:21:45Z</dcterms:modified>
</cp:coreProperties>
</file>