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2 Quarter 2/004 Completion/001 FS Draft/TH/V6 TH (Elcid)/"/>
    </mc:Choice>
  </mc:AlternateContent>
  <xr:revisionPtr revIDLastSave="3377" documentId="8_{0729FF4F-F30D-4731-B9AB-F29915401F59}" xr6:coauthVersionLast="47" xr6:coauthVersionMax="47" xr10:uidLastSave="{D3463270-B168-4CAB-8258-513FB9F9E4F9}"/>
  <bookViews>
    <workbookView xWindow="-110" yWindow="-110" windowWidth="19420" windowHeight="10300" tabRatio="762" xr2:uid="{00000000-000D-0000-FFFF-FFFF00000000}"/>
  </bookViews>
  <sheets>
    <sheet name="BS" sheetId="1" r:id="rId1"/>
    <sheet name="PL 3M" sheetId="21" r:id="rId2"/>
    <sheet name="PL 6M" sheetId="24" r:id="rId3"/>
    <sheet name="ผู้ถือหุ้นรวม 67" sheetId="25" r:id="rId4"/>
    <sheet name="ผู้ถือหุ้นรวม 68" sheetId="22" r:id="rId5"/>
    <sheet name="ผู้ถือหุ้น 67" sheetId="26" r:id="rId6"/>
    <sheet name="ผู้ถือหุ้น 68" sheetId="23" r:id="rId7"/>
    <sheet name="CF" sheetId="7" r:id="rId8"/>
  </sheets>
  <externalReferences>
    <externalReference r:id="rId9"/>
  </externalReferences>
  <definedNames>
    <definedName name="_xlnm._FilterDatabase" localSheetId="7" hidden="1">CF!$A$4:$I$39</definedName>
    <definedName name="_xlnm._FilterDatabase" localSheetId="1" hidden="1">'PL 3M'!$D$66:$D$67</definedName>
    <definedName name="_xlnm._FilterDatabase" localSheetId="2" hidden="1">'PL 6M'!$D$69:$D$70</definedName>
    <definedName name="_xlnm.Print_Area" localSheetId="0">BS!$A$1:$K$98</definedName>
    <definedName name="_xlnm.Print_Area" localSheetId="7">CF!$A$1:$I$111</definedName>
    <definedName name="_xlnm.Print_Area" localSheetId="1">'PL 3M'!$A$1:$J$69</definedName>
    <definedName name="_xlnm.Print_Area" localSheetId="2">'PL 6M'!$A$1:$J$72</definedName>
    <definedName name="_xlnm.Print_Area" localSheetId="5">'ผู้ถือหุ้น 67'!$A$1:$O$24</definedName>
    <definedName name="_xlnm.Print_Area" localSheetId="6">'ผู้ถือหุ้น 68'!$A$1:$M$25</definedName>
    <definedName name="_xlnm.Print_Area" localSheetId="3">'ผู้ถือหุ้นรวม 67'!$A$1:$AD$32</definedName>
    <definedName name="_xlnm.Print_Area" localSheetId="4">'ผู้ถือหุ้นรวม 68'!$A$1:$Z$31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26" l="1"/>
  <c r="M24" i="26"/>
  <c r="K24" i="26"/>
  <c r="I24" i="26"/>
  <c r="G24" i="26"/>
  <c r="E24" i="26"/>
  <c r="C24" i="26"/>
  <c r="M25" i="23"/>
  <c r="K25" i="23"/>
  <c r="I25" i="23"/>
  <c r="G25" i="23"/>
  <c r="E25" i="23"/>
  <c r="C25" i="23"/>
  <c r="F24" i="24" l="1"/>
  <c r="E31" i="7"/>
  <c r="D70" i="24" l="1"/>
  <c r="G13" i="7" l="1"/>
  <c r="D65" i="24" l="1"/>
  <c r="H24" i="24"/>
  <c r="X27" i="22" l="1"/>
  <c r="R28" i="22"/>
  <c r="L28" i="22"/>
  <c r="I61" i="1" l="1"/>
  <c r="N26" i="25" l="1"/>
  <c r="M22" i="26" l="1"/>
  <c r="I22" i="26"/>
  <c r="G22" i="26"/>
  <c r="E22" i="26"/>
  <c r="C22" i="26"/>
  <c r="O21" i="26"/>
  <c r="K20" i="26"/>
  <c r="O20" i="26" s="1"/>
  <c r="K17" i="26"/>
  <c r="I17" i="26"/>
  <c r="M16" i="26"/>
  <c r="M17" i="26" s="1"/>
  <c r="K16" i="26"/>
  <c r="I16" i="26"/>
  <c r="G16" i="26"/>
  <c r="G17" i="26" s="1"/>
  <c r="E16" i="26"/>
  <c r="E17" i="26" s="1"/>
  <c r="C16" i="26"/>
  <c r="C17" i="26" s="1"/>
  <c r="O15" i="26"/>
  <c r="O16" i="26" s="1"/>
  <c r="O17" i="26" s="1"/>
  <c r="O11" i="26"/>
  <c r="X30" i="25"/>
  <c r="Z30" i="25" s="1"/>
  <c r="AD30" i="25" s="1"/>
  <c r="T28" i="25"/>
  <c r="R28" i="25"/>
  <c r="L28" i="25"/>
  <c r="J28" i="25"/>
  <c r="H28" i="25"/>
  <c r="F28" i="25"/>
  <c r="D28" i="25"/>
  <c r="V27" i="25"/>
  <c r="V28" i="25" s="1"/>
  <c r="P27" i="25"/>
  <c r="X27" i="25" s="1"/>
  <c r="Z27" i="25" s="1"/>
  <c r="AD27" i="25" s="1"/>
  <c r="AB26" i="25"/>
  <c r="AB28" i="25" s="1"/>
  <c r="X26" i="25"/>
  <c r="Z26" i="25" s="1"/>
  <c r="N28" i="25"/>
  <c r="AB22" i="25"/>
  <c r="AB23" i="25" s="1"/>
  <c r="V22" i="25"/>
  <c r="V23" i="25" s="1"/>
  <c r="T22" i="25"/>
  <c r="T23" i="25" s="1"/>
  <c r="R22" i="25"/>
  <c r="R23" i="25" s="1"/>
  <c r="P22" i="25"/>
  <c r="P23" i="25" s="1"/>
  <c r="N22" i="25"/>
  <c r="N23" i="25" s="1"/>
  <c r="L22" i="25"/>
  <c r="L23" i="25" s="1"/>
  <c r="L32" i="25" s="1"/>
  <c r="J22" i="25"/>
  <c r="J23" i="25" s="1"/>
  <c r="J32" i="25" s="1"/>
  <c r="H22" i="25"/>
  <c r="H23" i="25" s="1"/>
  <c r="H32" i="25" s="1"/>
  <c r="F22" i="25"/>
  <c r="D22" i="25"/>
  <c r="X21" i="25"/>
  <c r="X22" i="25" s="1"/>
  <c r="X23" i="25" s="1"/>
  <c r="AB18" i="25"/>
  <c r="V18" i="25"/>
  <c r="T18" i="25"/>
  <c r="R18" i="25"/>
  <c r="P18" i="25"/>
  <c r="N18" i="25"/>
  <c r="L18" i="25"/>
  <c r="J18" i="25"/>
  <c r="H18" i="25"/>
  <c r="X17" i="25"/>
  <c r="X18" i="25" s="1"/>
  <c r="F17" i="25"/>
  <c r="F18" i="25" s="1"/>
  <c r="F23" i="25" s="1"/>
  <c r="F32" i="25" s="1"/>
  <c r="D17" i="25"/>
  <c r="D18" i="25" s="1"/>
  <c r="D23" i="25" s="1"/>
  <c r="D32" i="25" s="1"/>
  <c r="AB13" i="25"/>
  <c r="T13" i="25"/>
  <c r="X13" i="25" s="1"/>
  <c r="N13" i="25"/>
  <c r="K22" i="26" l="1"/>
  <c r="O22" i="26"/>
  <c r="T32" i="25"/>
  <c r="Z13" i="25"/>
  <c r="AD26" i="25"/>
  <c r="AD28" i="25" s="1"/>
  <c r="R32" i="25"/>
  <c r="AB32" i="25"/>
  <c r="P28" i="25"/>
  <c r="X28" i="25" s="1"/>
  <c r="X32" i="25" s="1"/>
  <c r="Z28" i="25"/>
  <c r="N32" i="25"/>
  <c r="V32" i="25"/>
  <c r="Z17" i="25"/>
  <c r="Z21" i="25"/>
  <c r="P32" i="25" l="1"/>
  <c r="Z22" i="25"/>
  <c r="AD21" i="25"/>
  <c r="AD22" i="25" s="1"/>
  <c r="Z18" i="25"/>
  <c r="AD17" i="25"/>
  <c r="AD18" i="25" s="1"/>
  <c r="AD23" i="25" s="1"/>
  <c r="AD13" i="25"/>
  <c r="Z23" i="25" l="1"/>
  <c r="Z32" i="25" s="1"/>
  <c r="AD32" i="25"/>
  <c r="F70" i="24" l="1"/>
  <c r="J65" i="24"/>
  <c r="J70" i="24" s="1"/>
  <c r="F65" i="24"/>
  <c r="J58" i="24"/>
  <c r="H58" i="24"/>
  <c r="F58" i="24"/>
  <c r="D58" i="24"/>
  <c r="J55" i="24"/>
  <c r="H55" i="24"/>
  <c r="F55" i="24"/>
  <c r="D55" i="24"/>
  <c r="J32" i="24"/>
  <c r="D32" i="24"/>
  <c r="H32" i="24"/>
  <c r="F32" i="24"/>
  <c r="H19" i="24"/>
  <c r="D19" i="24"/>
  <c r="J19" i="24"/>
  <c r="F19" i="24"/>
  <c r="M11" i="23"/>
  <c r="M22" i="23"/>
  <c r="L19" i="22"/>
  <c r="N19" i="22"/>
  <c r="P19" i="22"/>
  <c r="L23" i="22"/>
  <c r="N23" i="22"/>
  <c r="P23" i="22"/>
  <c r="L29" i="22"/>
  <c r="N29" i="22"/>
  <c r="P29" i="22"/>
  <c r="L24" i="22" l="1"/>
  <c r="L31" i="22" s="1"/>
  <c r="N24" i="22"/>
  <c r="N31" i="22" s="1"/>
  <c r="P24" i="22"/>
  <c r="P31" i="22" s="1"/>
  <c r="H59" i="24"/>
  <c r="J59" i="24"/>
  <c r="F59" i="24"/>
  <c r="D59" i="24"/>
  <c r="J34" i="24"/>
  <c r="J39" i="24" s="1"/>
  <c r="J41" i="24" s="1"/>
  <c r="F34" i="24"/>
  <c r="F39" i="24" s="1"/>
  <c r="F41" i="24" s="1"/>
  <c r="D34" i="24"/>
  <c r="D39" i="24" s="1"/>
  <c r="D41" i="24" s="1"/>
  <c r="H34" i="24"/>
  <c r="H39" i="24" s="1"/>
  <c r="H41" i="24" s="1"/>
  <c r="G10" i="7" s="1"/>
  <c r="G36" i="7" s="1"/>
  <c r="G58" i="7" s="1"/>
  <c r="C10" i="7" l="1"/>
  <c r="J60" i="24"/>
  <c r="I10" i="7"/>
  <c r="E10" i="7"/>
  <c r="H65" i="24"/>
  <c r="I21" i="23"/>
  <c r="D60" i="24"/>
  <c r="H60" i="24"/>
  <c r="H70" i="24" s="1"/>
  <c r="F60" i="24"/>
  <c r="D29" i="21" l="1"/>
  <c r="K72" i="1"/>
  <c r="G72" i="1"/>
  <c r="E72" i="1"/>
  <c r="I72" i="1"/>
  <c r="E16" i="23"/>
  <c r="M16" i="23" s="1"/>
  <c r="C15" i="23"/>
  <c r="K62" i="1"/>
  <c r="I62" i="1"/>
  <c r="G62" i="1"/>
  <c r="E62" i="1"/>
  <c r="E73" i="7"/>
  <c r="E73" i="1" l="1"/>
  <c r="K17" i="23"/>
  <c r="G17" i="23"/>
  <c r="X19" i="22"/>
  <c r="R19" i="22"/>
  <c r="J19" i="22"/>
  <c r="H19" i="22"/>
  <c r="T17" i="22"/>
  <c r="F19" i="22"/>
  <c r="D19" i="22"/>
  <c r="E17" i="23"/>
  <c r="C17" i="23"/>
  <c r="V17" i="22" l="1"/>
  <c r="Z17" i="22" l="1"/>
  <c r="T13" i="22"/>
  <c r="V13" i="22" s="1"/>
  <c r="Z13" i="22" s="1"/>
  <c r="T18" i="22" l="1"/>
  <c r="V18" i="22" l="1"/>
  <c r="V19" i="22" s="1"/>
  <c r="T19" i="22"/>
  <c r="K18" i="23"/>
  <c r="G18" i="23"/>
  <c r="E18" i="23"/>
  <c r="C18" i="23"/>
  <c r="Z18" i="22" l="1"/>
  <c r="Z19" i="22" s="1"/>
  <c r="H29" i="21"/>
  <c r="I93" i="7"/>
  <c r="G93" i="7"/>
  <c r="C93" i="7"/>
  <c r="E93" i="7"/>
  <c r="G87" i="1" l="1"/>
  <c r="K87" i="1"/>
  <c r="G88" i="1"/>
  <c r="K88" i="1"/>
  <c r="G91" i="1"/>
  <c r="K91" i="1"/>
  <c r="K93" i="1"/>
  <c r="C99" i="7"/>
  <c r="G99" i="7"/>
  <c r="K20" i="1" l="1"/>
  <c r="I34" i="1" l="1"/>
  <c r="I20" i="1"/>
  <c r="I36" i="1" l="1"/>
  <c r="G93" i="1"/>
  <c r="G94" i="1" s="1"/>
  <c r="T22" i="22" l="1"/>
  <c r="V22" i="22" s="1"/>
  <c r="Z22" i="22" s="1"/>
  <c r="J29" i="21" l="1"/>
  <c r="F29" i="21"/>
  <c r="K23" i="23" l="1"/>
  <c r="G23" i="23"/>
  <c r="E23" i="23"/>
  <c r="C23" i="23"/>
  <c r="H29" i="22"/>
  <c r="F29" i="22"/>
  <c r="D29" i="22"/>
  <c r="T27" i="22"/>
  <c r="X23" i="22"/>
  <c r="X24" i="22" s="1"/>
  <c r="T23" i="22"/>
  <c r="T24" i="22" s="1"/>
  <c r="R23" i="22"/>
  <c r="R24" i="22" s="1"/>
  <c r="J23" i="22"/>
  <c r="J24" i="22" s="1"/>
  <c r="H23" i="22"/>
  <c r="H24" i="22" s="1"/>
  <c r="F23" i="22"/>
  <c r="F24" i="22" s="1"/>
  <c r="D23" i="22"/>
  <c r="D24" i="22" s="1"/>
  <c r="D31" i="22" s="1"/>
  <c r="I87" i="1" l="1"/>
  <c r="I88" i="1"/>
  <c r="I91" i="1"/>
  <c r="I93" i="1"/>
  <c r="F31" i="22"/>
  <c r="E88" i="1" s="1"/>
  <c r="E87" i="1"/>
  <c r="H31" i="22"/>
  <c r="E91" i="1" s="1"/>
  <c r="Z23" i="22"/>
  <c r="Z24" i="22" s="1"/>
  <c r="V23" i="22"/>
  <c r="V24" i="22" s="1"/>
  <c r="F62" i="21" l="1"/>
  <c r="F67" i="21" l="1"/>
  <c r="J55" i="21" l="1"/>
  <c r="H55" i="21"/>
  <c r="F55" i="21"/>
  <c r="D55" i="21" l="1"/>
  <c r="K34" i="1" l="1"/>
  <c r="K94" i="1"/>
  <c r="H52" i="21"/>
  <c r="J17" i="21"/>
  <c r="J31" i="21" s="1"/>
  <c r="H56" i="21" l="1"/>
  <c r="I15" i="23"/>
  <c r="M15" i="23" s="1"/>
  <c r="M17" i="23" s="1"/>
  <c r="M18" i="23" s="1"/>
  <c r="I17" i="23" l="1"/>
  <c r="I18" i="23" s="1"/>
  <c r="J62" i="21"/>
  <c r="J52" i="21"/>
  <c r="J56" i="21" s="1"/>
  <c r="F52" i="21"/>
  <c r="F17" i="21"/>
  <c r="F31" i="21" s="1"/>
  <c r="J67" i="21" l="1"/>
  <c r="F56" i="21"/>
  <c r="J36" i="21" l="1"/>
  <c r="F36" i="21"/>
  <c r="F38" i="21" s="1"/>
  <c r="F57" i="21" l="1"/>
  <c r="J38" i="21"/>
  <c r="J57" i="21" l="1"/>
  <c r="G34" i="1" l="1"/>
  <c r="E36" i="7" l="1"/>
  <c r="E58" i="7" s="1"/>
  <c r="E60" i="7" l="1"/>
  <c r="E96" i="7" s="1"/>
  <c r="I36" i="7"/>
  <c r="I58" i="7" s="1"/>
  <c r="I60" i="7" l="1"/>
  <c r="G20" i="1"/>
  <c r="I73" i="7" l="1"/>
  <c r="C73" i="7" l="1"/>
  <c r="G73" i="7"/>
  <c r="K96" i="1" l="1"/>
  <c r="K36" i="1"/>
  <c r="G36" i="1"/>
  <c r="G73" i="1"/>
  <c r="K73" i="1"/>
  <c r="I73" i="1"/>
  <c r="K98" i="1" l="1"/>
  <c r="I96" i="7"/>
  <c r="I98" i="7" s="1"/>
  <c r="I100" i="7" s="1"/>
  <c r="E98" i="7"/>
  <c r="E100" i="7" s="1"/>
  <c r="H17" i="21" l="1"/>
  <c r="H31" i="21" s="1"/>
  <c r="H36" i="21" s="1"/>
  <c r="H38" i="21" s="1"/>
  <c r="G60" i="7" l="1"/>
  <c r="H57" i="21"/>
  <c r="M21" i="23" l="1"/>
  <c r="M23" i="23" s="1"/>
  <c r="G96" i="7"/>
  <c r="G98" i="7" s="1"/>
  <c r="G100" i="7" s="1"/>
  <c r="H62" i="21"/>
  <c r="H67" i="21" l="1"/>
  <c r="I23" i="23"/>
  <c r="I92" i="1" l="1"/>
  <c r="I94" i="1" l="1"/>
  <c r="E20" i="1"/>
  <c r="I96" i="1" l="1"/>
  <c r="I98" i="1" l="1"/>
  <c r="X29" i="22"/>
  <c r="X31" i="22" s="1"/>
  <c r="E95" i="1" l="1"/>
  <c r="G96" i="1"/>
  <c r="G98" i="1" s="1"/>
  <c r="D17" i="21" l="1"/>
  <c r="D31" i="21" s="1"/>
  <c r="D52" i="21" l="1"/>
  <c r="D56" i="21" l="1"/>
  <c r="R29" i="22"/>
  <c r="T28" i="22"/>
  <c r="V28" i="22" s="1"/>
  <c r="Z28" i="22" s="1"/>
  <c r="R31" i="22" l="1"/>
  <c r="T29" i="22"/>
  <c r="T31" i="22" s="1"/>
  <c r="E93" i="1" s="1"/>
  <c r="D36" i="21" l="1"/>
  <c r="D38" i="21" l="1"/>
  <c r="D57" i="21" s="1"/>
  <c r="E34" i="1" l="1"/>
  <c r="E36" i="1" s="1"/>
  <c r="D67" i="21" l="1"/>
  <c r="C36" i="7"/>
  <c r="C58" i="7" s="1"/>
  <c r="J27" i="22"/>
  <c r="J29" i="22" s="1"/>
  <c r="C60" i="7" l="1"/>
  <c r="C96" i="7" s="1"/>
  <c r="C98" i="7" s="1"/>
  <c r="C100" i="7" s="1"/>
  <c r="D62" i="21"/>
  <c r="V27" i="22"/>
  <c r="Z27" i="22" s="1"/>
  <c r="J31" i="22"/>
  <c r="E92" i="1" s="1"/>
  <c r="V29" i="22"/>
  <c r="E94" i="1" l="1"/>
  <c r="V31" i="22"/>
  <c r="Z29" i="22"/>
  <c r="Z31" i="22" s="1"/>
  <c r="E96" i="1" l="1"/>
  <c r="E98" i="1" l="1"/>
</calcChain>
</file>

<file path=xl/sharedStrings.xml><?xml version="1.0" encoding="utf-8"?>
<sst xmlns="http://schemas.openxmlformats.org/spreadsheetml/2006/main" count="590" uniqueCount="278">
  <si>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</si>
  <si>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</si>
  <si>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</si>
  <si>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</si>
  <si>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</si>
  <si>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</si>
  <si>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</si>
  <si>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</si>
  <si>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</si>
  <si>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</si>
  <si>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</si>
  <si>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</si>
  <si>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</si>
  <si>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</si>
  <si>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</si>
  <si>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</si>
  <si>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</si>
  <si>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</si>
  <si>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</si>
  <si>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</si>
  <si>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</si>
  <si>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</si>
  <si>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</si>
  <si>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</si>
  <si>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</si>
  <si>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</si>
  <si>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</si>
  <si>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</si>
  <si>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</si>
  <si>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</si>
  <si>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</si>
  <si>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</si>
  <si>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</si>
  <si>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</si>
  <si>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</si>
  <si>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</si>
  <si>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</si>
  <si>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</si>
  <si>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</si>
  <si>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</si>
  <si>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</si>
  <si>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</si>
  <si>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</si>
  <si>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</si>
  <si>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</si>
  <si>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</si>
  <si>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</si>
  <si>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</si>
  <si>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</si>
  <si>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</si>
  <si>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</si>
  <si>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</si>
  <si>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</si>
  <si>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</si>
  <si>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</si>
  <si>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</si>
  <si>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</si>
  <si>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</si>
  <si>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</si>
  <si>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</si>
  <si>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</si>
  <si>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</si>
  <si>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</si>
  <si>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</si>
  <si>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</si>
  <si>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</si>
  <si>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</si>
  <si>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</si>
  <si>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</si>
  <si>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</si>
  <si>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</si>
  <si>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</si>
  <si>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</si>
  <si>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</si>
  <si>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</si>
  <si>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</si>
  <si>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</si>
  <si>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</si>
  <si>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</si>
  <si>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</si>
  <si>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</si>
  <si>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</si>
  <si>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</si>
  <si>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</si>
  <si>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</si>
  <si>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</si>
  <si>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</si>
  <si>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</si>
  <si>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</si>
  <si>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</si>
  <si>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</si>
  <si>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</si>
  <si>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</si>
  <si>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</si>
  <si>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</si>
  <si>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</si>
  <si>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</si>
  <si>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</si>
  <si>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</si>
  <si>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</si>
  <si>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</si>
  <si>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</si>
  <si>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</si>
  <si>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</si>
  <si>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</si>
  <si>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</si>
  <si>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</si>
  <si>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</si>
  <si>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</si>
  <si>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</si>
  <si>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</si>
  <si>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</si>
  <si>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</si>
  <si>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</si>
  <si>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</si>
  <si>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</si>
  <si>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</si>
  <si>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</si>
  <si>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</si>
  <si>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</si>
  <si>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</si>
  <si>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</si>
  <si>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</si>
  <si>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</si>
  <si>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</si>
  <si>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</si>
  <si>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</si>
  <si>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</si>
  <si>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</si>
  <si>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</si>
  <si>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</si>
  <si>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</si>
  <si>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</si>
  <si>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</si>
  <si>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</si>
  <si>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</si>
  <si>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</si>
  <si>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</si>
  <si>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</si>
  <si>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</si>
  <si>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</si>
  <si>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</si>
  <si>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     กำไร (ขาดทุน)</t>
  </si>
  <si>
    <t xml:space="preserve">     กำไรขาดทุนเบ็ดเสร็จอื่น</t>
  </si>
  <si>
    <t>งบกระแสเงินสด</t>
  </si>
  <si>
    <t>ดอกเบี้ยจ่าย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</si>
  <si>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</si>
  <si>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</si>
  <si>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</si>
  <si>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</si>
  <si>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</si>
  <si>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</si>
  <si>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</si>
  <si>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</si>
  <si>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</si>
  <si>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</si>
  <si>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</si>
  <si>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ภาษีเงินได้นิติบุคคลค้างจ่าย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</si>
  <si>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</si>
  <si>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</si>
  <si>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</si>
  <si>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</si>
  <si>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กำไรจากอัตราแลกเปลี่ยน</t>
  </si>
  <si>
    <t>สินทรัพย์ทางการเงินไม่หมุนเวียนอื่น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</si>
  <si>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</si>
  <si>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</si>
  <si>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</si>
  <si>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</si>
  <si>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เงินสดสุทธิได้มาจากกิจกรรมลงทุน</t>
  </si>
  <si>
    <t>หุ้นกู้</t>
  </si>
  <si>
    <t>รายได้ดอกเบี้ย</t>
  </si>
  <si>
    <t>รายได้ค่าบริหารจัดการ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</si>
  <si>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</si>
  <si>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</si>
  <si>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</si>
  <si>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</si>
  <si>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</si>
  <si>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</si>
  <si>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</si>
  <si>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</si>
  <si>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</si>
  <si>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</si>
  <si>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</si>
  <si>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ตัดจำหน่ายค่าใช้จ่ายในการออกหุ้นกู้</t>
  </si>
  <si>
    <t>ยอดคงเหลือ ณ วันที่ 1 มกราคม 2567</t>
  </si>
  <si>
    <t>หุ้นกู้ที่ถึงกำหนดชำระภายในหนึ่งปี</t>
  </si>
  <si>
    <t xml:space="preserve"> ใบสำคัญแสดงสิทธิ </t>
  </si>
  <si>
    <t xml:space="preserve"> ที่จะซื้อหุ้น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</si>
  <si>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</si>
  <si>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</si>
  <si>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</si>
  <si>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</si>
  <si>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</si>
  <si>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</si>
  <si>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</si>
  <si>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รวม</t>
  </si>
  <si>
    <t>เงินสดและรายการเทียบเท่าเงินสดเพิ่มขึ้น (ลดลง) สุทธิ</t>
  </si>
  <si>
    <t>เงินสดจ่ายภาษีเงินได้</t>
  </si>
  <si>
    <t>ขาดทุนจากการด้อยค่าเงินลงทุน</t>
  </si>
  <si>
    <t>กำไร (ขาดทุน) จากการวัดมูลค่ายุติธรรมสินทรัพย์ทางการเงิน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</si>
  <si>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</si>
  <si>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</si>
  <si>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ขาดทุนจากการปรับมูลค่าสินค้า</t>
  </si>
  <si>
    <t>เพิ่มหุ้นสามัญ</t>
  </si>
  <si>
    <t>หุ้นทุนออกให้ตามสิทธิ</t>
  </si>
  <si>
    <t>ขาดทุนจากใบสำคัญแสดงสิทธิที่จะซื้อหุ้นสามัญหมดอายุ</t>
  </si>
  <si>
    <t>เงินสดรับจากการออกหุ้นทุน</t>
  </si>
  <si>
    <t>ขาดทุนสำหรับงวด</t>
  </si>
  <si>
    <t>ขาดทุนจากการตัดจำหน่ายสินทรัพย์</t>
  </si>
  <si>
    <t>(กำไร) ขาดทุนจากอัตราแลกเปลี่ยนที่ยังไม่เกิดขึ้นจริง</t>
  </si>
  <si>
    <t>(กำไร) ขาดทุนจากการยกเลิกสัญญาเช่า</t>
  </si>
  <si>
    <t>เงินสดจ่ายให้กู้ยืมระยะสั้นแก่กิจการที่เกี่ยวข้องกัน</t>
  </si>
  <si>
    <t>ส่วนแบ่งกำไร (ขาดทุน) ของบริษัทร่วมและการร่วมค้าที่ใช้วิธีส่วนได้เสีย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</si>
  <si>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</si>
  <si>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</si>
  <si>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</si>
  <si>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ขาดทุนก่อนภาษีเงินได้</t>
  </si>
  <si>
    <t>ส่วนแบ่งกำไร (ขาดทุน) เบ็ดเสร็จอื่นในการร่วมค้าตามวิธีส่วนได้เสีย</t>
  </si>
  <si>
    <t>10, 12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</si>
  <si>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</si>
  <si>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</si>
  <si>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(กลับรายการ) ขาดทุนจากการประมาณการหนี้สินคดีความ</t>
  </si>
  <si>
    <t>ประมาณการหนี้สินจากคดีความ</t>
  </si>
  <si>
    <t>ประมาณการหนี้สินสำหรับต้นทุนการรื้อถอน</t>
  </si>
  <si>
    <t>ส่วนต่ำของการเพิ่มหุ้นสามัญ</t>
  </si>
  <si>
    <t>ผลขาดทุนจากการถูกฟ้องคดีความ (กลับรายการ)</t>
  </si>
  <si>
    <t>หักกลบลบหนี้ระหว่างลูกหนี้กับเจ้าหนี้</t>
  </si>
  <si>
    <t>10, 11</t>
  </si>
  <si>
    <t>รายได้ค่าเช่า</t>
  </si>
  <si>
    <t>รายได้ค่าสินไหมทดแทน</t>
  </si>
  <si>
    <t>4, 5, 17</t>
  </si>
  <si>
    <t>ตัดจำหน่ายส่วนเกินมูลค่าหุ้นกู้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</si>
  <si>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</si>
  <si>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</si>
  <si>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 (ไม่ได้ตรวจสอบ แต่สอบทานแล้ว)</t>
  </si>
  <si>
    <t>สำหรับงวดหกเดือนสิ้นสุดวันที่ 30 มิถุนายน 2568 (ไม่ได้ตรวจสอบ แต่สอบทานแล้ว)</t>
  </si>
  <si>
    <t>ขาดทุนจากการด้อยค่าสินทรัพย์ที่ถือไว้เพื่อขาย</t>
  </si>
  <si>
    <t>ส่วนเกินทุนจาก</t>
  </si>
  <si>
    <t xml:space="preserve"> ใบสำคัญ</t>
  </si>
  <si>
    <t>การเปลี่ยนแปลง</t>
  </si>
  <si>
    <t>แสดงสิทธิ</t>
  </si>
  <si>
    <t xml:space="preserve">ที่จะซื้อหุ้น </t>
  </si>
  <si>
    <t>สำหรับงวดหกเดือนสิ้นสุดวันที่ 30 มิถุนายน 2567</t>
  </si>
  <si>
    <t>เงินปันผลจ่าย</t>
  </si>
  <si>
    <t>ยอดคงเหลือ ณ วันที่ 30 มิถุนายน 2567</t>
  </si>
  <si>
    <t xml:space="preserve">      กำไรสะสม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</si>
  <si>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</si>
  <si>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</si>
  <si>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เงินสดจ่ายซื้อเงินลงทุน</t>
  </si>
  <si>
    <t>เงินสดจ่ายเพื่อซื้อสินทรัพย์ไม่มีตัวตน</t>
  </si>
  <si>
    <t>จัดประเภทที่ดิน อาคารและอุปกรณ์ไปสินทรัพย์ที่ถือไว้เพื่อขาย</t>
  </si>
  <si>
    <t>ขาดทุนจากการจำหน่ายสินทรัพย์</t>
  </si>
  <si>
    <t>ผลขาดทุนด้านเครดิตที่คาดว่าจะเกิดขึ้น (กลับรายการ)</t>
  </si>
  <si>
    <t>ขาดทุนจากอัตราแลกเปลี่ยน</t>
  </si>
  <si>
    <t>กำไร (ขาดทุน) จากกิจกรรมดำเนินงาน</t>
  </si>
  <si>
    <t>กำไร (ขาดทุน) ก่อนภาษีเงินได้</t>
  </si>
  <si>
    <t>(กลับรายการ) ผลขาดทุนด้านเครดิตที่คาดว่าจะเกิดขึ้น</t>
  </si>
  <si>
    <t>สินทรัพย์ไม่มีตัวตนอื่น</t>
  </si>
  <si>
    <t>ประมาณการหนี้สินหมุนเวียนสำหรับต้นทุนการรื้อถอน</t>
  </si>
  <si>
    <t>(กำไร) ขาดทุนจากการจำหน่ายสินทรัพย์ทางการเงินหมุนเวียนอื่น</t>
  </si>
  <si>
    <t>ดอกเบี้ยจ่ายจากการประมาณการรื้อถอน</t>
  </si>
  <si>
    <t>เงินสดและรายการเทียบเท่าเงินสด ณ วันที่ 30 มิถุนายน</t>
  </si>
  <si>
    <t>สินทรัพย์เพิ่มขึ้นจากการตั้งประมาณการหนี้สินต้นทุนรื้อถอน</t>
  </si>
  <si>
    <t>โอนระหว่างสินทรัพย์สิทธิการใช้และยานพาหนะ</t>
  </si>
  <si>
    <t>สำหรับงวดหกเดือนสิ้นสุดวันที่</t>
  </si>
  <si>
    <t xml:space="preserve"> 30 มิถุนายน</t>
  </si>
  <si>
    <t>(กำไร) ขาดทุนจากการจำหน่ายเงินลงทุนในบริษัทร่วม</t>
  </si>
  <si>
    <t>เงินสดจ่ายประมาณการหนี้สินจากคดีความ</t>
  </si>
  <si>
    <t>จำหน่ายเงินลงทุนในบริษัทร่วมโดยยังไม่ได้รับชำระ</t>
  </si>
  <si>
    <t>สำหรับงวดสามเดือนสิ้นสุดวันที่</t>
  </si>
  <si>
    <t>(กำไร) ขาดทุนจากการจำหน่ายและตัดจำหน่ายสินทรัพย์</t>
  </si>
  <si>
    <t>กำไรจากการจำหน่ายและตัดจำหน่ายสินทรัพย์</t>
  </si>
  <si>
    <t>เงินสดรับจากการจำหน่ายเงินลงทุนในบริษัทร่วม</t>
  </si>
  <si>
    <t>ขาดทุนจากการจำหน่ายเงินลงทุนในบริษัทร่วม</t>
  </si>
  <si>
    <t>เงินสดรับจากส่วนได้เสียที่ไม่มีอำนาจควบคุม</t>
  </si>
  <si>
    <t>กระแสเงินสดสุทธิใช้ไปในการดำเนินงาน</t>
  </si>
  <si>
    <t>เงินสดสุทธิใช้ไปในกิจกรรมดำเนินงาน</t>
  </si>
  <si>
    <t>เงินฝากสถาบันการเงินที่ติดภาระค้ำประกัน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</si>
</sst>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  <numFmt numFmtId="170" formatCode="_(* #,##0.000_);_(* \(#,##0.000\);_(* &quot;-&quot;???_);_(@_)"/>
  </numFmts>
  <fonts count="32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i/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9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3" fillId="0" borderId="0"/>
    <xf numFmtId="0" fontId="5" fillId="0" borderId="0"/>
    <xf numFmtId="0" fontId="5" fillId="0" borderId="0">
      <alignment vertical="center"/>
    </xf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1" fillId="0" borderId="0"/>
    <xf numFmtId="0" fontId="7" fillId="0" borderId="0"/>
    <xf numFmtId="43" fontId="2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165" fontId="11" fillId="0" borderId="0" xfId="1" applyNumberFormat="1" applyFont="1" applyFill="1" applyAlignment="1"/>
    <xf numFmtId="165" fontId="11" fillId="0" borderId="0" xfId="1" applyNumberFormat="1" applyFont="1" applyFill="1"/>
    <xf numFmtId="165" fontId="10" fillId="0" borderId="1" xfId="1" applyNumberFormat="1" applyFont="1" applyFill="1" applyBorder="1" applyAlignment="1"/>
    <xf numFmtId="165" fontId="10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1" fillId="0" borderId="2" xfId="1" applyNumberFormat="1" applyFont="1" applyFill="1" applyBorder="1" applyAlignment="1"/>
    <xf numFmtId="165" fontId="10" fillId="0" borderId="3" xfId="1" applyNumberFormat="1" applyFont="1" applyFill="1" applyBorder="1" applyAlignment="1"/>
    <xf numFmtId="165" fontId="10" fillId="0" borderId="1" xfId="1" applyNumberFormat="1" applyFont="1" applyFill="1" applyBorder="1"/>
    <xf numFmtId="165" fontId="10" fillId="0" borderId="0" xfId="1" applyNumberFormat="1" applyFont="1" applyFill="1"/>
    <xf numFmtId="165" fontId="11" fillId="0" borderId="3" xfId="1" applyNumberFormat="1" applyFont="1" applyFill="1" applyBorder="1" applyAlignment="1"/>
    <xf numFmtId="165" fontId="11" fillId="0" borderId="4" xfId="1" applyNumberFormat="1" applyFont="1" applyFill="1" applyBorder="1" applyAlignment="1">
      <alignment horizontal="right"/>
    </xf>
    <xf numFmtId="10" fontId="11" fillId="0" borderId="0" xfId="9" applyNumberFormat="1" applyFont="1" applyFill="1"/>
    <xf numFmtId="168" fontId="11" fillId="0" borderId="0" xfId="9" applyNumberFormat="1" applyFont="1" applyFill="1"/>
    <xf numFmtId="41" fontId="11" fillId="0" borderId="0" xfId="1" applyNumberFormat="1" applyFont="1" applyFill="1"/>
    <xf numFmtId="41" fontId="11" fillId="0" borderId="4" xfId="1" applyNumberFormat="1" applyFont="1" applyFill="1" applyBorder="1" applyAlignment="1">
      <alignment horizontal="right"/>
    </xf>
    <xf numFmtId="166" fontId="10" fillId="0" borderId="0" xfId="1" applyNumberFormat="1" applyFont="1" applyFill="1"/>
    <xf numFmtId="41" fontId="10" fillId="0" borderId="0" xfId="1" applyNumberFormat="1" applyFont="1" applyFill="1"/>
    <xf numFmtId="41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9" fontId="10" fillId="0" borderId="0" xfId="1" applyNumberFormat="1" applyFont="1" applyFill="1"/>
    <xf numFmtId="166" fontId="11" fillId="0" borderId="0" xfId="1" applyNumberFormat="1" applyFont="1" applyFill="1"/>
    <xf numFmtId="164" fontId="11" fillId="0" borderId="0" xfId="1" applyFont="1" applyFill="1"/>
    <xf numFmtId="9" fontId="10" fillId="0" borderId="0" xfId="9" applyFont="1" applyFill="1"/>
    <xf numFmtId="165" fontId="10" fillId="0" borderId="0" xfId="1" applyNumberFormat="1" applyFont="1" applyFill="1" applyAlignment="1">
      <alignment vertical="center"/>
    </xf>
    <xf numFmtId="164" fontId="11" fillId="0" borderId="0" xfId="1" applyFont="1" applyFill="1" applyAlignment="1">
      <alignment vertical="center"/>
    </xf>
    <xf numFmtId="164" fontId="11" fillId="0" borderId="0" xfId="1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1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1" fillId="0" borderId="4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 wrapText="1"/>
    </xf>
    <xf numFmtId="164" fontId="11" fillId="0" borderId="0" xfId="1" applyFont="1" applyFill="1" applyAlignment="1">
      <alignment vertical="top" wrapText="1"/>
    </xf>
    <xf numFmtId="165" fontId="11" fillId="0" borderId="0" xfId="1" applyNumberFormat="1" applyFont="1" applyFill="1" applyAlignment="1">
      <alignment vertical="top" wrapText="1"/>
    </xf>
    <xf numFmtId="41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/>
    <xf numFmtId="164" fontId="11" fillId="0" borderId="4" xfId="1" applyFont="1" applyFill="1" applyBorder="1"/>
    <xf numFmtId="41" fontId="11" fillId="0" borderId="0" xfId="1" applyNumberFormat="1" applyFont="1" applyFill="1" applyBorder="1" applyAlignment="1">
      <alignment horizontal="right"/>
    </xf>
    <xf numFmtId="40" fontId="9" fillId="0" borderId="0" xfId="1" applyNumberFormat="1" applyFont="1" applyFill="1" applyAlignment="1">
      <alignment horizontal="left"/>
    </xf>
    <xf numFmtId="164" fontId="10" fillId="0" borderId="2" xfId="1" applyFont="1" applyFill="1" applyBorder="1" applyAlignment="1">
      <alignment vertical="center"/>
    </xf>
    <xf numFmtId="41" fontId="10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left"/>
    </xf>
    <xf numFmtId="41" fontId="11" fillId="0" borderId="0" xfId="1" applyNumberFormat="1" applyFont="1" applyFill="1" applyBorder="1" applyAlignment="1">
      <alignment vertical="center"/>
    </xf>
    <xf numFmtId="164" fontId="10" fillId="0" borderId="1" xfId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 wrapText="1"/>
    </xf>
    <xf numFmtId="165" fontId="11" fillId="0" borderId="0" xfId="1" applyNumberFormat="1" applyFont="1" applyFill="1" applyAlignment="1">
      <alignment horizontal="center" vertical="center"/>
    </xf>
    <xf numFmtId="41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/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/>
    <xf numFmtId="164" fontId="11" fillId="0" borderId="4" xfId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11" fillId="0" borderId="0" xfId="5" applyFont="1" applyAlignment="1"/>
    <xf numFmtId="38" fontId="9" fillId="0" borderId="0" xfId="0" applyNumberFormat="1" applyFont="1"/>
    <xf numFmtId="0" fontId="9" fillId="0" borderId="0" xfId="0" applyFont="1"/>
    <xf numFmtId="38" fontId="8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justify"/>
    </xf>
    <xf numFmtId="38" fontId="11" fillId="0" borderId="0" xfId="0" applyNumberFormat="1" applyFont="1"/>
    <xf numFmtId="37" fontId="11" fillId="0" borderId="0" xfId="0" applyNumberFormat="1" applyFont="1"/>
    <xf numFmtId="38" fontId="10" fillId="0" borderId="0" xfId="0" applyNumberFormat="1" applyFont="1"/>
    <xf numFmtId="38" fontId="8" fillId="0" borderId="0" xfId="0" applyNumberFormat="1" applyFont="1"/>
    <xf numFmtId="37" fontId="10" fillId="0" borderId="0" xfId="0" applyNumberFormat="1" applyFont="1"/>
    <xf numFmtId="0" fontId="11" fillId="0" borderId="0" xfId="0" applyFont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4" fillId="0" borderId="0" xfId="5" applyFont="1" applyAlignment="1">
      <alignment horizontal="left"/>
    </xf>
    <xf numFmtId="38" fontId="12" fillId="0" borderId="0" xfId="0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0" fillId="0" borderId="0" xfId="5" applyFont="1" applyAlignment="1">
      <alignment horizontal="justify"/>
    </xf>
    <xf numFmtId="0" fontId="10" fillId="0" borderId="0" xfId="5" applyFont="1" applyAlignment="1">
      <alignment horizontal="left"/>
    </xf>
    <xf numFmtId="0" fontId="11" fillId="0" borderId="0" xfId="5" applyFont="1" applyAlignment="1">
      <alignment horizontal="left"/>
    </xf>
    <xf numFmtId="0" fontId="14" fillId="0" borderId="0" xfId="5" applyFont="1" applyAlignment="1"/>
    <xf numFmtId="0" fontId="14" fillId="0" borderId="0" xfId="5" applyFont="1" applyAlignment="1">
      <alignment horizontal="justify"/>
    </xf>
    <xf numFmtId="0" fontId="10" fillId="0" borderId="0" xfId="5" applyFont="1" applyAlignment="1"/>
    <xf numFmtId="38" fontId="14" fillId="0" borderId="0" xfId="0" applyNumberFormat="1" applyFont="1" applyAlignment="1">
      <alignment horizontal="center"/>
    </xf>
    <xf numFmtId="0" fontId="10" fillId="0" borderId="0" xfId="0" applyFont="1"/>
    <xf numFmtId="37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left" indent="1"/>
    </xf>
    <xf numFmtId="37" fontId="8" fillId="0" borderId="0" xfId="0" applyNumberFormat="1" applyFont="1"/>
    <xf numFmtId="37" fontId="11" fillId="0" borderId="0" xfId="4" applyNumberFormat="1" applyFont="1"/>
    <xf numFmtId="0" fontId="14" fillId="0" borderId="0" xfId="5" applyFont="1" applyAlignment="1">
      <alignment horizontal="justify" vertic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justify"/>
    </xf>
    <xf numFmtId="37" fontId="11" fillId="0" borderId="0" xfId="5" applyNumberFormat="1" applyFont="1" applyAlignment="1"/>
    <xf numFmtId="37" fontId="11" fillId="0" borderId="0" xfId="0" applyNumberFormat="1" applyFont="1" applyAlignment="1">
      <alignment horizontal="right"/>
    </xf>
    <xf numFmtId="0" fontId="12" fillId="0" borderId="0" xfId="5" applyFont="1" applyAlignment="1"/>
    <xf numFmtId="38" fontId="12" fillId="0" borderId="0" xfId="0" applyNumberFormat="1" applyFont="1"/>
    <xf numFmtId="0" fontId="11" fillId="0" borderId="0" xfId="5" applyFont="1" applyAlignment="1">
      <alignment horizontal="left" indent="2"/>
    </xf>
    <xf numFmtId="37" fontId="11" fillId="0" borderId="4" xfId="0" applyNumberFormat="1" applyFont="1" applyBorder="1" applyAlignment="1">
      <alignment horizontal="right"/>
    </xf>
    <xf numFmtId="37" fontId="11" fillId="0" borderId="0" xfId="4" applyNumberFormat="1" applyFont="1" applyAlignment="1">
      <alignment horizontal="center"/>
    </xf>
    <xf numFmtId="37" fontId="10" fillId="0" borderId="0" xfId="4" applyNumberFormat="1" applyFont="1"/>
    <xf numFmtId="0" fontId="10" fillId="0" borderId="0" xfId="5" applyFont="1" applyAlignment="1">
      <alignment horizontal="justify" vertical="center"/>
    </xf>
    <xf numFmtId="37" fontId="10" fillId="0" borderId="3" xfId="4" applyNumberFormat="1" applyFont="1" applyBorder="1"/>
    <xf numFmtId="38" fontId="8" fillId="0" borderId="0" xfId="0" applyNumberFormat="1" applyFont="1" applyAlignment="1">
      <alignment horizontal="justify"/>
    </xf>
    <xf numFmtId="0" fontId="9" fillId="0" borderId="0" xfId="0" applyFont="1" applyAlignment="1">
      <alignment horizontal="left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1"/>
    </xf>
    <xf numFmtId="3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8" fontId="9" fillId="0" borderId="0" xfId="3" applyNumberFormat="1" applyFont="1"/>
    <xf numFmtId="37" fontId="8" fillId="0" borderId="0" xfId="3" applyNumberFormat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3" fontId="8" fillId="0" borderId="0" xfId="3" applyNumberFormat="1" applyFont="1" applyAlignment="1">
      <alignment horizontal="centerContinuous" vertical="center"/>
    </xf>
    <xf numFmtId="0" fontId="11" fillId="0" borderId="0" xfId="3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39" fontId="11" fillId="0" borderId="0" xfId="2" applyNumberFormat="1" applyFont="1" applyAlignment="1">
      <alignment horizontal="right" vertical="center"/>
    </xf>
    <xf numFmtId="39" fontId="12" fillId="0" borderId="0" xfId="2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14" fillId="0" borderId="0" xfId="2" applyFont="1" applyAlignment="1">
      <alignment horizontal="left" vertical="center" indent="1"/>
    </xf>
    <xf numFmtId="0" fontId="11" fillId="0" borderId="0" xfId="2" applyFont="1" applyAlignment="1">
      <alignment horizontal="left" vertical="center" indent="2"/>
    </xf>
    <xf numFmtId="0" fontId="12" fillId="0" borderId="0" xfId="3" applyFont="1" applyAlignment="1">
      <alignment horizontal="center" vertical="center"/>
    </xf>
    <xf numFmtId="166" fontId="30" fillId="0" borderId="0" xfId="1" applyNumberFormat="1" applyFont="1" applyFill="1" applyAlignment="1">
      <alignment horizontal="center" vertical="center"/>
    </xf>
    <xf numFmtId="166" fontId="31" fillId="0" borderId="1" xfId="1" applyNumberFormat="1" applyFont="1" applyFill="1" applyBorder="1" applyAlignment="1">
      <alignment horizontal="center" vertical="center"/>
    </xf>
    <xf numFmtId="166" fontId="31" fillId="0" borderId="4" xfId="1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37" fontId="10" fillId="0" borderId="3" xfId="2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0" fontId="11" fillId="0" borderId="0" xfId="0" applyFont="1" applyAlignment="1">
      <alignment vertical="top" wrapText="1"/>
    </xf>
    <xf numFmtId="37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37" fontId="19" fillId="0" borderId="0" xfId="3" applyNumberFormat="1" applyFont="1" applyAlignment="1">
      <alignment horizontal="center" vertical="center"/>
    </xf>
    <xf numFmtId="41" fontId="14" fillId="0" borderId="0" xfId="2" applyNumberFormat="1" applyFont="1" applyAlignment="1">
      <alignment horizontal="right" vertical="center"/>
    </xf>
    <xf numFmtId="41" fontId="10" fillId="0" borderId="0" xfId="3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165" fontId="11" fillId="0" borderId="0" xfId="3" applyNumberFormat="1" applyFont="1" applyAlignment="1">
      <alignment vertical="center"/>
    </xf>
    <xf numFmtId="41" fontId="11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 indent="1"/>
    </xf>
    <xf numFmtId="41" fontId="11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41" fontId="10" fillId="0" borderId="4" xfId="3" applyNumberFormat="1" applyFont="1" applyBorder="1" applyAlignment="1">
      <alignment vertical="center"/>
    </xf>
    <xf numFmtId="38" fontId="11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justify"/>
    </xf>
    <xf numFmtId="0" fontId="14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/>
    </xf>
    <xf numFmtId="165" fontId="30" fillId="0" borderId="0" xfId="1" applyNumberFormat="1" applyFont="1" applyFill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0" fontId="10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167" fontId="11" fillId="0" borderId="3" xfId="0" applyNumberFormat="1" applyFont="1" applyBorder="1"/>
    <xf numFmtId="39" fontId="11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30" fillId="0" borderId="4" xfId="0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4" xfId="0" applyNumberFormat="1" applyFont="1" applyBorder="1" applyAlignment="1">
      <alignment horizontal="right" vertical="center"/>
    </xf>
    <xf numFmtId="38" fontId="18" fillId="0" borderId="0" xfId="0" applyNumberFormat="1" applyFont="1"/>
    <xf numFmtId="38" fontId="16" fillId="0" borderId="0" xfId="0" applyNumberFormat="1" applyFont="1" applyAlignment="1">
      <alignment horizontal="center"/>
    </xf>
    <xf numFmtId="38" fontId="15" fillId="0" borderId="0" xfId="0" applyNumberFormat="1" applyFont="1"/>
    <xf numFmtId="0" fontId="15" fillId="0" borderId="0" xfId="0" applyFont="1"/>
    <xf numFmtId="41" fontId="10" fillId="0" borderId="5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3" applyNumberFormat="1" applyFont="1" applyAlignment="1">
      <alignment vertical="center"/>
    </xf>
    <xf numFmtId="164" fontId="11" fillId="0" borderId="0" xfId="1" applyFont="1" applyFill="1" applyBorder="1" applyAlignment="1">
      <alignment horizontal="center" vertical="center"/>
    </xf>
    <xf numFmtId="164" fontId="11" fillId="0" borderId="4" xfId="1" applyFont="1" applyBorder="1" applyAlignment="1">
      <alignment vertical="center"/>
    </xf>
    <xf numFmtId="165" fontId="24" fillId="0" borderId="0" xfId="38" applyNumberFormat="1" applyFont="1" applyFill="1" applyAlignment="1">
      <alignment vertical="center"/>
    </xf>
    <xf numFmtId="165" fontId="11" fillId="0" borderId="0" xfId="1" applyNumberFormat="1" applyFont="1" applyFill="1" applyBorder="1"/>
    <xf numFmtId="165" fontId="11" fillId="0" borderId="0" xfId="1" applyNumberFormat="1" applyFont="1"/>
    <xf numFmtId="41" fontId="11" fillId="0" borderId="0" xfId="1" applyNumberFormat="1" applyFont="1"/>
    <xf numFmtId="170" fontId="11" fillId="0" borderId="3" xfId="0" applyNumberFormat="1" applyFont="1" applyBorder="1"/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justify" vertical="center"/>
    </xf>
    <xf numFmtId="37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8" fontId="14" fillId="0" borderId="0" xfId="0" applyNumberFormat="1" applyFont="1" applyAlignment="1">
      <alignment horizontal="justify" vertical="center"/>
    </xf>
    <xf numFmtId="41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41" fontId="24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1" fontId="11" fillId="0" borderId="0" xfId="37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41" fontId="11" fillId="0" borderId="4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41" fontId="13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vertical="center" wrapText="1"/>
    </xf>
    <xf numFmtId="41" fontId="19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justify" vertical="center" wrapText="1"/>
    </xf>
    <xf numFmtId="41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center" wrapText="1"/>
    </xf>
    <xf numFmtId="37" fontId="10" fillId="0" borderId="0" xfId="3" applyNumberFormat="1" applyFont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37" fontId="11" fillId="0" borderId="4" xfId="3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</cellXfs>
  <cellStyles count="4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2 2 2" xfId="47" xr:uid="{20D0FA2C-B7BA-4D8F-9CA1-042E31359834}"/>
    <cellStyle name="Comma 2 2 3" xfId="42" xr:uid="{B4012D69-E98F-40E7-A544-2B8923EE48C6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Comma 4 2 2" xfId="45" xr:uid="{1972605A-FAF7-49DD-BDC2-C1253BA516AA}"/>
    <cellStyle name="Comma 4 3" xfId="40" xr:uid="{3964A37E-257E-4C06-A2CC-31A9491CCB48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5 2 2" xfId="44" xr:uid="{224B0ABD-61EE-4488-86F7-2316135C2641}"/>
    <cellStyle name="Normal 5 3" xfId="39" xr:uid="{DFFC2A17-642A-4BF7-B2B5-F581DAD986B2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Percent 2 2 2" xfId="46" xr:uid="{A8152D02-B3CF-4220-B84C-BE170A60A6E0}"/>
    <cellStyle name="Percent 2 3" xfId="41" xr:uid="{2A5D005A-372A-47C1-BA3A-F3DAB78DAD36}"/>
    <cellStyle name="ปกติ 2 2" xfId="30" xr:uid="{743BC461-4449-4C4C-A484-61F36717DC92}"/>
    <cellStyle name="ปกติ 2 2 2" xfId="36" xr:uid="{60077E15-3A1C-4B1E-A281-4CD3A0612656}"/>
    <cellStyle name="ปกติ 2 2 2 2" xfId="48" xr:uid="{81E216DF-BD71-4957-8956-2AA808EDCE32}"/>
    <cellStyle name="ปกติ 2 2 3" xfId="43" xr:uid="{53374D9C-B73B-4368-B970-411996532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nchanokKetpradit\AppData\Local\Temp\94049d79-e656-4b0c-bd25-a0531ac43302_Q2'2024.zip.302\FINANCIAL_STATEMENTS.XLSX" TargetMode="External"/><Relationship Id="rId1" Type="http://schemas.openxmlformats.org/officeDocument/2006/relationships/externalLinkPath" Target="file:///C:\Users\KonchanokKetpradit\AppData\Local\Temp\94049d79-e656-4b0c-bd25-a0531ac43302_Q2'2024.zip.302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PL 6M"/>
      <sheetName val="ผู้ถือหุ้นรวม 66"/>
      <sheetName val="ผู้ถือหุ้นรวม 67"/>
      <sheetName val="ผู้ถือหุ้น 66"/>
      <sheetName val="ผู้ถือหุ้น 67"/>
      <sheetName val="CF"/>
    </sheetNames>
    <sheetDataSet>
      <sheetData sheetId="0" refreshError="1"/>
      <sheetData sheetId="1" refreshError="1"/>
      <sheetData sheetId="2" refreshError="1">
        <row r="41">
          <cell r="D41">
            <v>-147</v>
          </cell>
        </row>
        <row r="42">
          <cell r="D42">
            <v>1585</v>
          </cell>
        </row>
        <row r="49">
          <cell r="H49">
            <v>-1360375</v>
          </cell>
        </row>
        <row r="58">
          <cell r="D58">
            <v>-2238773</v>
          </cell>
        </row>
        <row r="59">
          <cell r="D59">
            <v>-3089</v>
          </cell>
        </row>
      </sheetData>
      <sheetData sheetId="3" refreshError="1"/>
      <sheetData sheetId="4" refreshError="1"/>
      <sheetData sheetId="5" refreshError="1"/>
      <sheetData sheetId="6" refreshError="1">
        <row r="15">
          <cell r="C15">
            <v>4</v>
          </cell>
          <cell r="E15">
            <v>9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tabSelected="1" view="pageBreakPreview" zoomScale="85" zoomScaleNormal="100" zoomScaleSheetLayoutView="85" workbookViewId="0"/>
  </sheetViews>
  <sheetFormatPr defaultColWidth="10.59765625" defaultRowHeight="23"/>
  <cols>
    <col min="1" max="1" width="46" style="120" customWidth="1"/>
    <col min="2" max="2" width="0.8984375" style="120" customWidth="1"/>
    <col min="3" max="3" width="9.59765625" style="85" bestFit="1" customWidth="1"/>
    <col min="4" max="4" width="1" style="85" customWidth="1"/>
    <col min="5" max="5" width="15" style="105" customWidth="1"/>
    <col min="6" max="6" width="1" style="85" customWidth="1"/>
    <col min="7" max="7" width="15" style="105" customWidth="1"/>
    <col min="8" max="8" width="1" style="105" customWidth="1"/>
    <col min="9" max="9" width="15" style="105" customWidth="1"/>
    <col min="10" max="10" width="1" style="105" customWidth="1"/>
    <col min="11" max="11" width="15" style="105" customWidth="1"/>
    <col min="12" max="16384" width="10.59765625" style="85"/>
  </cols>
  <sheetData>
    <row r="1" spans="1:11" s="80" customFormat="1">
      <c r="A1" s="78" t="s">
        <v>83</v>
      </c>
      <c r="B1" s="78"/>
      <c r="C1" s="79"/>
      <c r="D1" s="79"/>
      <c r="E1" s="79"/>
      <c r="F1" s="79"/>
      <c r="G1" s="79"/>
      <c r="H1" s="79"/>
      <c r="I1" s="79"/>
      <c r="J1" s="79"/>
      <c r="K1" s="79"/>
    </row>
    <row r="2" spans="1:11" s="80" customFormat="1">
      <c r="A2" s="78" t="s">
        <v>190</v>
      </c>
      <c r="B2" s="78"/>
      <c r="C2" s="79"/>
      <c r="D2" s="79"/>
      <c r="E2" s="79"/>
      <c r="F2" s="79"/>
      <c r="G2" s="79"/>
      <c r="H2" s="79"/>
      <c r="I2" s="79"/>
      <c r="J2" s="79"/>
      <c r="K2" s="79"/>
    </row>
    <row r="3" spans="1:11" s="80" customFormat="1">
      <c r="A3" s="78" t="s">
        <v>232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>
      <c r="A4" s="81"/>
      <c r="B4" s="81"/>
      <c r="C4" s="82"/>
      <c r="D4" s="83"/>
      <c r="E4" s="252" t="s">
        <v>0</v>
      </c>
      <c r="F4" s="252"/>
      <c r="G4" s="252"/>
      <c r="H4" s="84"/>
      <c r="I4" s="252" t="s">
        <v>1</v>
      </c>
      <c r="J4" s="252"/>
      <c r="K4" s="252"/>
    </row>
    <row r="5" spans="1:11">
      <c r="A5" s="81"/>
      <c r="B5" s="86"/>
      <c r="C5" s="82"/>
      <c r="D5" s="87"/>
      <c r="E5" s="88" t="s">
        <v>233</v>
      </c>
      <c r="F5" s="88"/>
      <c r="G5" s="88" t="s">
        <v>2</v>
      </c>
      <c r="H5" s="88"/>
      <c r="I5" s="88" t="s">
        <v>233</v>
      </c>
      <c r="J5" s="88"/>
      <c r="K5" s="88" t="s">
        <v>2</v>
      </c>
    </row>
    <row r="6" spans="1:11">
      <c r="A6" s="86" t="s">
        <v>3</v>
      </c>
      <c r="B6" s="81"/>
      <c r="C6" s="89" t="s">
        <v>4</v>
      </c>
      <c r="D6" s="87"/>
      <c r="E6" s="90">
        <v>2568</v>
      </c>
      <c r="F6" s="88"/>
      <c r="G6" s="90">
        <v>2567</v>
      </c>
      <c r="H6" s="88"/>
      <c r="I6" s="90">
        <v>2568</v>
      </c>
      <c r="J6" s="88"/>
      <c r="K6" s="90">
        <v>2567</v>
      </c>
    </row>
    <row r="7" spans="1:11">
      <c r="A7" s="86"/>
      <c r="B7" s="81"/>
      <c r="C7" s="89"/>
      <c r="D7" s="87"/>
      <c r="E7" s="88" t="s">
        <v>135</v>
      </c>
      <c r="F7" s="88"/>
      <c r="G7" s="88" t="s">
        <v>134</v>
      </c>
      <c r="H7" s="88"/>
      <c r="I7" s="88" t="s">
        <v>135</v>
      </c>
      <c r="J7" s="88"/>
      <c r="K7" s="88" t="s">
        <v>134</v>
      </c>
    </row>
    <row r="8" spans="1:11">
      <c r="A8" s="86"/>
      <c r="B8" s="81"/>
      <c r="C8" s="89"/>
      <c r="D8" s="87"/>
      <c r="E8" s="88" t="s">
        <v>136</v>
      </c>
      <c r="F8" s="88"/>
      <c r="G8" s="88"/>
      <c r="H8" s="88"/>
      <c r="I8" s="88" t="s">
        <v>136</v>
      </c>
      <c r="J8" s="88"/>
      <c r="K8" s="88"/>
    </row>
    <row r="9" spans="1:11">
      <c r="A9" s="81"/>
      <c r="B9" s="81"/>
      <c r="C9" s="91"/>
      <c r="D9" s="87"/>
      <c r="E9" s="250" t="s">
        <v>5</v>
      </c>
      <c r="F9" s="251"/>
      <c r="G9" s="251"/>
      <c r="H9" s="251"/>
      <c r="I9" s="251"/>
      <c r="J9" s="251"/>
      <c r="K9" s="251"/>
    </row>
    <row r="10" spans="1:11">
      <c r="A10" s="92" t="s">
        <v>6</v>
      </c>
      <c r="B10" s="92"/>
      <c r="C10" s="93"/>
      <c r="D10" s="93"/>
      <c r="E10" s="83"/>
      <c r="F10" s="82"/>
      <c r="G10" s="83"/>
      <c r="H10" s="83"/>
      <c r="I10" s="83"/>
      <c r="J10" s="83"/>
      <c r="K10" s="83"/>
    </row>
    <row r="11" spans="1:11">
      <c r="A11" s="77" t="s">
        <v>7</v>
      </c>
      <c r="B11" s="77"/>
      <c r="C11" s="94"/>
      <c r="D11" s="82"/>
      <c r="E11" s="1">
        <v>19633</v>
      </c>
      <c r="F11" s="1"/>
      <c r="G11" s="1">
        <v>9615</v>
      </c>
      <c r="H11" s="1"/>
      <c r="I11" s="59">
        <v>11326</v>
      </c>
      <c r="J11" s="1"/>
      <c r="K11" s="59">
        <v>3384</v>
      </c>
    </row>
    <row r="12" spans="1:11">
      <c r="A12" s="77" t="s">
        <v>84</v>
      </c>
      <c r="B12" s="77"/>
      <c r="C12" s="94"/>
      <c r="D12" s="82"/>
      <c r="E12" s="1">
        <v>35990</v>
      </c>
      <c r="F12" s="1"/>
      <c r="G12" s="1">
        <v>35924</v>
      </c>
      <c r="H12" s="1"/>
      <c r="I12" s="59">
        <v>35990</v>
      </c>
      <c r="J12" s="1"/>
      <c r="K12" s="1">
        <v>35924</v>
      </c>
    </row>
    <row r="13" spans="1:11">
      <c r="A13" s="77" t="s">
        <v>10</v>
      </c>
      <c r="B13" s="77"/>
      <c r="C13" s="94">
        <v>4</v>
      </c>
      <c r="D13" s="82"/>
      <c r="E13" s="1">
        <v>334108</v>
      </c>
      <c r="F13" s="1"/>
      <c r="G13" s="1">
        <v>336556</v>
      </c>
      <c r="H13" s="1"/>
      <c r="I13" s="1">
        <v>328096</v>
      </c>
      <c r="J13" s="1"/>
      <c r="K13" s="1">
        <v>328096</v>
      </c>
    </row>
    <row r="14" spans="1:11">
      <c r="A14" s="77" t="s">
        <v>8</v>
      </c>
      <c r="B14" s="77"/>
      <c r="C14" s="94">
        <v>6</v>
      </c>
      <c r="D14" s="82"/>
      <c r="E14" s="1">
        <v>924610</v>
      </c>
      <c r="F14" s="1"/>
      <c r="G14" s="1">
        <v>976297</v>
      </c>
      <c r="H14" s="1"/>
      <c r="I14" s="59">
        <v>875463</v>
      </c>
      <c r="J14" s="1"/>
      <c r="K14" s="1">
        <v>907048</v>
      </c>
    </row>
    <row r="15" spans="1:11">
      <c r="A15" s="77" t="s">
        <v>213</v>
      </c>
      <c r="B15" s="77"/>
      <c r="C15" s="94"/>
      <c r="D15" s="82"/>
      <c r="E15" s="1">
        <v>233593</v>
      </c>
      <c r="F15" s="1"/>
      <c r="G15" s="1">
        <v>229878</v>
      </c>
      <c r="H15" s="1"/>
      <c r="I15" s="59">
        <v>112853</v>
      </c>
      <c r="J15" s="1"/>
      <c r="K15" s="1">
        <v>93397</v>
      </c>
    </row>
    <row r="16" spans="1:11">
      <c r="A16" s="77" t="s">
        <v>9</v>
      </c>
      <c r="B16" s="77"/>
      <c r="C16" s="94">
        <v>7</v>
      </c>
      <c r="D16" s="82"/>
      <c r="E16" s="1">
        <v>1354180</v>
      </c>
      <c r="F16" s="1"/>
      <c r="G16" s="1">
        <v>1425223</v>
      </c>
      <c r="H16" s="1"/>
      <c r="I16" s="59">
        <v>311701</v>
      </c>
      <c r="J16" s="1"/>
      <c r="K16" s="1">
        <v>313764</v>
      </c>
    </row>
    <row r="17" spans="1:11">
      <c r="A17" s="77" t="s">
        <v>85</v>
      </c>
      <c r="B17" s="77"/>
      <c r="C17" s="94">
        <v>8</v>
      </c>
      <c r="D17" s="82"/>
      <c r="E17" s="1">
        <v>799414</v>
      </c>
      <c r="F17" s="1"/>
      <c r="G17" s="1">
        <v>797291</v>
      </c>
      <c r="H17" s="1"/>
      <c r="I17" s="59">
        <v>15493</v>
      </c>
      <c r="J17" s="1"/>
      <c r="K17" s="1">
        <v>14131</v>
      </c>
    </row>
    <row r="18" spans="1:11">
      <c r="A18" s="77" t="s">
        <v>159</v>
      </c>
      <c r="B18" s="77"/>
      <c r="C18" s="94">
        <v>9</v>
      </c>
      <c r="D18" s="82"/>
      <c r="E18" s="59">
        <v>2474</v>
      </c>
      <c r="F18" s="1"/>
      <c r="G18" s="1">
        <v>3258</v>
      </c>
      <c r="H18" s="1"/>
      <c r="I18" s="59">
        <v>2474</v>
      </c>
      <c r="J18" s="1"/>
      <c r="K18" s="1">
        <v>3258</v>
      </c>
    </row>
    <row r="19" spans="1:11">
      <c r="A19" s="77" t="s">
        <v>137</v>
      </c>
      <c r="B19" s="77"/>
      <c r="C19" s="94"/>
      <c r="D19" s="82"/>
      <c r="E19" s="1">
        <v>1636</v>
      </c>
      <c r="F19" s="1"/>
      <c r="G19" s="1">
        <v>1297</v>
      </c>
      <c r="H19" s="1"/>
      <c r="I19" s="1">
        <v>428</v>
      </c>
      <c r="J19" s="1"/>
      <c r="K19" s="2">
        <v>800</v>
      </c>
    </row>
    <row r="20" spans="1:11" s="78" customFormat="1" ht="22">
      <c r="A20" s="95" t="s">
        <v>11</v>
      </c>
      <c r="B20" s="95"/>
      <c r="C20" s="96"/>
      <c r="D20" s="84"/>
      <c r="E20" s="3">
        <f>SUM(E11:E19)</f>
        <v>3705638</v>
      </c>
      <c r="F20" s="4"/>
      <c r="G20" s="3">
        <f>SUM(G11:G19)</f>
        <v>3815339</v>
      </c>
      <c r="H20" s="4"/>
      <c r="I20" s="3">
        <f>SUM(I11:I19)</f>
        <v>1693824</v>
      </c>
      <c r="J20" s="4"/>
      <c r="K20" s="3">
        <f>SUM(K11:K19)</f>
        <v>1699802</v>
      </c>
    </row>
    <row r="21" spans="1:11">
      <c r="A21" s="95"/>
      <c r="B21" s="95"/>
      <c r="C21" s="97"/>
      <c r="D21" s="82"/>
      <c r="E21" s="1"/>
      <c r="F21" s="1"/>
      <c r="G21" s="1"/>
      <c r="H21" s="1"/>
      <c r="I21" s="1"/>
      <c r="J21" s="1"/>
      <c r="K21" s="1"/>
    </row>
    <row r="22" spans="1:11">
      <c r="A22" s="98" t="s">
        <v>12</v>
      </c>
      <c r="B22" s="99"/>
      <c r="C22" s="93"/>
      <c r="D22" s="93"/>
      <c r="E22" s="5"/>
      <c r="F22" s="5"/>
      <c r="G22" s="5"/>
      <c r="H22" s="5"/>
      <c r="I22" s="5"/>
      <c r="J22" s="5"/>
      <c r="K22" s="5"/>
    </row>
    <row r="23" spans="1:11">
      <c r="A23" s="77" t="s">
        <v>84</v>
      </c>
      <c r="B23" s="99"/>
      <c r="C23" s="94"/>
      <c r="D23" s="93"/>
      <c r="E23" s="5">
        <v>47100</v>
      </c>
      <c r="F23" s="5"/>
      <c r="G23" s="5">
        <v>47100</v>
      </c>
      <c r="H23" s="1"/>
      <c r="I23" s="5">
        <v>0</v>
      </c>
      <c r="J23" s="1"/>
      <c r="K23" s="5">
        <v>0</v>
      </c>
    </row>
    <row r="24" spans="1:11">
      <c r="A24" s="77" t="s">
        <v>13</v>
      </c>
      <c r="B24" s="99"/>
      <c r="C24" s="94">
        <v>10</v>
      </c>
      <c r="D24" s="93"/>
      <c r="E24" s="5">
        <v>1376145</v>
      </c>
      <c r="F24" s="5"/>
      <c r="G24" s="5">
        <v>1352113</v>
      </c>
      <c r="H24" s="5"/>
      <c r="I24" s="5">
        <v>885355</v>
      </c>
      <c r="J24" s="5"/>
      <c r="K24" s="1">
        <v>892141</v>
      </c>
    </row>
    <row r="25" spans="1:11">
      <c r="A25" s="77" t="s">
        <v>14</v>
      </c>
      <c r="B25" s="77"/>
      <c r="C25" s="94">
        <v>11</v>
      </c>
      <c r="D25" s="93"/>
      <c r="E25" s="5">
        <v>0</v>
      </c>
      <c r="F25" s="6"/>
      <c r="G25" s="5">
        <v>0</v>
      </c>
      <c r="H25" s="5"/>
      <c r="I25" s="5">
        <v>3871666</v>
      </c>
      <c r="J25" s="6"/>
      <c r="K25" s="5">
        <v>3872467</v>
      </c>
    </row>
    <row r="26" spans="1:11">
      <c r="A26" s="77" t="s">
        <v>86</v>
      </c>
      <c r="B26" s="77"/>
      <c r="C26" s="94">
        <v>12</v>
      </c>
      <c r="D26" s="82"/>
      <c r="E26" s="1">
        <v>134283</v>
      </c>
      <c r="F26" s="1"/>
      <c r="G26" s="5">
        <v>134813</v>
      </c>
      <c r="H26" s="1"/>
      <c r="I26" s="5">
        <v>40930</v>
      </c>
      <c r="J26" s="1"/>
      <c r="K26" s="6">
        <v>40930</v>
      </c>
    </row>
    <row r="27" spans="1:11">
      <c r="A27" s="77" t="s">
        <v>87</v>
      </c>
      <c r="B27" s="77"/>
      <c r="C27" s="93"/>
      <c r="D27" s="93"/>
      <c r="E27" s="6">
        <v>208188</v>
      </c>
      <c r="F27" s="6"/>
      <c r="G27" s="6">
        <v>208188</v>
      </c>
      <c r="H27" s="5"/>
      <c r="I27" s="5">
        <v>101407</v>
      </c>
      <c r="J27" s="6"/>
      <c r="K27" s="6">
        <v>101972</v>
      </c>
    </row>
    <row r="28" spans="1:11">
      <c r="A28" s="77" t="s">
        <v>88</v>
      </c>
      <c r="B28" s="77"/>
      <c r="C28" s="93"/>
      <c r="D28" s="93"/>
      <c r="E28" s="6">
        <v>9488556</v>
      </c>
      <c r="F28" s="6"/>
      <c r="G28" s="1">
        <v>9531907</v>
      </c>
      <c r="H28" s="5"/>
      <c r="I28" s="5">
        <v>1899290</v>
      </c>
      <c r="J28" s="6"/>
      <c r="K28" s="1">
        <v>1907543</v>
      </c>
    </row>
    <row r="29" spans="1:11">
      <c r="A29" s="77" t="s">
        <v>138</v>
      </c>
      <c r="B29" s="77"/>
      <c r="C29" s="93"/>
      <c r="D29" s="93"/>
      <c r="E29" s="6">
        <v>2649</v>
      </c>
      <c r="F29" s="6"/>
      <c r="G29" s="1">
        <v>29598</v>
      </c>
      <c r="H29" s="5"/>
      <c r="I29" s="5">
        <v>12111</v>
      </c>
      <c r="J29" s="6"/>
      <c r="K29" s="1">
        <v>32789</v>
      </c>
    </row>
    <row r="30" spans="1:11">
      <c r="A30" s="77" t="s">
        <v>89</v>
      </c>
      <c r="B30" s="77"/>
      <c r="C30" s="93"/>
      <c r="D30" s="93"/>
      <c r="E30" s="6">
        <v>333598</v>
      </c>
      <c r="F30" s="6"/>
      <c r="G30" s="6">
        <v>333598</v>
      </c>
      <c r="H30" s="5"/>
      <c r="I30" s="1">
        <v>0</v>
      </c>
      <c r="J30" s="6"/>
      <c r="K30" s="1">
        <v>0</v>
      </c>
    </row>
    <row r="31" spans="1:11">
      <c r="A31" s="77" t="s">
        <v>257</v>
      </c>
      <c r="B31" s="77"/>
      <c r="C31" s="93"/>
      <c r="D31" s="93"/>
      <c r="E31" s="6">
        <v>15373</v>
      </c>
      <c r="F31" s="6"/>
      <c r="G31" s="6">
        <v>17002</v>
      </c>
      <c r="H31" s="5"/>
      <c r="I31" s="5">
        <v>12481</v>
      </c>
      <c r="J31" s="6"/>
      <c r="K31" s="6">
        <v>14083</v>
      </c>
    </row>
    <row r="32" spans="1:11">
      <c r="A32" s="77" t="s">
        <v>163</v>
      </c>
      <c r="B32" s="77"/>
      <c r="C32" s="93"/>
      <c r="D32" s="93"/>
      <c r="E32" s="6">
        <v>18370</v>
      </c>
      <c r="F32" s="6"/>
      <c r="G32" s="1">
        <v>18887</v>
      </c>
      <c r="H32" s="5"/>
      <c r="I32" s="5">
        <v>13680</v>
      </c>
      <c r="J32" s="6"/>
      <c r="K32" s="6">
        <v>13217</v>
      </c>
    </row>
    <row r="33" spans="1:11">
      <c r="A33" s="77" t="s">
        <v>15</v>
      </c>
      <c r="B33" s="77"/>
      <c r="C33" s="93"/>
      <c r="D33" s="93"/>
      <c r="E33" s="1">
        <v>6537</v>
      </c>
      <c r="F33" s="6"/>
      <c r="G33" s="1">
        <v>5992</v>
      </c>
      <c r="H33" s="1"/>
      <c r="I33" s="5">
        <v>2323</v>
      </c>
      <c r="J33" s="6"/>
      <c r="K33" s="1">
        <v>1782</v>
      </c>
    </row>
    <row r="34" spans="1:11" s="78" customFormat="1" ht="22">
      <c r="A34" s="100" t="s">
        <v>16</v>
      </c>
      <c r="B34" s="95"/>
      <c r="C34" s="101"/>
      <c r="D34" s="102"/>
      <c r="E34" s="7">
        <f>SUM(E23:E33)</f>
        <v>11630799</v>
      </c>
      <c r="F34" s="4"/>
      <c r="G34" s="7">
        <f>SUM(G23:G33)</f>
        <v>11679198</v>
      </c>
      <c r="H34" s="4"/>
      <c r="I34" s="7">
        <f>SUM(I23:I33)</f>
        <v>6839243</v>
      </c>
      <c r="J34" s="8"/>
      <c r="K34" s="7">
        <f>SUM(K23:K33)</f>
        <v>6876924</v>
      </c>
    </row>
    <row r="35" spans="1:11">
      <c r="A35" s="95"/>
      <c r="B35" s="95"/>
      <c r="C35" s="93"/>
      <c r="D35" s="87"/>
      <c r="E35" s="9"/>
      <c r="F35" s="1"/>
      <c r="G35" s="9"/>
      <c r="H35" s="1"/>
      <c r="I35" s="1"/>
      <c r="J35" s="1"/>
      <c r="K35" s="1"/>
    </row>
    <row r="36" spans="1:11" s="78" customFormat="1" ht="22.5" thickBot="1">
      <c r="A36" s="100" t="s">
        <v>17</v>
      </c>
      <c r="B36" s="95"/>
      <c r="C36" s="101"/>
      <c r="D36" s="102"/>
      <c r="E36" s="10">
        <f>E20+E34</f>
        <v>15336437</v>
      </c>
      <c r="F36" s="4"/>
      <c r="G36" s="10">
        <f>G20+G34</f>
        <v>15494537</v>
      </c>
      <c r="H36" s="4"/>
      <c r="I36" s="10">
        <f>SUM(I20+I34)</f>
        <v>8533067</v>
      </c>
      <c r="J36" s="4"/>
      <c r="K36" s="10">
        <f>SUM(K20+K34)</f>
        <v>8576726</v>
      </c>
    </row>
    <row r="37" spans="1:11" s="80" customFormat="1" ht="23.5" thickTop="1">
      <c r="A37" s="78" t="s">
        <v>83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</row>
    <row r="38" spans="1:11" s="80" customFormat="1">
      <c r="A38" s="78" t="s">
        <v>190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s="80" customFormat="1">
      <c r="A39" s="78" t="s">
        <v>232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>
      <c r="A40" s="81"/>
      <c r="B40" s="81"/>
      <c r="C40" s="82"/>
      <c r="D40" s="83"/>
      <c r="E40" s="252" t="s">
        <v>0</v>
      </c>
      <c r="F40" s="252"/>
      <c r="G40" s="252"/>
      <c r="H40" s="84"/>
      <c r="I40" s="252" t="s">
        <v>1</v>
      </c>
      <c r="J40" s="252"/>
      <c r="K40" s="252"/>
    </row>
    <row r="41" spans="1:11">
      <c r="A41" s="81"/>
      <c r="B41" s="81"/>
      <c r="C41" s="82"/>
      <c r="D41" s="83"/>
      <c r="E41" s="88" t="s">
        <v>233</v>
      </c>
      <c r="F41" s="88"/>
      <c r="G41" s="88" t="s">
        <v>2</v>
      </c>
      <c r="H41" s="88"/>
      <c r="I41" s="88" t="s">
        <v>233</v>
      </c>
      <c r="J41" s="88"/>
      <c r="K41" s="88" t="s">
        <v>2</v>
      </c>
    </row>
    <row r="42" spans="1:11">
      <c r="A42" s="86" t="s">
        <v>18</v>
      </c>
      <c r="B42" s="81"/>
      <c r="C42" s="89" t="s">
        <v>4</v>
      </c>
      <c r="D42" s="87"/>
      <c r="E42" s="90">
        <v>2568</v>
      </c>
      <c r="F42" s="88"/>
      <c r="G42" s="90">
        <v>2567</v>
      </c>
      <c r="H42" s="88"/>
      <c r="I42" s="90">
        <v>2568</v>
      </c>
      <c r="J42" s="88"/>
      <c r="K42" s="90">
        <v>2567</v>
      </c>
    </row>
    <row r="43" spans="1:11">
      <c r="A43" s="86"/>
      <c r="B43" s="81"/>
      <c r="C43" s="89"/>
      <c r="D43" s="87"/>
      <c r="E43" s="88" t="s">
        <v>135</v>
      </c>
      <c r="F43" s="88"/>
      <c r="G43" s="88" t="s">
        <v>134</v>
      </c>
      <c r="H43" s="88"/>
      <c r="I43" s="88" t="s">
        <v>135</v>
      </c>
      <c r="J43" s="88"/>
      <c r="K43" s="88" t="s">
        <v>134</v>
      </c>
    </row>
    <row r="44" spans="1:11">
      <c r="A44" s="86"/>
      <c r="B44" s="81"/>
      <c r="C44" s="89"/>
      <c r="D44" s="87"/>
      <c r="E44" s="88" t="s">
        <v>136</v>
      </c>
      <c r="F44" s="88"/>
      <c r="G44" s="88"/>
      <c r="H44" s="88"/>
      <c r="I44" s="88" t="s">
        <v>136</v>
      </c>
      <c r="J44" s="88"/>
      <c r="K44" s="88"/>
    </row>
    <row r="45" spans="1:11">
      <c r="A45" s="81"/>
      <c r="B45" s="81"/>
      <c r="C45" s="91"/>
      <c r="D45" s="87"/>
      <c r="E45" s="250" t="s">
        <v>5</v>
      </c>
      <c r="F45" s="251"/>
      <c r="G45" s="251"/>
      <c r="H45" s="251"/>
      <c r="I45" s="251"/>
      <c r="J45" s="251"/>
      <c r="K45" s="251"/>
    </row>
    <row r="46" spans="1:11">
      <c r="A46" s="92" t="s">
        <v>19</v>
      </c>
      <c r="B46" s="99"/>
      <c r="C46" s="91"/>
      <c r="D46" s="87"/>
      <c r="E46" s="103"/>
      <c r="F46" s="90"/>
      <c r="G46" s="103"/>
      <c r="H46" s="103"/>
      <c r="I46" s="103"/>
      <c r="J46" s="103"/>
      <c r="K46" s="103"/>
    </row>
    <row r="47" spans="1:11">
      <c r="A47" s="77" t="s">
        <v>20</v>
      </c>
      <c r="B47" s="77"/>
      <c r="C47" s="93"/>
      <c r="D47" s="87"/>
      <c r="E47" s="103"/>
      <c r="F47" s="90"/>
      <c r="G47" s="103"/>
      <c r="H47" s="103"/>
      <c r="I47" s="103"/>
      <c r="J47" s="103"/>
      <c r="K47" s="103"/>
    </row>
    <row r="48" spans="1:11">
      <c r="A48" s="104" t="s">
        <v>149</v>
      </c>
      <c r="B48" s="77"/>
      <c r="C48" s="93">
        <v>13</v>
      </c>
      <c r="D48" s="93"/>
      <c r="E48" s="2">
        <v>10192630</v>
      </c>
      <c r="F48" s="5"/>
      <c r="G48" s="2">
        <v>10227606</v>
      </c>
      <c r="H48" s="2"/>
      <c r="I48" s="6">
        <v>4969145</v>
      </c>
      <c r="J48" s="6"/>
      <c r="K48" s="2">
        <v>5000485</v>
      </c>
    </row>
    <row r="49" spans="1:11">
      <c r="A49" s="77" t="s">
        <v>148</v>
      </c>
      <c r="B49" s="77"/>
      <c r="C49" s="93">
        <v>4</v>
      </c>
      <c r="D49" s="93"/>
      <c r="E49" s="2">
        <v>2403</v>
      </c>
      <c r="F49" s="6"/>
      <c r="G49" s="2">
        <v>13030</v>
      </c>
      <c r="H49" s="2"/>
      <c r="I49" s="6">
        <v>158510</v>
      </c>
      <c r="J49" s="6"/>
      <c r="K49" s="2">
        <v>159179</v>
      </c>
    </row>
    <row r="50" spans="1:11">
      <c r="A50" s="77" t="s">
        <v>21</v>
      </c>
      <c r="B50" s="77"/>
      <c r="C50" s="93"/>
      <c r="D50" s="93"/>
      <c r="E50" s="2">
        <v>388799</v>
      </c>
      <c r="F50" s="5"/>
      <c r="G50" s="2">
        <v>427827</v>
      </c>
      <c r="H50" s="2"/>
      <c r="I50" s="6">
        <v>876521</v>
      </c>
      <c r="J50" s="6"/>
      <c r="K50" s="2">
        <v>947382</v>
      </c>
    </row>
    <row r="51" spans="1:11">
      <c r="A51" s="77" t="s">
        <v>214</v>
      </c>
      <c r="B51" s="77"/>
      <c r="C51" s="93">
        <v>14</v>
      </c>
      <c r="D51" s="93"/>
      <c r="E51" s="2">
        <v>1334424</v>
      </c>
      <c r="F51" s="6"/>
      <c r="G51" s="2">
        <v>999801</v>
      </c>
      <c r="H51" s="2"/>
      <c r="I51" s="6">
        <v>669509</v>
      </c>
      <c r="J51" s="6"/>
      <c r="K51" s="2">
        <v>539931</v>
      </c>
    </row>
    <row r="52" spans="1:11">
      <c r="A52" s="77" t="s">
        <v>90</v>
      </c>
      <c r="B52" s="77"/>
      <c r="C52" s="93">
        <v>15</v>
      </c>
      <c r="D52" s="93"/>
      <c r="E52" s="2">
        <v>821244</v>
      </c>
      <c r="F52" s="6"/>
      <c r="G52" s="2">
        <v>830741</v>
      </c>
      <c r="H52" s="2"/>
      <c r="I52" s="6">
        <v>792295</v>
      </c>
      <c r="J52" s="6"/>
      <c r="K52" s="6">
        <v>794664</v>
      </c>
    </row>
    <row r="53" spans="1:11">
      <c r="A53" s="77" t="s">
        <v>22</v>
      </c>
      <c r="B53" s="77"/>
      <c r="C53" s="82"/>
      <c r="D53" s="93"/>
      <c r="E53" s="2"/>
      <c r="F53" s="6"/>
      <c r="G53" s="2"/>
      <c r="H53" s="2"/>
      <c r="J53" s="6"/>
      <c r="K53" s="6"/>
    </row>
    <row r="54" spans="1:11">
      <c r="A54" s="104" t="s">
        <v>150</v>
      </c>
      <c r="B54" s="77"/>
      <c r="C54" s="93">
        <v>13</v>
      </c>
      <c r="D54" s="82"/>
      <c r="E54" s="2">
        <v>780241</v>
      </c>
      <c r="F54" s="2"/>
      <c r="G54" s="2">
        <v>782144</v>
      </c>
      <c r="H54" s="2"/>
      <c r="I54" s="6">
        <v>230000</v>
      </c>
      <c r="J54" s="6"/>
      <c r="K54" s="6">
        <v>230000</v>
      </c>
    </row>
    <row r="55" spans="1:11">
      <c r="A55" s="77" t="s">
        <v>139</v>
      </c>
      <c r="B55" s="77"/>
      <c r="C55" s="93"/>
      <c r="D55" s="93"/>
      <c r="E55" s="2"/>
      <c r="F55" s="6"/>
      <c r="G55" s="2"/>
      <c r="H55" s="6"/>
      <c r="J55" s="6"/>
      <c r="K55" s="6"/>
    </row>
    <row r="56" spans="1:11">
      <c r="A56" s="104" t="s">
        <v>150</v>
      </c>
      <c r="B56" s="77"/>
      <c r="C56" s="93"/>
      <c r="D56" s="93"/>
      <c r="E56" s="2">
        <v>1692</v>
      </c>
      <c r="F56" s="6"/>
      <c r="G56" s="2">
        <v>9973</v>
      </c>
      <c r="H56" s="5"/>
      <c r="I56" s="6">
        <v>10829</v>
      </c>
      <c r="J56" s="6"/>
      <c r="K56" s="2">
        <v>15712</v>
      </c>
    </row>
    <row r="57" spans="1:11">
      <c r="A57" s="77" t="s">
        <v>185</v>
      </c>
      <c r="B57" s="77"/>
      <c r="C57" s="93">
        <v>13</v>
      </c>
      <c r="D57" s="93"/>
      <c r="E57" s="2">
        <v>410425</v>
      </c>
      <c r="F57" s="6"/>
      <c r="G57" s="2">
        <v>102025</v>
      </c>
      <c r="H57" s="2"/>
      <c r="I57" s="6">
        <v>0</v>
      </c>
      <c r="J57" s="6"/>
      <c r="K57" s="6">
        <v>0</v>
      </c>
    </row>
    <row r="58" spans="1:11">
      <c r="A58" s="77" t="s">
        <v>157</v>
      </c>
      <c r="B58" s="77"/>
      <c r="C58" s="93"/>
      <c r="D58" s="93"/>
      <c r="E58" s="2">
        <v>0</v>
      </c>
      <c r="F58" s="6"/>
      <c r="G58" s="2">
        <v>0</v>
      </c>
      <c r="H58" s="5"/>
      <c r="I58" s="6">
        <v>0</v>
      </c>
      <c r="J58" s="6"/>
      <c r="K58" s="2">
        <v>0</v>
      </c>
    </row>
    <row r="59" spans="1:11">
      <c r="A59" s="97" t="s">
        <v>222</v>
      </c>
      <c r="B59" s="77"/>
      <c r="C59" s="93">
        <v>21</v>
      </c>
      <c r="D59" s="93"/>
      <c r="E59" s="2">
        <v>312766</v>
      </c>
      <c r="F59" s="6"/>
      <c r="G59" s="2">
        <v>332187</v>
      </c>
      <c r="H59" s="5"/>
      <c r="I59" s="2">
        <v>12071</v>
      </c>
      <c r="J59" s="6"/>
      <c r="K59" s="2">
        <v>11239</v>
      </c>
    </row>
    <row r="60" spans="1:11">
      <c r="A60" s="97" t="s">
        <v>258</v>
      </c>
      <c r="B60" s="77"/>
      <c r="C60" s="93"/>
      <c r="D60" s="93"/>
      <c r="E60" s="2">
        <v>1204</v>
      </c>
      <c r="F60" s="6"/>
      <c r="G60" s="2">
        <v>0</v>
      </c>
      <c r="H60" s="5"/>
      <c r="I60" s="2">
        <v>1204</v>
      </c>
      <c r="J60" s="6"/>
      <c r="K60" s="2">
        <v>0</v>
      </c>
    </row>
    <row r="61" spans="1:11">
      <c r="A61" s="77" t="s">
        <v>23</v>
      </c>
      <c r="B61" s="77"/>
      <c r="C61" s="93"/>
      <c r="D61" s="93"/>
      <c r="E61" s="2">
        <v>196505</v>
      </c>
      <c r="F61" s="6"/>
      <c r="G61" s="2">
        <v>188516</v>
      </c>
      <c r="H61" s="2"/>
      <c r="I61" s="6">
        <f>188360</f>
        <v>188360</v>
      </c>
      <c r="J61" s="6"/>
      <c r="K61" s="6">
        <v>183681</v>
      </c>
    </row>
    <row r="62" spans="1:11" s="78" customFormat="1" ht="22">
      <c r="A62" s="96" t="s">
        <v>24</v>
      </c>
      <c r="B62" s="95"/>
      <c r="C62" s="101"/>
      <c r="D62" s="101"/>
      <c r="E62" s="11">
        <f>SUM(E48:E61)</f>
        <v>14442333</v>
      </c>
      <c r="F62" s="12"/>
      <c r="G62" s="11">
        <f>SUM(G48:G61)</f>
        <v>13913850</v>
      </c>
      <c r="H62" s="12"/>
      <c r="I62" s="11">
        <f>SUM(I48:I61)</f>
        <v>7908444</v>
      </c>
      <c r="J62" s="12"/>
      <c r="K62" s="11">
        <f>SUM(K48:K61)</f>
        <v>7882273</v>
      </c>
    </row>
    <row r="63" spans="1:11">
      <c r="A63" s="95"/>
      <c r="B63" s="95"/>
      <c r="C63" s="93"/>
      <c r="D63" s="93"/>
      <c r="E63" s="106"/>
      <c r="F63" s="83"/>
      <c r="G63" s="106"/>
      <c r="H63" s="106"/>
      <c r="I63" s="106"/>
      <c r="J63" s="106"/>
      <c r="K63" s="106"/>
    </row>
    <row r="64" spans="1:11">
      <c r="A64" s="107" t="s">
        <v>25</v>
      </c>
      <c r="B64" s="99"/>
      <c r="C64" s="93"/>
      <c r="D64" s="82"/>
      <c r="E64" s="106"/>
      <c r="F64" s="83"/>
      <c r="G64" s="106"/>
      <c r="H64" s="106"/>
      <c r="I64" s="106"/>
      <c r="J64" s="106"/>
      <c r="K64" s="106"/>
    </row>
    <row r="65" spans="1:11">
      <c r="A65" s="77" t="s">
        <v>26</v>
      </c>
      <c r="B65" s="77"/>
      <c r="C65" s="93">
        <v>13</v>
      </c>
      <c r="D65" s="82"/>
      <c r="E65" s="2">
        <v>0</v>
      </c>
      <c r="F65" s="1"/>
      <c r="G65" s="2">
        <v>0</v>
      </c>
      <c r="H65" s="2"/>
      <c r="I65" s="1">
        <v>0</v>
      </c>
      <c r="J65" s="1"/>
      <c r="K65" s="2">
        <v>0</v>
      </c>
    </row>
    <row r="66" spans="1:11">
      <c r="A66" s="77" t="s">
        <v>140</v>
      </c>
      <c r="B66" s="77"/>
      <c r="C66" s="93"/>
      <c r="D66" s="82"/>
      <c r="E66" s="2">
        <v>997</v>
      </c>
      <c r="F66" s="2"/>
      <c r="G66" s="2">
        <v>19616</v>
      </c>
      <c r="H66" s="2"/>
      <c r="I66" s="1">
        <v>1761</v>
      </c>
      <c r="J66" s="2"/>
      <c r="K66" s="2">
        <v>17330</v>
      </c>
    </row>
    <row r="67" spans="1:11">
      <c r="A67" s="77" t="s">
        <v>169</v>
      </c>
      <c r="B67" s="77"/>
      <c r="C67" s="93">
        <v>13</v>
      </c>
      <c r="D67" s="82"/>
      <c r="E67" s="2">
        <v>0</v>
      </c>
      <c r="F67" s="2"/>
      <c r="G67" s="2">
        <v>310185</v>
      </c>
      <c r="H67" s="2"/>
      <c r="I67" s="2">
        <v>0</v>
      </c>
      <c r="J67" s="2"/>
      <c r="K67" s="2">
        <v>0</v>
      </c>
    </row>
    <row r="68" spans="1:11">
      <c r="A68" s="77" t="s">
        <v>91</v>
      </c>
      <c r="B68" s="77"/>
      <c r="C68" s="93"/>
      <c r="D68" s="82"/>
      <c r="E68" s="2">
        <v>312085</v>
      </c>
      <c r="F68" s="2"/>
      <c r="G68" s="2">
        <v>312512</v>
      </c>
      <c r="H68" s="2"/>
      <c r="I68" s="1">
        <v>83530</v>
      </c>
      <c r="J68" s="2"/>
      <c r="K68" s="2">
        <v>83530</v>
      </c>
    </row>
    <row r="69" spans="1:11">
      <c r="A69" s="77" t="s">
        <v>151</v>
      </c>
      <c r="B69" s="77"/>
      <c r="C69" s="93"/>
      <c r="D69" s="82"/>
      <c r="E69" s="2"/>
      <c r="F69" s="2"/>
      <c r="G69" s="2"/>
      <c r="H69" s="2"/>
      <c r="I69" s="2"/>
      <c r="J69" s="2"/>
      <c r="K69" s="2"/>
    </row>
    <row r="70" spans="1:11">
      <c r="A70" s="104" t="s">
        <v>152</v>
      </c>
      <c r="B70" s="77"/>
      <c r="C70" s="93"/>
      <c r="D70" s="93"/>
      <c r="E70" s="2">
        <v>68204</v>
      </c>
      <c r="F70" s="6"/>
      <c r="G70" s="2">
        <v>67094</v>
      </c>
      <c r="H70" s="2"/>
      <c r="I70" s="1">
        <v>34051</v>
      </c>
      <c r="J70" s="2"/>
      <c r="K70" s="2">
        <v>32673</v>
      </c>
    </row>
    <row r="71" spans="1:11" hidden="1">
      <c r="A71" s="77" t="s">
        <v>223</v>
      </c>
      <c r="B71" s="77"/>
      <c r="C71" s="93"/>
      <c r="D71" s="93"/>
      <c r="E71" s="6">
        <v>0</v>
      </c>
      <c r="F71" s="6"/>
      <c r="G71" s="2">
        <v>0</v>
      </c>
      <c r="H71" s="2"/>
      <c r="I71" s="6">
        <v>0</v>
      </c>
      <c r="J71" s="6"/>
      <c r="K71" s="6">
        <v>0</v>
      </c>
    </row>
    <row r="72" spans="1:11" s="78" customFormat="1" ht="22">
      <c r="A72" s="95" t="s">
        <v>27</v>
      </c>
      <c r="B72" s="95"/>
      <c r="C72" s="101"/>
      <c r="D72" s="84"/>
      <c r="E72" s="11">
        <f>SUM(E65:E71)</f>
        <v>381286</v>
      </c>
      <c r="F72" s="12"/>
      <c r="G72" s="11">
        <f>SUM(G65:G71)</f>
        <v>709407</v>
      </c>
      <c r="H72" s="12"/>
      <c r="I72" s="11">
        <f>SUM(I65:I71)</f>
        <v>119342</v>
      </c>
      <c r="J72" s="12"/>
      <c r="K72" s="11">
        <f>SUM(K65:K71)</f>
        <v>133533</v>
      </c>
    </row>
    <row r="73" spans="1:11" s="78" customFormat="1" ht="22">
      <c r="A73" s="95" t="s">
        <v>28</v>
      </c>
      <c r="B73" s="95"/>
      <c r="C73" s="101"/>
      <c r="D73" s="84"/>
      <c r="E73" s="11">
        <f>E62+E72</f>
        <v>14823619</v>
      </c>
      <c r="F73" s="12"/>
      <c r="G73" s="11">
        <f>G62+G72</f>
        <v>14623257</v>
      </c>
      <c r="H73" s="12"/>
      <c r="I73" s="11">
        <f>SUM(I62+I72)</f>
        <v>8027786</v>
      </c>
      <c r="J73" s="12"/>
      <c r="K73" s="11">
        <f>SUM(K62+K72)</f>
        <v>8015806</v>
      </c>
    </row>
    <row r="74" spans="1:11" s="78" customFormat="1" ht="22">
      <c r="A74" s="95"/>
      <c r="B74" s="95"/>
      <c r="C74" s="101"/>
      <c r="D74" s="84"/>
      <c r="E74" s="70"/>
      <c r="F74" s="12"/>
      <c r="G74" s="70"/>
      <c r="H74" s="12"/>
      <c r="I74" s="70"/>
      <c r="J74" s="12"/>
      <c r="K74" s="70"/>
    </row>
    <row r="75" spans="1:11" s="80" customFormat="1">
      <c r="A75" s="78" t="s">
        <v>83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</row>
    <row r="76" spans="1:11" s="80" customFormat="1">
      <c r="A76" s="78" t="s">
        <v>190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</row>
    <row r="77" spans="1:11" s="80" customFormat="1">
      <c r="A77" s="78" t="s">
        <v>232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</row>
    <row r="78" spans="1:11">
      <c r="A78" s="81"/>
      <c r="B78" s="81"/>
      <c r="C78" s="82"/>
      <c r="D78" s="83"/>
      <c r="E78" s="252" t="s">
        <v>0</v>
      </c>
      <c r="F78" s="252"/>
      <c r="G78" s="252"/>
      <c r="H78" s="84"/>
      <c r="I78" s="252" t="s">
        <v>1</v>
      </c>
      <c r="J78" s="252"/>
      <c r="K78" s="252"/>
    </row>
    <row r="79" spans="1:11">
      <c r="A79" s="82"/>
      <c r="B79" s="82"/>
      <c r="C79" s="82"/>
      <c r="D79" s="87"/>
      <c r="E79" s="88" t="s">
        <v>233</v>
      </c>
      <c r="F79" s="88"/>
      <c r="G79" s="88" t="s">
        <v>2</v>
      </c>
      <c r="H79" s="88"/>
      <c r="I79" s="88" t="s">
        <v>233</v>
      </c>
      <c r="J79" s="88"/>
      <c r="K79" s="88" t="s">
        <v>2</v>
      </c>
    </row>
    <row r="80" spans="1:11">
      <c r="A80" s="86" t="s">
        <v>29</v>
      </c>
      <c r="B80" s="81"/>
      <c r="C80" s="89" t="s">
        <v>4</v>
      </c>
      <c r="D80" s="87"/>
      <c r="E80" s="90">
        <v>2568</v>
      </c>
      <c r="F80" s="88"/>
      <c r="G80" s="90">
        <v>2567</v>
      </c>
      <c r="H80" s="88"/>
      <c r="I80" s="90">
        <v>2568</v>
      </c>
      <c r="J80" s="88"/>
      <c r="K80" s="90">
        <v>2567</v>
      </c>
    </row>
    <row r="81" spans="1:11">
      <c r="A81" s="86"/>
      <c r="B81" s="81"/>
      <c r="C81" s="89"/>
      <c r="D81" s="87"/>
      <c r="E81" s="88" t="s">
        <v>135</v>
      </c>
      <c r="F81" s="88"/>
      <c r="G81" s="88" t="s">
        <v>134</v>
      </c>
      <c r="H81" s="88"/>
      <c r="I81" s="88" t="s">
        <v>135</v>
      </c>
      <c r="J81" s="88"/>
      <c r="K81" s="88" t="s">
        <v>134</v>
      </c>
    </row>
    <row r="82" spans="1:11">
      <c r="A82" s="86"/>
      <c r="B82" s="81"/>
      <c r="C82" s="89"/>
      <c r="D82" s="87"/>
      <c r="E82" s="88" t="s">
        <v>136</v>
      </c>
      <c r="F82" s="88"/>
      <c r="G82" s="88"/>
      <c r="H82" s="88"/>
      <c r="I82" s="88" t="s">
        <v>136</v>
      </c>
      <c r="J82" s="88"/>
      <c r="K82" s="88"/>
    </row>
    <row r="83" spans="1:11">
      <c r="A83" s="81"/>
      <c r="B83" s="81"/>
      <c r="C83" s="91"/>
      <c r="D83" s="87"/>
      <c r="E83" s="250" t="s">
        <v>5</v>
      </c>
      <c r="F83" s="251"/>
      <c r="G83" s="251"/>
      <c r="H83" s="251"/>
      <c r="I83" s="251"/>
      <c r="J83" s="251"/>
      <c r="K83" s="251"/>
    </row>
    <row r="84" spans="1:11">
      <c r="A84" s="99" t="s">
        <v>30</v>
      </c>
      <c r="B84" s="99"/>
      <c r="C84" s="93"/>
      <c r="D84" s="93"/>
      <c r="E84" s="103"/>
      <c r="F84" s="108"/>
      <c r="G84" s="103"/>
      <c r="H84" s="103"/>
      <c r="I84" s="103"/>
      <c r="J84" s="103"/>
      <c r="K84" s="103"/>
    </row>
    <row r="85" spans="1:11">
      <c r="A85" s="109" t="s">
        <v>31</v>
      </c>
      <c r="B85" s="77"/>
      <c r="C85" s="94">
        <v>16</v>
      </c>
      <c r="D85" s="93"/>
      <c r="E85" s="110"/>
      <c r="F85" s="111"/>
      <c r="G85" s="110"/>
      <c r="H85" s="110"/>
      <c r="I85" s="110"/>
      <c r="J85" s="110"/>
      <c r="K85" s="110"/>
    </row>
    <row r="86" spans="1:11" ht="23.5" thickBot="1">
      <c r="A86" s="104" t="s">
        <v>125</v>
      </c>
      <c r="B86" s="77"/>
      <c r="C86" s="93"/>
      <c r="D86" s="93"/>
      <c r="E86" s="13">
        <v>4094171</v>
      </c>
      <c r="F86" s="6"/>
      <c r="G86" s="13">
        <v>4094171</v>
      </c>
      <c r="H86" s="1"/>
      <c r="I86" s="13">
        <v>4094171</v>
      </c>
      <c r="J86" s="6"/>
      <c r="K86" s="13">
        <v>4094171</v>
      </c>
    </row>
    <row r="87" spans="1:11" ht="23.5" thickTop="1">
      <c r="A87" s="104" t="s">
        <v>126</v>
      </c>
      <c r="B87" s="112"/>
      <c r="C87" s="93"/>
      <c r="D87" s="93"/>
      <c r="E87" s="2">
        <f>'ผู้ถือหุ้นรวม 68'!D31</f>
        <v>3170481</v>
      </c>
      <c r="F87" s="6"/>
      <c r="G87" s="2">
        <f>'ผู้ถือหุ้นรวม 68'!D13</f>
        <v>2988663</v>
      </c>
      <c r="H87" s="2"/>
      <c r="I87" s="2">
        <f>'ผู้ถือหุ้น 68'!C25</f>
        <v>3170481</v>
      </c>
      <c r="J87" s="6"/>
      <c r="K87" s="2">
        <f>'ผู้ถือหุ้น 68'!C11</f>
        <v>2988663</v>
      </c>
    </row>
    <row r="88" spans="1:11">
      <c r="A88" s="77" t="s">
        <v>92</v>
      </c>
      <c r="B88" s="113"/>
      <c r="C88" s="94"/>
      <c r="D88" s="93"/>
      <c r="E88" s="2">
        <f>'ผู้ถือหุ้นรวม 68'!F31</f>
        <v>3710228</v>
      </c>
      <c r="F88" s="6"/>
      <c r="G88" s="2">
        <f>'ผู้ถือหุ้นรวม 68'!F13</f>
        <v>3842046</v>
      </c>
      <c r="H88" s="2"/>
      <c r="I88" s="2">
        <f>'ผู้ถือหุ้น 68'!E25</f>
        <v>3710228</v>
      </c>
      <c r="J88" s="6"/>
      <c r="K88" s="2">
        <f>'ผู้ถือหุ้น 68'!E11</f>
        <v>3842046</v>
      </c>
    </row>
    <row r="89" spans="1:11">
      <c r="A89" s="77" t="s">
        <v>131</v>
      </c>
      <c r="B89" s="113"/>
      <c r="C89" s="113"/>
      <c r="D89" s="93"/>
      <c r="E89" s="2"/>
      <c r="F89" s="6"/>
      <c r="G89" s="2"/>
      <c r="H89" s="2"/>
      <c r="I89" s="2"/>
      <c r="J89" s="2"/>
      <c r="K89" s="2"/>
    </row>
    <row r="90" spans="1:11">
      <c r="A90" s="104" t="s">
        <v>127</v>
      </c>
      <c r="B90" s="112"/>
      <c r="C90" s="93"/>
      <c r="D90" s="93"/>
      <c r="E90" s="2"/>
      <c r="F90" s="6"/>
      <c r="G90" s="2"/>
      <c r="H90" s="2"/>
      <c r="I90" s="2"/>
      <c r="J90" s="2"/>
      <c r="K90" s="2"/>
    </row>
    <row r="91" spans="1:11">
      <c r="A91" s="114" t="s">
        <v>128</v>
      </c>
      <c r="B91" s="112"/>
      <c r="C91" s="112"/>
      <c r="D91" s="93"/>
      <c r="E91" s="2">
        <f>'ผู้ถือหุ้นรวม 68'!H31</f>
        <v>100611</v>
      </c>
      <c r="F91" s="6"/>
      <c r="G91" s="2">
        <f>'ผู้ถือหุ้นรวม 68'!H13</f>
        <v>100611</v>
      </c>
      <c r="H91" s="5"/>
      <c r="I91" s="2">
        <f>'ผู้ถือหุ้น 68'!G25</f>
        <v>100611</v>
      </c>
      <c r="J91" s="5"/>
      <c r="K91" s="6">
        <f>'ผู้ถือหุ้น 68'!G11</f>
        <v>100611</v>
      </c>
    </row>
    <row r="92" spans="1:11">
      <c r="A92" s="104" t="s">
        <v>129</v>
      </c>
      <c r="B92" s="77"/>
      <c r="C92" s="93"/>
      <c r="D92" s="82"/>
      <c r="E92" s="106">
        <f>'ผู้ถือหุ้นรวม 68'!J31</f>
        <v>-7611377</v>
      </c>
      <c r="F92" s="83"/>
      <c r="G92" s="106">
        <v>-7215960</v>
      </c>
      <c r="H92" s="106"/>
      <c r="I92" s="106">
        <f>'ผู้ถือหุ้น 68'!I25</f>
        <v>-6810138</v>
      </c>
      <c r="J92" s="106"/>
      <c r="K92" s="106">
        <v>-6704499</v>
      </c>
    </row>
    <row r="93" spans="1:11">
      <c r="A93" s="77" t="s">
        <v>72</v>
      </c>
      <c r="B93" s="113"/>
      <c r="C93" s="113"/>
      <c r="D93" s="93"/>
      <c r="E93" s="115">
        <f>'ผู้ถือหุ้นรวม 68'!T31</f>
        <v>816460</v>
      </c>
      <c r="F93" s="83"/>
      <c r="G93" s="115">
        <f>'ผู้ถือหุ้นรวม 68'!T13</f>
        <v>815863</v>
      </c>
      <c r="H93" s="106"/>
      <c r="I93" s="115">
        <f>'ผู้ถือหุ้น 68'!K25</f>
        <v>334099</v>
      </c>
      <c r="J93" s="116"/>
      <c r="K93" s="14">
        <f>'ผู้ถือหุ้น 68'!K11</f>
        <v>334099</v>
      </c>
    </row>
    <row r="94" spans="1:11">
      <c r="A94" s="95" t="s">
        <v>32</v>
      </c>
      <c r="B94" s="95"/>
      <c r="C94" s="93"/>
      <c r="D94" s="93"/>
      <c r="E94" s="117">
        <f>SUM(E87:E93)</f>
        <v>186403</v>
      </c>
      <c r="F94" s="86"/>
      <c r="G94" s="117">
        <f>SUM(G87:G93)</f>
        <v>531223</v>
      </c>
      <c r="H94" s="117"/>
      <c r="I94" s="117">
        <f>SUM(I87:I93)</f>
        <v>505281</v>
      </c>
      <c r="J94" s="117"/>
      <c r="K94" s="117">
        <f>SUM(K87:K93)</f>
        <v>560920</v>
      </c>
    </row>
    <row r="95" spans="1:11">
      <c r="A95" s="109" t="s">
        <v>33</v>
      </c>
      <c r="B95" s="113"/>
      <c r="C95" s="113"/>
      <c r="D95" s="113"/>
      <c r="E95" s="106">
        <f>'ผู้ถือหุ้นรวม 68'!X31</f>
        <v>326415</v>
      </c>
      <c r="F95" s="86"/>
      <c r="G95" s="106">
        <v>340057</v>
      </c>
      <c r="H95" s="2"/>
      <c r="I95" s="2">
        <v>0</v>
      </c>
      <c r="J95" s="2"/>
      <c r="K95" s="2">
        <v>0</v>
      </c>
    </row>
    <row r="96" spans="1:11">
      <c r="A96" s="95" t="s">
        <v>34</v>
      </c>
      <c r="B96" s="95"/>
      <c r="C96" s="93"/>
      <c r="D96" s="93"/>
      <c r="E96" s="11">
        <f>E94+E95</f>
        <v>512818</v>
      </c>
      <c r="F96" s="86"/>
      <c r="G96" s="11">
        <f>G94+G95</f>
        <v>871280</v>
      </c>
      <c r="H96" s="12"/>
      <c r="I96" s="11">
        <f>I94+I95</f>
        <v>505281</v>
      </c>
      <c r="J96" s="12"/>
      <c r="K96" s="11">
        <f>K94+K95</f>
        <v>560920</v>
      </c>
    </row>
    <row r="97" spans="1:11">
      <c r="A97" s="109"/>
      <c r="B97" s="95"/>
      <c r="C97" s="93"/>
      <c r="D97" s="93"/>
      <c r="E97" s="117"/>
      <c r="F97" s="86"/>
      <c r="G97" s="117"/>
      <c r="H97" s="117"/>
      <c r="I97" s="117"/>
      <c r="J97" s="117"/>
      <c r="K97" s="117"/>
    </row>
    <row r="98" spans="1:11" ht="23.5" thickBot="1">
      <c r="A98" s="118" t="s">
        <v>35</v>
      </c>
      <c r="B98" s="118"/>
      <c r="C98" s="93"/>
      <c r="D98" s="93"/>
      <c r="E98" s="119">
        <f>E96+E73</f>
        <v>15336437</v>
      </c>
      <c r="F98" s="86"/>
      <c r="G98" s="119">
        <f>G96+G73</f>
        <v>15494537</v>
      </c>
      <c r="H98" s="117"/>
      <c r="I98" s="119">
        <f>I73+I96</f>
        <v>8533067</v>
      </c>
      <c r="J98" s="117"/>
      <c r="K98" s="119">
        <f>K73+K96</f>
        <v>8576726</v>
      </c>
    </row>
    <row r="99" spans="1:11" ht="23.5" thickTop="1"/>
  </sheetData>
  <mergeCells count="9">
    <mergeCell ref="E83:K83"/>
    <mergeCell ref="I40:K40"/>
    <mergeCell ref="I4:K4"/>
    <mergeCell ref="E9:K9"/>
    <mergeCell ref="I78:K78"/>
    <mergeCell ref="E45:K45"/>
    <mergeCell ref="E4:G4"/>
    <mergeCell ref="E40:G40"/>
    <mergeCell ref="E78:G78"/>
  </mergeCells>
  <pageMargins left="0.7" right="0.7" top="0.75" bottom="0.75" header="0.3" footer="0.3"/>
  <pageSetup paperSize="9" scale="79" firstPageNumber="6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sheetPr>
    <pageSetUpPr fitToPage="1"/>
  </sheetPr>
  <dimension ref="A1:J70"/>
  <sheetViews>
    <sheetView view="pageBreakPreview" zoomScale="70" zoomScaleNormal="85" zoomScaleSheetLayoutView="70" workbookViewId="0"/>
  </sheetViews>
  <sheetFormatPr defaultColWidth="30.3984375" defaultRowHeight="21.5"/>
  <cols>
    <col min="1" max="1" width="57.8984375" style="81" customWidth="1"/>
    <col min="2" max="2" width="10" style="82" bestFit="1" customWidth="1"/>
    <col min="3" max="3" width="1.3984375" style="82" customWidth="1"/>
    <col min="4" max="4" width="12.19921875" style="82" customWidth="1"/>
    <col min="5" max="5" width="1.3984375" style="82" customWidth="1"/>
    <col min="6" max="6" width="12.19921875" style="82" customWidth="1"/>
    <col min="7" max="7" width="1.3984375" style="82" customWidth="1"/>
    <col min="8" max="8" width="12.09765625" style="83" customWidth="1"/>
    <col min="9" max="9" width="1.3984375" style="82" customWidth="1"/>
    <col min="10" max="10" width="12.09765625" style="83" customWidth="1"/>
    <col min="11" max="16384" width="30.3984375" style="82"/>
  </cols>
  <sheetData>
    <row r="1" spans="1:10" s="169" customFormat="1" ht="22.5">
      <c r="A1" s="78" t="s">
        <v>83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169" customFormat="1" ht="22.5">
      <c r="A2" s="121" t="s">
        <v>141</v>
      </c>
      <c r="C2" s="84"/>
      <c r="D2" s="33"/>
      <c r="E2" s="84"/>
      <c r="F2" s="33"/>
      <c r="G2" s="84"/>
      <c r="H2" s="33"/>
      <c r="I2" s="84"/>
      <c r="J2" s="33"/>
    </row>
    <row r="3" spans="1:10" s="169" customFormat="1" ht="22.5">
      <c r="A3" s="121" t="s">
        <v>234</v>
      </c>
      <c r="B3" s="84"/>
      <c r="C3" s="84"/>
      <c r="D3" s="84"/>
      <c r="E3" s="84"/>
      <c r="F3" s="84"/>
      <c r="G3" s="84"/>
      <c r="H3" s="84"/>
      <c r="I3" s="84"/>
      <c r="J3" s="84"/>
    </row>
    <row r="4" spans="1:10">
      <c r="C4" s="83"/>
      <c r="D4" s="252" t="s">
        <v>0</v>
      </c>
      <c r="E4" s="252"/>
      <c r="F4" s="252"/>
      <c r="G4" s="84"/>
      <c r="H4" s="252" t="s">
        <v>1</v>
      </c>
      <c r="I4" s="252"/>
      <c r="J4" s="252"/>
    </row>
    <row r="5" spans="1:10" ht="21" customHeight="1">
      <c r="C5" s="83"/>
      <c r="D5" s="253" t="s">
        <v>269</v>
      </c>
      <c r="E5" s="253"/>
      <c r="F5" s="253"/>
      <c r="G5" s="84"/>
      <c r="H5" s="253" t="s">
        <v>269</v>
      </c>
      <c r="I5" s="253"/>
      <c r="J5" s="253"/>
    </row>
    <row r="6" spans="1:10" ht="21" customHeight="1">
      <c r="C6" s="83"/>
      <c r="D6" s="253" t="s">
        <v>265</v>
      </c>
      <c r="E6" s="253"/>
      <c r="F6" s="253"/>
      <c r="G6" s="84"/>
      <c r="H6" s="253" t="s">
        <v>265</v>
      </c>
      <c r="I6" s="253"/>
      <c r="J6" s="253"/>
    </row>
    <row r="7" spans="1:10">
      <c r="B7" s="89" t="s">
        <v>4</v>
      </c>
      <c r="C7" s="87"/>
      <c r="D7" s="90">
        <v>2568</v>
      </c>
      <c r="E7" s="88"/>
      <c r="F7" s="90">
        <v>2567</v>
      </c>
      <c r="G7" s="88"/>
      <c r="H7" s="90">
        <v>2568</v>
      </c>
      <c r="I7" s="88"/>
      <c r="J7" s="90">
        <v>2567</v>
      </c>
    </row>
    <row r="8" spans="1:10">
      <c r="A8" s="170"/>
      <c r="B8" s="91"/>
      <c r="C8" s="87"/>
      <c r="D8" s="250" t="s">
        <v>5</v>
      </c>
      <c r="E8" s="250"/>
      <c r="F8" s="250"/>
      <c r="G8" s="250"/>
      <c r="H8" s="250"/>
      <c r="I8" s="250"/>
      <c r="J8" s="250"/>
    </row>
    <row r="9" spans="1:10">
      <c r="A9" s="171" t="s">
        <v>36</v>
      </c>
      <c r="B9" s="93" t="s">
        <v>230</v>
      </c>
      <c r="D9" s="15"/>
      <c r="E9" s="83"/>
      <c r="F9" s="15"/>
      <c r="H9" s="15"/>
      <c r="J9" s="15"/>
    </row>
    <row r="10" spans="1:10">
      <c r="A10" s="87" t="s">
        <v>93</v>
      </c>
      <c r="C10" s="93"/>
      <c r="D10" s="2">
        <v>655815</v>
      </c>
      <c r="E10" s="2"/>
      <c r="F10" s="2">
        <v>910714</v>
      </c>
      <c r="G10" s="2"/>
      <c r="H10" s="2">
        <v>602126</v>
      </c>
      <c r="I10" s="2"/>
      <c r="J10" s="2">
        <v>531134</v>
      </c>
    </row>
    <row r="11" spans="1:10">
      <c r="A11" s="87" t="s">
        <v>162</v>
      </c>
      <c r="B11" s="93"/>
      <c r="C11" s="93"/>
      <c r="D11" s="2">
        <v>0</v>
      </c>
      <c r="E11" s="2"/>
      <c r="F11" s="2">
        <v>3198</v>
      </c>
      <c r="G11" s="2"/>
      <c r="H11" s="2">
        <v>0</v>
      </c>
      <c r="I11" s="2"/>
      <c r="J11" s="2">
        <v>3616</v>
      </c>
    </row>
    <row r="12" spans="1:10">
      <c r="A12" s="87" t="s">
        <v>170</v>
      </c>
      <c r="B12" s="93"/>
      <c r="C12" s="93"/>
      <c r="D12" s="2">
        <v>54445</v>
      </c>
      <c r="E12" s="2"/>
      <c r="F12" s="2">
        <v>8559</v>
      </c>
      <c r="G12" s="2"/>
      <c r="H12" s="2">
        <v>54180</v>
      </c>
      <c r="I12" s="2"/>
      <c r="J12" s="2">
        <v>6783</v>
      </c>
    </row>
    <row r="13" spans="1:10">
      <c r="A13" s="87" t="s">
        <v>171</v>
      </c>
      <c r="B13" s="93"/>
      <c r="C13" s="93"/>
      <c r="D13" s="2">
        <v>727</v>
      </c>
      <c r="E13" s="2"/>
      <c r="F13" s="2">
        <v>1030</v>
      </c>
      <c r="G13" s="2"/>
      <c r="H13" s="2">
        <v>727</v>
      </c>
      <c r="I13" s="2"/>
      <c r="J13" s="2">
        <v>1030</v>
      </c>
    </row>
    <row r="14" spans="1:10">
      <c r="A14" s="87" t="s">
        <v>271</v>
      </c>
      <c r="B14" s="93"/>
      <c r="C14" s="93"/>
      <c r="D14" s="2">
        <v>1337</v>
      </c>
      <c r="E14" s="2"/>
      <c r="F14" s="2">
        <v>0</v>
      </c>
      <c r="G14" s="2"/>
      <c r="H14" s="2">
        <v>1022</v>
      </c>
      <c r="I14" s="2"/>
      <c r="J14" s="2">
        <v>4</v>
      </c>
    </row>
    <row r="15" spans="1:10">
      <c r="A15" s="87" t="s">
        <v>228</v>
      </c>
      <c r="B15" s="93"/>
      <c r="C15" s="93"/>
      <c r="D15" s="2">
        <v>2190</v>
      </c>
      <c r="E15" s="2"/>
      <c r="F15" s="2">
        <v>3689</v>
      </c>
      <c r="G15" s="2"/>
      <c r="H15" s="2">
        <v>1050</v>
      </c>
      <c r="I15" s="2"/>
      <c r="J15" s="2">
        <v>1170</v>
      </c>
    </row>
    <row r="16" spans="1:10" s="84" customFormat="1">
      <c r="A16" s="87" t="s">
        <v>37</v>
      </c>
      <c r="B16" s="93"/>
      <c r="C16" s="82"/>
      <c r="D16" s="2">
        <v>3039</v>
      </c>
      <c r="E16" s="2"/>
      <c r="F16" s="2">
        <v>2605</v>
      </c>
      <c r="G16" s="2"/>
      <c r="H16" s="2">
        <v>125</v>
      </c>
      <c r="I16" s="2"/>
      <c r="J16" s="2">
        <v>191</v>
      </c>
    </row>
    <row r="17" spans="1:10">
      <c r="A17" s="172" t="s">
        <v>38</v>
      </c>
      <c r="B17" s="101"/>
      <c r="C17" s="84"/>
      <c r="D17" s="11">
        <f>SUM(D10:D16)</f>
        <v>717553</v>
      </c>
      <c r="E17" s="12"/>
      <c r="F17" s="11">
        <f>SUM(F10:F16)</f>
        <v>929795</v>
      </c>
      <c r="G17" s="12"/>
      <c r="H17" s="11">
        <f>SUM(H10:H16)</f>
        <v>659230</v>
      </c>
      <c r="I17" s="12"/>
      <c r="J17" s="11">
        <f>SUM(J10:J16)</f>
        <v>543928</v>
      </c>
    </row>
    <row r="18" spans="1:10">
      <c r="A18" s="172"/>
      <c r="B18" s="93"/>
      <c r="D18" s="2"/>
      <c r="E18" s="2"/>
      <c r="F18" s="16"/>
      <c r="G18" s="2"/>
      <c r="H18" s="15"/>
      <c r="I18" s="2"/>
      <c r="J18" s="15"/>
    </row>
    <row r="19" spans="1:10">
      <c r="A19" s="171" t="s">
        <v>39</v>
      </c>
      <c r="B19" s="93" t="s">
        <v>230</v>
      </c>
      <c r="D19" s="2"/>
      <c r="E19" s="2"/>
      <c r="F19" s="2"/>
      <c r="G19" s="2"/>
      <c r="H19" s="2"/>
      <c r="I19" s="2"/>
      <c r="J19" s="2"/>
    </row>
    <row r="20" spans="1:10">
      <c r="A20" s="87" t="s">
        <v>94</v>
      </c>
      <c r="D20" s="2">
        <v>681773</v>
      </c>
      <c r="E20" s="2"/>
      <c r="F20" s="2">
        <v>1181801</v>
      </c>
      <c r="G20" s="2"/>
      <c r="H20" s="2">
        <v>594215</v>
      </c>
      <c r="I20" s="2"/>
      <c r="J20" s="2">
        <v>607406</v>
      </c>
    </row>
    <row r="21" spans="1:10">
      <c r="A21" s="87" t="s">
        <v>82</v>
      </c>
      <c r="B21" s="93"/>
      <c r="C21" s="87"/>
      <c r="D21" s="2">
        <v>2994</v>
      </c>
      <c r="E21" s="2"/>
      <c r="F21" s="2">
        <v>8847</v>
      </c>
      <c r="G21" s="2"/>
      <c r="H21" s="2">
        <v>1775</v>
      </c>
      <c r="I21" s="2"/>
      <c r="J21" s="2">
        <v>4514</v>
      </c>
    </row>
    <row r="22" spans="1:10">
      <c r="A22" s="87" t="s">
        <v>40</v>
      </c>
      <c r="B22" s="93"/>
      <c r="D22" s="2">
        <v>58900</v>
      </c>
      <c r="E22" s="2"/>
      <c r="F22" s="2">
        <v>80089</v>
      </c>
      <c r="G22" s="5"/>
      <c r="H22" s="2">
        <v>33444</v>
      </c>
      <c r="I22" s="5"/>
      <c r="J22" s="2">
        <v>43646</v>
      </c>
    </row>
    <row r="23" spans="1:10">
      <c r="A23" s="87" t="s">
        <v>236</v>
      </c>
      <c r="B23" s="93"/>
      <c r="D23" s="2">
        <v>0</v>
      </c>
      <c r="E23" s="2"/>
      <c r="F23" s="2">
        <v>11045</v>
      </c>
      <c r="G23" s="5"/>
      <c r="H23" s="2">
        <v>0</v>
      </c>
      <c r="I23" s="5"/>
      <c r="J23" s="2">
        <v>0</v>
      </c>
    </row>
    <row r="24" spans="1:10" ht="20.5" customHeight="1">
      <c r="A24" s="87" t="s">
        <v>225</v>
      </c>
      <c r="B24" s="93">
        <v>21</v>
      </c>
      <c r="D24" s="31">
        <v>3623</v>
      </c>
      <c r="E24" s="2"/>
      <c r="F24" s="31">
        <v>252154</v>
      </c>
      <c r="G24" s="5"/>
      <c r="H24" s="2">
        <v>832</v>
      </c>
      <c r="I24" s="5"/>
      <c r="J24" s="2">
        <v>0</v>
      </c>
    </row>
    <row r="25" spans="1:10">
      <c r="A25" s="173" t="s">
        <v>252</v>
      </c>
      <c r="D25" s="17">
        <v>-137070</v>
      </c>
      <c r="E25" s="2"/>
      <c r="F25" s="2">
        <v>823856</v>
      </c>
      <c r="G25" s="2"/>
      <c r="H25" s="17">
        <v>-100478</v>
      </c>
      <c r="I25" s="2"/>
      <c r="J25" s="2">
        <v>830338</v>
      </c>
    </row>
    <row r="26" spans="1:10">
      <c r="A26" s="173" t="s">
        <v>253</v>
      </c>
      <c r="D26" s="17">
        <v>8468</v>
      </c>
      <c r="E26" s="2"/>
      <c r="F26" s="2">
        <v>0</v>
      </c>
      <c r="G26" s="2"/>
      <c r="H26" s="17">
        <v>11175</v>
      </c>
      <c r="I26" s="2"/>
      <c r="J26" s="2">
        <v>0</v>
      </c>
    </row>
    <row r="27" spans="1:10">
      <c r="A27" s="173" t="s">
        <v>273</v>
      </c>
      <c r="B27" s="93">
        <v>10</v>
      </c>
      <c r="D27" s="2">
        <v>1895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>
      <c r="A28" s="173" t="s">
        <v>198</v>
      </c>
      <c r="B28" s="93" t="s">
        <v>227</v>
      </c>
      <c r="D28" s="2">
        <v>0</v>
      </c>
      <c r="E28" s="2"/>
      <c r="F28" s="2">
        <v>0</v>
      </c>
      <c r="G28" s="2"/>
      <c r="H28" s="2">
        <v>3070</v>
      </c>
      <c r="I28" s="2"/>
      <c r="J28" s="2">
        <v>7962</v>
      </c>
    </row>
    <row r="29" spans="1:10">
      <c r="A29" s="172" t="s">
        <v>42</v>
      </c>
      <c r="B29" s="84"/>
      <c r="C29" s="84"/>
      <c r="D29" s="11">
        <f>SUM(D20:D28)</f>
        <v>620583</v>
      </c>
      <c r="E29" s="12"/>
      <c r="F29" s="11">
        <f>SUM(F20:F28)</f>
        <v>2357792</v>
      </c>
      <c r="G29" s="12"/>
      <c r="H29" s="11">
        <f>SUM(H20:H28)</f>
        <v>544033</v>
      </c>
      <c r="I29" s="12"/>
      <c r="J29" s="11">
        <f>SUM(J20:J28)</f>
        <v>1493866</v>
      </c>
    </row>
    <row r="30" spans="1:10" ht="17" customHeight="1">
      <c r="A30" s="172"/>
      <c r="D30" s="2"/>
      <c r="E30" s="2"/>
      <c r="F30" s="2"/>
      <c r="G30" s="2"/>
      <c r="H30" s="2"/>
      <c r="I30" s="2"/>
      <c r="J30" s="2"/>
    </row>
    <row r="31" spans="1:10">
      <c r="A31" s="125" t="s">
        <v>254</v>
      </c>
      <c r="D31" s="185">
        <f>D17-D29</f>
        <v>96970</v>
      </c>
      <c r="E31" s="12"/>
      <c r="F31" s="185">
        <f>F17-F29</f>
        <v>-1427997</v>
      </c>
      <c r="G31" s="12"/>
      <c r="H31" s="185">
        <f>H17-H29</f>
        <v>115197</v>
      </c>
      <c r="I31" s="12"/>
      <c r="J31" s="185">
        <f>J17-J29</f>
        <v>-949938</v>
      </c>
    </row>
    <row r="32" spans="1:10">
      <c r="A32" s="174" t="s">
        <v>41</v>
      </c>
      <c r="D32" s="186">
        <v>-208685</v>
      </c>
      <c r="E32" s="2"/>
      <c r="F32" s="186">
        <v>-132847</v>
      </c>
      <c r="G32" s="2"/>
      <c r="H32" s="186">
        <v>-76322</v>
      </c>
      <c r="I32" s="2"/>
      <c r="J32" s="186">
        <v>-45760</v>
      </c>
    </row>
    <row r="33" spans="1:10">
      <c r="A33" s="174" t="s">
        <v>212</v>
      </c>
      <c r="B33" s="93" t="s">
        <v>218</v>
      </c>
      <c r="D33" s="186">
        <v>10810</v>
      </c>
      <c r="E33" s="2"/>
      <c r="F33" s="186">
        <v>-3550</v>
      </c>
      <c r="G33" s="2"/>
      <c r="H33" s="2">
        <v>0</v>
      </c>
      <c r="I33" s="2"/>
      <c r="J33" s="2">
        <v>0</v>
      </c>
    </row>
    <row r="34" spans="1:10">
      <c r="A34" s="174" t="s">
        <v>199</v>
      </c>
      <c r="D34" s="2"/>
      <c r="E34" s="2"/>
      <c r="F34" s="186"/>
      <c r="G34" s="2"/>
      <c r="H34" s="2"/>
      <c r="I34" s="2"/>
      <c r="J34" s="2"/>
    </row>
    <row r="35" spans="1:10">
      <c r="A35" s="123" t="s">
        <v>158</v>
      </c>
      <c r="B35" s="93"/>
      <c r="D35" s="187">
        <v>-261</v>
      </c>
      <c r="E35" s="2"/>
      <c r="F35" s="188">
        <v>-523</v>
      </c>
      <c r="G35" s="2"/>
      <c r="H35" s="187">
        <v>-261</v>
      </c>
      <c r="I35" s="2"/>
      <c r="J35" s="188">
        <v>-523</v>
      </c>
    </row>
    <row r="36" spans="1:10">
      <c r="A36" s="102" t="s">
        <v>255</v>
      </c>
      <c r="B36" s="101"/>
      <c r="C36" s="84"/>
      <c r="D36" s="19">
        <f>SUM(D31:D35)</f>
        <v>-101166</v>
      </c>
      <c r="E36" s="2"/>
      <c r="F36" s="19">
        <f>SUM(F31:F35)</f>
        <v>-1564917</v>
      </c>
      <c r="G36" s="2"/>
      <c r="H36" s="19">
        <f>SUM(H31:H35)</f>
        <v>38614</v>
      </c>
      <c r="I36" s="2"/>
      <c r="J36" s="19">
        <f>SUM(J31:J35)</f>
        <v>-996221</v>
      </c>
    </row>
    <row r="37" spans="1:10" s="84" customFormat="1">
      <c r="A37" s="175" t="s">
        <v>130</v>
      </c>
      <c r="B37" s="93"/>
      <c r="C37" s="82"/>
      <c r="D37" s="17">
        <v>213</v>
      </c>
      <c r="E37" s="2"/>
      <c r="F37" s="17">
        <v>15549</v>
      </c>
      <c r="G37" s="2"/>
      <c r="H37" s="176">
        <v>0</v>
      </c>
      <c r="I37" s="2"/>
      <c r="J37" s="186">
        <v>-9</v>
      </c>
    </row>
    <row r="38" spans="1:10" s="84" customFormat="1" ht="20.5">
      <c r="A38" s="177" t="s">
        <v>77</v>
      </c>
      <c r="D38" s="21">
        <f>SUM(D36:D37)</f>
        <v>-100953</v>
      </c>
      <c r="E38" s="22"/>
      <c r="F38" s="21">
        <f>SUM(F36:F37)</f>
        <v>-1549368</v>
      </c>
      <c r="G38" s="12"/>
      <c r="H38" s="21">
        <f>SUM(H36:H37)</f>
        <v>38614</v>
      </c>
      <c r="I38" s="12"/>
      <c r="J38" s="21">
        <f>SUM(J36:J37)</f>
        <v>-996230</v>
      </c>
    </row>
    <row r="39" spans="1:10" s="84" customFormat="1" ht="8" customHeight="1">
      <c r="A39" s="175"/>
      <c r="B39" s="82"/>
      <c r="C39" s="82"/>
      <c r="D39" s="53"/>
      <c r="E39" s="189"/>
      <c r="F39" s="53"/>
      <c r="G39" s="190"/>
      <c r="H39" s="53"/>
      <c r="I39" s="190"/>
      <c r="J39" s="53"/>
    </row>
    <row r="40" spans="1:10" s="169" customFormat="1" ht="22.5">
      <c r="A40" s="78" t="s">
        <v>83</v>
      </c>
      <c r="B40" s="194"/>
      <c r="C40" s="194"/>
      <c r="D40" s="194"/>
      <c r="E40" s="194"/>
      <c r="F40" s="194"/>
      <c r="G40" s="194"/>
      <c r="H40" s="194"/>
      <c r="I40" s="194"/>
      <c r="J40" s="194"/>
    </row>
    <row r="41" spans="1:10" s="169" customFormat="1" ht="22.5">
      <c r="A41" s="121" t="s">
        <v>141</v>
      </c>
      <c r="C41" s="84"/>
      <c r="D41" s="84"/>
      <c r="E41" s="84"/>
      <c r="F41" s="84"/>
      <c r="G41" s="84"/>
      <c r="H41" s="84"/>
      <c r="I41" s="84"/>
      <c r="J41" s="84"/>
    </row>
    <row r="42" spans="1:10" s="169" customFormat="1" ht="22.5">
      <c r="A42" s="121" t="s">
        <v>234</v>
      </c>
      <c r="B42" s="84"/>
      <c r="C42" s="84"/>
      <c r="D42" s="84"/>
      <c r="E42" s="84"/>
      <c r="F42" s="84"/>
      <c r="G42" s="84"/>
      <c r="H42" s="84"/>
      <c r="I42" s="84"/>
      <c r="J42" s="84"/>
    </row>
    <row r="43" spans="1:10">
      <c r="C43" s="83"/>
      <c r="D43" s="252" t="s">
        <v>0</v>
      </c>
      <c r="E43" s="252"/>
      <c r="F43" s="252"/>
      <c r="G43" s="84"/>
      <c r="H43" s="252" t="s">
        <v>1</v>
      </c>
      <c r="I43" s="252"/>
      <c r="J43" s="252"/>
    </row>
    <row r="44" spans="1:10" ht="21" customHeight="1">
      <c r="C44" s="83"/>
      <c r="D44" s="253" t="s">
        <v>269</v>
      </c>
      <c r="E44" s="253"/>
      <c r="F44" s="253"/>
      <c r="G44" s="84"/>
      <c r="H44" s="253" t="s">
        <v>269</v>
      </c>
      <c r="I44" s="253"/>
      <c r="J44" s="253"/>
    </row>
    <row r="45" spans="1:10" ht="21" customHeight="1">
      <c r="C45" s="83"/>
      <c r="D45" s="253" t="s">
        <v>265</v>
      </c>
      <c r="E45" s="253"/>
      <c r="F45" s="253"/>
      <c r="G45" s="84"/>
      <c r="H45" s="253" t="s">
        <v>265</v>
      </c>
      <c r="I45" s="253"/>
      <c r="J45" s="253"/>
    </row>
    <row r="46" spans="1:10">
      <c r="B46" s="89" t="s">
        <v>4</v>
      </c>
      <c r="C46" s="87"/>
      <c r="D46" s="90">
        <v>2568</v>
      </c>
      <c r="E46" s="88"/>
      <c r="F46" s="90">
        <v>2567</v>
      </c>
      <c r="G46" s="88"/>
      <c r="H46" s="90">
        <v>2568</v>
      </c>
      <c r="I46" s="88"/>
      <c r="J46" s="90">
        <v>2567</v>
      </c>
    </row>
    <row r="47" spans="1:10">
      <c r="B47" s="91"/>
      <c r="C47" s="87"/>
      <c r="D47" s="250" t="s">
        <v>5</v>
      </c>
      <c r="E47" s="250"/>
      <c r="F47" s="250"/>
      <c r="G47" s="250"/>
      <c r="H47" s="250"/>
      <c r="I47" s="250"/>
      <c r="J47" s="250"/>
    </row>
    <row r="48" spans="1:10" s="84" customFormat="1" ht="20.5">
      <c r="A48" s="177" t="s">
        <v>99</v>
      </c>
      <c r="D48" s="23"/>
      <c r="E48" s="191"/>
      <c r="F48" s="23"/>
      <c r="G48" s="192"/>
      <c r="H48" s="23"/>
      <c r="I48" s="192"/>
      <c r="J48" s="23"/>
    </row>
    <row r="49" spans="1:10" s="84" customFormat="1" ht="20.5">
      <c r="A49" s="178" t="s">
        <v>96</v>
      </c>
      <c r="D49" s="23"/>
      <c r="E49" s="191"/>
      <c r="F49" s="23"/>
      <c r="G49" s="192"/>
      <c r="H49" s="23"/>
      <c r="I49" s="192"/>
      <c r="J49" s="23"/>
    </row>
    <row r="50" spans="1:10" s="84" customFormat="1">
      <c r="A50" s="175" t="s">
        <v>97</v>
      </c>
      <c r="D50" s="24">
        <v>-7</v>
      </c>
      <c r="E50" s="25"/>
      <c r="F50" s="186">
        <v>-17</v>
      </c>
      <c r="G50" s="17"/>
      <c r="H50" s="207">
        <v>0</v>
      </c>
      <c r="I50" s="208"/>
      <c r="J50" s="207">
        <v>0</v>
      </c>
    </row>
    <row r="51" spans="1:10" s="84" customFormat="1">
      <c r="A51" s="175" t="s">
        <v>217</v>
      </c>
      <c r="B51" s="93"/>
      <c r="D51" s="18">
        <v>-9040</v>
      </c>
      <c r="E51" s="25"/>
      <c r="F51" s="18">
        <v>5735</v>
      </c>
      <c r="G51" s="17"/>
      <c r="H51" s="51">
        <v>0</v>
      </c>
      <c r="I51" s="17"/>
      <c r="J51" s="51">
        <v>0</v>
      </c>
    </row>
    <row r="52" spans="1:10" s="84" customFormat="1" ht="20.5">
      <c r="A52" s="177" t="s">
        <v>98</v>
      </c>
      <c r="D52" s="193">
        <f>SUM(D50:D51)</f>
        <v>-9047</v>
      </c>
      <c r="E52" s="26"/>
      <c r="F52" s="193">
        <f>SUM(F50:F51)</f>
        <v>5718</v>
      </c>
      <c r="G52" s="20"/>
      <c r="H52" s="27">
        <f>SUM(H50:H51)</f>
        <v>0</v>
      </c>
      <c r="I52" s="20"/>
      <c r="J52" s="27">
        <f>SUM(J50:J51)</f>
        <v>0</v>
      </c>
    </row>
    <row r="53" spans="1:10" s="84" customFormat="1" ht="20.5" hidden="1">
      <c r="A53" s="178" t="s">
        <v>172</v>
      </c>
      <c r="D53" s="23"/>
      <c r="E53" s="191"/>
      <c r="F53" s="23"/>
      <c r="G53" s="192"/>
      <c r="H53" s="23"/>
      <c r="I53" s="192"/>
      <c r="J53" s="23"/>
    </row>
    <row r="54" spans="1:10" s="84" customFormat="1" hidden="1">
      <c r="A54" s="175" t="s">
        <v>182</v>
      </c>
      <c r="B54" s="93"/>
      <c r="D54" s="51">
        <v>0</v>
      </c>
      <c r="E54" s="25"/>
      <c r="F54" s="51">
        <v>0</v>
      </c>
      <c r="G54" s="17"/>
      <c r="H54" s="51">
        <v>0</v>
      </c>
      <c r="I54" s="17"/>
      <c r="J54" s="51">
        <v>0</v>
      </c>
    </row>
    <row r="55" spans="1:10" s="84" customFormat="1" ht="20.5" hidden="1">
      <c r="A55" s="177" t="s">
        <v>173</v>
      </c>
      <c r="D55" s="27">
        <f>SUM(D54:D54)</f>
        <v>0</v>
      </c>
      <c r="E55" s="26"/>
      <c r="F55" s="69">
        <f>SUM(F54:F54)</f>
        <v>0</v>
      </c>
      <c r="G55" s="20"/>
      <c r="H55" s="27">
        <f>SUM(H54:H54)</f>
        <v>0</v>
      </c>
      <c r="I55" s="20"/>
      <c r="J55" s="27">
        <f>SUM(J54:J54)</f>
        <v>0</v>
      </c>
    </row>
    <row r="56" spans="1:10" hidden="1">
      <c r="A56" s="177" t="s">
        <v>188</v>
      </c>
      <c r="B56" s="84"/>
      <c r="C56" s="84"/>
      <c r="D56" s="21">
        <f>+D52+D55</f>
        <v>-9047</v>
      </c>
      <c r="E56" s="26"/>
      <c r="F56" s="21">
        <f>+F52+F55</f>
        <v>5718</v>
      </c>
      <c r="G56" s="20"/>
      <c r="H56" s="27">
        <f>+H52+H55</f>
        <v>0</v>
      </c>
      <c r="I56" s="20"/>
      <c r="J56" s="27">
        <f>+J52+J55</f>
        <v>0</v>
      </c>
    </row>
    <row r="57" spans="1:10" ht="22" thickBot="1">
      <c r="A57" s="177" t="s">
        <v>189</v>
      </c>
      <c r="D57" s="28">
        <f>D38+D56</f>
        <v>-110000</v>
      </c>
      <c r="E57" s="20"/>
      <c r="F57" s="28">
        <f>F38+F56</f>
        <v>-1543650</v>
      </c>
      <c r="G57" s="20"/>
      <c r="H57" s="28">
        <f>H38+H56</f>
        <v>38614</v>
      </c>
      <c r="I57" s="30"/>
      <c r="J57" s="28">
        <f>J38+J56</f>
        <v>-996230</v>
      </c>
    </row>
    <row r="58" spans="1:10" s="169" customFormat="1" ht="22" thickTop="1">
      <c r="A58" s="179"/>
      <c r="B58" s="195"/>
      <c r="C58" s="196"/>
      <c r="D58" s="196"/>
      <c r="E58" s="196"/>
      <c r="F58" s="196"/>
      <c r="G58" s="196"/>
      <c r="H58" s="197"/>
      <c r="I58" s="196"/>
      <c r="J58" s="197"/>
    </row>
    <row r="59" spans="1:10">
      <c r="A59" s="125" t="s">
        <v>78</v>
      </c>
      <c r="B59" s="93"/>
      <c r="D59" s="186"/>
      <c r="E59" s="186"/>
      <c r="F59" s="186"/>
      <c r="G59" s="186"/>
      <c r="H59" s="186"/>
      <c r="I59" s="186"/>
      <c r="J59" s="186"/>
    </row>
    <row r="60" spans="1:10">
      <c r="A60" s="123" t="s">
        <v>123</v>
      </c>
      <c r="B60" s="93"/>
      <c r="D60" s="186">
        <v>-79693</v>
      </c>
      <c r="E60" s="186"/>
      <c r="F60" s="186">
        <v>-1550113</v>
      </c>
      <c r="G60" s="186"/>
      <c r="H60" s="31">
        <v>38614</v>
      </c>
      <c r="I60" s="186"/>
      <c r="J60" s="186">
        <v>-996230</v>
      </c>
    </row>
    <row r="61" spans="1:10" s="84" customFormat="1">
      <c r="A61" s="123" t="s">
        <v>124</v>
      </c>
      <c r="B61" s="93"/>
      <c r="C61" s="82"/>
      <c r="D61" s="186">
        <v>-21260</v>
      </c>
      <c r="E61" s="186"/>
      <c r="F61" s="186">
        <v>745</v>
      </c>
      <c r="G61" s="186"/>
      <c r="H61" s="32">
        <v>0</v>
      </c>
      <c r="I61" s="186"/>
      <c r="J61" s="32">
        <v>0</v>
      </c>
    </row>
    <row r="62" spans="1:10" s="84" customFormat="1" ht="21" thickBot="1">
      <c r="A62" s="125" t="s">
        <v>77</v>
      </c>
      <c r="B62" s="101"/>
      <c r="D62" s="29">
        <f>SUM(D60:D61)</f>
        <v>-100953</v>
      </c>
      <c r="E62" s="185"/>
      <c r="F62" s="198">
        <f>SUM(F60:F61)</f>
        <v>-1549368</v>
      </c>
      <c r="G62" s="185"/>
      <c r="H62" s="29">
        <f>SUM(H60:H61)</f>
        <v>38614</v>
      </c>
      <c r="I62" s="185"/>
      <c r="J62" s="198">
        <f>SUM(J60:J61)</f>
        <v>-996230</v>
      </c>
    </row>
    <row r="63" spans="1:10" s="84" customFormat="1" ht="21" thickTop="1">
      <c r="A63" s="125"/>
      <c r="B63" s="101"/>
      <c r="D63" s="185"/>
      <c r="E63" s="185"/>
      <c r="F63" s="185"/>
      <c r="G63" s="185"/>
      <c r="H63" s="199"/>
      <c r="I63" s="185"/>
      <c r="J63" s="185"/>
    </row>
    <row r="64" spans="1:10" s="84" customFormat="1" ht="20.5">
      <c r="A64" s="125" t="s">
        <v>44</v>
      </c>
      <c r="B64" s="101"/>
      <c r="D64" s="185"/>
      <c r="E64" s="185"/>
      <c r="F64" s="185"/>
      <c r="G64" s="185"/>
      <c r="H64" s="185"/>
      <c r="I64" s="185"/>
      <c r="J64" s="185"/>
    </row>
    <row r="65" spans="1:10" s="84" customFormat="1">
      <c r="A65" s="123" t="s">
        <v>123</v>
      </c>
      <c r="B65" s="101"/>
      <c r="D65" s="186">
        <v>-88740</v>
      </c>
      <c r="E65" s="82"/>
      <c r="F65" s="186">
        <v>-1544395</v>
      </c>
      <c r="G65" s="122"/>
      <c r="H65" s="31">
        <v>38614</v>
      </c>
      <c r="I65" s="122"/>
      <c r="J65" s="31">
        <v>-996230</v>
      </c>
    </row>
    <row r="66" spans="1:10">
      <c r="A66" s="123" t="s">
        <v>124</v>
      </c>
      <c r="B66" s="93"/>
      <c r="D66" s="186">
        <v>-21260</v>
      </c>
      <c r="E66" s="186"/>
      <c r="F66" s="186">
        <v>745</v>
      </c>
      <c r="G66" s="186"/>
      <c r="H66" s="31">
        <v>0</v>
      </c>
      <c r="I66" s="186"/>
      <c r="J66" s="32">
        <v>0</v>
      </c>
    </row>
    <row r="67" spans="1:10" ht="22" thickBot="1">
      <c r="A67" s="180" t="s">
        <v>43</v>
      </c>
      <c r="B67" s="200"/>
      <c r="C67" s="122"/>
      <c r="D67" s="29">
        <f>SUM(D65:D66)</f>
        <v>-110000</v>
      </c>
      <c r="E67" s="124"/>
      <c r="F67" s="198">
        <f>SUM(F65:F66)</f>
        <v>-1543650</v>
      </c>
      <c r="G67" s="124"/>
      <c r="H67" s="29">
        <f>SUM(H65:H66)</f>
        <v>38614</v>
      </c>
      <c r="I67" s="124"/>
      <c r="J67" s="198">
        <f>SUM(J65:J66)</f>
        <v>-996230</v>
      </c>
    </row>
    <row r="68" spans="1:10" ht="22" thickTop="1">
      <c r="A68" s="181"/>
      <c r="B68" s="93"/>
      <c r="G68" s="122"/>
      <c r="H68" s="201"/>
      <c r="I68" s="122"/>
      <c r="J68" s="201"/>
    </row>
    <row r="69" spans="1:10" ht="22" thickBot="1">
      <c r="A69" s="182" t="s">
        <v>153</v>
      </c>
      <c r="B69" s="93">
        <v>18</v>
      </c>
      <c r="D69" s="209">
        <v>-0.01</v>
      </c>
      <c r="E69" s="184"/>
      <c r="F69" s="183">
        <v>-0.254</v>
      </c>
      <c r="G69" s="184"/>
      <c r="H69" s="183">
        <v>5.0000000000000001E-3</v>
      </c>
      <c r="I69" s="184"/>
      <c r="J69" s="183">
        <v>-0.16300000000000001</v>
      </c>
    </row>
    <row r="70" spans="1:10" ht="22" thickTop="1"/>
  </sheetData>
  <mergeCells count="14">
    <mergeCell ref="D47:J47"/>
    <mergeCell ref="D4:F4"/>
    <mergeCell ref="H4:J4"/>
    <mergeCell ref="D8:J8"/>
    <mergeCell ref="D43:F43"/>
    <mergeCell ref="H43:J43"/>
    <mergeCell ref="D5:F5"/>
    <mergeCell ref="D6:F6"/>
    <mergeCell ref="H5:J5"/>
    <mergeCell ref="H6:J6"/>
    <mergeCell ref="D44:F44"/>
    <mergeCell ref="D45:F45"/>
    <mergeCell ref="H44:J44"/>
    <mergeCell ref="H45:J45"/>
  </mergeCells>
  <pageMargins left="0.7" right="0.7" top="0.75" bottom="0.75" header="0.3" footer="0.3"/>
  <pageSetup paperSize="9" scale="78" firstPageNumber="9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5A3C8-A423-4230-9220-B7AFB8568831}">
  <sheetPr>
    <pageSetUpPr fitToPage="1"/>
  </sheetPr>
  <dimension ref="A1:J73"/>
  <sheetViews>
    <sheetView view="pageBreakPreview" zoomScaleNormal="85" zoomScaleSheetLayoutView="100" workbookViewId="0"/>
  </sheetViews>
  <sheetFormatPr defaultColWidth="30.3984375" defaultRowHeight="21.5"/>
  <cols>
    <col min="1" max="1" width="57.8984375" style="81" customWidth="1"/>
    <col min="2" max="2" width="10" style="82" bestFit="1" customWidth="1"/>
    <col min="3" max="3" width="1.3984375" style="82" customWidth="1"/>
    <col min="4" max="4" width="12.09765625" style="82" customWidth="1"/>
    <col min="5" max="5" width="1.3984375" style="82" customWidth="1"/>
    <col min="6" max="6" width="12.09765625" style="82" customWidth="1"/>
    <col min="7" max="7" width="1.3984375" style="82" customWidth="1"/>
    <col min="8" max="8" width="12.09765625" style="83" customWidth="1"/>
    <col min="9" max="9" width="1.3984375" style="82" customWidth="1"/>
    <col min="10" max="10" width="12.09765625" style="83" customWidth="1"/>
    <col min="11" max="16384" width="30.3984375" style="82"/>
  </cols>
  <sheetData>
    <row r="1" spans="1:10" s="169" customFormat="1" ht="22.5">
      <c r="A1" s="78" t="s">
        <v>83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169" customFormat="1" ht="22.5">
      <c r="A2" s="121" t="s">
        <v>141</v>
      </c>
      <c r="C2" s="84"/>
      <c r="D2" s="33"/>
      <c r="E2" s="84"/>
      <c r="F2" s="33"/>
      <c r="G2" s="84"/>
      <c r="H2" s="33"/>
      <c r="I2" s="84"/>
      <c r="J2" s="33"/>
    </row>
    <row r="3" spans="1:10" s="169" customFormat="1" ht="22.5">
      <c r="A3" s="121" t="s">
        <v>235</v>
      </c>
      <c r="B3" s="84"/>
      <c r="C3" s="84"/>
      <c r="D3" s="84"/>
      <c r="E3" s="84"/>
      <c r="F3" s="84"/>
      <c r="G3" s="84"/>
      <c r="H3" s="84"/>
      <c r="I3" s="84"/>
      <c r="J3" s="84"/>
    </row>
    <row r="4" spans="1:10">
      <c r="C4" s="83"/>
      <c r="D4" s="252" t="s">
        <v>0</v>
      </c>
      <c r="E4" s="252"/>
      <c r="F4" s="252"/>
      <c r="G4" s="84"/>
      <c r="H4" s="252" t="s">
        <v>1</v>
      </c>
      <c r="I4" s="252"/>
      <c r="J4" s="252"/>
    </row>
    <row r="5" spans="1:10">
      <c r="C5" s="83"/>
      <c r="D5" s="253" t="s">
        <v>264</v>
      </c>
      <c r="E5" s="253"/>
      <c r="F5" s="253"/>
      <c r="G5" s="84"/>
      <c r="H5" s="253" t="s">
        <v>264</v>
      </c>
      <c r="I5" s="253"/>
      <c r="J5" s="253"/>
    </row>
    <row r="6" spans="1:10">
      <c r="C6" s="83"/>
      <c r="D6" s="253" t="s">
        <v>265</v>
      </c>
      <c r="E6" s="253"/>
      <c r="F6" s="253"/>
      <c r="G6" s="84"/>
      <c r="H6" s="253" t="s">
        <v>265</v>
      </c>
      <c r="I6" s="253"/>
      <c r="J6" s="253"/>
    </row>
    <row r="7" spans="1:10">
      <c r="B7" s="89" t="s">
        <v>4</v>
      </c>
      <c r="C7" s="87"/>
      <c r="D7" s="90">
        <v>2568</v>
      </c>
      <c r="E7" s="88"/>
      <c r="F7" s="90">
        <v>2567</v>
      </c>
      <c r="G7" s="88"/>
      <c r="H7" s="90">
        <v>2568</v>
      </c>
      <c r="I7" s="88"/>
      <c r="J7" s="90">
        <v>2567</v>
      </c>
    </row>
    <row r="8" spans="1:10">
      <c r="A8" s="170"/>
      <c r="B8" s="91"/>
      <c r="C8" s="87"/>
      <c r="D8" s="250" t="s">
        <v>5</v>
      </c>
      <c r="E8" s="250"/>
      <c r="F8" s="250"/>
      <c r="G8" s="250"/>
      <c r="H8" s="250"/>
      <c r="I8" s="250"/>
      <c r="J8" s="250"/>
    </row>
    <row r="9" spans="1:10">
      <c r="A9" s="171" t="s">
        <v>36</v>
      </c>
      <c r="B9" s="93" t="s">
        <v>230</v>
      </c>
      <c r="D9" s="15"/>
      <c r="E9" s="83"/>
      <c r="F9" s="15"/>
      <c r="H9" s="15"/>
      <c r="J9" s="15"/>
    </row>
    <row r="10" spans="1:10">
      <c r="A10" s="87" t="s">
        <v>93</v>
      </c>
      <c r="C10" s="93"/>
      <c r="D10" s="2">
        <v>798843</v>
      </c>
      <c r="E10" s="2"/>
      <c r="F10" s="2">
        <v>2568376</v>
      </c>
      <c r="G10" s="2"/>
      <c r="H10" s="2">
        <v>651712</v>
      </c>
      <c r="I10" s="2"/>
      <c r="J10" s="2">
        <v>1643619</v>
      </c>
    </row>
    <row r="11" spans="1:10">
      <c r="A11" s="87" t="s">
        <v>162</v>
      </c>
      <c r="B11" s="93"/>
      <c r="C11" s="93"/>
      <c r="D11" s="2">
        <v>0</v>
      </c>
      <c r="E11" s="2"/>
      <c r="F11" s="2">
        <v>19963</v>
      </c>
      <c r="G11" s="2"/>
      <c r="H11" s="2">
        <v>0</v>
      </c>
      <c r="I11" s="2"/>
      <c r="J11" s="2">
        <v>23096</v>
      </c>
    </row>
    <row r="12" spans="1:10">
      <c r="A12" s="87" t="s">
        <v>170</v>
      </c>
      <c r="B12" s="93"/>
      <c r="C12" s="93"/>
      <c r="D12" s="2">
        <v>60160</v>
      </c>
      <c r="E12" s="2"/>
      <c r="F12" s="2">
        <v>16434</v>
      </c>
      <c r="G12" s="2"/>
      <c r="H12" s="2">
        <v>59622</v>
      </c>
      <c r="I12" s="2"/>
      <c r="J12" s="2">
        <v>12790</v>
      </c>
    </row>
    <row r="13" spans="1:10">
      <c r="A13" s="87" t="s">
        <v>171</v>
      </c>
      <c r="B13" s="93"/>
      <c r="C13" s="93"/>
      <c r="D13" s="2">
        <v>1447</v>
      </c>
      <c r="E13" s="2"/>
      <c r="F13" s="2">
        <v>2061</v>
      </c>
      <c r="G13" s="2"/>
      <c r="H13" s="2">
        <v>1447</v>
      </c>
      <c r="I13" s="2"/>
      <c r="J13" s="2">
        <v>2061</v>
      </c>
    </row>
    <row r="14" spans="1:10">
      <c r="A14" s="87" t="s">
        <v>271</v>
      </c>
      <c r="B14" s="93"/>
      <c r="C14" s="93"/>
      <c r="D14" s="2">
        <v>1734</v>
      </c>
      <c r="E14" s="2"/>
      <c r="F14" s="2">
        <v>0</v>
      </c>
      <c r="G14" s="2"/>
      <c r="H14" s="2">
        <v>1022</v>
      </c>
      <c r="I14" s="2"/>
      <c r="J14" s="2">
        <v>4</v>
      </c>
    </row>
    <row r="15" spans="1:10">
      <c r="A15" s="87" t="s">
        <v>194</v>
      </c>
      <c r="B15" s="93"/>
      <c r="C15" s="93"/>
      <c r="D15" s="2">
        <v>0</v>
      </c>
      <c r="E15" s="2"/>
      <c r="F15" s="2">
        <v>4283</v>
      </c>
      <c r="G15" s="2"/>
      <c r="H15" s="2">
        <v>0</v>
      </c>
      <c r="I15" s="2"/>
      <c r="J15" s="2">
        <v>4283</v>
      </c>
    </row>
    <row r="16" spans="1:10">
      <c r="A16" s="87" t="s">
        <v>228</v>
      </c>
      <c r="B16" s="93"/>
      <c r="C16" s="93"/>
      <c r="D16" s="2">
        <v>4680</v>
      </c>
      <c r="E16" s="2"/>
      <c r="F16" s="2">
        <v>7002</v>
      </c>
      <c r="G16" s="2"/>
      <c r="H16" s="2">
        <v>2100</v>
      </c>
      <c r="I16" s="2"/>
      <c r="J16" s="2">
        <v>2340</v>
      </c>
    </row>
    <row r="17" spans="1:10">
      <c r="A17" s="87" t="s">
        <v>229</v>
      </c>
      <c r="B17" s="93"/>
      <c r="C17" s="93"/>
      <c r="D17" s="2">
        <v>2351</v>
      </c>
      <c r="E17" s="2"/>
      <c r="F17" s="2">
        <v>6</v>
      </c>
      <c r="G17" s="2"/>
      <c r="H17" s="2">
        <v>0</v>
      </c>
      <c r="I17" s="2"/>
      <c r="J17" s="2">
        <v>0</v>
      </c>
    </row>
    <row r="18" spans="1:10" s="84" customFormat="1">
      <c r="A18" s="87" t="s">
        <v>37</v>
      </c>
      <c r="B18" s="93"/>
      <c r="C18" s="82"/>
      <c r="D18" s="2">
        <v>5767</v>
      </c>
      <c r="E18" s="2"/>
      <c r="F18" s="2">
        <v>4068</v>
      </c>
      <c r="G18" s="2"/>
      <c r="H18" s="2">
        <v>209</v>
      </c>
      <c r="I18" s="2"/>
      <c r="J18" s="2">
        <v>648</v>
      </c>
    </row>
    <row r="19" spans="1:10">
      <c r="A19" s="172" t="s">
        <v>38</v>
      </c>
      <c r="B19" s="101"/>
      <c r="C19" s="84"/>
      <c r="D19" s="11">
        <f>SUM(D10:D18)</f>
        <v>874982</v>
      </c>
      <c r="E19" s="12"/>
      <c r="F19" s="11">
        <f>SUM(F10:F18)</f>
        <v>2622193</v>
      </c>
      <c r="G19" s="12"/>
      <c r="H19" s="11">
        <f>SUM(H10:H18)</f>
        <v>716112</v>
      </c>
      <c r="I19" s="12"/>
      <c r="J19" s="11">
        <f>SUM(J10:J18)</f>
        <v>1688841</v>
      </c>
    </row>
    <row r="20" spans="1:10">
      <c r="A20" s="172"/>
      <c r="B20" s="93"/>
      <c r="D20" s="2"/>
      <c r="E20" s="2"/>
      <c r="F20" s="16"/>
      <c r="G20" s="2"/>
      <c r="H20" s="15"/>
      <c r="I20" s="2"/>
      <c r="J20" s="15"/>
    </row>
    <row r="21" spans="1:10">
      <c r="A21" s="171" t="s">
        <v>39</v>
      </c>
      <c r="B21" s="93" t="s">
        <v>230</v>
      </c>
      <c r="D21" s="2"/>
      <c r="E21" s="2"/>
      <c r="F21" s="2"/>
      <c r="G21" s="2"/>
      <c r="H21" s="2"/>
      <c r="I21" s="2"/>
      <c r="J21" s="2"/>
    </row>
    <row r="22" spans="1:10">
      <c r="A22" s="87" t="s">
        <v>94</v>
      </c>
      <c r="D22" s="2">
        <v>904623</v>
      </c>
      <c r="E22" s="2"/>
      <c r="F22" s="2">
        <v>3023013</v>
      </c>
      <c r="G22" s="2"/>
      <c r="H22" s="2">
        <v>664555</v>
      </c>
      <c r="I22" s="2"/>
      <c r="J22" s="2">
        <v>1712824</v>
      </c>
    </row>
    <row r="23" spans="1:10">
      <c r="A23" s="87" t="s">
        <v>82</v>
      </c>
      <c r="B23" s="93"/>
      <c r="C23" s="87"/>
      <c r="D23" s="2">
        <v>5457</v>
      </c>
      <c r="E23" s="2"/>
      <c r="F23" s="2">
        <v>25187</v>
      </c>
      <c r="G23" s="2"/>
      <c r="H23" s="2">
        <v>2641</v>
      </c>
      <c r="I23" s="2"/>
      <c r="J23" s="2">
        <v>13931</v>
      </c>
    </row>
    <row r="24" spans="1:10">
      <c r="A24" s="87" t="s">
        <v>40</v>
      </c>
      <c r="B24" s="93"/>
      <c r="D24" s="2">
        <v>109081</v>
      </c>
      <c r="E24" s="2"/>
      <c r="F24" s="2">
        <f>384348-252154</f>
        <v>132194</v>
      </c>
      <c r="G24" s="5"/>
      <c r="H24" s="2">
        <f>-14533-H27-H31-H26+1</f>
        <v>61369</v>
      </c>
      <c r="I24" s="5"/>
      <c r="J24" s="2">
        <v>85252</v>
      </c>
    </row>
    <row r="25" spans="1:10">
      <c r="A25" s="87" t="s">
        <v>236</v>
      </c>
      <c r="B25" s="93"/>
      <c r="D25" s="2">
        <v>0</v>
      </c>
      <c r="E25" s="2"/>
      <c r="F25" s="2">
        <v>11045</v>
      </c>
      <c r="G25" s="5"/>
      <c r="H25" s="2">
        <v>0</v>
      </c>
      <c r="I25" s="5"/>
      <c r="J25" s="2">
        <v>0</v>
      </c>
    </row>
    <row r="26" spans="1:10" ht="20.5" customHeight="1">
      <c r="A26" s="87" t="s">
        <v>225</v>
      </c>
      <c r="B26" s="93">
        <v>21</v>
      </c>
      <c r="D26" s="31">
        <v>-18477</v>
      </c>
      <c r="E26" s="2"/>
      <c r="F26" s="31">
        <v>252154</v>
      </c>
      <c r="G26" s="5"/>
      <c r="H26" s="17">
        <v>832</v>
      </c>
      <c r="I26" s="5"/>
      <c r="J26" s="2">
        <v>0</v>
      </c>
    </row>
    <row r="27" spans="1:10">
      <c r="A27" s="173" t="s">
        <v>252</v>
      </c>
      <c r="D27" s="17">
        <v>-75300</v>
      </c>
      <c r="E27" s="2"/>
      <c r="F27" s="2">
        <v>1053916</v>
      </c>
      <c r="G27" s="2"/>
      <c r="H27" s="17">
        <v>-84320</v>
      </c>
      <c r="I27" s="2"/>
      <c r="J27" s="2">
        <v>1058401</v>
      </c>
    </row>
    <row r="28" spans="1:10">
      <c r="A28" s="173" t="s">
        <v>253</v>
      </c>
      <c r="D28" s="17">
        <v>5537</v>
      </c>
      <c r="E28" s="2"/>
      <c r="F28" s="2">
        <v>0</v>
      </c>
      <c r="G28" s="2"/>
      <c r="H28" s="17">
        <v>7676</v>
      </c>
      <c r="I28" s="2"/>
      <c r="J28" s="2">
        <v>0</v>
      </c>
    </row>
    <row r="29" spans="1:10">
      <c r="A29" s="173" t="s">
        <v>251</v>
      </c>
      <c r="D29" s="32">
        <v>0</v>
      </c>
      <c r="E29" s="2"/>
      <c r="F29" s="2">
        <v>5850</v>
      </c>
      <c r="G29" s="2"/>
      <c r="H29" s="32">
        <v>0</v>
      </c>
      <c r="I29" s="2"/>
      <c r="J29" s="2">
        <v>0</v>
      </c>
    </row>
    <row r="30" spans="1:10">
      <c r="A30" s="173" t="s">
        <v>273</v>
      </c>
      <c r="B30" s="93">
        <v>10</v>
      </c>
      <c r="D30" s="2">
        <v>1895</v>
      </c>
      <c r="E30" s="2"/>
      <c r="F30" s="2">
        <v>0</v>
      </c>
      <c r="G30" s="2"/>
      <c r="H30" s="32">
        <v>0</v>
      </c>
      <c r="I30" s="2"/>
      <c r="J30" s="2">
        <v>0</v>
      </c>
    </row>
    <row r="31" spans="1:10">
      <c r="A31" s="173" t="s">
        <v>198</v>
      </c>
      <c r="B31" s="93" t="s">
        <v>227</v>
      </c>
      <c r="D31" s="2">
        <v>0</v>
      </c>
      <c r="E31" s="2"/>
      <c r="F31" s="2">
        <v>0</v>
      </c>
      <c r="G31" s="2"/>
      <c r="H31" s="17">
        <v>7587</v>
      </c>
      <c r="I31" s="2"/>
      <c r="J31" s="2">
        <v>7962</v>
      </c>
    </row>
    <row r="32" spans="1:10">
      <c r="A32" s="172" t="s">
        <v>42</v>
      </c>
      <c r="B32" s="84"/>
      <c r="C32" s="84"/>
      <c r="D32" s="11">
        <f>SUM(D22:D31)</f>
        <v>932816</v>
      </c>
      <c r="E32" s="12"/>
      <c r="F32" s="11">
        <f>SUM(F22:F31)</f>
        <v>4503359</v>
      </c>
      <c r="G32" s="12"/>
      <c r="H32" s="11">
        <f>SUM(H22:H31)</f>
        <v>660340</v>
      </c>
      <c r="I32" s="12"/>
      <c r="J32" s="11">
        <f>SUM(J22:J31)</f>
        <v>2878370</v>
      </c>
    </row>
    <row r="33" spans="1:10">
      <c r="A33" s="172"/>
      <c r="D33" s="2"/>
      <c r="E33" s="2"/>
      <c r="F33" s="2"/>
      <c r="G33" s="2"/>
      <c r="H33" s="2"/>
      <c r="I33" s="2"/>
      <c r="J33" s="2"/>
    </row>
    <row r="34" spans="1:10">
      <c r="A34" s="125" t="s">
        <v>254</v>
      </c>
      <c r="D34" s="185">
        <f>D19-D32</f>
        <v>-57834</v>
      </c>
      <c r="E34" s="12"/>
      <c r="F34" s="185">
        <f>F19-F32</f>
        <v>-1881166</v>
      </c>
      <c r="G34" s="12"/>
      <c r="H34" s="185">
        <f>H19-H32</f>
        <v>55772</v>
      </c>
      <c r="I34" s="12"/>
      <c r="J34" s="185">
        <f>J19-J32</f>
        <v>-1189529</v>
      </c>
    </row>
    <row r="35" spans="1:10">
      <c r="A35" s="174" t="s">
        <v>41</v>
      </c>
      <c r="D35" s="186">
        <v>-413660</v>
      </c>
      <c r="E35" s="2"/>
      <c r="F35" s="186">
        <v>-391592</v>
      </c>
      <c r="G35" s="2"/>
      <c r="H35" s="186">
        <v>-160627</v>
      </c>
      <c r="I35" s="2"/>
      <c r="J35" s="186">
        <v>-169773</v>
      </c>
    </row>
    <row r="36" spans="1:10">
      <c r="A36" s="174" t="s">
        <v>212</v>
      </c>
      <c r="B36" s="93" t="s">
        <v>218</v>
      </c>
      <c r="D36" s="186">
        <v>29792</v>
      </c>
      <c r="E36" s="2"/>
      <c r="F36" s="186">
        <v>16245</v>
      </c>
      <c r="G36" s="2"/>
      <c r="H36" s="2">
        <v>0</v>
      </c>
      <c r="I36" s="2"/>
      <c r="J36" s="2">
        <v>0</v>
      </c>
    </row>
    <row r="37" spans="1:10">
      <c r="A37" s="174" t="s">
        <v>199</v>
      </c>
      <c r="D37" s="2"/>
      <c r="E37" s="2"/>
      <c r="F37" s="186"/>
      <c r="G37" s="2"/>
      <c r="H37" s="2"/>
      <c r="I37" s="2"/>
      <c r="J37" s="2"/>
    </row>
    <row r="38" spans="1:10">
      <c r="A38" s="123" t="s">
        <v>158</v>
      </c>
      <c r="B38" s="93"/>
      <c r="D38" s="187">
        <v>-784</v>
      </c>
      <c r="E38" s="2"/>
      <c r="F38" s="188">
        <v>-1051</v>
      </c>
      <c r="G38" s="2"/>
      <c r="H38" s="187">
        <v>-784</v>
      </c>
      <c r="I38" s="2"/>
      <c r="J38" s="188">
        <v>-1051</v>
      </c>
    </row>
    <row r="39" spans="1:10">
      <c r="A39" s="102" t="s">
        <v>216</v>
      </c>
      <c r="B39" s="101"/>
      <c r="C39" s="84"/>
      <c r="D39" s="19">
        <f>SUM(D34:D38)</f>
        <v>-442486</v>
      </c>
      <c r="E39" s="2"/>
      <c r="F39" s="19">
        <f>SUM(F34:F38)</f>
        <v>-2257564</v>
      </c>
      <c r="G39" s="2"/>
      <c r="H39" s="19">
        <f>SUM(H34:H38)</f>
        <v>-105639</v>
      </c>
      <c r="I39" s="2"/>
      <c r="J39" s="19">
        <f>SUM(J34:J38)</f>
        <v>-1360353</v>
      </c>
    </row>
    <row r="40" spans="1:10" s="84" customFormat="1">
      <c r="A40" s="175" t="s">
        <v>130</v>
      </c>
      <c r="B40" s="93"/>
      <c r="C40" s="82"/>
      <c r="D40" s="17">
        <v>427</v>
      </c>
      <c r="E40" s="2"/>
      <c r="F40" s="17">
        <v>15702</v>
      </c>
      <c r="G40" s="2"/>
      <c r="H40" s="176">
        <v>0</v>
      </c>
      <c r="I40" s="2"/>
      <c r="J40" s="186">
        <v>-22</v>
      </c>
    </row>
    <row r="41" spans="1:10" s="84" customFormat="1" ht="20.5">
      <c r="A41" s="177" t="s">
        <v>207</v>
      </c>
      <c r="D41" s="21">
        <f>SUM(D39:D40)</f>
        <v>-442059</v>
      </c>
      <c r="E41" s="22"/>
      <c r="F41" s="21">
        <f>SUM(F39:F40)</f>
        <v>-2241862</v>
      </c>
      <c r="G41" s="12"/>
      <c r="H41" s="21">
        <f>SUM(H39:H40)</f>
        <v>-105639</v>
      </c>
      <c r="I41" s="12"/>
      <c r="J41" s="21">
        <f>SUM(J39:J40)</f>
        <v>-1360375</v>
      </c>
    </row>
    <row r="42" spans="1:10" s="84" customFormat="1" ht="9" customHeight="1">
      <c r="A42" s="175"/>
      <c r="B42" s="82"/>
      <c r="C42" s="82"/>
      <c r="D42" s="53"/>
      <c r="E42" s="189"/>
      <c r="F42" s="53"/>
      <c r="G42" s="190"/>
      <c r="H42" s="53"/>
      <c r="I42" s="190"/>
      <c r="J42" s="53"/>
    </row>
    <row r="43" spans="1:10" s="169" customFormat="1" ht="22.5">
      <c r="A43" s="78" t="s">
        <v>83</v>
      </c>
      <c r="B43" s="194"/>
      <c r="C43" s="194"/>
      <c r="D43" s="194"/>
      <c r="E43" s="194"/>
      <c r="F43" s="194"/>
      <c r="G43" s="194"/>
      <c r="H43" s="194"/>
      <c r="I43" s="194"/>
      <c r="J43" s="194"/>
    </row>
    <row r="44" spans="1:10" s="169" customFormat="1" ht="22.5">
      <c r="A44" s="121" t="s">
        <v>141</v>
      </c>
      <c r="C44" s="84"/>
      <c r="D44" s="84"/>
      <c r="E44" s="84"/>
      <c r="F44" s="84"/>
      <c r="G44" s="84"/>
      <c r="H44" s="84"/>
      <c r="I44" s="84"/>
      <c r="J44" s="84"/>
    </row>
    <row r="45" spans="1:10" s="169" customFormat="1" ht="22.5">
      <c r="A45" s="121" t="s">
        <v>235</v>
      </c>
      <c r="B45" s="84"/>
      <c r="C45" s="84"/>
      <c r="D45" s="84"/>
      <c r="E45" s="84"/>
      <c r="F45" s="84"/>
      <c r="G45" s="84"/>
      <c r="H45" s="84"/>
      <c r="I45" s="84"/>
      <c r="J45" s="84"/>
    </row>
    <row r="46" spans="1:10">
      <c r="C46" s="83"/>
      <c r="D46" s="252" t="s">
        <v>0</v>
      </c>
      <c r="E46" s="252"/>
      <c r="F46" s="252"/>
      <c r="G46" s="84"/>
      <c r="H46" s="252" t="s">
        <v>1</v>
      </c>
      <c r="I46" s="252"/>
      <c r="J46" s="252"/>
    </row>
    <row r="47" spans="1:10">
      <c r="C47" s="83"/>
      <c r="D47" s="253" t="s">
        <v>264</v>
      </c>
      <c r="E47" s="253"/>
      <c r="F47" s="253"/>
      <c r="G47" s="84"/>
      <c r="H47" s="253" t="s">
        <v>264</v>
      </c>
      <c r="I47" s="253"/>
      <c r="J47" s="253"/>
    </row>
    <row r="48" spans="1:10">
      <c r="C48" s="83"/>
      <c r="D48" s="253" t="s">
        <v>265</v>
      </c>
      <c r="E48" s="253"/>
      <c r="F48" s="253"/>
      <c r="G48" s="84"/>
      <c r="H48" s="253" t="s">
        <v>265</v>
      </c>
      <c r="I48" s="253"/>
      <c r="J48" s="253"/>
    </row>
    <row r="49" spans="1:10">
      <c r="B49" s="89" t="s">
        <v>4</v>
      </c>
      <c r="C49" s="87"/>
      <c r="D49" s="90">
        <v>2568</v>
      </c>
      <c r="E49" s="88"/>
      <c r="F49" s="90">
        <v>2567</v>
      </c>
      <c r="G49" s="88"/>
      <c r="H49" s="90">
        <v>2568</v>
      </c>
      <c r="I49" s="88"/>
      <c r="J49" s="90">
        <v>2567</v>
      </c>
    </row>
    <row r="50" spans="1:10">
      <c r="B50" s="91"/>
      <c r="C50" s="87"/>
      <c r="D50" s="250" t="s">
        <v>5</v>
      </c>
      <c r="E50" s="250"/>
      <c r="F50" s="250"/>
      <c r="G50" s="250"/>
      <c r="H50" s="250"/>
      <c r="I50" s="250"/>
      <c r="J50" s="250"/>
    </row>
    <row r="51" spans="1:10" s="84" customFormat="1" ht="20.5">
      <c r="A51" s="177" t="s">
        <v>99</v>
      </c>
      <c r="D51" s="23"/>
      <c r="E51" s="191"/>
      <c r="F51" s="23"/>
      <c r="G51" s="192"/>
      <c r="H51" s="23"/>
      <c r="I51" s="192"/>
      <c r="J51" s="23"/>
    </row>
    <row r="52" spans="1:10" s="84" customFormat="1" ht="20.5">
      <c r="A52" s="178" t="s">
        <v>96</v>
      </c>
      <c r="D52" s="23"/>
      <c r="E52" s="191"/>
      <c r="F52" s="23"/>
      <c r="G52" s="192"/>
      <c r="H52" s="23"/>
      <c r="I52" s="192"/>
      <c r="J52" s="23"/>
    </row>
    <row r="53" spans="1:10" s="84" customFormat="1">
      <c r="A53" s="175" t="s">
        <v>97</v>
      </c>
      <c r="D53" s="24">
        <v>-8</v>
      </c>
      <c r="E53" s="25"/>
      <c r="F53" s="186">
        <v>-147</v>
      </c>
      <c r="G53" s="17"/>
      <c r="H53" s="2">
        <v>0</v>
      </c>
      <c r="I53" s="17"/>
      <c r="J53" s="2">
        <v>0</v>
      </c>
    </row>
    <row r="54" spans="1:10" s="84" customFormat="1">
      <c r="A54" s="175" t="s">
        <v>217</v>
      </c>
      <c r="B54" s="93">
        <v>12</v>
      </c>
      <c r="D54" s="18">
        <v>605</v>
      </c>
      <c r="E54" s="25"/>
      <c r="F54" s="18">
        <v>1585</v>
      </c>
      <c r="G54" s="17"/>
      <c r="H54" s="51">
        <v>0</v>
      </c>
      <c r="I54" s="17"/>
      <c r="J54" s="51">
        <v>0</v>
      </c>
    </row>
    <row r="55" spans="1:10" s="84" customFormat="1" ht="20.5">
      <c r="A55" s="177" t="s">
        <v>98</v>
      </c>
      <c r="D55" s="193">
        <f>SUM(D53:D54)</f>
        <v>597</v>
      </c>
      <c r="E55" s="26"/>
      <c r="F55" s="193">
        <f>SUM(F53:F54)</f>
        <v>1438</v>
      </c>
      <c r="G55" s="20"/>
      <c r="H55" s="27">
        <f>SUM(H53:H54)</f>
        <v>0</v>
      </c>
      <c r="I55" s="20"/>
      <c r="J55" s="27">
        <f>SUM(J53:J54)</f>
        <v>0</v>
      </c>
    </row>
    <row r="56" spans="1:10" s="84" customFormat="1" ht="20.5" hidden="1">
      <c r="A56" s="178" t="s">
        <v>172</v>
      </c>
      <c r="D56" s="23"/>
      <c r="E56" s="191"/>
      <c r="F56" s="23"/>
      <c r="G56" s="192"/>
      <c r="H56" s="23"/>
      <c r="I56" s="192"/>
      <c r="J56" s="23"/>
    </row>
    <row r="57" spans="1:10" s="84" customFormat="1" hidden="1">
      <c r="A57" s="175" t="s">
        <v>182</v>
      </c>
      <c r="B57" s="93"/>
      <c r="D57" s="51">
        <v>0</v>
      </c>
      <c r="E57" s="25"/>
      <c r="F57" s="51">
        <v>0</v>
      </c>
      <c r="G57" s="17"/>
      <c r="H57" s="51">
        <v>0</v>
      </c>
      <c r="I57" s="17"/>
      <c r="J57" s="51">
        <v>0</v>
      </c>
    </row>
    <row r="58" spans="1:10" s="84" customFormat="1" ht="20.5" hidden="1">
      <c r="A58" s="177" t="s">
        <v>173</v>
      </c>
      <c r="D58" s="27">
        <f>SUM(D57:D57)</f>
        <v>0</v>
      </c>
      <c r="E58" s="26"/>
      <c r="F58" s="69">
        <f>SUM(F57:F57)</f>
        <v>0</v>
      </c>
      <c r="G58" s="20"/>
      <c r="H58" s="27">
        <f>SUM(H57:H57)</f>
        <v>0</v>
      </c>
      <c r="I58" s="20"/>
      <c r="J58" s="27">
        <f>SUM(J57:J57)</f>
        <v>0</v>
      </c>
    </row>
    <row r="59" spans="1:10" hidden="1">
      <c r="A59" s="177" t="s">
        <v>188</v>
      </c>
      <c r="B59" s="84"/>
      <c r="C59" s="84"/>
      <c r="D59" s="21">
        <f>+D55+D58</f>
        <v>597</v>
      </c>
      <c r="E59" s="26"/>
      <c r="F59" s="21">
        <f>+F55+F58</f>
        <v>1438</v>
      </c>
      <c r="G59" s="20"/>
      <c r="H59" s="27">
        <f>+H55+H58</f>
        <v>0</v>
      </c>
      <c r="I59" s="20"/>
      <c r="J59" s="27">
        <f>+J55+J58</f>
        <v>0</v>
      </c>
    </row>
    <row r="60" spans="1:10" ht="22" thickBot="1">
      <c r="A60" s="177" t="s">
        <v>189</v>
      </c>
      <c r="D60" s="28">
        <f>D41+D59</f>
        <v>-441462</v>
      </c>
      <c r="E60" s="20"/>
      <c r="F60" s="28">
        <f>F41+F59</f>
        <v>-2240424</v>
      </c>
      <c r="G60" s="20"/>
      <c r="H60" s="28">
        <f>H41+H59</f>
        <v>-105639</v>
      </c>
      <c r="I60" s="30"/>
      <c r="J60" s="28">
        <f>J41+J59</f>
        <v>-1360375</v>
      </c>
    </row>
    <row r="61" spans="1:10" s="169" customFormat="1" ht="22" thickTop="1">
      <c r="A61" s="179"/>
      <c r="B61" s="195"/>
      <c r="C61" s="196"/>
      <c r="D61" s="196"/>
      <c r="E61" s="196"/>
      <c r="F61" s="196"/>
      <c r="G61" s="196"/>
      <c r="H61" s="197"/>
      <c r="I61" s="196"/>
      <c r="J61" s="197"/>
    </row>
    <row r="62" spans="1:10">
      <c r="A62" s="125" t="s">
        <v>78</v>
      </c>
      <c r="B62" s="93"/>
      <c r="D62" s="186"/>
      <c r="E62" s="186"/>
      <c r="F62" s="186"/>
      <c r="G62" s="186"/>
      <c r="H62" s="186"/>
      <c r="I62" s="186"/>
      <c r="J62" s="186"/>
    </row>
    <row r="63" spans="1:10">
      <c r="A63" s="123" t="s">
        <v>123</v>
      </c>
      <c r="B63" s="93"/>
      <c r="D63" s="186">
        <v>-403344</v>
      </c>
      <c r="E63" s="186"/>
      <c r="F63" s="186">
        <v>-2238773</v>
      </c>
      <c r="G63" s="186"/>
      <c r="H63" s="31">
        <v>-105639</v>
      </c>
      <c r="I63" s="186"/>
      <c r="J63" s="186">
        <v>-1360375</v>
      </c>
    </row>
    <row r="64" spans="1:10" s="84" customFormat="1">
      <c r="A64" s="123" t="s">
        <v>124</v>
      </c>
      <c r="B64" s="93"/>
      <c r="C64" s="82"/>
      <c r="D64" s="186">
        <v>-38715</v>
      </c>
      <c r="E64" s="186"/>
      <c r="F64" s="186">
        <v>-3089</v>
      </c>
      <c r="G64" s="186"/>
      <c r="H64" s="32">
        <v>0</v>
      </c>
      <c r="I64" s="186"/>
      <c r="J64" s="32">
        <v>0</v>
      </c>
    </row>
    <row r="65" spans="1:10" s="84" customFormat="1" ht="21" thickBot="1">
      <c r="A65" s="125" t="s">
        <v>77</v>
      </c>
      <c r="B65" s="101"/>
      <c r="D65" s="29">
        <f>SUM(D63:D64)</f>
        <v>-442059</v>
      </c>
      <c r="E65" s="185"/>
      <c r="F65" s="198">
        <f>SUM(F63:F64)</f>
        <v>-2241862</v>
      </c>
      <c r="G65" s="185"/>
      <c r="H65" s="29">
        <f>SUM(H63:H64)</f>
        <v>-105639</v>
      </c>
      <c r="I65" s="185"/>
      <c r="J65" s="198">
        <f>SUM(J63:J64)</f>
        <v>-1360375</v>
      </c>
    </row>
    <row r="66" spans="1:10" s="84" customFormat="1" ht="21" thickTop="1">
      <c r="A66" s="125"/>
      <c r="B66" s="101"/>
      <c r="D66" s="185"/>
      <c r="E66" s="185"/>
      <c r="F66" s="185"/>
      <c r="G66" s="185"/>
      <c r="H66" s="199"/>
      <c r="I66" s="185"/>
      <c r="J66" s="185"/>
    </row>
    <row r="67" spans="1:10" s="84" customFormat="1" ht="20.5">
      <c r="A67" s="125" t="s">
        <v>44</v>
      </c>
      <c r="B67" s="101"/>
      <c r="D67" s="185"/>
      <c r="E67" s="185"/>
      <c r="F67" s="185"/>
      <c r="G67" s="185"/>
      <c r="H67" s="185"/>
      <c r="I67" s="185"/>
      <c r="J67" s="185"/>
    </row>
    <row r="68" spans="1:10" s="84" customFormat="1">
      <c r="A68" s="123" t="s">
        <v>123</v>
      </c>
      <c r="B68" s="101"/>
      <c r="D68" s="186">
        <v>-402747</v>
      </c>
      <c r="E68" s="82"/>
      <c r="F68" s="186">
        <v>-2237335</v>
      </c>
      <c r="G68" s="122"/>
      <c r="H68" s="31">
        <v>-105639</v>
      </c>
      <c r="I68" s="122"/>
      <c r="J68" s="31">
        <v>-1360375</v>
      </c>
    </row>
    <row r="69" spans="1:10">
      <c r="A69" s="123" t="s">
        <v>124</v>
      </c>
      <c r="B69" s="93"/>
      <c r="D69" s="186">
        <v>-38715</v>
      </c>
      <c r="E69" s="186"/>
      <c r="F69" s="186">
        <v>-3089</v>
      </c>
      <c r="G69" s="186"/>
      <c r="H69" s="32">
        <v>0</v>
      </c>
      <c r="I69" s="186"/>
      <c r="J69" s="32">
        <v>0</v>
      </c>
    </row>
    <row r="70" spans="1:10" ht="22" thickBot="1">
      <c r="A70" s="180" t="s">
        <v>43</v>
      </c>
      <c r="B70" s="200"/>
      <c r="C70" s="122"/>
      <c r="D70" s="29">
        <f>SUM(D68:D69)</f>
        <v>-441462</v>
      </c>
      <c r="E70" s="124"/>
      <c r="F70" s="198">
        <f>SUM(F68:F69)</f>
        <v>-2240424</v>
      </c>
      <c r="G70" s="124"/>
      <c r="H70" s="29">
        <f>SUM(H68:H69)</f>
        <v>-105639</v>
      </c>
      <c r="I70" s="124"/>
      <c r="J70" s="198">
        <f>SUM(J68:J69)</f>
        <v>-1360375</v>
      </c>
    </row>
    <row r="71" spans="1:10" ht="22" thickTop="1">
      <c r="A71" s="181"/>
      <c r="B71" s="93"/>
      <c r="G71" s="122"/>
      <c r="H71" s="201"/>
      <c r="I71" s="122"/>
      <c r="J71" s="201"/>
    </row>
    <row r="72" spans="1:10" ht="22" thickBot="1">
      <c r="A72" s="182" t="s">
        <v>153</v>
      </c>
      <c r="B72" s="93">
        <v>18</v>
      </c>
      <c r="D72" s="183">
        <v>-5.0999999999999997E-2</v>
      </c>
      <c r="E72" s="184"/>
      <c r="F72" s="183">
        <v>-0.36599999999999999</v>
      </c>
      <c r="G72" s="184"/>
      <c r="H72" s="183">
        <v>-1.2999999999999999E-2</v>
      </c>
      <c r="I72" s="184"/>
      <c r="J72" s="183">
        <v>-0.223</v>
      </c>
    </row>
    <row r="73" spans="1:10" ht="22" thickTop="1"/>
  </sheetData>
  <mergeCells count="14">
    <mergeCell ref="D50:J50"/>
    <mergeCell ref="D4:F4"/>
    <mergeCell ref="H4:J4"/>
    <mergeCell ref="D8:J8"/>
    <mergeCell ref="D46:F46"/>
    <mergeCell ref="H46:J46"/>
    <mergeCell ref="D5:F5"/>
    <mergeCell ref="D6:F6"/>
    <mergeCell ref="H5:J5"/>
    <mergeCell ref="H6:J6"/>
    <mergeCell ref="D47:F47"/>
    <mergeCell ref="D48:F48"/>
    <mergeCell ref="H47:J47"/>
    <mergeCell ref="H48:J48"/>
  </mergeCells>
  <pageMargins left="0.7" right="0.7" top="0.75" bottom="0.75" header="0.3" footer="0.3"/>
  <pageSetup paperSize="9" scale="78" firstPageNumber="11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EBEF-CAEF-4A0B-8257-B653C59089A2}">
  <sheetPr>
    <pageSetUpPr fitToPage="1"/>
  </sheetPr>
  <dimension ref="A1:AD33"/>
  <sheetViews>
    <sheetView view="pageBreakPreview" zoomScale="85" zoomScaleNormal="85" zoomScaleSheetLayoutView="85" workbookViewId="0"/>
  </sheetViews>
  <sheetFormatPr defaultColWidth="10.69921875" defaultRowHeight="23"/>
  <cols>
    <col min="1" max="1" width="54.19921875" style="155" customWidth="1"/>
    <col min="2" max="2" width="9" style="155" customWidth="1"/>
    <col min="3" max="3" width="1.09765625" style="155" customWidth="1"/>
    <col min="4" max="4" width="12.59765625" style="167" customWidth="1"/>
    <col min="5" max="5" width="1.09765625" style="155" customWidth="1"/>
    <col min="6" max="6" width="11.09765625" style="167" customWidth="1"/>
    <col min="7" max="7" width="1.09765625" style="167" customWidth="1"/>
    <col min="8" max="8" width="10.3984375" style="167" customWidth="1"/>
    <col min="9" max="9" width="1.09765625" style="167" customWidth="1"/>
    <col min="10" max="10" width="12.69921875" style="167" hidden="1" customWidth="1"/>
    <col min="11" max="11" width="1.09765625" style="167" hidden="1" customWidth="1"/>
    <col min="12" max="12" width="11.59765625" style="155" customWidth="1"/>
    <col min="13" max="13" width="1.09765625" style="155" customWidth="1"/>
    <col min="14" max="14" width="12.8984375" style="167" customWidth="1"/>
    <col min="15" max="15" width="1.09765625" style="167" customWidth="1"/>
    <col min="16" max="16" width="11.8984375" style="167" customWidth="1"/>
    <col min="17" max="17" width="1.09765625" style="155" customWidth="1"/>
    <col min="18" max="18" width="11.3984375" style="167" customWidth="1"/>
    <col min="19" max="19" width="1.09765625" style="155" customWidth="1"/>
    <col min="20" max="20" width="15.8984375" style="167" customWidth="1"/>
    <col min="21" max="21" width="1.09765625" style="155" customWidth="1"/>
    <col min="22" max="22" width="13.09765625" style="167" customWidth="1"/>
    <col min="23" max="23" width="1.09765625" style="155" customWidth="1"/>
    <col min="24" max="24" width="13" style="167" customWidth="1"/>
    <col min="25" max="25" width="1.09765625" style="155" customWidth="1"/>
    <col min="26" max="26" width="11.69921875" style="167" customWidth="1"/>
    <col min="27" max="27" width="1.09765625" style="155" customWidth="1"/>
    <col min="28" max="28" width="12.8984375" style="167" customWidth="1"/>
    <col min="29" max="29" width="1.09765625" style="155" customWidth="1"/>
    <col min="30" max="30" width="11.8984375" style="167" customWidth="1"/>
    <col min="31" max="16384" width="10.69921875" style="155"/>
  </cols>
  <sheetData>
    <row r="1" spans="1:30">
      <c r="A1" s="78" t="s">
        <v>83</v>
      </c>
      <c r="B1" s="128"/>
      <c r="C1" s="128"/>
      <c r="D1" s="154"/>
      <c r="E1" s="129"/>
      <c r="F1" s="154"/>
      <c r="G1" s="154"/>
      <c r="H1" s="154"/>
      <c r="I1" s="154"/>
      <c r="J1" s="154"/>
      <c r="K1" s="154"/>
      <c r="L1" s="129"/>
      <c r="M1" s="129"/>
      <c r="N1" s="154"/>
      <c r="O1" s="154"/>
      <c r="P1" s="154"/>
      <c r="Q1" s="129"/>
      <c r="R1" s="154"/>
      <c r="S1" s="129"/>
      <c r="T1" s="154"/>
      <c r="U1" s="129"/>
      <c r="V1" s="154"/>
      <c r="W1" s="129"/>
      <c r="X1" s="154"/>
      <c r="Y1" s="129"/>
      <c r="Z1" s="154"/>
      <c r="AA1" s="129"/>
      <c r="AB1" s="154"/>
      <c r="AC1" s="129"/>
      <c r="AD1" s="154"/>
    </row>
    <row r="2" spans="1:30">
      <c r="A2" s="54" t="s">
        <v>191</v>
      </c>
      <c r="C2" s="130"/>
      <c r="D2" s="154"/>
      <c r="E2" s="156"/>
      <c r="F2" s="154"/>
      <c r="G2" s="154"/>
      <c r="H2" s="154"/>
      <c r="I2" s="154"/>
      <c r="J2" s="154"/>
      <c r="K2" s="154"/>
      <c r="L2" s="156"/>
      <c r="M2" s="156"/>
      <c r="N2" s="154"/>
      <c r="O2" s="154"/>
      <c r="P2" s="154"/>
      <c r="Q2" s="156"/>
      <c r="R2" s="154"/>
      <c r="S2" s="156"/>
      <c r="T2" s="154"/>
      <c r="U2" s="156"/>
      <c r="V2" s="154"/>
      <c r="W2" s="156"/>
      <c r="X2" s="154"/>
      <c r="Y2" s="156"/>
      <c r="Z2" s="154"/>
      <c r="AA2" s="156"/>
      <c r="AB2" s="154"/>
      <c r="AC2" s="156"/>
      <c r="AD2" s="154"/>
    </row>
    <row r="3" spans="1:30">
      <c r="A3" s="121" t="s">
        <v>235</v>
      </c>
      <c r="C3" s="130"/>
      <c r="D3" s="154"/>
      <c r="E3" s="156"/>
      <c r="F3" s="154"/>
      <c r="G3" s="154"/>
      <c r="H3" s="154"/>
      <c r="I3" s="154"/>
      <c r="J3" s="154"/>
      <c r="K3" s="154"/>
      <c r="L3" s="156"/>
      <c r="M3" s="156"/>
      <c r="N3" s="154"/>
      <c r="O3" s="154"/>
      <c r="P3" s="154"/>
      <c r="Q3" s="156"/>
      <c r="R3" s="154"/>
      <c r="S3" s="156"/>
      <c r="T3" s="154"/>
      <c r="U3" s="156"/>
      <c r="V3" s="154"/>
      <c r="W3" s="156"/>
      <c r="X3" s="154"/>
      <c r="Y3" s="156"/>
      <c r="Z3" s="154"/>
      <c r="AA3" s="156"/>
      <c r="AB3" s="154"/>
      <c r="AC3" s="156"/>
      <c r="AD3" s="154"/>
    </row>
    <row r="4" spans="1:30" s="131" customFormat="1" ht="21.5">
      <c r="B4" s="157"/>
      <c r="C4" s="157"/>
      <c r="D4" s="254" t="s">
        <v>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</row>
    <row r="5" spans="1:30" s="131" customFormat="1" ht="21.5">
      <c r="B5" s="157"/>
      <c r="C5" s="157"/>
      <c r="D5" s="132"/>
      <c r="E5" s="132"/>
      <c r="F5" s="132"/>
      <c r="G5" s="132"/>
      <c r="H5" s="132"/>
      <c r="I5" s="132"/>
      <c r="J5" s="132"/>
      <c r="K5" s="132"/>
      <c r="L5" s="134"/>
      <c r="M5" s="134"/>
      <c r="N5" s="134"/>
      <c r="O5" s="158"/>
      <c r="P5" s="255" t="s">
        <v>101</v>
      </c>
      <c r="Q5" s="255"/>
      <c r="R5" s="255"/>
      <c r="S5" s="255"/>
      <c r="T5" s="255"/>
      <c r="U5" s="255"/>
      <c r="V5" s="255"/>
      <c r="W5" s="255"/>
      <c r="X5" s="255"/>
      <c r="Y5" s="132"/>
      <c r="Z5" s="132"/>
      <c r="AA5" s="132"/>
      <c r="AC5" s="132"/>
      <c r="AD5" s="132"/>
    </row>
    <row r="6" spans="1:30" s="131" customFormat="1" ht="21.5">
      <c r="B6" s="157"/>
      <c r="C6" s="157"/>
      <c r="D6" s="132"/>
      <c r="E6" s="132"/>
      <c r="F6" s="132"/>
      <c r="G6" s="132"/>
      <c r="H6" s="132"/>
      <c r="I6" s="132"/>
      <c r="J6" s="132"/>
      <c r="K6" s="132"/>
      <c r="L6" s="134"/>
      <c r="M6" s="134"/>
      <c r="N6" s="134"/>
      <c r="O6" s="158"/>
      <c r="P6" s="136"/>
      <c r="Q6" s="136"/>
      <c r="R6" s="136"/>
      <c r="S6" s="136"/>
      <c r="T6" s="136" t="s">
        <v>120</v>
      </c>
      <c r="U6" s="136"/>
      <c r="V6" s="136" t="s">
        <v>114</v>
      </c>
      <c r="W6" s="136"/>
      <c r="X6" s="136"/>
      <c r="Y6" s="132"/>
      <c r="Z6" s="132"/>
      <c r="AA6" s="132"/>
      <c r="AB6" s="134"/>
      <c r="AC6" s="132"/>
      <c r="AD6" s="132"/>
    </row>
    <row r="7" spans="1:30" s="131" customFormat="1" ht="21.5">
      <c r="B7" s="157"/>
      <c r="C7" s="157"/>
      <c r="D7" s="132"/>
      <c r="E7" s="132"/>
      <c r="F7" s="132"/>
      <c r="G7" s="132"/>
      <c r="H7" s="134"/>
      <c r="I7" s="132"/>
      <c r="J7" s="134" t="s">
        <v>237</v>
      </c>
      <c r="K7" s="132"/>
      <c r="L7" s="134"/>
      <c r="M7" s="134"/>
      <c r="N7" s="134"/>
      <c r="O7" s="158"/>
      <c r="P7" s="138"/>
      <c r="Q7" s="132"/>
      <c r="R7" s="138"/>
      <c r="S7" s="132"/>
      <c r="T7" s="138" t="s">
        <v>105</v>
      </c>
      <c r="U7" s="132"/>
      <c r="V7" s="138" t="s">
        <v>113</v>
      </c>
      <c r="W7" s="132"/>
      <c r="X7" s="138" t="s">
        <v>195</v>
      </c>
      <c r="Y7" s="132"/>
      <c r="Z7" s="132"/>
      <c r="AA7" s="132"/>
      <c r="AB7" s="134" t="s">
        <v>45</v>
      </c>
      <c r="AC7" s="132"/>
      <c r="AD7" s="132"/>
    </row>
    <row r="8" spans="1:30" s="131" customFormat="1" ht="21.5">
      <c r="A8" s="135"/>
      <c r="B8" s="136"/>
      <c r="C8" s="136"/>
      <c r="D8" s="134" t="s">
        <v>31</v>
      </c>
      <c r="E8" s="136"/>
      <c r="F8" s="136"/>
      <c r="G8" s="136"/>
      <c r="H8" s="136" t="s">
        <v>238</v>
      </c>
      <c r="I8" s="136"/>
      <c r="J8" s="136" t="s">
        <v>239</v>
      </c>
      <c r="K8" s="136"/>
      <c r="L8" s="256" t="s">
        <v>131</v>
      </c>
      <c r="M8" s="256"/>
      <c r="N8" s="256"/>
      <c r="O8" s="136"/>
      <c r="P8" s="136" t="s">
        <v>108</v>
      </c>
      <c r="Q8" s="136"/>
      <c r="R8" s="136" t="s">
        <v>104</v>
      </c>
      <c r="S8" s="136"/>
      <c r="T8" s="136" t="s">
        <v>49</v>
      </c>
      <c r="U8" s="136"/>
      <c r="V8" s="136" t="s">
        <v>115</v>
      </c>
      <c r="W8" s="136"/>
      <c r="X8" s="136" t="s">
        <v>110</v>
      </c>
      <c r="Y8" s="136"/>
      <c r="Z8" s="134" t="s">
        <v>48</v>
      </c>
      <c r="AA8" s="136"/>
      <c r="AB8" s="136" t="s">
        <v>49</v>
      </c>
      <c r="AC8" s="136"/>
      <c r="AD8" s="136"/>
    </row>
    <row r="9" spans="1:30" s="131" customFormat="1" ht="21.5">
      <c r="A9" s="136"/>
      <c r="B9" s="136"/>
      <c r="C9" s="136"/>
      <c r="D9" s="134" t="s">
        <v>73</v>
      </c>
      <c r="E9" s="136"/>
      <c r="F9" s="134" t="s">
        <v>50</v>
      </c>
      <c r="G9" s="134"/>
      <c r="H9" s="134" t="s">
        <v>240</v>
      </c>
      <c r="I9" s="134"/>
      <c r="J9" s="134" t="s">
        <v>49</v>
      </c>
      <c r="K9" s="134"/>
      <c r="L9" s="136" t="s">
        <v>46</v>
      </c>
      <c r="M9" s="136"/>
      <c r="N9" s="136" t="s">
        <v>51</v>
      </c>
      <c r="O9" s="138"/>
      <c r="P9" s="136" t="s">
        <v>102</v>
      </c>
      <c r="Q9" s="136"/>
      <c r="R9" s="136" t="s">
        <v>117</v>
      </c>
      <c r="S9" s="136"/>
      <c r="T9" s="136" t="s">
        <v>106</v>
      </c>
      <c r="U9" s="136"/>
      <c r="V9" s="136" t="s">
        <v>107</v>
      </c>
      <c r="W9" s="136"/>
      <c r="X9" s="136" t="s">
        <v>116</v>
      </c>
      <c r="Y9" s="136"/>
      <c r="Z9" s="134" t="s">
        <v>52</v>
      </c>
      <c r="AA9" s="136"/>
      <c r="AB9" s="134" t="s">
        <v>53</v>
      </c>
      <c r="AC9" s="136"/>
      <c r="AD9" s="134" t="s">
        <v>48</v>
      </c>
    </row>
    <row r="10" spans="1:30" s="131" customFormat="1" ht="21.5">
      <c r="A10" s="139"/>
      <c r="B10" s="140" t="s">
        <v>4</v>
      </c>
      <c r="C10" s="140"/>
      <c r="D10" s="134" t="s">
        <v>74</v>
      </c>
      <c r="E10" s="140"/>
      <c r="F10" s="134" t="s">
        <v>55</v>
      </c>
      <c r="G10" s="134"/>
      <c r="H10" s="134" t="s">
        <v>241</v>
      </c>
      <c r="I10" s="134"/>
      <c r="J10" s="134" t="s">
        <v>106</v>
      </c>
      <c r="K10" s="134"/>
      <c r="L10" s="136" t="s">
        <v>100</v>
      </c>
      <c r="M10" s="140"/>
      <c r="N10" s="138" t="s">
        <v>56</v>
      </c>
      <c r="O10" s="138"/>
      <c r="P10" s="136" t="s">
        <v>103</v>
      </c>
      <c r="Q10" s="140"/>
      <c r="R10" s="136" t="s">
        <v>3</v>
      </c>
      <c r="S10" s="140"/>
      <c r="T10" s="136" t="s">
        <v>112</v>
      </c>
      <c r="U10" s="140"/>
      <c r="V10" s="136" t="s">
        <v>95</v>
      </c>
      <c r="W10" s="140"/>
      <c r="X10" s="136" t="s">
        <v>52</v>
      </c>
      <c r="Y10" s="140"/>
      <c r="Z10" s="134" t="s">
        <v>57</v>
      </c>
      <c r="AA10" s="140"/>
      <c r="AB10" s="134" t="s">
        <v>58</v>
      </c>
      <c r="AC10" s="140"/>
      <c r="AD10" s="134" t="s">
        <v>52</v>
      </c>
    </row>
    <row r="11" spans="1:30" s="131" customFormat="1" ht="21.5">
      <c r="A11" s="139"/>
      <c r="B11" s="140"/>
      <c r="C11" s="140"/>
      <c r="D11" s="257" t="s">
        <v>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</row>
    <row r="12" spans="1:30" s="131" customFormat="1" ht="21.5">
      <c r="A12" s="139" t="s">
        <v>242</v>
      </c>
      <c r="B12" s="140"/>
      <c r="C12" s="140"/>
      <c r="D12" s="141"/>
      <c r="E12" s="142"/>
      <c r="F12" s="141"/>
      <c r="G12" s="141"/>
      <c r="H12" s="141"/>
      <c r="I12" s="141"/>
      <c r="J12" s="141"/>
      <c r="K12" s="141"/>
      <c r="L12" s="142"/>
      <c r="M12" s="142"/>
      <c r="N12" s="141"/>
      <c r="O12" s="141"/>
      <c r="P12" s="141"/>
      <c r="Q12" s="142"/>
      <c r="R12" s="141"/>
      <c r="S12" s="142"/>
      <c r="T12" s="141"/>
      <c r="U12" s="142"/>
      <c r="V12" s="141"/>
      <c r="W12" s="142"/>
      <c r="X12" s="141"/>
      <c r="Y12" s="142"/>
      <c r="Z12" s="141"/>
      <c r="AA12" s="142"/>
      <c r="AB12" s="141"/>
      <c r="AC12" s="142"/>
      <c r="AD12" s="141"/>
    </row>
    <row r="13" spans="1:30" s="131" customFormat="1" ht="21.5">
      <c r="A13" s="139" t="s">
        <v>184</v>
      </c>
      <c r="B13" s="140"/>
      <c r="C13" s="140"/>
      <c r="D13" s="45">
        <v>2443979</v>
      </c>
      <c r="E13" s="159"/>
      <c r="F13" s="45">
        <v>4209156</v>
      </c>
      <c r="G13" s="45"/>
      <c r="H13" s="45">
        <v>27773</v>
      </c>
      <c r="I13" s="45"/>
      <c r="J13" s="45"/>
      <c r="K13" s="45"/>
      <c r="L13" s="45">
        <v>100611</v>
      </c>
      <c r="M13" s="159"/>
      <c r="N13" s="160">
        <f>-1177050-11814+346</f>
        <v>-1188518</v>
      </c>
      <c r="O13" s="160"/>
      <c r="P13" s="160">
        <v>-66593</v>
      </c>
      <c r="Q13" s="160"/>
      <c r="R13" s="160">
        <v>861925</v>
      </c>
      <c r="S13" s="160"/>
      <c r="T13" s="160">
        <f>-34088+79006</f>
        <v>44918</v>
      </c>
      <c r="U13" s="160"/>
      <c r="V13" s="160">
        <v>-36356</v>
      </c>
      <c r="W13" s="160"/>
      <c r="X13" s="160">
        <f>SUM(P13:V13)</f>
        <v>803894</v>
      </c>
      <c r="Y13" s="160"/>
      <c r="Z13" s="160">
        <f>SUM(D13:N13)+X13</f>
        <v>6396895</v>
      </c>
      <c r="AA13" s="160"/>
      <c r="AB13" s="160">
        <f>422969</f>
        <v>422969</v>
      </c>
      <c r="AC13" s="160"/>
      <c r="AD13" s="160">
        <f t="shared" ref="AD13:AD21" si="0">Z13+AB13</f>
        <v>6819864</v>
      </c>
    </row>
    <row r="14" spans="1:30" s="131" customFormat="1" ht="21.5">
      <c r="A14" s="139"/>
      <c r="B14" s="161"/>
      <c r="C14" s="16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9"/>
      <c r="R14" s="34"/>
      <c r="S14" s="39"/>
      <c r="T14" s="34"/>
      <c r="U14" s="39"/>
      <c r="V14" s="34"/>
      <c r="W14" s="39"/>
      <c r="X14" s="34"/>
      <c r="Y14" s="163"/>
      <c r="Z14" s="34"/>
      <c r="AA14" s="163"/>
      <c r="AB14" s="34"/>
      <c r="AC14" s="163"/>
      <c r="AD14" s="34"/>
    </row>
    <row r="15" spans="1:30" s="131" customFormat="1" ht="21.65" customHeight="1">
      <c r="A15" s="139" t="s">
        <v>174</v>
      </c>
      <c r="B15" s="161"/>
      <c r="C15" s="162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5"/>
      <c r="O15" s="45"/>
      <c r="P15" s="34"/>
      <c r="Q15" s="39"/>
      <c r="R15" s="34"/>
      <c r="S15" s="39"/>
      <c r="T15" s="34"/>
      <c r="U15" s="39"/>
      <c r="V15" s="34"/>
      <c r="W15" s="39"/>
      <c r="X15" s="34"/>
      <c r="Y15" s="164"/>
      <c r="Z15" s="34"/>
      <c r="AA15" s="164"/>
      <c r="AB15" s="38"/>
      <c r="AC15" s="164"/>
      <c r="AD15" s="45"/>
    </row>
    <row r="16" spans="1:30" s="131" customFormat="1" ht="21.65" customHeight="1">
      <c r="A16" s="144" t="s">
        <v>200</v>
      </c>
      <c r="B16" s="161"/>
      <c r="C16" s="162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45"/>
      <c r="O16" s="45"/>
      <c r="P16" s="34"/>
      <c r="Q16" s="39"/>
      <c r="R16" s="34"/>
      <c r="S16" s="39"/>
      <c r="T16" s="34"/>
      <c r="U16" s="39"/>
      <c r="V16" s="34"/>
      <c r="W16" s="39"/>
      <c r="X16" s="34"/>
      <c r="Y16" s="164"/>
      <c r="Z16" s="34"/>
      <c r="AA16" s="164"/>
      <c r="AB16" s="38"/>
      <c r="AC16" s="164"/>
      <c r="AD16" s="45"/>
    </row>
    <row r="17" spans="1:30" s="131" customFormat="1" ht="21.65" customHeight="1">
      <c r="A17" s="145" t="s">
        <v>204</v>
      </c>
      <c r="B17" s="146">
        <v>16</v>
      </c>
      <c r="C17" s="162"/>
      <c r="D17" s="39">
        <f>'[1]ผู้ถือหุ้น 67'!C15</f>
        <v>4</v>
      </c>
      <c r="E17" s="39"/>
      <c r="F17" s="39">
        <f>'[1]ผู้ถือหุ้น 67'!E15</f>
        <v>9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9"/>
      <c r="T17" s="39">
        <v>0</v>
      </c>
      <c r="U17" s="39"/>
      <c r="V17" s="39">
        <v>0</v>
      </c>
      <c r="W17" s="39"/>
      <c r="X17" s="39">
        <f t="shared" ref="X17:X21" si="1">SUM(P17:V17)</f>
        <v>0</v>
      </c>
      <c r="Y17" s="163"/>
      <c r="Z17" s="39">
        <f>X17+SUM(D17:P17)</f>
        <v>13</v>
      </c>
      <c r="AA17" s="163"/>
      <c r="AB17" s="39">
        <v>0</v>
      </c>
      <c r="AC17" s="163"/>
      <c r="AD17" s="39">
        <f>Z17+AB17</f>
        <v>13</v>
      </c>
    </row>
    <row r="18" spans="1:30" s="131" customFormat="1" ht="21.65" customHeight="1">
      <c r="A18" s="144" t="s">
        <v>201</v>
      </c>
      <c r="B18" s="146"/>
      <c r="C18" s="162"/>
      <c r="D18" s="62">
        <f>SUM(D17)</f>
        <v>4</v>
      </c>
      <c r="E18" s="34"/>
      <c r="F18" s="62">
        <f>SUM(F17)</f>
        <v>9</v>
      </c>
      <c r="G18" s="34"/>
      <c r="H18" s="62">
        <f>SUM(H17)</f>
        <v>0</v>
      </c>
      <c r="I18" s="34"/>
      <c r="J18" s="62">
        <f>SUM(J17)</f>
        <v>0</v>
      </c>
      <c r="K18" s="34"/>
      <c r="L18" s="62">
        <f>SUM(L17)</f>
        <v>0</v>
      </c>
      <c r="M18" s="34"/>
      <c r="N18" s="62">
        <f>SUM(N17)</f>
        <v>0</v>
      </c>
      <c r="O18" s="34"/>
      <c r="P18" s="62">
        <f>SUM(P17)</f>
        <v>0</v>
      </c>
      <c r="Q18" s="34"/>
      <c r="R18" s="62">
        <f>SUM(R17)</f>
        <v>0</v>
      </c>
      <c r="S18" s="34"/>
      <c r="T18" s="62">
        <f>SUM(T17)</f>
        <v>0</v>
      </c>
      <c r="U18" s="34"/>
      <c r="V18" s="62">
        <f>SUM(V17)</f>
        <v>0</v>
      </c>
      <c r="W18" s="34"/>
      <c r="X18" s="62">
        <f>SUM(X17)</f>
        <v>0</v>
      </c>
      <c r="Y18" s="202"/>
      <c r="Z18" s="62">
        <f>SUM(Z17)</f>
        <v>13</v>
      </c>
      <c r="AA18" s="202"/>
      <c r="AB18" s="62">
        <f>SUM(AB17)</f>
        <v>0</v>
      </c>
      <c r="AC18" s="202"/>
      <c r="AD18" s="62">
        <f>SUM(AD17)</f>
        <v>13</v>
      </c>
    </row>
    <row r="19" spans="1:30" s="131" customFormat="1" ht="21.65" hidden="1" customHeight="1">
      <c r="A19" s="144" t="s">
        <v>175</v>
      </c>
      <c r="B19" s="161"/>
      <c r="C19" s="16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45"/>
      <c r="O19" s="45"/>
      <c r="P19" s="34"/>
      <c r="Q19" s="39"/>
      <c r="R19" s="34"/>
      <c r="S19" s="39"/>
      <c r="T19" s="34"/>
      <c r="U19" s="39"/>
      <c r="V19" s="34"/>
      <c r="W19" s="39"/>
      <c r="X19" s="34"/>
      <c r="Y19" s="164"/>
      <c r="Z19" s="34"/>
      <c r="AA19" s="164"/>
      <c r="AB19" s="38"/>
      <c r="AC19" s="164"/>
      <c r="AD19" s="45"/>
    </row>
    <row r="20" spans="1:30" s="131" customFormat="1" ht="21.65" hidden="1" customHeight="1">
      <c r="A20" s="165" t="s">
        <v>180</v>
      </c>
      <c r="B20" s="161"/>
      <c r="C20" s="162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45"/>
      <c r="O20" s="45"/>
      <c r="P20" s="34"/>
      <c r="Q20" s="39"/>
      <c r="R20" s="34"/>
      <c r="S20" s="39"/>
      <c r="T20" s="34"/>
      <c r="U20" s="39"/>
      <c r="V20" s="34"/>
      <c r="W20" s="39"/>
      <c r="X20" s="34"/>
      <c r="Y20" s="164"/>
      <c r="Z20" s="34"/>
      <c r="AA20" s="164"/>
      <c r="AB20" s="38"/>
      <c r="AC20" s="164"/>
      <c r="AD20" s="45"/>
    </row>
    <row r="21" spans="1:30" s="131" customFormat="1" ht="21.65" hidden="1" customHeight="1">
      <c r="A21" s="145" t="s">
        <v>179</v>
      </c>
      <c r="B21" s="146">
        <v>12</v>
      </c>
      <c r="C21" s="162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v>0</v>
      </c>
      <c r="M21" s="38"/>
      <c r="N21" s="37"/>
      <c r="O21" s="45"/>
      <c r="P21" s="34">
        <v>0</v>
      </c>
      <c r="Q21" s="39"/>
      <c r="R21" s="34">
        <v>0</v>
      </c>
      <c r="S21" s="39"/>
      <c r="T21" s="34">
        <v>0</v>
      </c>
      <c r="U21" s="39"/>
      <c r="V21" s="34">
        <v>0</v>
      </c>
      <c r="W21" s="39"/>
      <c r="X21" s="35">
        <f t="shared" si="1"/>
        <v>0</v>
      </c>
      <c r="Y21" s="35"/>
      <c r="Z21" s="39">
        <f>SUM(D21:N21)+X21</f>
        <v>0</v>
      </c>
      <c r="AA21" s="164"/>
      <c r="AB21" s="39"/>
      <c r="AC21" s="164"/>
      <c r="AD21" s="64">
        <f t="shared" si="0"/>
        <v>0</v>
      </c>
    </row>
    <row r="22" spans="1:30" s="131" customFormat="1" ht="21.65" hidden="1" customHeight="1">
      <c r="A22" s="144" t="s">
        <v>176</v>
      </c>
      <c r="B22" s="161"/>
      <c r="C22" s="162"/>
      <c r="D22" s="41">
        <f>SUM(D21)</f>
        <v>0</v>
      </c>
      <c r="E22" s="38"/>
      <c r="F22" s="41">
        <f>SUM(F21)</f>
        <v>0</v>
      </c>
      <c r="G22" s="67"/>
      <c r="H22" s="41">
        <f>SUM(H21)</f>
        <v>0</v>
      </c>
      <c r="I22" s="67"/>
      <c r="J22" s="41">
        <f>SUM(J21)</f>
        <v>0</v>
      </c>
      <c r="K22" s="38"/>
      <c r="L22" s="41">
        <f>SUM(L21)</f>
        <v>0</v>
      </c>
      <c r="M22" s="38"/>
      <c r="N22" s="62">
        <f>SUM(N21)</f>
        <v>0</v>
      </c>
      <c r="O22" s="45"/>
      <c r="P22" s="62">
        <f>SUM(P21)</f>
        <v>0</v>
      </c>
      <c r="Q22" s="39"/>
      <c r="R22" s="41">
        <f>SUM(R21)</f>
        <v>0</v>
      </c>
      <c r="S22" s="39"/>
      <c r="T22" s="41">
        <f>SUM(T21)</f>
        <v>0</v>
      </c>
      <c r="U22" s="39"/>
      <c r="V22" s="41">
        <f>SUM(V21)</f>
        <v>0</v>
      </c>
      <c r="W22" s="39"/>
      <c r="X22" s="41">
        <f>SUM(X21)</f>
        <v>0</v>
      </c>
      <c r="Y22" s="164"/>
      <c r="Z22" s="62">
        <f>SUM(Z21)</f>
        <v>0</v>
      </c>
      <c r="AA22" s="164"/>
      <c r="AB22" s="62">
        <f>SUM(AB21)</f>
        <v>0</v>
      </c>
      <c r="AC22" s="164"/>
      <c r="AD22" s="62">
        <f>SUM(AD21)</f>
        <v>0</v>
      </c>
    </row>
    <row r="23" spans="1:30" s="131" customFormat="1" ht="21.65" customHeight="1">
      <c r="A23" s="139" t="s">
        <v>177</v>
      </c>
      <c r="B23" s="161"/>
      <c r="C23" s="162"/>
      <c r="D23" s="62">
        <f>SUM(D18,D22)</f>
        <v>4</v>
      </c>
      <c r="E23" s="38"/>
      <c r="F23" s="62">
        <f>SUM(F18,F22)</f>
        <v>9</v>
      </c>
      <c r="G23" s="67"/>
      <c r="H23" s="41">
        <f>SUM(H22)</f>
        <v>0</v>
      </c>
      <c r="I23" s="67"/>
      <c r="J23" s="41">
        <f>SUM(J22)</f>
        <v>0</v>
      </c>
      <c r="K23" s="38"/>
      <c r="L23" s="41">
        <f>SUM(L22)</f>
        <v>0</v>
      </c>
      <c r="M23" s="38"/>
      <c r="N23" s="62">
        <f>SUM(N22)</f>
        <v>0</v>
      </c>
      <c r="O23" s="45"/>
      <c r="P23" s="62">
        <f>SUM(P22)</f>
        <v>0</v>
      </c>
      <c r="Q23" s="39"/>
      <c r="R23" s="41">
        <f>SUM(R22)</f>
        <v>0</v>
      </c>
      <c r="S23" s="39"/>
      <c r="T23" s="41">
        <f>SUM(T22)</f>
        <v>0</v>
      </c>
      <c r="U23" s="39"/>
      <c r="V23" s="41">
        <f>SUM(V22)</f>
        <v>0</v>
      </c>
      <c r="W23" s="39"/>
      <c r="X23" s="41">
        <f>SUM(X22)</f>
        <v>0</v>
      </c>
      <c r="Y23" s="164"/>
      <c r="Z23" s="62">
        <f>SUM(Z18,Z22)</f>
        <v>13</v>
      </c>
      <c r="AA23" s="164"/>
      <c r="AB23" s="62">
        <f>SUM(AB22)</f>
        <v>0</v>
      </c>
      <c r="AC23" s="164"/>
      <c r="AD23" s="62">
        <f>SUM(AD18,AD22)</f>
        <v>13</v>
      </c>
    </row>
    <row r="24" spans="1:30" s="131" customFormat="1" ht="21.65" customHeight="1">
      <c r="A24" s="139"/>
      <c r="B24" s="161"/>
      <c r="C24" s="162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45"/>
      <c r="O24" s="45"/>
      <c r="P24" s="34"/>
      <c r="Q24" s="39"/>
      <c r="R24" s="34"/>
      <c r="S24" s="39"/>
      <c r="T24" s="34"/>
      <c r="U24" s="39"/>
      <c r="V24" s="34"/>
      <c r="W24" s="39"/>
      <c r="X24" s="34"/>
      <c r="Y24" s="164"/>
      <c r="Z24" s="45"/>
      <c r="AA24" s="164"/>
      <c r="AB24" s="38"/>
      <c r="AC24" s="164"/>
      <c r="AD24" s="45"/>
    </row>
    <row r="25" spans="1:30" s="131" customFormat="1" ht="21.5">
      <c r="A25" s="139" t="s">
        <v>60</v>
      </c>
      <c r="B25" s="146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160"/>
      <c r="O25" s="160"/>
      <c r="P25" s="34"/>
      <c r="Q25" s="39"/>
      <c r="R25" s="34"/>
      <c r="S25" s="39"/>
      <c r="T25" s="34"/>
      <c r="U25" s="39"/>
      <c r="V25" s="34"/>
      <c r="W25" s="39"/>
      <c r="X25" s="34"/>
      <c r="Y25" s="164"/>
      <c r="Z25" s="160"/>
      <c r="AA25" s="164"/>
      <c r="AB25" s="160"/>
      <c r="AC25" s="164"/>
      <c r="AD25" s="160"/>
    </row>
    <row r="26" spans="1:30" s="131" customFormat="1" ht="21.5">
      <c r="A26" s="150" t="s">
        <v>142</v>
      </c>
      <c r="B26" s="146"/>
      <c r="D26" s="35">
        <v>0</v>
      </c>
      <c r="E26" s="35"/>
      <c r="F26" s="35">
        <v>0</v>
      </c>
      <c r="G26" s="35"/>
      <c r="H26" s="35">
        <v>0</v>
      </c>
      <c r="I26" s="35"/>
      <c r="J26" s="35">
        <v>0</v>
      </c>
      <c r="K26" s="35"/>
      <c r="L26" s="35">
        <v>0</v>
      </c>
      <c r="M26" s="35"/>
      <c r="N26" s="164">
        <f>'[1]PL 6M'!D58</f>
        <v>-2238773</v>
      </c>
      <c r="O26" s="35"/>
      <c r="P26" s="42">
        <v>0</v>
      </c>
      <c r="Q26" s="35"/>
      <c r="R26" s="35">
        <v>0</v>
      </c>
      <c r="S26" s="35"/>
      <c r="T26" s="35">
        <v>0</v>
      </c>
      <c r="U26" s="35"/>
      <c r="V26" s="35">
        <v>0</v>
      </c>
      <c r="W26" s="35"/>
      <c r="X26" s="35">
        <f t="shared" ref="X26:X28" si="2">SUM(P26:V26)</f>
        <v>0</v>
      </c>
      <c r="Y26" s="35"/>
      <c r="Z26" s="164">
        <f>SUM(D26:N26)+X26</f>
        <v>-2238773</v>
      </c>
      <c r="AA26" s="35"/>
      <c r="AB26" s="164">
        <f>'[1]PL 6M'!D59</f>
        <v>-3089</v>
      </c>
      <c r="AC26" s="164"/>
      <c r="AD26" s="164">
        <f>Z26+AB26</f>
        <v>-2241862</v>
      </c>
    </row>
    <row r="27" spans="1:30" s="131" customFormat="1" ht="21.5">
      <c r="A27" s="150" t="s">
        <v>143</v>
      </c>
      <c r="B27" s="146"/>
      <c r="D27" s="35">
        <v>0</v>
      </c>
      <c r="E27" s="35"/>
      <c r="F27" s="35">
        <v>0</v>
      </c>
      <c r="G27" s="35"/>
      <c r="H27" s="35">
        <v>0</v>
      </c>
      <c r="I27" s="35"/>
      <c r="J27" s="35">
        <v>0</v>
      </c>
      <c r="K27" s="35"/>
      <c r="L27" s="35">
        <v>0</v>
      </c>
      <c r="M27" s="35"/>
      <c r="N27" s="71">
        <v>0</v>
      </c>
      <c r="O27" s="203"/>
      <c r="P27" s="166">
        <f>'[1]PL 6M'!D41</f>
        <v>-147</v>
      </c>
      <c r="Q27" s="42"/>
      <c r="R27" s="42">
        <v>0</v>
      </c>
      <c r="S27" s="42"/>
      <c r="T27" s="42">
        <v>0</v>
      </c>
      <c r="U27" s="42"/>
      <c r="V27" s="166">
        <f>'[1]PL 6M'!D42</f>
        <v>1585</v>
      </c>
      <c r="W27" s="164"/>
      <c r="X27" s="166">
        <f>SUM(P27:V27)</f>
        <v>1438</v>
      </c>
      <c r="Y27" s="164"/>
      <c r="Z27" s="166">
        <f>SUM(D27:N27)+X27</f>
        <v>1438</v>
      </c>
      <c r="AA27" s="42"/>
      <c r="AB27" s="204">
        <v>0</v>
      </c>
      <c r="AC27" s="42"/>
      <c r="AD27" s="166">
        <f>Z27+AB27</f>
        <v>1438</v>
      </c>
    </row>
    <row r="28" spans="1:30" s="131" customFormat="1" ht="21.5">
      <c r="A28" s="139" t="s">
        <v>61</v>
      </c>
      <c r="B28" s="161"/>
      <c r="C28" s="162"/>
      <c r="D28" s="41">
        <f>SUM(D26:D27)</f>
        <v>0</v>
      </c>
      <c r="E28" s="38"/>
      <c r="F28" s="41">
        <f>SUM(F26:F27)</f>
        <v>0</v>
      </c>
      <c r="G28" s="67"/>
      <c r="H28" s="41">
        <f>SUM(H26:H27)</f>
        <v>0</v>
      </c>
      <c r="I28" s="67"/>
      <c r="J28" s="41">
        <f>SUM(J26:J27)</f>
        <v>0</v>
      </c>
      <c r="K28" s="38"/>
      <c r="L28" s="41">
        <f>SUM(L26:L27)</f>
        <v>0</v>
      </c>
      <c r="M28" s="38"/>
      <c r="N28" s="168">
        <f>SUM(N26:N27)</f>
        <v>-2238773</v>
      </c>
      <c r="O28" s="38"/>
      <c r="P28" s="168">
        <f>SUM(P26:P27)</f>
        <v>-147</v>
      </c>
      <c r="Q28" s="38"/>
      <c r="R28" s="61">
        <f>SUM(R26:R27)</f>
        <v>0</v>
      </c>
      <c r="S28" s="38"/>
      <c r="T28" s="61">
        <f>SUM(T26:T27)</f>
        <v>0</v>
      </c>
      <c r="U28" s="38"/>
      <c r="V28" s="168">
        <f>SUM(V26:V27)</f>
        <v>1585</v>
      </c>
      <c r="W28" s="38"/>
      <c r="X28" s="168">
        <f t="shared" si="2"/>
        <v>1438</v>
      </c>
      <c r="Y28" s="38"/>
      <c r="Z28" s="168">
        <f>SUM(D28:N28)+X28</f>
        <v>-2237335</v>
      </c>
      <c r="AA28" s="34"/>
      <c r="AB28" s="168">
        <f>SUM(AB26:AB27)</f>
        <v>-3089</v>
      </c>
      <c r="AC28" s="34"/>
      <c r="AD28" s="168">
        <f>SUM(AD26:AD27)</f>
        <v>-2240424</v>
      </c>
    </row>
    <row r="29" spans="1:30" s="131" customFormat="1" ht="21.5">
      <c r="A29" s="139"/>
      <c r="B29" s="161"/>
      <c r="C29" s="162"/>
      <c r="D29" s="45"/>
      <c r="E29" s="160"/>
      <c r="F29" s="45"/>
      <c r="G29" s="45"/>
      <c r="H29" s="45"/>
      <c r="I29" s="45"/>
      <c r="J29" s="45"/>
      <c r="K29" s="45"/>
      <c r="L29" s="45"/>
      <c r="M29" s="160"/>
      <c r="N29" s="45"/>
      <c r="O29" s="160"/>
      <c r="P29" s="57"/>
      <c r="Q29" s="164"/>
      <c r="R29" s="57"/>
      <c r="S29" s="164"/>
      <c r="T29" s="57"/>
      <c r="U29" s="164"/>
      <c r="V29" s="57"/>
      <c r="W29" s="164"/>
      <c r="X29" s="57"/>
      <c r="Y29" s="164"/>
      <c r="Z29" s="57"/>
      <c r="AA29" s="164"/>
      <c r="AB29" s="57"/>
      <c r="AC29" s="164"/>
      <c r="AD29" s="57"/>
    </row>
    <row r="30" spans="1:30" s="131" customFormat="1" ht="21.5" hidden="1">
      <c r="A30" s="150" t="s">
        <v>243</v>
      </c>
      <c r="B30" s="146"/>
      <c r="D30" s="35">
        <v>0</v>
      </c>
      <c r="E30" s="35"/>
      <c r="F30" s="35">
        <v>0</v>
      </c>
      <c r="G30" s="35"/>
      <c r="H30" s="35">
        <v>0</v>
      </c>
      <c r="I30" s="35"/>
      <c r="J30" s="35">
        <v>0</v>
      </c>
      <c r="K30" s="35"/>
      <c r="L30" s="35">
        <v>0</v>
      </c>
      <c r="M30" s="35"/>
      <c r="N30" s="42">
        <v>0</v>
      </c>
      <c r="O30" s="203"/>
      <c r="P30" s="42">
        <v>0</v>
      </c>
      <c r="Q30" s="42"/>
      <c r="R30" s="42">
        <v>0</v>
      </c>
      <c r="S30" s="42"/>
      <c r="T30" s="42">
        <v>0</v>
      </c>
      <c r="U30" s="42"/>
      <c r="V30" s="42">
        <v>0</v>
      </c>
      <c r="W30" s="164"/>
      <c r="X30" s="164">
        <f>SUM(P30:V30)</f>
        <v>0</v>
      </c>
      <c r="Y30" s="164"/>
      <c r="Z30" s="164">
        <f>SUM(D30:N30)+X30</f>
        <v>0</v>
      </c>
      <c r="AA30" s="42"/>
      <c r="AB30" s="164">
        <v>-1</v>
      </c>
      <c r="AC30" s="42"/>
      <c r="AD30" s="164">
        <f>Z30+AB30</f>
        <v>-1</v>
      </c>
    </row>
    <row r="31" spans="1:30" s="131" customFormat="1" ht="21.5" hidden="1">
      <c r="A31" s="139"/>
      <c r="B31" s="161"/>
      <c r="C31" s="162"/>
      <c r="D31" s="45"/>
      <c r="E31" s="160"/>
      <c r="F31" s="45"/>
      <c r="G31" s="45"/>
      <c r="H31" s="45"/>
      <c r="I31" s="45"/>
      <c r="J31" s="45"/>
      <c r="K31" s="45"/>
      <c r="L31" s="45"/>
      <c r="M31" s="160"/>
      <c r="N31" s="45"/>
      <c r="O31" s="160"/>
      <c r="P31" s="57"/>
      <c r="Q31" s="164"/>
      <c r="R31" s="57"/>
      <c r="S31" s="164"/>
      <c r="T31" s="57"/>
      <c r="U31" s="164"/>
      <c r="V31" s="57"/>
      <c r="W31" s="164"/>
      <c r="X31" s="57"/>
      <c r="Y31" s="164"/>
      <c r="Z31" s="57"/>
      <c r="AA31" s="164"/>
      <c r="AB31" s="57"/>
      <c r="AC31" s="164"/>
      <c r="AD31" s="57"/>
    </row>
    <row r="32" spans="1:30" s="131" customFormat="1" ht="22" thickBot="1">
      <c r="A32" s="139" t="s">
        <v>244</v>
      </c>
      <c r="B32" s="146"/>
      <c r="D32" s="58">
        <f>D13+D23+D28</f>
        <v>2443983</v>
      </c>
      <c r="E32" s="159"/>
      <c r="F32" s="58">
        <f>F13+F23+F28</f>
        <v>4209165</v>
      </c>
      <c r="G32" s="68"/>
      <c r="H32" s="58">
        <f>H13+H23+H28</f>
        <v>27773</v>
      </c>
      <c r="I32" s="68"/>
      <c r="J32" s="58">
        <f>J13+J23+J28</f>
        <v>0</v>
      </c>
      <c r="K32" s="45"/>
      <c r="L32" s="58">
        <f>L13+L23+L28</f>
        <v>100611</v>
      </c>
      <c r="M32" s="159"/>
      <c r="N32" s="58">
        <f>N13+N23+N28</f>
        <v>-3427291</v>
      </c>
      <c r="O32" s="160"/>
      <c r="P32" s="58">
        <f>P13+P23+P28</f>
        <v>-66740</v>
      </c>
      <c r="Q32" s="160"/>
      <c r="R32" s="58">
        <f>R13+R23+R28</f>
        <v>861925</v>
      </c>
      <c r="S32" s="160"/>
      <c r="T32" s="58">
        <f>T13+T23+T28</f>
        <v>44918</v>
      </c>
      <c r="U32" s="160"/>
      <c r="V32" s="58">
        <f>V13+V23+V28</f>
        <v>-34771</v>
      </c>
      <c r="W32" s="160"/>
      <c r="X32" s="58">
        <f>X13+X23+X28</f>
        <v>805332</v>
      </c>
      <c r="Y32" s="160"/>
      <c r="Z32" s="58">
        <f>Z13+Z23+Z28</f>
        <v>4159573</v>
      </c>
      <c r="AA32" s="160"/>
      <c r="AB32" s="58">
        <f>AB13+AB23+AB28</f>
        <v>419880</v>
      </c>
      <c r="AC32" s="160"/>
      <c r="AD32" s="58">
        <f>AD13+AD23+AD28</f>
        <v>4579453</v>
      </c>
    </row>
    <row r="33" ht="23.5" thickTop="1"/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60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Z32"/>
  <sheetViews>
    <sheetView view="pageBreakPreview" zoomScale="70" zoomScaleNormal="85" zoomScaleSheetLayoutView="70" workbookViewId="0"/>
  </sheetViews>
  <sheetFormatPr defaultColWidth="10.69921875" defaultRowHeight="23"/>
  <cols>
    <col min="1" max="1" width="53.59765625" style="155" customWidth="1"/>
    <col min="2" max="2" width="9" style="155" customWidth="1"/>
    <col min="3" max="3" width="1.09765625" style="155" customWidth="1"/>
    <col min="4" max="4" width="14" style="167" bestFit="1" customWidth="1"/>
    <col min="5" max="5" width="1.09765625" style="155" customWidth="1"/>
    <col min="6" max="6" width="11.09765625" style="167" customWidth="1"/>
    <col min="7" max="7" width="1.09765625" style="167" customWidth="1"/>
    <col min="8" max="8" width="11.59765625" style="155" customWidth="1"/>
    <col min="9" max="9" width="1.09765625" style="155" customWidth="1"/>
    <col min="10" max="10" width="12.8984375" style="167" customWidth="1"/>
    <col min="11" max="11" width="1.09765625" style="167" customWidth="1"/>
    <col min="12" max="12" width="11.8984375" style="167" customWidth="1"/>
    <col min="13" max="13" width="1.09765625" style="155" customWidth="1"/>
    <col min="14" max="14" width="11.3984375" style="167" customWidth="1"/>
    <col min="15" max="15" width="1.09765625" style="155" customWidth="1"/>
    <col min="16" max="16" width="15.8984375" style="167" customWidth="1"/>
    <col min="17" max="17" width="1.09765625" style="155" customWidth="1"/>
    <col min="18" max="18" width="13.09765625" style="167" customWidth="1"/>
    <col min="19" max="19" width="1.09765625" style="155" customWidth="1"/>
    <col min="20" max="20" width="13" style="167" customWidth="1"/>
    <col min="21" max="21" width="1.09765625" style="155" customWidth="1"/>
    <col min="22" max="22" width="13.19921875" style="167" bestFit="1" customWidth="1"/>
    <col min="23" max="23" width="1.09765625" style="155" customWidth="1"/>
    <col min="24" max="24" width="12.8984375" style="167" customWidth="1"/>
    <col min="25" max="25" width="1.09765625" style="155" customWidth="1"/>
    <col min="26" max="26" width="11.8984375" style="167" customWidth="1"/>
    <col min="27" max="16384" width="10.69921875" style="155"/>
  </cols>
  <sheetData>
    <row r="1" spans="1:26">
      <c r="A1" s="78" t="s">
        <v>83</v>
      </c>
      <c r="B1" s="128"/>
      <c r="C1" s="128"/>
      <c r="D1" s="154"/>
      <c r="E1" s="129"/>
      <c r="F1" s="154"/>
      <c r="G1" s="154"/>
      <c r="H1" s="129"/>
      <c r="I1" s="129"/>
      <c r="J1" s="154"/>
      <c r="K1" s="154"/>
      <c r="L1" s="154"/>
      <c r="M1" s="129"/>
      <c r="N1" s="154"/>
      <c r="O1" s="129"/>
      <c r="P1" s="154"/>
      <c r="Q1" s="129"/>
      <c r="R1" s="154"/>
      <c r="S1" s="129"/>
      <c r="T1" s="154"/>
      <c r="U1" s="129"/>
      <c r="V1" s="154"/>
      <c r="W1" s="129"/>
      <c r="X1" s="154"/>
      <c r="Y1" s="129"/>
      <c r="Z1" s="154"/>
    </row>
    <row r="2" spans="1:26">
      <c r="A2" s="54" t="s">
        <v>191</v>
      </c>
      <c r="C2" s="130"/>
      <c r="D2" s="154"/>
      <c r="E2" s="156"/>
      <c r="F2" s="154"/>
      <c r="G2" s="154"/>
      <c r="H2" s="156"/>
      <c r="I2" s="156"/>
      <c r="J2" s="154"/>
      <c r="K2" s="154"/>
      <c r="L2" s="154"/>
      <c r="M2" s="156"/>
      <c r="N2" s="154"/>
      <c r="O2" s="156"/>
      <c r="P2" s="154"/>
      <c r="Q2" s="156"/>
      <c r="R2" s="154"/>
      <c r="S2" s="156"/>
      <c r="T2" s="154"/>
      <c r="U2" s="156"/>
      <c r="V2" s="154"/>
      <c r="W2" s="156"/>
      <c r="X2" s="154"/>
      <c r="Y2" s="156"/>
      <c r="Z2" s="154"/>
    </row>
    <row r="3" spans="1:26">
      <c r="A3" s="121" t="s">
        <v>235</v>
      </c>
      <c r="C3" s="130"/>
      <c r="D3" s="154"/>
      <c r="E3" s="156"/>
      <c r="F3" s="154"/>
      <c r="G3" s="154"/>
      <c r="H3" s="156"/>
      <c r="I3" s="156"/>
      <c r="J3" s="154"/>
      <c r="K3" s="154"/>
      <c r="L3" s="154"/>
      <c r="M3" s="156"/>
      <c r="N3" s="154"/>
      <c r="O3" s="156"/>
      <c r="P3" s="154"/>
      <c r="Q3" s="156"/>
      <c r="R3" s="154"/>
      <c r="S3" s="156"/>
      <c r="T3" s="154"/>
      <c r="U3" s="156"/>
      <c r="V3" s="154"/>
      <c r="W3" s="156"/>
      <c r="X3" s="154"/>
      <c r="Y3" s="156"/>
      <c r="Z3" s="154"/>
    </row>
    <row r="4" spans="1:26" s="131" customFormat="1" ht="21.5">
      <c r="B4" s="157"/>
      <c r="C4" s="157"/>
      <c r="D4" s="254" t="s">
        <v>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</row>
    <row r="5" spans="1:26" s="131" customFormat="1" ht="21.5">
      <c r="B5" s="157"/>
      <c r="C5" s="157"/>
      <c r="D5" s="132"/>
      <c r="E5" s="132"/>
      <c r="F5" s="132"/>
      <c r="G5" s="132"/>
      <c r="H5" s="134"/>
      <c r="I5" s="134"/>
      <c r="J5" s="134"/>
      <c r="K5" s="158"/>
      <c r="L5" s="255" t="s">
        <v>101</v>
      </c>
      <c r="M5" s="255"/>
      <c r="N5" s="255"/>
      <c r="O5" s="255"/>
      <c r="P5" s="255"/>
      <c r="Q5" s="255"/>
      <c r="R5" s="255"/>
      <c r="S5" s="255"/>
      <c r="T5" s="255"/>
      <c r="U5" s="132"/>
      <c r="V5" s="132"/>
      <c r="W5" s="132"/>
      <c r="Y5" s="132"/>
      <c r="Z5" s="132"/>
    </row>
    <row r="6" spans="1:26" s="131" customFormat="1" ht="21.5">
      <c r="B6" s="157"/>
      <c r="C6" s="157"/>
      <c r="D6" s="132"/>
      <c r="E6" s="132"/>
      <c r="F6" s="132"/>
      <c r="G6" s="132"/>
      <c r="H6" s="134"/>
      <c r="I6" s="134"/>
      <c r="J6" s="134"/>
      <c r="K6" s="158"/>
      <c r="L6" s="136"/>
      <c r="M6" s="136"/>
      <c r="N6" s="136"/>
      <c r="O6" s="136"/>
      <c r="P6" s="136" t="s">
        <v>120</v>
      </c>
      <c r="Q6" s="136"/>
      <c r="R6" s="136" t="s">
        <v>114</v>
      </c>
      <c r="S6" s="136"/>
      <c r="T6" s="136"/>
      <c r="U6" s="132"/>
      <c r="V6" s="132"/>
      <c r="W6" s="132"/>
      <c r="X6" s="134"/>
      <c r="Y6" s="132"/>
      <c r="Z6" s="132"/>
    </row>
    <row r="7" spans="1:26" s="131" customFormat="1" ht="21.5">
      <c r="B7" s="157"/>
      <c r="C7" s="157"/>
      <c r="D7" s="132"/>
      <c r="E7" s="132"/>
      <c r="F7" s="132"/>
      <c r="G7" s="132"/>
      <c r="H7" s="134"/>
      <c r="I7" s="134"/>
      <c r="J7" s="134"/>
      <c r="K7" s="158"/>
      <c r="L7" s="138"/>
      <c r="M7" s="132"/>
      <c r="N7" s="138"/>
      <c r="O7" s="132"/>
      <c r="P7" s="138" t="s">
        <v>105</v>
      </c>
      <c r="Q7" s="132"/>
      <c r="R7" s="138" t="s">
        <v>113</v>
      </c>
      <c r="S7" s="132"/>
      <c r="T7" s="138" t="s">
        <v>195</v>
      </c>
      <c r="U7" s="132"/>
      <c r="V7" s="132"/>
      <c r="W7" s="132"/>
      <c r="X7" s="134" t="s">
        <v>45</v>
      </c>
      <c r="Y7" s="132"/>
      <c r="Z7" s="132"/>
    </row>
    <row r="8" spans="1:26" s="131" customFormat="1" ht="21.5">
      <c r="A8" s="135"/>
      <c r="B8" s="136"/>
      <c r="C8" s="136"/>
      <c r="D8" s="134" t="s">
        <v>31</v>
      </c>
      <c r="E8" s="136"/>
      <c r="F8" s="136"/>
      <c r="G8" s="136"/>
      <c r="H8" s="256" t="s">
        <v>131</v>
      </c>
      <c r="I8" s="256"/>
      <c r="J8" s="256"/>
      <c r="K8" s="136"/>
      <c r="L8" s="136" t="s">
        <v>108</v>
      </c>
      <c r="M8" s="136"/>
      <c r="N8" s="136" t="s">
        <v>104</v>
      </c>
      <c r="O8" s="136"/>
      <c r="P8" s="136" t="s">
        <v>49</v>
      </c>
      <c r="Q8" s="136"/>
      <c r="R8" s="136" t="s">
        <v>115</v>
      </c>
      <c r="S8" s="136"/>
      <c r="T8" s="136" t="s">
        <v>110</v>
      </c>
      <c r="U8" s="136"/>
      <c r="V8" s="134" t="s">
        <v>48</v>
      </c>
      <c r="W8" s="136"/>
      <c r="X8" s="136" t="s">
        <v>49</v>
      </c>
      <c r="Y8" s="136"/>
      <c r="Z8" s="136"/>
    </row>
    <row r="9" spans="1:26" s="131" customFormat="1" ht="21.5">
      <c r="A9" s="136"/>
      <c r="B9" s="136"/>
      <c r="C9" s="136"/>
      <c r="D9" s="134" t="s">
        <v>73</v>
      </c>
      <c r="E9" s="136"/>
      <c r="F9" s="134" t="s">
        <v>50</v>
      </c>
      <c r="G9" s="134"/>
      <c r="H9" s="136" t="s">
        <v>46</v>
      </c>
      <c r="I9" s="136"/>
      <c r="J9" s="136" t="s">
        <v>51</v>
      </c>
      <c r="K9" s="138"/>
      <c r="L9" s="136" t="s">
        <v>102</v>
      </c>
      <c r="M9" s="136"/>
      <c r="N9" s="136" t="s">
        <v>117</v>
      </c>
      <c r="O9" s="136"/>
      <c r="P9" s="136" t="s">
        <v>106</v>
      </c>
      <c r="Q9" s="136"/>
      <c r="R9" s="136" t="s">
        <v>107</v>
      </c>
      <c r="S9" s="136"/>
      <c r="T9" s="136" t="s">
        <v>116</v>
      </c>
      <c r="U9" s="136"/>
      <c r="V9" s="134" t="s">
        <v>52</v>
      </c>
      <c r="W9" s="136"/>
      <c r="X9" s="134" t="s">
        <v>53</v>
      </c>
      <c r="Y9" s="136"/>
      <c r="Z9" s="134" t="s">
        <v>48</v>
      </c>
    </row>
    <row r="10" spans="1:26" s="131" customFormat="1" ht="21.5">
      <c r="A10" s="139"/>
      <c r="B10" s="140" t="s">
        <v>4</v>
      </c>
      <c r="C10" s="140"/>
      <c r="D10" s="134" t="s">
        <v>74</v>
      </c>
      <c r="E10" s="140"/>
      <c r="F10" s="134" t="s">
        <v>55</v>
      </c>
      <c r="G10" s="134"/>
      <c r="H10" s="136" t="s">
        <v>100</v>
      </c>
      <c r="I10" s="140"/>
      <c r="J10" s="138" t="s">
        <v>56</v>
      </c>
      <c r="K10" s="138"/>
      <c r="L10" s="136" t="s">
        <v>103</v>
      </c>
      <c r="M10" s="140"/>
      <c r="N10" s="136" t="s">
        <v>3</v>
      </c>
      <c r="O10" s="140"/>
      <c r="P10" s="136" t="s">
        <v>112</v>
      </c>
      <c r="Q10" s="140"/>
      <c r="R10" s="136" t="s">
        <v>95</v>
      </c>
      <c r="S10" s="140"/>
      <c r="T10" s="136" t="s">
        <v>52</v>
      </c>
      <c r="U10" s="140"/>
      <c r="V10" s="134" t="s">
        <v>57</v>
      </c>
      <c r="W10" s="140"/>
      <c r="X10" s="134" t="s">
        <v>58</v>
      </c>
      <c r="Y10" s="140"/>
      <c r="Z10" s="134" t="s">
        <v>52</v>
      </c>
    </row>
    <row r="11" spans="1:26" s="131" customFormat="1" ht="21.5">
      <c r="A11" s="139"/>
      <c r="B11" s="140"/>
      <c r="C11" s="140"/>
      <c r="D11" s="257" t="s">
        <v>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spans="1:26" s="131" customFormat="1" ht="21.5">
      <c r="A12" s="139" t="s">
        <v>246</v>
      </c>
      <c r="B12" s="140"/>
      <c r="C12" s="140"/>
      <c r="D12" s="141"/>
      <c r="E12" s="142"/>
      <c r="F12" s="141"/>
      <c r="G12" s="141"/>
      <c r="H12" s="142"/>
      <c r="I12" s="142"/>
      <c r="J12" s="141"/>
      <c r="K12" s="141"/>
      <c r="L12" s="141"/>
      <c r="M12" s="142"/>
      <c r="N12" s="141"/>
      <c r="O12" s="142"/>
      <c r="P12" s="141"/>
      <c r="Q12" s="142"/>
      <c r="R12" s="141"/>
      <c r="S12" s="142"/>
      <c r="T12" s="141"/>
      <c r="U12" s="142"/>
      <c r="V12" s="141"/>
      <c r="W12" s="142"/>
      <c r="X12" s="141"/>
      <c r="Y12" s="142"/>
      <c r="Z12" s="141"/>
    </row>
    <row r="13" spans="1:26" s="131" customFormat="1" ht="21.5">
      <c r="A13" s="139" t="s">
        <v>215</v>
      </c>
      <c r="B13" s="140"/>
      <c r="C13" s="140"/>
      <c r="D13" s="45">
        <v>2988663</v>
      </c>
      <c r="E13" s="159"/>
      <c r="F13" s="45">
        <v>3842046</v>
      </c>
      <c r="G13" s="45"/>
      <c r="H13" s="45">
        <v>100611</v>
      </c>
      <c r="I13" s="159"/>
      <c r="J13" s="160">
        <v>-7215960</v>
      </c>
      <c r="K13" s="160"/>
      <c r="L13" s="160">
        <v>-65672</v>
      </c>
      <c r="M13" s="160"/>
      <c r="N13" s="160">
        <v>861925</v>
      </c>
      <c r="O13" s="160"/>
      <c r="P13" s="160">
        <v>44918</v>
      </c>
      <c r="Q13" s="160"/>
      <c r="R13" s="160">
        <v>-25308</v>
      </c>
      <c r="S13" s="160"/>
      <c r="T13" s="160">
        <f>SUM(L13:R13)</f>
        <v>815863</v>
      </c>
      <c r="U13" s="160"/>
      <c r="V13" s="160">
        <f>SUM(D13:J13)+T13</f>
        <v>531223</v>
      </c>
      <c r="W13" s="160"/>
      <c r="X13" s="160">
        <v>340057</v>
      </c>
      <c r="Y13" s="160"/>
      <c r="Z13" s="160">
        <f t="shared" ref="Z13:Z22" si="0">V13+X13</f>
        <v>871280</v>
      </c>
    </row>
    <row r="14" spans="1:26" s="131" customFormat="1" ht="21.5">
      <c r="A14" s="139"/>
      <c r="B14" s="161"/>
      <c r="C14" s="162"/>
      <c r="D14" s="34"/>
      <c r="E14" s="34"/>
      <c r="F14" s="34"/>
      <c r="G14" s="34"/>
      <c r="H14" s="34"/>
      <c r="I14" s="34"/>
      <c r="J14" s="34"/>
      <c r="K14" s="34"/>
      <c r="L14" s="34"/>
      <c r="M14" s="39"/>
      <c r="N14" s="34"/>
      <c r="O14" s="39"/>
      <c r="P14" s="34"/>
      <c r="Q14" s="39"/>
      <c r="R14" s="34"/>
      <c r="S14" s="39"/>
      <c r="T14" s="34"/>
      <c r="U14" s="163"/>
      <c r="V14" s="34"/>
      <c r="W14" s="163"/>
      <c r="X14" s="34"/>
      <c r="Y14" s="163"/>
      <c r="Z14" s="34"/>
    </row>
    <row r="15" spans="1:26" s="131" customFormat="1" ht="21.65" customHeight="1">
      <c r="A15" s="139" t="s">
        <v>174</v>
      </c>
      <c r="B15" s="161"/>
      <c r="C15" s="162"/>
      <c r="D15" s="38"/>
      <c r="E15" s="38"/>
      <c r="F15" s="38"/>
      <c r="G15" s="38"/>
      <c r="H15" s="38"/>
      <c r="I15" s="38"/>
      <c r="J15" s="45"/>
      <c r="K15" s="45"/>
      <c r="L15" s="34"/>
      <c r="M15" s="39"/>
      <c r="N15" s="34"/>
      <c r="O15" s="39"/>
      <c r="P15" s="34"/>
      <c r="Q15" s="39"/>
      <c r="R15" s="34"/>
      <c r="S15" s="39"/>
      <c r="T15" s="34"/>
      <c r="U15" s="164"/>
      <c r="V15" s="34"/>
      <c r="W15" s="164"/>
      <c r="X15" s="38"/>
      <c r="Y15" s="164"/>
      <c r="Z15" s="45"/>
    </row>
    <row r="16" spans="1:26" s="131" customFormat="1" ht="21.65" customHeight="1">
      <c r="A16" s="144" t="s">
        <v>200</v>
      </c>
      <c r="B16" s="161"/>
      <c r="C16" s="162"/>
      <c r="D16" s="38"/>
      <c r="E16" s="38"/>
      <c r="F16" s="38"/>
      <c r="G16" s="38"/>
      <c r="H16" s="38"/>
      <c r="I16" s="38"/>
      <c r="J16" s="45"/>
      <c r="K16" s="45"/>
      <c r="L16" s="34"/>
      <c r="M16" s="39"/>
      <c r="N16" s="34"/>
      <c r="O16" s="39"/>
      <c r="P16" s="34"/>
      <c r="Q16" s="39"/>
      <c r="R16" s="34"/>
      <c r="S16" s="39"/>
      <c r="T16" s="34"/>
      <c r="U16" s="164"/>
      <c r="V16" s="34"/>
      <c r="W16" s="164"/>
      <c r="X16" s="38"/>
      <c r="Y16" s="164"/>
      <c r="Z16" s="45"/>
    </row>
    <row r="17" spans="1:26" s="131" customFormat="1" ht="21.65" customHeight="1">
      <c r="A17" s="165" t="s">
        <v>203</v>
      </c>
      <c r="B17" s="146">
        <v>16</v>
      </c>
      <c r="C17" s="162"/>
      <c r="D17" s="39">
        <v>181818</v>
      </c>
      <c r="E17" s="35"/>
      <c r="F17" s="35">
        <v>0</v>
      </c>
      <c r="G17" s="35"/>
      <c r="H17" s="35">
        <v>0</v>
      </c>
      <c r="I17" s="35"/>
      <c r="J17" s="35">
        <v>0</v>
      </c>
      <c r="K17" s="37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9"/>
      <c r="T17" s="35">
        <f>SUM(L17:R17)</f>
        <v>0</v>
      </c>
      <c r="U17" s="164"/>
      <c r="V17" s="164">
        <f>SUM(D17:J17)+T17</f>
        <v>181818</v>
      </c>
      <c r="W17" s="164"/>
      <c r="X17" s="35">
        <v>0</v>
      </c>
      <c r="Y17" s="164"/>
      <c r="Z17" s="164">
        <f>V17+X17</f>
        <v>181818</v>
      </c>
    </row>
    <row r="18" spans="1:26" s="131" customFormat="1" ht="21.65" customHeight="1">
      <c r="A18" s="165" t="s">
        <v>224</v>
      </c>
      <c r="B18" s="146">
        <v>16</v>
      </c>
      <c r="C18" s="162"/>
      <c r="D18" s="39">
        <v>0</v>
      </c>
      <c r="E18" s="39"/>
      <c r="F18" s="164">
        <v>-131818</v>
      </c>
      <c r="G18" s="35"/>
      <c r="H18" s="35">
        <v>0</v>
      </c>
      <c r="I18" s="35"/>
      <c r="J18" s="39">
        <v>0</v>
      </c>
      <c r="K18" s="37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>SUM(L18:R18)</f>
        <v>0</v>
      </c>
      <c r="U18" s="164"/>
      <c r="V18" s="37">
        <f>SUM(D18:J18)+T18</f>
        <v>-131818</v>
      </c>
      <c r="W18" s="164"/>
      <c r="X18" s="35">
        <v>0</v>
      </c>
      <c r="Y18" s="164"/>
      <c r="Z18" s="37">
        <f>V18+X18</f>
        <v>-131818</v>
      </c>
    </row>
    <row r="19" spans="1:26" s="131" customFormat="1" ht="21.65" customHeight="1">
      <c r="A19" s="144" t="s">
        <v>201</v>
      </c>
      <c r="B19" s="161"/>
      <c r="C19" s="162"/>
      <c r="D19" s="62">
        <f>SUM(D17:D18)</f>
        <v>181818</v>
      </c>
      <c r="E19" s="34"/>
      <c r="F19" s="44">
        <f>SUM(F17:F18)</f>
        <v>-131818</v>
      </c>
      <c r="G19" s="38"/>
      <c r="H19" s="62">
        <f>SUM(H17:H18)</f>
        <v>0</v>
      </c>
      <c r="I19" s="38"/>
      <c r="J19" s="62">
        <f>SUM(J17:J18)</f>
        <v>0</v>
      </c>
      <c r="K19" s="45"/>
      <c r="L19" s="62">
        <f>SUM(L17:L18)</f>
        <v>0</v>
      </c>
      <c r="M19" s="39"/>
      <c r="N19" s="62">
        <f>SUM(N17:N18)</f>
        <v>0</v>
      </c>
      <c r="O19" s="39"/>
      <c r="P19" s="62">
        <f>SUM(P17:P18)</f>
        <v>0</v>
      </c>
      <c r="Q19" s="39"/>
      <c r="R19" s="62">
        <f>SUM(R17:R18)</f>
        <v>0</v>
      </c>
      <c r="S19" s="39"/>
      <c r="T19" s="62">
        <f>SUM(T17:T18)</f>
        <v>0</v>
      </c>
      <c r="U19" s="164"/>
      <c r="V19" s="62">
        <f>SUM(V17:V18)</f>
        <v>50000</v>
      </c>
      <c r="W19" s="164"/>
      <c r="X19" s="62">
        <f>SUM(X17:X18)</f>
        <v>0</v>
      </c>
      <c r="Y19" s="164"/>
      <c r="Z19" s="62">
        <f>SUM(Z17:Z18)</f>
        <v>50000</v>
      </c>
    </row>
    <row r="20" spans="1:26" s="131" customFormat="1" ht="21.65" customHeight="1">
      <c r="A20" s="144" t="s">
        <v>175</v>
      </c>
      <c r="B20" s="161"/>
      <c r="C20" s="162"/>
      <c r="D20" s="38"/>
      <c r="E20" s="38"/>
      <c r="F20" s="38"/>
      <c r="G20" s="38"/>
      <c r="H20" s="38"/>
      <c r="I20" s="38"/>
      <c r="J20" s="45"/>
      <c r="K20" s="45"/>
      <c r="L20" s="34"/>
      <c r="M20" s="39"/>
      <c r="N20" s="34"/>
      <c r="O20" s="39"/>
      <c r="P20" s="34"/>
      <c r="Q20" s="39"/>
      <c r="R20" s="34"/>
      <c r="S20" s="39"/>
      <c r="T20" s="34"/>
      <c r="U20" s="164"/>
      <c r="V20" s="34"/>
      <c r="W20" s="164"/>
      <c r="X20" s="38"/>
      <c r="Y20" s="164"/>
      <c r="Z20" s="45"/>
    </row>
    <row r="21" spans="1:26" s="131" customFormat="1" ht="21.65" customHeight="1">
      <c r="A21" s="165" t="s">
        <v>180</v>
      </c>
      <c r="B21" s="161"/>
      <c r="C21" s="162"/>
      <c r="D21" s="38"/>
      <c r="E21" s="38"/>
      <c r="F21" s="38"/>
      <c r="G21" s="38"/>
      <c r="H21" s="38"/>
      <c r="I21" s="38"/>
      <c r="J21" s="45"/>
      <c r="K21" s="45"/>
      <c r="L21" s="34"/>
      <c r="M21" s="39"/>
      <c r="N21" s="34"/>
      <c r="O21" s="39"/>
      <c r="P21" s="34"/>
      <c r="Q21" s="39"/>
      <c r="R21" s="34"/>
      <c r="S21" s="39"/>
      <c r="T21" s="34"/>
      <c r="U21" s="164"/>
      <c r="V21" s="34"/>
      <c r="W21" s="164"/>
      <c r="X21" s="38"/>
      <c r="Y21" s="164"/>
      <c r="Z21" s="45"/>
    </row>
    <row r="22" spans="1:26" s="131" customFormat="1" ht="21.65" customHeight="1">
      <c r="A22" s="145" t="s">
        <v>179</v>
      </c>
      <c r="B22" s="146">
        <v>11</v>
      </c>
      <c r="C22" s="162"/>
      <c r="D22" s="35">
        <v>0</v>
      </c>
      <c r="E22" s="35"/>
      <c r="F22" s="35">
        <v>0</v>
      </c>
      <c r="G22" s="35"/>
      <c r="H22" s="35">
        <v>0</v>
      </c>
      <c r="I22" s="38"/>
      <c r="J22" s="39">
        <v>7927</v>
      </c>
      <c r="K22" s="45"/>
      <c r="L22" s="34">
        <v>0</v>
      </c>
      <c r="M22" s="39"/>
      <c r="N22" s="34">
        <v>0</v>
      </c>
      <c r="O22" s="39"/>
      <c r="P22" s="34">
        <v>0</v>
      </c>
      <c r="Q22" s="39"/>
      <c r="R22" s="34">
        <v>0</v>
      </c>
      <c r="S22" s="39"/>
      <c r="T22" s="35">
        <f>SUM(L22:R22)</f>
        <v>0</v>
      </c>
      <c r="U22" s="35"/>
      <c r="V22" s="39">
        <f>SUM(D22:J22)+T22</f>
        <v>7927</v>
      </c>
      <c r="W22" s="164"/>
      <c r="X22" s="39">
        <v>25073</v>
      </c>
      <c r="Y22" s="164"/>
      <c r="Z22" s="64">
        <f t="shared" si="0"/>
        <v>33000</v>
      </c>
    </row>
    <row r="23" spans="1:26" s="131" customFormat="1" ht="21.65" customHeight="1">
      <c r="A23" s="144" t="s">
        <v>176</v>
      </c>
      <c r="B23" s="161"/>
      <c r="C23" s="162"/>
      <c r="D23" s="41">
        <f>SUM(D22)</f>
        <v>0</v>
      </c>
      <c r="E23" s="38"/>
      <c r="F23" s="41">
        <f>SUM(F22)</f>
        <v>0</v>
      </c>
      <c r="G23" s="67"/>
      <c r="H23" s="41">
        <f>SUM(H22)</f>
        <v>0</v>
      </c>
      <c r="I23" s="38"/>
      <c r="J23" s="62">
        <f>SUM(J22)</f>
        <v>7927</v>
      </c>
      <c r="K23" s="45"/>
      <c r="L23" s="62">
        <f>SUM(L22)</f>
        <v>0</v>
      </c>
      <c r="M23" s="39"/>
      <c r="N23" s="41">
        <f>SUM(N22)</f>
        <v>0</v>
      </c>
      <c r="O23" s="39"/>
      <c r="P23" s="41">
        <f>SUM(P22)</f>
        <v>0</v>
      </c>
      <c r="Q23" s="39"/>
      <c r="R23" s="41">
        <f>SUM(R22)</f>
        <v>0</v>
      </c>
      <c r="S23" s="39"/>
      <c r="T23" s="41">
        <f>SUM(T22)</f>
        <v>0</v>
      </c>
      <c r="U23" s="164"/>
      <c r="V23" s="62">
        <f>SUM(V22)</f>
        <v>7927</v>
      </c>
      <c r="W23" s="164"/>
      <c r="X23" s="62">
        <f>SUM(X22)</f>
        <v>25073</v>
      </c>
      <c r="Y23" s="164"/>
      <c r="Z23" s="62">
        <f>SUM(Z22)</f>
        <v>33000</v>
      </c>
    </row>
    <row r="24" spans="1:26" s="131" customFormat="1" ht="21.65" customHeight="1">
      <c r="A24" s="139" t="s">
        <v>177</v>
      </c>
      <c r="B24" s="161"/>
      <c r="C24" s="162"/>
      <c r="D24" s="62">
        <f>SUM(D19,D23)</f>
        <v>181818</v>
      </c>
      <c r="E24" s="34"/>
      <c r="F24" s="44">
        <f>SUM(F19,F23)</f>
        <v>-131818</v>
      </c>
      <c r="G24" s="75"/>
      <c r="H24" s="62">
        <f>SUM(H19,H23)</f>
        <v>0</v>
      </c>
      <c r="I24" s="34"/>
      <c r="J24" s="62">
        <f>SUM(J19,J23)</f>
        <v>7927</v>
      </c>
      <c r="K24" s="34"/>
      <c r="L24" s="62">
        <f>SUM(L19,L23)</f>
        <v>0</v>
      </c>
      <c r="M24" s="39"/>
      <c r="N24" s="62">
        <f>SUM(N19,N23)</f>
        <v>0</v>
      </c>
      <c r="O24" s="39"/>
      <c r="P24" s="62">
        <f>SUM(P19,P23)</f>
        <v>0</v>
      </c>
      <c r="Q24" s="39"/>
      <c r="R24" s="62">
        <f>SUM(R19,R23)</f>
        <v>0</v>
      </c>
      <c r="S24" s="39"/>
      <c r="T24" s="62">
        <f>SUM(T19,T23)</f>
        <v>0</v>
      </c>
      <c r="U24" s="163"/>
      <c r="V24" s="62">
        <f>SUM(V19,V23)</f>
        <v>57927</v>
      </c>
      <c r="W24" s="163"/>
      <c r="X24" s="62">
        <f>SUM(X19,X23)</f>
        <v>25073</v>
      </c>
      <c r="Y24" s="163"/>
      <c r="Z24" s="62">
        <f>SUM(Z19,Z23)</f>
        <v>83000</v>
      </c>
    </row>
    <row r="25" spans="1:26" s="131" customFormat="1" ht="21.65" customHeight="1">
      <c r="A25" s="139"/>
      <c r="B25" s="161"/>
      <c r="C25" s="162"/>
      <c r="D25" s="38"/>
      <c r="E25" s="38"/>
      <c r="F25" s="38"/>
      <c r="G25" s="38"/>
      <c r="H25" s="38"/>
      <c r="I25" s="38"/>
      <c r="J25" s="45"/>
      <c r="K25" s="45"/>
      <c r="L25" s="34"/>
      <c r="M25" s="39"/>
      <c r="N25" s="34"/>
      <c r="O25" s="39"/>
      <c r="P25" s="34"/>
      <c r="Q25" s="39"/>
      <c r="R25" s="34"/>
      <c r="S25" s="39"/>
      <c r="T25" s="34"/>
      <c r="U25" s="164"/>
      <c r="V25" s="45"/>
      <c r="W25" s="164"/>
      <c r="X25" s="38"/>
      <c r="Y25" s="164"/>
      <c r="Z25" s="45"/>
    </row>
    <row r="26" spans="1:26" s="131" customFormat="1" ht="21.5">
      <c r="A26" s="139" t="s">
        <v>60</v>
      </c>
      <c r="B26" s="146"/>
      <c r="D26" s="38"/>
      <c r="E26" s="38"/>
      <c r="F26" s="38"/>
      <c r="G26" s="38"/>
      <c r="H26" s="38"/>
      <c r="I26" s="38"/>
      <c r="J26" s="160"/>
      <c r="K26" s="160"/>
      <c r="L26" s="34"/>
      <c r="M26" s="39"/>
      <c r="N26" s="34"/>
      <c r="O26" s="39"/>
      <c r="P26" s="34"/>
      <c r="Q26" s="39"/>
      <c r="R26" s="34"/>
      <c r="S26" s="39"/>
      <c r="T26" s="34"/>
      <c r="U26" s="164"/>
      <c r="V26" s="160"/>
      <c r="W26" s="164"/>
      <c r="X26" s="160"/>
      <c r="Y26" s="164"/>
      <c r="Z26" s="160"/>
    </row>
    <row r="27" spans="1:26" s="131" customFormat="1" ht="21.5">
      <c r="A27" s="150" t="s">
        <v>142</v>
      </c>
      <c r="B27" s="146"/>
      <c r="D27" s="35">
        <v>0</v>
      </c>
      <c r="E27" s="35"/>
      <c r="F27" s="35">
        <v>0</v>
      </c>
      <c r="G27" s="35"/>
      <c r="H27" s="35">
        <v>0</v>
      </c>
      <c r="I27" s="35"/>
      <c r="J27" s="164">
        <f>'PL 6M'!D63</f>
        <v>-403344</v>
      </c>
      <c r="K27" s="35"/>
      <c r="L27" s="42">
        <v>0</v>
      </c>
      <c r="M27" s="35"/>
      <c r="N27" s="35">
        <v>0</v>
      </c>
      <c r="O27" s="35"/>
      <c r="P27" s="35">
        <v>0</v>
      </c>
      <c r="Q27" s="35"/>
      <c r="R27" s="35">
        <v>0</v>
      </c>
      <c r="S27" s="35"/>
      <c r="T27" s="35">
        <f>SUM(L27:R27)</f>
        <v>0</v>
      </c>
      <c r="U27" s="35"/>
      <c r="V27" s="164">
        <f>SUM(D27:J27)+T27</f>
        <v>-403344</v>
      </c>
      <c r="W27" s="35"/>
      <c r="X27" s="164">
        <f>'PL 6M'!D64</f>
        <v>-38715</v>
      </c>
      <c r="Y27" s="35"/>
      <c r="Z27" s="164">
        <f>V27+X27</f>
        <v>-442059</v>
      </c>
    </row>
    <row r="28" spans="1:26" s="131" customFormat="1" ht="21.5">
      <c r="A28" s="150" t="s">
        <v>143</v>
      </c>
      <c r="B28" s="146"/>
      <c r="D28" s="35">
        <v>0</v>
      </c>
      <c r="E28" s="35"/>
      <c r="F28" s="35">
        <v>0</v>
      </c>
      <c r="G28" s="35"/>
      <c r="H28" s="35">
        <v>0</v>
      </c>
      <c r="I28" s="35"/>
      <c r="J28" s="71">
        <v>0</v>
      </c>
      <c r="K28" s="36"/>
      <c r="L28" s="166">
        <f>'PL 6M'!D53</f>
        <v>-8</v>
      </c>
      <c r="M28" s="42"/>
      <c r="N28" s="42">
        <v>0</v>
      </c>
      <c r="O28" s="42"/>
      <c r="P28" s="42">
        <v>0</v>
      </c>
      <c r="Q28" s="42"/>
      <c r="R28" s="166">
        <f>'PL 6M'!D54</f>
        <v>605</v>
      </c>
      <c r="S28" s="35"/>
      <c r="T28" s="166">
        <f>SUM(L28:R28)</f>
        <v>597</v>
      </c>
      <c r="U28" s="71"/>
      <c r="V28" s="166">
        <f>SUM(D28:J28)+T28</f>
        <v>597</v>
      </c>
      <c r="W28" s="35"/>
      <c r="X28" s="71">
        <v>0</v>
      </c>
      <c r="Y28" s="35"/>
      <c r="Z28" s="166">
        <f>V28+X28</f>
        <v>597</v>
      </c>
    </row>
    <row r="29" spans="1:26" s="131" customFormat="1" ht="21.5">
      <c r="A29" s="139" t="s">
        <v>61</v>
      </c>
      <c r="B29" s="161"/>
      <c r="C29" s="162"/>
      <c r="D29" s="41">
        <f>SUM(D27:D28)</f>
        <v>0</v>
      </c>
      <c r="E29" s="38"/>
      <c r="F29" s="41">
        <f>SUM(F27:F28)</f>
        <v>0</v>
      </c>
      <c r="G29" s="67"/>
      <c r="H29" s="41">
        <f>SUM(H27:H28)</f>
        <v>0</v>
      </c>
      <c r="I29" s="38"/>
      <c r="J29" s="44">
        <f>SUM(J27:J28)</f>
        <v>-403344</v>
      </c>
      <c r="K29" s="38"/>
      <c r="L29" s="44">
        <f>SUM(L27:L28)</f>
        <v>-8</v>
      </c>
      <c r="M29" s="38"/>
      <c r="N29" s="61">
        <f>SUM(N27:N28)</f>
        <v>0</v>
      </c>
      <c r="O29" s="38"/>
      <c r="P29" s="61">
        <f>SUM(P27:P28)</f>
        <v>0</v>
      </c>
      <c r="Q29" s="38"/>
      <c r="R29" s="44">
        <f>SUM(R27:R28)</f>
        <v>605</v>
      </c>
      <c r="S29" s="35"/>
      <c r="T29" s="44">
        <f>SUM(L29:R29)</f>
        <v>597</v>
      </c>
      <c r="U29" s="38"/>
      <c r="V29" s="44">
        <f>SUM(D29:J29)+T29</f>
        <v>-402747</v>
      </c>
      <c r="W29" s="38"/>
      <c r="X29" s="44">
        <f>SUM(X27:X28)</f>
        <v>-38715</v>
      </c>
      <c r="Y29" s="38"/>
      <c r="Z29" s="44">
        <f>V29+X29</f>
        <v>-441462</v>
      </c>
    </row>
    <row r="30" spans="1:26" s="131" customFormat="1" ht="21.5">
      <c r="A30" s="139"/>
      <c r="B30" s="161"/>
      <c r="C30" s="162"/>
      <c r="D30" s="45"/>
      <c r="E30" s="160"/>
      <c r="F30" s="45"/>
      <c r="G30" s="45"/>
      <c r="H30" s="45"/>
      <c r="I30" s="160"/>
      <c r="J30" s="45"/>
      <c r="K30" s="160"/>
      <c r="L30" s="57"/>
      <c r="M30" s="164"/>
      <c r="N30" s="57"/>
      <c r="O30" s="164"/>
      <c r="P30" s="57"/>
      <c r="Q30" s="164"/>
      <c r="R30" s="57"/>
      <c r="S30" s="164"/>
      <c r="T30" s="57"/>
      <c r="U30" s="164"/>
      <c r="V30" s="57"/>
      <c r="W30" s="164"/>
      <c r="X30" s="57"/>
      <c r="Y30" s="164"/>
      <c r="Z30" s="57"/>
    </row>
    <row r="31" spans="1:26" s="131" customFormat="1" ht="22" thickBot="1">
      <c r="A31" s="139" t="s">
        <v>247</v>
      </c>
      <c r="B31" s="146"/>
      <c r="D31" s="58">
        <f>D13+D24+D29</f>
        <v>3170481</v>
      </c>
      <c r="E31" s="159"/>
      <c r="F31" s="58">
        <f>F13+F24+F29</f>
        <v>3710228</v>
      </c>
      <c r="G31" s="68"/>
      <c r="H31" s="58">
        <f>H13+H24+H29</f>
        <v>100611</v>
      </c>
      <c r="I31" s="159"/>
      <c r="J31" s="58">
        <f>J13+J24+J29</f>
        <v>-7611377</v>
      </c>
      <c r="K31" s="160"/>
      <c r="L31" s="58">
        <f>L13+L24+L29</f>
        <v>-65680</v>
      </c>
      <c r="M31" s="160"/>
      <c r="N31" s="58">
        <f>N13+N24+N29</f>
        <v>861925</v>
      </c>
      <c r="O31" s="160"/>
      <c r="P31" s="58">
        <f>P13+P24+P29</f>
        <v>44918</v>
      </c>
      <c r="Q31" s="160"/>
      <c r="R31" s="58">
        <f>R13+R24+R29</f>
        <v>-24703</v>
      </c>
      <c r="S31" s="160"/>
      <c r="T31" s="58">
        <f>T13+T24+T29</f>
        <v>816460</v>
      </c>
      <c r="U31" s="160"/>
      <c r="V31" s="58">
        <f>V13+V24+V29</f>
        <v>186403</v>
      </c>
      <c r="W31" s="160"/>
      <c r="X31" s="58">
        <f>X13+X24+X29</f>
        <v>326415</v>
      </c>
      <c r="Y31" s="160"/>
      <c r="Z31" s="58">
        <f>Z13+Z24+Z29</f>
        <v>512818</v>
      </c>
    </row>
    <row r="32" spans="1:26" ht="23.5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2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B878A-3E26-4ACB-8950-E962FA73AC83}">
  <sheetPr>
    <pageSetUpPr fitToPage="1"/>
  </sheetPr>
  <dimension ref="A1:O25"/>
  <sheetViews>
    <sheetView view="pageBreakPreview" zoomScale="85" zoomScaleNormal="85" zoomScaleSheetLayoutView="85" workbookViewId="0"/>
  </sheetViews>
  <sheetFormatPr defaultColWidth="10.69921875" defaultRowHeight="21.5"/>
  <cols>
    <col min="1" max="1" width="55.09765625" style="131" customWidth="1"/>
    <col min="2" max="2" width="11.09765625" style="131" customWidth="1"/>
    <col min="3" max="3" width="15.09765625" style="133" customWidth="1"/>
    <col min="4" max="4" width="1.69921875" style="133" customWidth="1"/>
    <col min="5" max="5" width="15.09765625" style="133" customWidth="1"/>
    <col min="6" max="6" width="1.69921875" style="133" customWidth="1"/>
    <col min="7" max="7" width="15.09765625" style="133" customWidth="1"/>
    <col min="8" max="8" width="1.69921875" style="131" customWidth="1"/>
    <col min="9" max="9" width="15.09765625" style="131" customWidth="1"/>
    <col min="10" max="10" width="1.69921875" style="131" customWidth="1"/>
    <col min="11" max="11" width="15.09765625" style="133" customWidth="1"/>
    <col min="12" max="12" width="1.69921875" style="133" customWidth="1"/>
    <col min="13" max="13" width="17.8984375" style="133" bestFit="1" customWidth="1"/>
    <col min="14" max="14" width="1.69921875" style="133" customWidth="1"/>
    <col min="15" max="15" width="15.09765625" style="133" customWidth="1"/>
    <col min="16" max="16384" width="10.69921875" style="131"/>
  </cols>
  <sheetData>
    <row r="1" spans="1:15" s="129" customFormat="1" ht="23">
      <c r="A1" s="78" t="s">
        <v>83</v>
      </c>
      <c r="B1" s="126"/>
      <c r="C1" s="127"/>
      <c r="D1" s="127"/>
      <c r="E1" s="127"/>
      <c r="F1" s="127"/>
      <c r="G1" s="127"/>
      <c r="H1" s="128"/>
      <c r="I1" s="128"/>
      <c r="J1" s="128"/>
      <c r="K1" s="127"/>
      <c r="L1" s="127"/>
      <c r="M1" s="127"/>
      <c r="N1" s="127"/>
      <c r="O1" s="127"/>
    </row>
    <row r="2" spans="1:15" s="129" customFormat="1" ht="23">
      <c r="A2" s="54" t="s">
        <v>192</v>
      </c>
      <c r="B2" s="126"/>
      <c r="C2" s="127"/>
      <c r="D2" s="127"/>
      <c r="E2" s="127"/>
      <c r="F2" s="127"/>
      <c r="G2" s="127"/>
      <c r="H2" s="128"/>
      <c r="I2" s="128"/>
      <c r="J2" s="128"/>
      <c r="K2" s="127"/>
      <c r="L2" s="127"/>
      <c r="M2" s="127"/>
      <c r="N2" s="127"/>
      <c r="O2" s="127"/>
    </row>
    <row r="3" spans="1:15" s="129" customFormat="1" ht="23">
      <c r="A3" s="121" t="s">
        <v>235</v>
      </c>
      <c r="B3" s="54"/>
      <c r="C3" s="127"/>
      <c r="D3" s="127"/>
      <c r="E3" s="127"/>
      <c r="F3" s="127"/>
      <c r="G3" s="127"/>
      <c r="H3" s="130"/>
      <c r="I3" s="130"/>
      <c r="J3" s="130"/>
      <c r="K3" s="127"/>
      <c r="L3" s="127"/>
      <c r="M3" s="127"/>
      <c r="N3" s="127"/>
      <c r="O3" s="127"/>
    </row>
    <row r="4" spans="1:15">
      <c r="C4" s="254" t="s">
        <v>1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>
      <c r="H5" s="133"/>
      <c r="M5" s="134" t="s">
        <v>110</v>
      </c>
    </row>
    <row r="6" spans="1:15" s="135" customFormat="1">
      <c r="C6" s="136" t="s">
        <v>31</v>
      </c>
      <c r="D6" s="136"/>
      <c r="E6" s="136"/>
      <c r="F6" s="136"/>
      <c r="G6" s="136"/>
      <c r="H6" s="136"/>
      <c r="I6" s="256" t="s">
        <v>245</v>
      </c>
      <c r="J6" s="256"/>
      <c r="K6" s="256"/>
      <c r="L6" s="136"/>
      <c r="M6" s="137" t="s">
        <v>111</v>
      </c>
      <c r="N6" s="136"/>
      <c r="O6" s="136"/>
    </row>
    <row r="7" spans="1:15" s="136" customFormat="1">
      <c r="C7" s="134" t="s">
        <v>54</v>
      </c>
      <c r="D7" s="134"/>
      <c r="E7" s="134" t="s">
        <v>50</v>
      </c>
      <c r="F7" s="134"/>
      <c r="G7" s="134" t="s">
        <v>186</v>
      </c>
      <c r="I7" s="136" t="s">
        <v>46</v>
      </c>
      <c r="K7" s="136" t="s">
        <v>51</v>
      </c>
      <c r="L7" s="138"/>
      <c r="M7" s="134" t="s">
        <v>47</v>
      </c>
      <c r="N7" s="138"/>
      <c r="O7" s="134" t="s">
        <v>48</v>
      </c>
    </row>
    <row r="8" spans="1:15" s="136" customFormat="1">
      <c r="A8" s="139"/>
      <c r="B8" s="140" t="s">
        <v>4</v>
      </c>
      <c r="C8" s="134" t="s">
        <v>59</v>
      </c>
      <c r="D8" s="134"/>
      <c r="E8" s="134" t="s">
        <v>55</v>
      </c>
      <c r="F8" s="134"/>
      <c r="G8" s="134" t="s">
        <v>187</v>
      </c>
      <c r="H8" s="140"/>
      <c r="I8" s="136" t="s">
        <v>100</v>
      </c>
      <c r="J8" s="140"/>
      <c r="K8" s="138" t="s">
        <v>56</v>
      </c>
      <c r="L8" s="138"/>
      <c r="M8" s="134" t="s">
        <v>109</v>
      </c>
      <c r="N8" s="138"/>
      <c r="O8" s="134" t="s">
        <v>52</v>
      </c>
    </row>
    <row r="9" spans="1:15" s="136" customFormat="1">
      <c r="A9" s="139"/>
      <c r="B9" s="139"/>
      <c r="C9" s="257" t="s">
        <v>5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</row>
    <row r="10" spans="1:15">
      <c r="A10" s="139" t="s">
        <v>242</v>
      </c>
      <c r="B10" s="139"/>
      <c r="C10" s="141"/>
      <c r="D10" s="141"/>
      <c r="E10" s="141"/>
      <c r="F10" s="141"/>
      <c r="G10" s="141"/>
      <c r="H10" s="142"/>
      <c r="I10" s="142"/>
      <c r="J10" s="142"/>
      <c r="K10" s="141"/>
      <c r="L10" s="141"/>
      <c r="M10" s="141"/>
      <c r="N10" s="141"/>
      <c r="O10" s="141"/>
    </row>
    <row r="11" spans="1:15">
      <c r="A11" s="139" t="s">
        <v>184</v>
      </c>
      <c r="B11" s="139"/>
      <c r="C11" s="34">
        <v>2443979</v>
      </c>
      <c r="D11" s="38"/>
      <c r="E11" s="34">
        <v>4209156</v>
      </c>
      <c r="F11" s="34"/>
      <c r="G11" s="34">
        <v>27773</v>
      </c>
      <c r="H11" s="143"/>
      <c r="I11" s="34">
        <v>100611</v>
      </c>
      <c r="J11" s="143"/>
      <c r="K11" s="40">
        <v>-1345405</v>
      </c>
      <c r="L11" s="143"/>
      <c r="M11" s="34">
        <v>334099</v>
      </c>
      <c r="N11" s="143"/>
      <c r="O11" s="34">
        <f>SUM(C11:N11)</f>
        <v>5770213</v>
      </c>
    </row>
    <row r="12" spans="1:15">
      <c r="A12" s="139"/>
      <c r="B12" s="139"/>
      <c r="C12" s="34"/>
      <c r="D12" s="38"/>
      <c r="E12" s="34"/>
      <c r="F12" s="34"/>
      <c r="G12" s="34"/>
      <c r="H12" s="143"/>
      <c r="I12" s="34"/>
      <c r="J12" s="143"/>
      <c r="K12" s="34"/>
      <c r="L12" s="143"/>
      <c r="M12" s="34"/>
      <c r="N12" s="143"/>
      <c r="O12" s="34"/>
    </row>
    <row r="13" spans="1:15">
      <c r="A13" s="139" t="s">
        <v>174</v>
      </c>
      <c r="B13" s="139"/>
      <c r="C13" s="34"/>
      <c r="D13" s="38"/>
      <c r="E13" s="34"/>
      <c r="F13" s="34"/>
      <c r="G13" s="34"/>
      <c r="H13" s="143"/>
      <c r="I13" s="34"/>
      <c r="J13" s="143"/>
      <c r="K13" s="34"/>
      <c r="L13" s="143"/>
      <c r="M13" s="34"/>
      <c r="N13" s="143"/>
      <c r="O13" s="34"/>
    </row>
    <row r="14" spans="1:15">
      <c r="A14" s="144" t="s">
        <v>200</v>
      </c>
      <c r="B14" s="139"/>
      <c r="C14" s="34"/>
      <c r="D14" s="38"/>
      <c r="E14" s="34"/>
      <c r="F14" s="34"/>
      <c r="G14" s="34"/>
      <c r="H14" s="143"/>
      <c r="I14" s="34"/>
      <c r="J14" s="143"/>
      <c r="K14" s="34"/>
      <c r="L14" s="143"/>
      <c r="M14" s="34"/>
      <c r="N14" s="143"/>
      <c r="O14" s="34"/>
    </row>
    <row r="15" spans="1:15">
      <c r="A15" s="145" t="s">
        <v>204</v>
      </c>
      <c r="B15" s="140">
        <v>16</v>
      </c>
      <c r="C15" s="72">
        <v>4</v>
      </c>
      <c r="D15" s="35"/>
      <c r="E15" s="72">
        <v>9</v>
      </c>
      <c r="F15" s="39"/>
      <c r="G15" s="72">
        <v>0</v>
      </c>
      <c r="H15" s="133"/>
      <c r="I15" s="72">
        <v>0</v>
      </c>
      <c r="J15" s="133"/>
      <c r="K15" s="72">
        <v>0</v>
      </c>
      <c r="M15" s="72">
        <v>0</v>
      </c>
      <c r="O15" s="43">
        <f>SUM(C15:N15)</f>
        <v>13</v>
      </c>
    </row>
    <row r="16" spans="1:15">
      <c r="A16" s="144" t="s">
        <v>201</v>
      </c>
      <c r="B16" s="139"/>
      <c r="C16" s="73">
        <f>SUM(C15)</f>
        <v>4</v>
      </c>
      <c r="D16" s="38"/>
      <c r="E16" s="62">
        <f>SUM(E15)</f>
        <v>9</v>
      </c>
      <c r="F16" s="143"/>
      <c r="G16" s="62">
        <f>SUM(G15)</f>
        <v>0</v>
      </c>
      <c r="H16" s="143"/>
      <c r="I16" s="62">
        <f>SUM(I15)</f>
        <v>0</v>
      </c>
      <c r="J16" s="143"/>
      <c r="K16" s="62">
        <f>SUM(K15)</f>
        <v>0</v>
      </c>
      <c r="L16" s="143"/>
      <c r="M16" s="62">
        <f>SUM(M15)</f>
        <v>0</v>
      </c>
      <c r="N16" s="143"/>
      <c r="O16" s="62">
        <f>SUM(O15)</f>
        <v>13</v>
      </c>
    </row>
    <row r="17" spans="1:15">
      <c r="A17" s="139" t="s">
        <v>177</v>
      </c>
      <c r="B17" s="139"/>
      <c r="C17" s="73">
        <f>C16</f>
        <v>4</v>
      </c>
      <c r="D17" s="38"/>
      <c r="E17" s="73">
        <f>E16</f>
        <v>9</v>
      </c>
      <c r="F17" s="143"/>
      <c r="G17" s="73">
        <f>G16</f>
        <v>0</v>
      </c>
      <c r="H17" s="143"/>
      <c r="I17" s="73">
        <f>I16</f>
        <v>0</v>
      </c>
      <c r="J17" s="143"/>
      <c r="K17" s="73">
        <f>K16</f>
        <v>0</v>
      </c>
      <c r="L17" s="143"/>
      <c r="M17" s="73">
        <f>M16</f>
        <v>0</v>
      </c>
      <c r="N17" s="143"/>
      <c r="O17" s="73">
        <f>O16</f>
        <v>13</v>
      </c>
    </row>
    <row r="18" spans="1:15">
      <c r="A18" s="139"/>
      <c r="B18" s="139"/>
      <c r="C18" s="34"/>
      <c r="D18" s="38"/>
      <c r="E18" s="34"/>
      <c r="F18" s="34"/>
      <c r="G18" s="34"/>
      <c r="H18" s="143"/>
      <c r="I18" s="34"/>
      <c r="J18" s="143"/>
      <c r="K18" s="34"/>
      <c r="L18" s="143"/>
      <c r="M18" s="34"/>
      <c r="N18" s="143"/>
      <c r="O18" s="34"/>
    </row>
    <row r="19" spans="1:15">
      <c r="A19" s="139" t="s">
        <v>60</v>
      </c>
      <c r="B19" s="139"/>
      <c r="C19" s="48"/>
      <c r="D19" s="48"/>
      <c r="E19" s="48"/>
      <c r="F19" s="48"/>
      <c r="G19" s="48"/>
      <c r="H19" s="153"/>
      <c r="I19" s="49"/>
      <c r="J19" s="48"/>
      <c r="K19" s="49"/>
      <c r="L19" s="47"/>
      <c r="M19" s="49"/>
      <c r="N19" s="47"/>
      <c r="O19" s="49"/>
    </row>
    <row r="20" spans="1:15">
      <c r="A20" s="150" t="s">
        <v>142</v>
      </c>
      <c r="B20" s="150"/>
      <c r="C20" s="36">
        <v>0</v>
      </c>
      <c r="D20" s="36"/>
      <c r="E20" s="36">
        <v>0</v>
      </c>
      <c r="F20" s="36"/>
      <c r="G20" s="36">
        <v>0</v>
      </c>
      <c r="H20" s="133"/>
      <c r="I20" s="36">
        <v>0</v>
      </c>
      <c r="J20" s="133"/>
      <c r="K20" s="60">
        <f>'[1]PL 6M'!H49</f>
        <v>-1360375</v>
      </c>
      <c r="M20" s="36">
        <v>0</v>
      </c>
      <c r="N20" s="35"/>
      <c r="O20" s="60">
        <f>SUM(C20:N20)</f>
        <v>-1360375</v>
      </c>
    </row>
    <row r="21" spans="1:15">
      <c r="A21" s="150" t="s">
        <v>143</v>
      </c>
      <c r="B21" s="150"/>
      <c r="C21" s="36">
        <v>0</v>
      </c>
      <c r="D21" s="36"/>
      <c r="E21" s="36">
        <v>0</v>
      </c>
      <c r="F21" s="36"/>
      <c r="G21" s="36">
        <v>0</v>
      </c>
      <c r="H21" s="133"/>
      <c r="I21" s="36">
        <v>0</v>
      </c>
      <c r="J21" s="133"/>
      <c r="K21" s="36">
        <v>0</v>
      </c>
      <c r="L21" s="36"/>
      <c r="M21" s="36">
        <v>0</v>
      </c>
      <c r="N21" s="36"/>
      <c r="O21" s="36">
        <f>SUM(C21:N21)</f>
        <v>0</v>
      </c>
    </row>
    <row r="22" spans="1:15">
      <c r="A22" s="139" t="s">
        <v>61</v>
      </c>
      <c r="B22" s="139"/>
      <c r="C22" s="55">
        <f>SUM(C20:C21)</f>
        <v>0</v>
      </c>
      <c r="D22" s="38"/>
      <c r="E22" s="55">
        <f>SUM(E20:E21)</f>
        <v>0</v>
      </c>
      <c r="F22" s="67"/>
      <c r="G22" s="55">
        <f>SUM(G20:G21)</f>
        <v>0</v>
      </c>
      <c r="H22" s="38"/>
      <c r="I22" s="55">
        <f>SUM(I20:I21)</f>
        <v>0</v>
      </c>
      <c r="J22" s="38"/>
      <c r="K22" s="44">
        <f>SUM(K20:K21)</f>
        <v>-1360375</v>
      </c>
      <c r="L22" s="38"/>
      <c r="M22" s="41">
        <f>SUM(M20:M21)</f>
        <v>0</v>
      </c>
      <c r="N22" s="38"/>
      <c r="O22" s="44">
        <f>SUM(O20:O21)</f>
        <v>-1360375</v>
      </c>
    </row>
    <row r="23" spans="1:15">
      <c r="A23" s="139"/>
      <c r="B23" s="139"/>
      <c r="C23" s="55"/>
      <c r="D23" s="38"/>
      <c r="E23" s="55"/>
      <c r="F23" s="67"/>
      <c r="G23" s="55"/>
      <c r="H23" s="143"/>
      <c r="I23" s="55"/>
      <c r="J23" s="143"/>
      <c r="K23" s="56"/>
      <c r="L23" s="143"/>
      <c r="M23" s="56"/>
      <c r="N23" s="143"/>
      <c r="O23" s="56"/>
    </row>
    <row r="24" spans="1:15" ht="22" thickBot="1">
      <c r="A24" s="139" t="s">
        <v>244</v>
      </c>
      <c r="B24" s="139"/>
      <c r="C24" s="151">
        <f>C11+C17+C22</f>
        <v>2443983</v>
      </c>
      <c r="D24" s="152"/>
      <c r="E24" s="151">
        <f>E11+E17+E22</f>
        <v>4209165</v>
      </c>
      <c r="F24" s="152"/>
      <c r="G24" s="151">
        <f>G11+G17+G22</f>
        <v>27773</v>
      </c>
      <c r="H24" s="152"/>
      <c r="I24" s="151">
        <f>I11+I17+I22</f>
        <v>100611</v>
      </c>
      <c r="J24" s="152"/>
      <c r="K24" s="151">
        <f>K11+K17+K22</f>
        <v>-2705780</v>
      </c>
      <c r="L24" s="152"/>
      <c r="M24" s="151">
        <f>M11+M17+M22</f>
        <v>334099</v>
      </c>
      <c r="N24" s="152"/>
      <c r="O24" s="151">
        <f>O11+O17+O22</f>
        <v>4409851</v>
      </c>
    </row>
    <row r="25" spans="1:15" ht="22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5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M26"/>
  <sheetViews>
    <sheetView view="pageBreakPreview" zoomScale="85" zoomScaleNormal="85" zoomScaleSheetLayoutView="85" workbookViewId="0"/>
  </sheetViews>
  <sheetFormatPr defaultColWidth="10.69921875" defaultRowHeight="21.5"/>
  <cols>
    <col min="1" max="1" width="55.09765625" style="131" customWidth="1"/>
    <col min="2" max="2" width="11.09765625" style="131" customWidth="1"/>
    <col min="3" max="3" width="15.09765625" style="133" customWidth="1"/>
    <col min="4" max="4" width="1.69921875" style="133" customWidth="1"/>
    <col min="5" max="5" width="15.09765625" style="133" customWidth="1"/>
    <col min="6" max="6" width="1.69921875" style="133" customWidth="1"/>
    <col min="7" max="7" width="15.09765625" style="131" customWidth="1"/>
    <col min="8" max="8" width="1.69921875" style="131" customWidth="1"/>
    <col min="9" max="9" width="15.09765625" style="133" customWidth="1"/>
    <col min="10" max="10" width="1.69921875" style="133" customWidth="1"/>
    <col min="11" max="11" width="17.8984375" style="133" bestFit="1" customWidth="1"/>
    <col min="12" max="12" width="1.69921875" style="133" customWidth="1"/>
    <col min="13" max="13" width="15.09765625" style="133" customWidth="1"/>
    <col min="14" max="16384" width="10.69921875" style="131"/>
  </cols>
  <sheetData>
    <row r="1" spans="1:13" s="129" customFormat="1" ht="23">
      <c r="A1" s="78" t="s">
        <v>83</v>
      </c>
      <c r="B1" s="126"/>
      <c r="C1" s="127"/>
      <c r="D1" s="127"/>
      <c r="E1" s="127"/>
      <c r="F1" s="127"/>
      <c r="G1" s="128"/>
      <c r="H1" s="128"/>
      <c r="I1" s="127"/>
      <c r="J1" s="127"/>
      <c r="K1" s="127"/>
      <c r="L1" s="127"/>
      <c r="M1" s="127"/>
    </row>
    <row r="2" spans="1:13" s="129" customFormat="1" ht="23">
      <c r="A2" s="54" t="s">
        <v>192</v>
      </c>
      <c r="B2" s="126"/>
      <c r="C2" s="127"/>
      <c r="D2" s="127"/>
      <c r="E2" s="127"/>
      <c r="F2" s="127"/>
      <c r="G2" s="128"/>
      <c r="H2" s="128"/>
      <c r="I2" s="127"/>
      <c r="J2" s="127"/>
      <c r="K2" s="127"/>
      <c r="L2" s="127"/>
      <c r="M2" s="127"/>
    </row>
    <row r="3" spans="1:13" s="129" customFormat="1" ht="23">
      <c r="A3" s="121" t="s">
        <v>235</v>
      </c>
      <c r="B3" s="54"/>
      <c r="C3" s="127"/>
      <c r="D3" s="127"/>
      <c r="E3" s="127"/>
      <c r="F3" s="127"/>
      <c r="G3" s="130"/>
      <c r="H3" s="130"/>
      <c r="I3" s="127"/>
      <c r="J3" s="127"/>
      <c r="K3" s="127"/>
      <c r="L3" s="127"/>
      <c r="M3" s="127"/>
    </row>
    <row r="4" spans="1:13">
      <c r="C4" s="254" t="s">
        <v>1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>
      <c r="K5" s="134" t="s">
        <v>110</v>
      </c>
    </row>
    <row r="6" spans="1:13" s="135" customFormat="1">
      <c r="C6" s="136" t="s">
        <v>31</v>
      </c>
      <c r="D6" s="136"/>
      <c r="E6" s="136"/>
      <c r="F6" s="136"/>
      <c r="G6" s="256" t="s">
        <v>131</v>
      </c>
      <c r="H6" s="256"/>
      <c r="I6" s="256"/>
      <c r="J6" s="136"/>
      <c r="K6" s="137" t="s">
        <v>111</v>
      </c>
      <c r="L6" s="136"/>
      <c r="M6" s="136"/>
    </row>
    <row r="7" spans="1:13" s="136" customFormat="1">
      <c r="C7" s="134" t="s">
        <v>54</v>
      </c>
      <c r="D7" s="134"/>
      <c r="E7" s="134" t="s">
        <v>50</v>
      </c>
      <c r="F7" s="134"/>
      <c r="G7" s="136" t="s">
        <v>46</v>
      </c>
      <c r="I7" s="136" t="s">
        <v>51</v>
      </c>
      <c r="J7" s="138"/>
      <c r="K7" s="134" t="s">
        <v>47</v>
      </c>
      <c r="L7" s="138"/>
      <c r="M7" s="134" t="s">
        <v>48</v>
      </c>
    </row>
    <row r="8" spans="1:13" s="136" customFormat="1">
      <c r="A8" s="139"/>
      <c r="B8" s="140" t="s">
        <v>4</v>
      </c>
      <c r="C8" s="134" t="s">
        <v>59</v>
      </c>
      <c r="D8" s="134"/>
      <c r="E8" s="134" t="s">
        <v>55</v>
      </c>
      <c r="F8" s="134"/>
      <c r="G8" s="136" t="s">
        <v>100</v>
      </c>
      <c r="H8" s="140"/>
      <c r="I8" s="138" t="s">
        <v>56</v>
      </c>
      <c r="J8" s="138"/>
      <c r="K8" s="134" t="s">
        <v>109</v>
      </c>
      <c r="L8" s="138"/>
      <c r="M8" s="134" t="s">
        <v>52</v>
      </c>
    </row>
    <row r="9" spans="1:13" s="136" customFormat="1">
      <c r="A9" s="139"/>
      <c r="B9" s="139"/>
      <c r="C9" s="257" t="s">
        <v>5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1:13">
      <c r="A10" s="139" t="s">
        <v>246</v>
      </c>
      <c r="B10" s="139"/>
      <c r="C10" s="141"/>
      <c r="D10" s="141"/>
      <c r="E10" s="141"/>
      <c r="F10" s="141"/>
      <c r="G10" s="142"/>
      <c r="H10" s="142"/>
      <c r="I10" s="141"/>
      <c r="J10" s="141"/>
      <c r="K10" s="141"/>
      <c r="L10" s="141"/>
      <c r="M10" s="141"/>
    </row>
    <row r="11" spans="1:13">
      <c r="A11" s="139" t="s">
        <v>215</v>
      </c>
      <c r="B11" s="139"/>
      <c r="C11" s="34">
        <v>2988663</v>
      </c>
      <c r="D11" s="38"/>
      <c r="E11" s="34">
        <v>3842046</v>
      </c>
      <c r="F11" s="34"/>
      <c r="G11" s="34">
        <v>100611</v>
      </c>
      <c r="H11" s="143"/>
      <c r="I11" s="40">
        <v>-6704499</v>
      </c>
      <c r="J11" s="143"/>
      <c r="K11" s="34">
        <v>334099</v>
      </c>
      <c r="L11" s="143"/>
      <c r="M11" s="34">
        <f>SUM(C11:L11)</f>
        <v>560920</v>
      </c>
    </row>
    <row r="12" spans="1:13">
      <c r="A12" s="139"/>
      <c r="B12" s="139"/>
      <c r="C12" s="34"/>
      <c r="D12" s="38"/>
      <c r="E12" s="34"/>
      <c r="F12" s="34"/>
      <c r="G12" s="34"/>
      <c r="H12" s="143"/>
      <c r="I12" s="40"/>
      <c r="J12" s="143"/>
      <c r="K12" s="34"/>
      <c r="L12" s="143"/>
      <c r="M12" s="34"/>
    </row>
    <row r="13" spans="1:13">
      <c r="A13" s="139" t="s">
        <v>174</v>
      </c>
      <c r="B13" s="139"/>
      <c r="C13" s="34"/>
      <c r="D13" s="38"/>
      <c r="E13" s="34"/>
      <c r="F13" s="34"/>
      <c r="G13" s="34"/>
      <c r="H13" s="143"/>
      <c r="I13" s="34"/>
      <c r="J13" s="143"/>
      <c r="K13" s="34"/>
      <c r="L13" s="143"/>
      <c r="M13" s="34"/>
    </row>
    <row r="14" spans="1:13">
      <c r="A14" s="144" t="s">
        <v>200</v>
      </c>
      <c r="B14" s="139"/>
      <c r="C14" s="34"/>
      <c r="D14" s="38"/>
      <c r="E14" s="34"/>
      <c r="F14" s="34"/>
      <c r="G14" s="34"/>
      <c r="H14" s="143"/>
      <c r="I14" s="34"/>
      <c r="J14" s="143"/>
      <c r="K14" s="34"/>
      <c r="L14" s="143"/>
      <c r="M14" s="34"/>
    </row>
    <row r="15" spans="1:13">
      <c r="A15" s="145" t="s">
        <v>203</v>
      </c>
      <c r="B15" s="146">
        <v>16</v>
      </c>
      <c r="C15" s="39">
        <f>ROUND(181818181.6/10^3,0)</f>
        <v>181818</v>
      </c>
      <c r="D15" s="35"/>
      <c r="E15" s="39">
        <v>0</v>
      </c>
      <c r="F15" s="39"/>
      <c r="G15" s="39">
        <v>0</v>
      </c>
      <c r="H15" s="133"/>
      <c r="I15" s="39">
        <f>'PL 3M'!H52</f>
        <v>0</v>
      </c>
      <c r="K15" s="39">
        <v>0</v>
      </c>
      <c r="M15" s="76">
        <f>SUM(C15:L15)</f>
        <v>181818</v>
      </c>
    </row>
    <row r="16" spans="1:13">
      <c r="A16" s="145" t="s">
        <v>224</v>
      </c>
      <c r="B16" s="140">
        <v>16</v>
      </c>
      <c r="C16" s="72">
        <v>0</v>
      </c>
      <c r="D16" s="35"/>
      <c r="E16" s="147">
        <f>ROUND(-131818181.66/10^3,0)</f>
        <v>-131818</v>
      </c>
      <c r="F16" s="39"/>
      <c r="G16" s="72">
        <v>0</v>
      </c>
      <c r="H16" s="133"/>
      <c r="I16" s="72">
        <v>0</v>
      </c>
      <c r="K16" s="72">
        <v>0</v>
      </c>
      <c r="M16" s="147">
        <f>SUM(C16:L16)</f>
        <v>-131818</v>
      </c>
    </row>
    <row r="17" spans="1:13">
      <c r="A17" s="144" t="s">
        <v>201</v>
      </c>
      <c r="B17" s="139"/>
      <c r="C17" s="73">
        <f>SUM(C15:C16)</f>
        <v>181818</v>
      </c>
      <c r="D17" s="38"/>
      <c r="E17" s="148">
        <f>SUM(E15:E16)</f>
        <v>-131818</v>
      </c>
      <c r="F17" s="143"/>
      <c r="G17" s="73">
        <f>SUM(G15:G16)</f>
        <v>0</v>
      </c>
      <c r="H17" s="143"/>
      <c r="I17" s="73">
        <f>SUM(I15:I16)</f>
        <v>0</v>
      </c>
      <c r="J17" s="143"/>
      <c r="K17" s="73">
        <f>SUM(K15:K16)</f>
        <v>0</v>
      </c>
      <c r="L17" s="143"/>
      <c r="M17" s="62">
        <f>SUM(M15:M16)</f>
        <v>50000</v>
      </c>
    </row>
    <row r="18" spans="1:13">
      <c r="A18" s="139" t="s">
        <v>177</v>
      </c>
      <c r="B18" s="139"/>
      <c r="C18" s="73">
        <f>C17</f>
        <v>181818</v>
      </c>
      <c r="D18" s="38"/>
      <c r="E18" s="149">
        <f>E17</f>
        <v>-131818</v>
      </c>
      <c r="F18" s="143"/>
      <c r="G18" s="73">
        <f>G17</f>
        <v>0</v>
      </c>
      <c r="H18" s="143"/>
      <c r="I18" s="73">
        <f>I17</f>
        <v>0</v>
      </c>
      <c r="J18" s="143"/>
      <c r="K18" s="73">
        <f>K17</f>
        <v>0</v>
      </c>
      <c r="L18" s="143"/>
      <c r="M18" s="73">
        <f>M17</f>
        <v>50000</v>
      </c>
    </row>
    <row r="19" spans="1:13">
      <c r="A19" s="139"/>
      <c r="B19" s="139"/>
      <c r="C19" s="34"/>
      <c r="D19" s="38"/>
      <c r="E19" s="34"/>
      <c r="F19" s="34"/>
      <c r="G19" s="34"/>
      <c r="H19" s="143"/>
      <c r="I19" s="34"/>
      <c r="J19" s="143"/>
      <c r="K19" s="34"/>
      <c r="L19" s="143"/>
      <c r="M19" s="34"/>
    </row>
    <row r="20" spans="1:13">
      <c r="A20" s="139" t="s">
        <v>60</v>
      </c>
      <c r="B20" s="139"/>
      <c r="C20" s="48"/>
      <c r="D20" s="48"/>
      <c r="E20" s="48"/>
      <c r="F20" s="48"/>
      <c r="G20" s="49"/>
      <c r="H20" s="48"/>
      <c r="I20" s="49"/>
      <c r="J20" s="47"/>
      <c r="K20" s="49"/>
      <c r="L20" s="47"/>
      <c r="M20" s="49"/>
    </row>
    <row r="21" spans="1:13">
      <c r="A21" s="150" t="s">
        <v>142</v>
      </c>
      <c r="B21" s="150"/>
      <c r="C21" s="36">
        <v>0</v>
      </c>
      <c r="D21" s="36"/>
      <c r="E21" s="36">
        <v>0</v>
      </c>
      <c r="F21" s="36"/>
      <c r="G21" s="36">
        <v>0</v>
      </c>
      <c r="H21" s="133"/>
      <c r="I21" s="60">
        <f>'PL 6M'!H41</f>
        <v>-105639</v>
      </c>
      <c r="K21" s="36">
        <v>0</v>
      </c>
      <c r="L21" s="35"/>
      <c r="M21" s="60">
        <f>SUM(C21:L21)</f>
        <v>-105639</v>
      </c>
    </row>
    <row r="22" spans="1:13">
      <c r="A22" s="150" t="s">
        <v>143</v>
      </c>
      <c r="B22" s="150"/>
      <c r="C22" s="36">
        <v>0</v>
      </c>
      <c r="D22" s="36"/>
      <c r="E22" s="36">
        <v>0</v>
      </c>
      <c r="F22" s="36"/>
      <c r="G22" s="36">
        <v>0</v>
      </c>
      <c r="H22" s="133"/>
      <c r="I22" s="36">
        <v>0</v>
      </c>
      <c r="J22" s="36"/>
      <c r="K22" s="36">
        <v>0</v>
      </c>
      <c r="L22" s="36"/>
      <c r="M22" s="36">
        <f>SUM(C22:L22)</f>
        <v>0</v>
      </c>
    </row>
    <row r="23" spans="1:13">
      <c r="A23" s="139" t="s">
        <v>61</v>
      </c>
      <c r="B23" s="139"/>
      <c r="C23" s="55">
        <f>SUM(C21:C22)</f>
        <v>0</v>
      </c>
      <c r="D23" s="38"/>
      <c r="E23" s="55">
        <f>SUM(E21:E22)</f>
        <v>0</v>
      </c>
      <c r="F23" s="67"/>
      <c r="G23" s="55">
        <f>SUM(G21:G22)</f>
        <v>0</v>
      </c>
      <c r="H23" s="38"/>
      <c r="I23" s="44">
        <f>SUM(I21:I22)</f>
        <v>-105639</v>
      </c>
      <c r="J23" s="38"/>
      <c r="K23" s="41">
        <f>SUM(K21:K22)</f>
        <v>0</v>
      </c>
      <c r="L23" s="38"/>
      <c r="M23" s="44">
        <f>SUM(M21:M22)</f>
        <v>-105639</v>
      </c>
    </row>
    <row r="24" spans="1:13">
      <c r="A24" s="139"/>
      <c r="B24" s="139"/>
      <c r="C24" s="55"/>
      <c r="D24" s="38"/>
      <c r="E24" s="55"/>
      <c r="F24" s="67"/>
      <c r="G24" s="55"/>
      <c r="H24" s="143"/>
      <c r="I24" s="56"/>
      <c r="J24" s="143"/>
      <c r="K24" s="56"/>
      <c r="L24" s="143"/>
      <c r="M24" s="56"/>
    </row>
    <row r="25" spans="1:13" ht="22" thickBot="1">
      <c r="A25" s="139" t="s">
        <v>247</v>
      </c>
      <c r="B25" s="139"/>
      <c r="C25" s="151">
        <f>C11+C18+C23</f>
        <v>3170481</v>
      </c>
      <c r="D25" s="152"/>
      <c r="E25" s="151">
        <f>E11+E18+E23</f>
        <v>3710228</v>
      </c>
      <c r="F25" s="152"/>
      <c r="G25" s="151">
        <f>G11+G18+G23</f>
        <v>100611</v>
      </c>
      <c r="H25" s="152"/>
      <c r="I25" s="151">
        <f>I11+I18+I23</f>
        <v>-6810138</v>
      </c>
      <c r="J25" s="152"/>
      <c r="K25" s="151">
        <f>K11+K18+K23</f>
        <v>334099</v>
      </c>
      <c r="L25" s="152"/>
      <c r="M25" s="151">
        <f>M11+M18+M23</f>
        <v>505281</v>
      </c>
    </row>
    <row r="26" spans="1:13" ht="22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6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1"/>
  <sheetViews>
    <sheetView view="pageBreakPreview" zoomScale="130" zoomScaleNormal="100" zoomScaleSheetLayoutView="130" workbookViewId="0"/>
  </sheetViews>
  <sheetFormatPr defaultColWidth="0.8984375" defaultRowHeight="21.5"/>
  <cols>
    <col min="1" max="1" width="60" style="214" customWidth="1"/>
    <col min="2" max="2" width="13.09765625" style="214" customWidth="1"/>
    <col min="3" max="3" width="12.3984375" style="122" customWidth="1"/>
    <col min="4" max="4" width="1.59765625" style="122" customWidth="1"/>
    <col min="5" max="5" width="13" style="122" bestFit="1" customWidth="1"/>
    <col min="6" max="6" width="1.59765625" style="122" customWidth="1"/>
    <col min="7" max="7" width="12.3984375" style="215" customWidth="1"/>
    <col min="8" max="8" width="1.59765625" style="122" customWidth="1"/>
    <col min="9" max="9" width="13" style="215" bestFit="1" customWidth="1"/>
    <col min="10" max="16384" width="0.8984375" style="122"/>
  </cols>
  <sheetData>
    <row r="1" spans="1:9" s="211" customFormat="1" ht="23">
      <c r="A1" s="210" t="s">
        <v>83</v>
      </c>
      <c r="C1" s="212"/>
      <c r="D1" s="212"/>
      <c r="E1" s="212"/>
      <c r="F1" s="212"/>
      <c r="G1" s="212"/>
      <c r="H1" s="212"/>
      <c r="I1" s="212"/>
    </row>
    <row r="2" spans="1:9" s="211" customFormat="1" ht="23">
      <c r="A2" s="213" t="s">
        <v>144</v>
      </c>
      <c r="C2" s="212"/>
      <c r="D2" s="212"/>
      <c r="E2" s="212"/>
      <c r="F2" s="212"/>
      <c r="G2" s="212"/>
      <c r="H2" s="212"/>
      <c r="I2" s="212"/>
    </row>
    <row r="3" spans="1:9" s="211" customFormat="1" ht="23">
      <c r="A3" s="121" t="s">
        <v>235</v>
      </c>
      <c r="D3" s="212"/>
      <c r="E3" s="212"/>
      <c r="F3" s="212"/>
      <c r="G3" s="212"/>
      <c r="H3" s="212"/>
      <c r="I3" s="212"/>
    </row>
    <row r="4" spans="1:9">
      <c r="C4" s="259" t="s">
        <v>0</v>
      </c>
      <c r="D4" s="259"/>
      <c r="E4" s="259"/>
      <c r="F4" s="215"/>
      <c r="G4" s="259" t="s">
        <v>1</v>
      </c>
      <c r="H4" s="259"/>
      <c r="I4" s="259"/>
    </row>
    <row r="5" spans="1:9">
      <c r="C5" s="253" t="s">
        <v>264</v>
      </c>
      <c r="D5" s="253"/>
      <c r="E5" s="253"/>
      <c r="F5" s="215"/>
      <c r="G5" s="253" t="s">
        <v>264</v>
      </c>
      <c r="H5" s="253"/>
      <c r="I5" s="253"/>
    </row>
    <row r="6" spans="1:9">
      <c r="C6" s="253" t="s">
        <v>265</v>
      </c>
      <c r="D6" s="253"/>
      <c r="E6" s="253"/>
      <c r="F6" s="215"/>
      <c r="G6" s="253" t="s">
        <v>265</v>
      </c>
      <c r="H6" s="253"/>
      <c r="I6" s="253"/>
    </row>
    <row r="7" spans="1:9">
      <c r="B7" s="89" t="s">
        <v>4</v>
      </c>
      <c r="C7" s="90">
        <v>2568</v>
      </c>
      <c r="D7" s="88"/>
      <c r="E7" s="90">
        <v>2567</v>
      </c>
      <c r="F7" s="88"/>
      <c r="G7" s="90">
        <v>2568</v>
      </c>
      <c r="H7" s="88"/>
      <c r="I7" s="90">
        <v>2567</v>
      </c>
    </row>
    <row r="8" spans="1:9">
      <c r="C8" s="260" t="s">
        <v>5</v>
      </c>
      <c r="D8" s="260"/>
      <c r="E8" s="260"/>
      <c r="F8" s="260"/>
      <c r="G8" s="260"/>
      <c r="H8" s="260"/>
      <c r="I8" s="260"/>
    </row>
    <row r="9" spans="1:9">
      <c r="A9" s="217" t="s">
        <v>62</v>
      </c>
      <c r="B9" s="217"/>
      <c r="C9" s="215"/>
      <c r="E9" s="215"/>
    </row>
    <row r="10" spans="1:9">
      <c r="A10" s="214" t="s">
        <v>207</v>
      </c>
      <c r="C10" s="218">
        <f>'PL 6M'!D41</f>
        <v>-442059</v>
      </c>
      <c r="D10" s="218"/>
      <c r="E10" s="218">
        <f>'PL 6M'!F41</f>
        <v>-2241862</v>
      </c>
      <c r="F10" s="218"/>
      <c r="G10" s="218">
        <f>'PL 6M'!H41</f>
        <v>-105639</v>
      </c>
      <c r="H10" s="218"/>
      <c r="I10" s="218">
        <f>'PL 6M'!J41</f>
        <v>-1360375</v>
      </c>
    </row>
    <row r="11" spans="1:9" ht="21.5" customHeight="1">
      <c r="A11" s="219" t="s">
        <v>75</v>
      </c>
      <c r="B11" s="219"/>
      <c r="C11" s="218"/>
      <c r="D11" s="218"/>
      <c r="E11" s="218"/>
      <c r="F11" s="218"/>
      <c r="G11" s="43"/>
      <c r="H11" s="218"/>
      <c r="I11" s="43"/>
    </row>
    <row r="12" spans="1:9" ht="21.5" customHeight="1">
      <c r="A12" s="201" t="s">
        <v>133</v>
      </c>
      <c r="B12" s="201"/>
      <c r="C12" s="220">
        <v>-427</v>
      </c>
      <c r="D12" s="218"/>
      <c r="E12" s="218">
        <v>-15702</v>
      </c>
      <c r="F12" s="218"/>
      <c r="G12" s="2">
        <v>0</v>
      </c>
      <c r="H12" s="221"/>
      <c r="I12" s="2">
        <v>22</v>
      </c>
    </row>
    <row r="13" spans="1:9" ht="21.5" customHeight="1">
      <c r="A13" s="201" t="s">
        <v>145</v>
      </c>
      <c r="B13" s="201"/>
      <c r="C13" s="218">
        <v>412860</v>
      </c>
      <c r="D13" s="37"/>
      <c r="E13" s="218">
        <v>371062</v>
      </c>
      <c r="F13" s="218"/>
      <c r="G13" s="218">
        <f>160105+65</f>
        <v>160170</v>
      </c>
      <c r="H13" s="218"/>
      <c r="I13" s="2">
        <v>168622</v>
      </c>
    </row>
    <row r="14" spans="1:9" ht="21.5" hidden="1" customHeight="1">
      <c r="A14" s="201" t="s">
        <v>260</v>
      </c>
      <c r="B14" s="201"/>
      <c r="C14" s="218"/>
      <c r="D14" s="37"/>
      <c r="E14" s="218">
        <v>0</v>
      </c>
      <c r="F14" s="218"/>
      <c r="G14" s="218"/>
      <c r="H14" s="218"/>
      <c r="I14" s="2">
        <v>0</v>
      </c>
    </row>
    <row r="15" spans="1:9" ht="21.5" customHeight="1">
      <c r="A15" s="222" t="s">
        <v>63</v>
      </c>
      <c r="B15" s="222"/>
      <c r="C15" s="218">
        <v>49900</v>
      </c>
      <c r="D15" s="37"/>
      <c r="E15" s="218">
        <v>73973</v>
      </c>
      <c r="F15" s="218"/>
      <c r="G15" s="218">
        <v>16990</v>
      </c>
      <c r="H15" s="218"/>
      <c r="I15" s="2">
        <v>23697</v>
      </c>
    </row>
    <row r="16" spans="1:9" ht="21.5" customHeight="1">
      <c r="A16" s="222" t="s">
        <v>64</v>
      </c>
      <c r="B16" s="222"/>
      <c r="C16" s="218">
        <v>1629</v>
      </c>
      <c r="D16" s="37"/>
      <c r="E16" s="218">
        <v>1697</v>
      </c>
      <c r="F16" s="218"/>
      <c r="G16" s="2">
        <v>1602</v>
      </c>
      <c r="H16" s="218"/>
      <c r="I16" s="2">
        <v>1667</v>
      </c>
    </row>
    <row r="17" spans="1:9" ht="21.5" customHeight="1">
      <c r="A17" s="223" t="s">
        <v>183</v>
      </c>
      <c r="B17" s="224">
        <v>13</v>
      </c>
      <c r="C17" s="2">
        <v>0</v>
      </c>
      <c r="D17" s="65"/>
      <c r="E17" s="218">
        <v>1908</v>
      </c>
      <c r="F17" s="220"/>
      <c r="G17" s="66">
        <v>0</v>
      </c>
      <c r="H17" s="220"/>
      <c r="I17" s="2">
        <v>0</v>
      </c>
    </row>
    <row r="18" spans="1:9" ht="21.5" customHeight="1">
      <c r="A18" s="223" t="s">
        <v>231</v>
      </c>
      <c r="B18" s="224">
        <v>13</v>
      </c>
      <c r="C18" s="218">
        <v>-1785</v>
      </c>
      <c r="D18" s="65"/>
      <c r="E18" s="35">
        <v>0</v>
      </c>
      <c r="F18" s="220"/>
      <c r="G18" s="66">
        <v>0</v>
      </c>
      <c r="H18" s="220"/>
      <c r="I18" s="2">
        <v>0</v>
      </c>
    </row>
    <row r="19" spans="1:9" ht="21.5" customHeight="1">
      <c r="A19" s="222" t="s">
        <v>256</v>
      </c>
      <c r="B19" s="222"/>
      <c r="C19" s="218">
        <v>-75300</v>
      </c>
      <c r="D19" s="37"/>
      <c r="E19" s="218">
        <v>1053916</v>
      </c>
      <c r="F19" s="218"/>
      <c r="G19" s="17">
        <v>-84320</v>
      </c>
      <c r="H19" s="218"/>
      <c r="I19" s="2">
        <v>1058401</v>
      </c>
    </row>
    <row r="20" spans="1:9" ht="21.5" customHeight="1">
      <c r="A20" s="225" t="s">
        <v>202</v>
      </c>
      <c r="B20" s="226">
        <v>7</v>
      </c>
      <c r="C20" s="227">
        <v>7259</v>
      </c>
      <c r="D20" s="37"/>
      <c r="E20" s="218">
        <v>8574</v>
      </c>
      <c r="F20" s="218"/>
      <c r="G20" s="218">
        <v>-404</v>
      </c>
      <c r="H20" s="218"/>
      <c r="I20" s="218">
        <v>382</v>
      </c>
    </row>
    <row r="21" spans="1:9" ht="21.5" customHeight="1">
      <c r="A21" s="228" t="s">
        <v>65</v>
      </c>
      <c r="B21" s="228"/>
      <c r="C21" s="218">
        <v>3276</v>
      </c>
      <c r="D21" s="37"/>
      <c r="E21" s="218">
        <v>3334</v>
      </c>
      <c r="F21" s="218"/>
      <c r="G21" s="218">
        <v>1378</v>
      </c>
      <c r="H21" s="218"/>
      <c r="I21" s="2">
        <v>1809</v>
      </c>
    </row>
    <row r="22" spans="1:9" ht="21.5" customHeight="1">
      <c r="A22" s="201" t="s">
        <v>266</v>
      </c>
      <c r="B22" s="216">
        <v>10</v>
      </c>
      <c r="C22" s="218">
        <v>1895</v>
      </c>
      <c r="D22" s="37"/>
      <c r="E22" s="2">
        <v>0</v>
      </c>
      <c r="F22" s="218"/>
      <c r="G22" s="218">
        <v>0</v>
      </c>
      <c r="H22" s="218"/>
      <c r="I22" s="2">
        <v>0</v>
      </c>
    </row>
    <row r="23" spans="1:9" ht="21.5" customHeight="1">
      <c r="A23" s="201" t="s">
        <v>270</v>
      </c>
      <c r="B23" s="201"/>
      <c r="C23" s="218">
        <v>-1734</v>
      </c>
      <c r="D23" s="37"/>
      <c r="E23" s="218">
        <v>5850</v>
      </c>
      <c r="F23" s="218"/>
      <c r="G23" s="218">
        <v>-1022</v>
      </c>
      <c r="H23" s="218"/>
      <c r="I23" s="17">
        <v>-5</v>
      </c>
    </row>
    <row r="24" spans="1:9" ht="21.5" customHeight="1">
      <c r="A24" s="201" t="s">
        <v>208</v>
      </c>
      <c r="B24" s="201"/>
      <c r="C24" s="66">
        <v>0</v>
      </c>
      <c r="D24" s="37"/>
      <c r="E24" s="2">
        <v>707</v>
      </c>
      <c r="F24" s="218"/>
      <c r="G24" s="35">
        <v>0</v>
      </c>
      <c r="H24" s="218"/>
      <c r="I24" s="2">
        <v>0</v>
      </c>
    </row>
    <row r="25" spans="1:9" ht="21.5" customHeight="1">
      <c r="A25" s="201" t="s">
        <v>198</v>
      </c>
      <c r="B25" s="226" t="s">
        <v>227</v>
      </c>
      <c r="C25" s="66">
        <v>0</v>
      </c>
      <c r="D25" s="37"/>
      <c r="E25" s="2">
        <v>0</v>
      </c>
      <c r="F25" s="218"/>
      <c r="G25" s="218">
        <v>7587</v>
      </c>
      <c r="H25" s="218"/>
      <c r="I25" s="2">
        <v>7962</v>
      </c>
    </row>
    <row r="26" spans="1:9" ht="21.5" customHeight="1">
      <c r="A26" s="201" t="s">
        <v>236</v>
      </c>
      <c r="B26" s="226"/>
      <c r="C26" s="66">
        <v>0</v>
      </c>
      <c r="D26" s="37"/>
      <c r="E26" s="2">
        <v>11045</v>
      </c>
      <c r="F26" s="218"/>
      <c r="G26" s="35">
        <v>0</v>
      </c>
      <c r="H26" s="218"/>
      <c r="I26" s="2">
        <v>0</v>
      </c>
    </row>
    <row r="27" spans="1:9" ht="21.5" customHeight="1">
      <c r="A27" s="201" t="s">
        <v>205</v>
      </c>
      <c r="B27" s="201"/>
      <c r="C27" s="66">
        <v>0</v>
      </c>
      <c r="D27" s="37"/>
      <c r="E27" s="2">
        <v>528</v>
      </c>
      <c r="F27" s="218"/>
      <c r="G27" s="35">
        <v>0</v>
      </c>
      <c r="H27" s="218"/>
      <c r="I27" s="2">
        <v>528</v>
      </c>
    </row>
    <row r="28" spans="1:9" ht="21.5" customHeight="1">
      <c r="A28" s="87" t="s">
        <v>181</v>
      </c>
      <c r="B28" s="201"/>
      <c r="C28" s="66"/>
      <c r="D28" s="37"/>
      <c r="E28" s="218"/>
      <c r="F28" s="218"/>
      <c r="G28" s="218"/>
      <c r="H28" s="218"/>
      <c r="I28" s="218"/>
    </row>
    <row r="29" spans="1:9" ht="21.5" customHeight="1">
      <c r="A29" s="123" t="s">
        <v>158</v>
      </c>
      <c r="B29" s="226">
        <v>9</v>
      </c>
      <c r="C29" s="218">
        <v>784</v>
      </c>
      <c r="D29" s="37"/>
      <c r="E29" s="2">
        <v>523</v>
      </c>
      <c r="F29" s="218"/>
      <c r="G29" s="218">
        <v>784</v>
      </c>
      <c r="H29" s="218"/>
      <c r="I29" s="2">
        <v>523</v>
      </c>
    </row>
    <row r="30" spans="1:9" ht="21.5" customHeight="1">
      <c r="A30" s="201" t="s">
        <v>259</v>
      </c>
      <c r="B30" s="201"/>
      <c r="C30" s="66">
        <v>0</v>
      </c>
      <c r="D30" s="37"/>
      <c r="E30" s="37">
        <v>-4283</v>
      </c>
      <c r="F30" s="218"/>
      <c r="G30" s="39">
        <v>0</v>
      </c>
      <c r="H30" s="218"/>
      <c r="I30" s="37">
        <v>-4283</v>
      </c>
    </row>
    <row r="31" spans="1:9" ht="21.5" customHeight="1">
      <c r="A31" s="201" t="s">
        <v>209</v>
      </c>
      <c r="B31" s="201"/>
      <c r="C31" s="218">
        <v>1501</v>
      </c>
      <c r="D31" s="37"/>
      <c r="E31" s="218">
        <f>-5883+862</f>
        <v>-5021</v>
      </c>
      <c r="F31" s="218"/>
      <c r="G31" s="218">
        <v>14785</v>
      </c>
      <c r="H31" s="218"/>
      <c r="I31" s="218">
        <v>-12021</v>
      </c>
    </row>
    <row r="32" spans="1:9" ht="21.5" customHeight="1">
      <c r="A32" s="201" t="s">
        <v>210</v>
      </c>
      <c r="B32" s="201"/>
      <c r="C32" s="218">
        <v>-691</v>
      </c>
      <c r="D32" s="37"/>
      <c r="E32" s="2">
        <v>0</v>
      </c>
      <c r="F32" s="218"/>
      <c r="G32" s="218">
        <v>-388</v>
      </c>
      <c r="H32" s="218"/>
      <c r="I32" s="2">
        <v>0</v>
      </c>
    </row>
    <row r="33" spans="1:9" ht="21.5" customHeight="1">
      <c r="A33" s="201" t="s">
        <v>167</v>
      </c>
      <c r="B33" s="93" t="s">
        <v>218</v>
      </c>
      <c r="C33" s="218">
        <v>-29792</v>
      </c>
      <c r="D33" s="37"/>
      <c r="E33" s="218">
        <v>-16245</v>
      </c>
      <c r="F33" s="218"/>
      <c r="G33" s="2">
        <v>0</v>
      </c>
      <c r="H33" s="218"/>
      <c r="I33" s="2">
        <v>0</v>
      </c>
    </row>
    <row r="34" spans="1:9" ht="21.5" customHeight="1">
      <c r="A34" s="201" t="s">
        <v>221</v>
      </c>
      <c r="B34" s="93">
        <v>21</v>
      </c>
      <c r="C34" s="218">
        <v>-18477</v>
      </c>
      <c r="D34" s="37"/>
      <c r="E34" s="218">
        <v>252154</v>
      </c>
      <c r="F34" s="218"/>
      <c r="G34" s="2">
        <v>832</v>
      </c>
      <c r="H34" s="218"/>
      <c r="I34" s="2">
        <v>0</v>
      </c>
    </row>
    <row r="35" spans="1:9" ht="21.5" customHeight="1">
      <c r="A35" s="214" t="s">
        <v>71</v>
      </c>
      <c r="C35" s="229">
        <v>-60160</v>
      </c>
      <c r="D35" s="218"/>
      <c r="E35" s="229">
        <v>-16434</v>
      </c>
      <c r="F35" s="218"/>
      <c r="G35" s="46">
        <v>-59622</v>
      </c>
      <c r="H35" s="218"/>
      <c r="I35" s="46">
        <v>-12790</v>
      </c>
    </row>
    <row r="36" spans="1:9">
      <c r="A36" s="230"/>
      <c r="B36" s="230"/>
      <c r="C36" s="50">
        <f>SUM(C10:C35)</f>
        <v>-151321</v>
      </c>
      <c r="D36" s="218"/>
      <c r="E36" s="50">
        <f>SUM(E10:E35)</f>
        <v>-514276</v>
      </c>
      <c r="F36" s="218"/>
      <c r="G36" s="50">
        <f>SUM(G10:G35)</f>
        <v>-47267</v>
      </c>
      <c r="H36" s="218"/>
      <c r="I36" s="50">
        <f>SUM(I10:I35)</f>
        <v>-125861</v>
      </c>
    </row>
    <row r="37" spans="1:9" s="211" customFormat="1" ht="23">
      <c r="A37" s="210" t="s">
        <v>83</v>
      </c>
      <c r="C37" s="212"/>
      <c r="D37" s="212"/>
      <c r="E37" s="212"/>
      <c r="F37" s="212"/>
      <c r="G37" s="212"/>
      <c r="H37" s="212"/>
      <c r="I37" s="212"/>
    </row>
    <row r="38" spans="1:9" s="211" customFormat="1" ht="23">
      <c r="A38" s="213" t="s">
        <v>144</v>
      </c>
      <c r="C38" s="212"/>
      <c r="D38" s="212"/>
      <c r="E38" s="212"/>
      <c r="F38" s="212"/>
      <c r="G38" s="212"/>
      <c r="H38" s="212"/>
      <c r="I38" s="212"/>
    </row>
    <row r="39" spans="1:9" s="211" customFormat="1" ht="23">
      <c r="A39" s="121" t="s">
        <v>235</v>
      </c>
      <c r="D39" s="212"/>
      <c r="E39" s="212"/>
      <c r="F39" s="212"/>
      <c r="G39" s="212"/>
      <c r="H39" s="212"/>
      <c r="I39" s="212"/>
    </row>
    <row r="40" spans="1:9">
      <c r="C40" s="259" t="s">
        <v>0</v>
      </c>
      <c r="D40" s="259"/>
      <c r="E40" s="259"/>
      <c r="F40" s="215"/>
      <c r="G40" s="259" t="s">
        <v>1</v>
      </c>
      <c r="H40" s="259"/>
      <c r="I40" s="259"/>
    </row>
    <row r="41" spans="1:9">
      <c r="C41" s="253" t="s">
        <v>264</v>
      </c>
      <c r="D41" s="253"/>
      <c r="E41" s="253"/>
      <c r="F41" s="215"/>
      <c r="G41" s="253" t="s">
        <v>264</v>
      </c>
      <c r="H41" s="253"/>
      <c r="I41" s="253"/>
    </row>
    <row r="42" spans="1:9">
      <c r="C42" s="253" t="s">
        <v>265</v>
      </c>
      <c r="D42" s="253"/>
      <c r="E42" s="253"/>
      <c r="F42" s="215"/>
      <c r="G42" s="253" t="s">
        <v>265</v>
      </c>
      <c r="H42" s="253"/>
      <c r="I42" s="253"/>
    </row>
    <row r="43" spans="1:9">
      <c r="B43" s="89" t="s">
        <v>4</v>
      </c>
      <c r="C43" s="90">
        <v>2568</v>
      </c>
      <c r="D43" s="88"/>
      <c r="E43" s="90">
        <v>2567</v>
      </c>
      <c r="F43" s="88"/>
      <c r="G43" s="90">
        <v>2568</v>
      </c>
      <c r="H43" s="88"/>
      <c r="I43" s="90">
        <v>2567</v>
      </c>
    </row>
    <row r="44" spans="1:9">
      <c r="C44" s="260" t="s">
        <v>5</v>
      </c>
      <c r="D44" s="260"/>
      <c r="E44" s="260"/>
      <c r="F44" s="260"/>
      <c r="G44" s="260"/>
      <c r="H44" s="260"/>
      <c r="I44" s="260"/>
    </row>
    <row r="45" spans="1:9">
      <c r="A45" s="231" t="s">
        <v>66</v>
      </c>
      <c r="B45" s="231"/>
      <c r="C45" s="232"/>
      <c r="D45" s="232"/>
      <c r="E45" s="232"/>
      <c r="F45" s="218"/>
      <c r="G45" s="232"/>
      <c r="H45" s="218"/>
      <c r="I45" s="232"/>
    </row>
    <row r="46" spans="1:9">
      <c r="A46" s="222" t="s">
        <v>219</v>
      </c>
      <c r="B46" s="222"/>
      <c r="C46" s="218">
        <v>75341</v>
      </c>
      <c r="D46" s="218"/>
      <c r="E46" s="218">
        <v>61139</v>
      </c>
      <c r="F46" s="218"/>
      <c r="G46" s="218">
        <v>46888</v>
      </c>
      <c r="H46" s="218"/>
      <c r="I46" s="218">
        <v>-11402</v>
      </c>
    </row>
    <row r="47" spans="1:9">
      <c r="A47" s="222" t="s">
        <v>9</v>
      </c>
      <c r="B47" s="222"/>
      <c r="C47" s="218">
        <v>62439</v>
      </c>
      <c r="D47" s="218"/>
      <c r="E47" s="218">
        <v>56575</v>
      </c>
      <c r="F47" s="218"/>
      <c r="G47" s="218">
        <v>2467</v>
      </c>
      <c r="H47" s="218"/>
      <c r="I47" s="218">
        <v>26804</v>
      </c>
    </row>
    <row r="48" spans="1:9">
      <c r="A48" s="222" t="s">
        <v>85</v>
      </c>
      <c r="B48" s="222"/>
      <c r="C48" s="218">
        <v>-3079</v>
      </c>
      <c r="D48" s="218"/>
      <c r="E48" s="218">
        <v>218160</v>
      </c>
      <c r="F48" s="218"/>
      <c r="G48" s="218">
        <v>-1362</v>
      </c>
      <c r="H48" s="218"/>
      <c r="I48" s="218">
        <v>3291</v>
      </c>
    </row>
    <row r="49" spans="1:9">
      <c r="A49" s="222" t="s">
        <v>137</v>
      </c>
      <c r="B49" s="222"/>
      <c r="C49" s="220">
        <v>-339</v>
      </c>
      <c r="D49" s="218"/>
      <c r="E49" s="218">
        <v>-36159</v>
      </c>
      <c r="F49" s="218"/>
      <c r="G49" s="218">
        <v>372</v>
      </c>
      <c r="H49" s="218"/>
      <c r="I49" s="218">
        <v>-1480</v>
      </c>
    </row>
    <row r="50" spans="1:9">
      <c r="A50" s="222" t="s">
        <v>163</v>
      </c>
      <c r="B50" s="222"/>
      <c r="C50" s="218">
        <v>517</v>
      </c>
      <c r="D50" s="218"/>
      <c r="E50" s="218">
        <v>451</v>
      </c>
      <c r="F50" s="218"/>
      <c r="G50" s="218">
        <v>-463</v>
      </c>
      <c r="H50" s="218"/>
      <c r="I50" s="218">
        <v>230</v>
      </c>
    </row>
    <row r="51" spans="1:9">
      <c r="A51" s="222" t="s">
        <v>15</v>
      </c>
      <c r="B51" s="222"/>
      <c r="C51" s="186">
        <v>-545</v>
      </c>
      <c r="D51" s="218"/>
      <c r="E51" s="218">
        <v>-12354</v>
      </c>
      <c r="F51" s="218"/>
      <c r="G51" s="186">
        <v>-541</v>
      </c>
      <c r="H51" s="218"/>
      <c r="I51" s="218">
        <v>491</v>
      </c>
    </row>
    <row r="52" spans="1:9">
      <c r="A52" s="222" t="s">
        <v>220</v>
      </c>
      <c r="B52" s="222"/>
      <c r="C52" s="186">
        <v>-12519</v>
      </c>
      <c r="D52" s="218"/>
      <c r="E52" s="218">
        <v>203554</v>
      </c>
      <c r="F52" s="218"/>
      <c r="G52" s="218">
        <v>-39132</v>
      </c>
      <c r="H52" s="218"/>
      <c r="I52" s="218">
        <v>31556</v>
      </c>
    </row>
    <row r="53" spans="1:9">
      <c r="A53" s="222" t="s">
        <v>90</v>
      </c>
      <c r="B53" s="222"/>
      <c r="C53" s="186">
        <v>-9497</v>
      </c>
      <c r="D53" s="218"/>
      <c r="E53" s="218">
        <v>3268</v>
      </c>
      <c r="F53" s="218"/>
      <c r="G53" s="218">
        <v>-2369</v>
      </c>
      <c r="H53" s="218"/>
      <c r="I53" s="218">
        <v>-7402</v>
      </c>
    </row>
    <row r="54" spans="1:9">
      <c r="A54" s="222" t="s">
        <v>23</v>
      </c>
      <c r="B54" s="222"/>
      <c r="C54" s="186">
        <v>7989</v>
      </c>
      <c r="D54" s="218"/>
      <c r="E54" s="2">
        <v>14049</v>
      </c>
      <c r="F54" s="218"/>
      <c r="G54" s="218">
        <v>4679</v>
      </c>
      <c r="H54" s="218"/>
      <c r="I54" s="2">
        <v>14047</v>
      </c>
    </row>
    <row r="55" spans="1:9">
      <c r="A55" s="222" t="s">
        <v>154</v>
      </c>
      <c r="B55" s="222"/>
      <c r="C55" s="218">
        <v>-450</v>
      </c>
      <c r="D55" s="218"/>
      <c r="E55" s="218">
        <v>-3364</v>
      </c>
      <c r="F55" s="218"/>
      <c r="G55" s="2">
        <v>0</v>
      </c>
      <c r="H55" s="218"/>
      <c r="I55" s="218">
        <v>-1645</v>
      </c>
    </row>
    <row r="56" spans="1:9">
      <c r="A56" s="222" t="s">
        <v>121</v>
      </c>
      <c r="B56" s="222"/>
      <c r="C56" s="218">
        <v>27191</v>
      </c>
      <c r="D56" s="218"/>
      <c r="E56" s="218">
        <v>1955</v>
      </c>
      <c r="F56" s="218"/>
      <c r="G56" s="76">
        <v>27181</v>
      </c>
      <c r="H56" s="218"/>
      <c r="I56" s="206">
        <v>1585</v>
      </c>
    </row>
    <row r="57" spans="1:9">
      <c r="A57" s="222" t="s">
        <v>267</v>
      </c>
      <c r="B57" s="216">
        <v>21</v>
      </c>
      <c r="C57" s="218">
        <v>-25</v>
      </c>
      <c r="D57" s="218"/>
      <c r="E57" s="2">
        <v>0</v>
      </c>
      <c r="F57" s="218"/>
      <c r="G57" s="76">
        <v>0</v>
      </c>
      <c r="H57" s="218"/>
      <c r="I57" s="2">
        <v>0</v>
      </c>
    </row>
    <row r="58" spans="1:9">
      <c r="A58" s="222" t="s">
        <v>275</v>
      </c>
      <c r="B58" s="222"/>
      <c r="C58" s="74">
        <f>C36+SUM(C46:C57)</f>
        <v>-4298</v>
      </c>
      <c r="D58" s="218"/>
      <c r="E58" s="74">
        <f>E36+SUM(E46:E57)</f>
        <v>-7002</v>
      </c>
      <c r="F58" s="218"/>
      <c r="G58" s="74">
        <f>G36+SUM(G46:G57)</f>
        <v>-9547</v>
      </c>
      <c r="H58" s="218"/>
      <c r="I58" s="74">
        <f>I36+SUM(I46:I57)</f>
        <v>-69786</v>
      </c>
    </row>
    <row r="59" spans="1:9">
      <c r="A59" s="222" t="s">
        <v>197</v>
      </c>
      <c r="B59" s="222"/>
      <c r="C59" s="35">
        <v>0</v>
      </c>
      <c r="D59" s="218"/>
      <c r="E59" s="218">
        <v>-372</v>
      </c>
      <c r="F59" s="218"/>
      <c r="G59" s="2">
        <v>0</v>
      </c>
      <c r="H59" s="218"/>
      <c r="I59" s="2">
        <v>0</v>
      </c>
    </row>
    <row r="60" spans="1:9">
      <c r="A60" s="230" t="s">
        <v>276</v>
      </c>
      <c r="B60" s="230"/>
      <c r="C60" s="233">
        <f>SUM(C58:C59)</f>
        <v>-4298</v>
      </c>
      <c r="D60" s="234"/>
      <c r="E60" s="233">
        <f>SUM(E58:E59)</f>
        <v>-7374</v>
      </c>
      <c r="F60" s="234"/>
      <c r="G60" s="233">
        <f>SUM(G58:G59)</f>
        <v>-9547</v>
      </c>
      <c r="H60" s="234"/>
      <c r="I60" s="233">
        <f>SUM(I58:I59)</f>
        <v>-69786</v>
      </c>
    </row>
    <row r="61" spans="1:9">
      <c r="A61" s="230"/>
      <c r="B61" s="230"/>
      <c r="C61" s="234"/>
      <c r="D61" s="234"/>
      <c r="E61" s="234"/>
      <c r="F61" s="234"/>
      <c r="G61" s="234"/>
      <c r="H61" s="234"/>
      <c r="I61" s="234"/>
    </row>
    <row r="62" spans="1:9">
      <c r="A62" s="235" t="s">
        <v>67</v>
      </c>
      <c r="B62" s="235"/>
      <c r="C62" s="236"/>
      <c r="D62" s="237"/>
      <c r="E62" s="236"/>
      <c r="G62" s="236"/>
      <c r="I62" s="236"/>
    </row>
    <row r="63" spans="1:9">
      <c r="A63" s="222" t="s">
        <v>277</v>
      </c>
      <c r="B63" s="222"/>
      <c r="C63" s="218">
        <v>-66</v>
      </c>
      <c r="D63" s="218"/>
      <c r="E63" s="43">
        <v>110039</v>
      </c>
      <c r="F63" s="218"/>
      <c r="G63" s="218">
        <v>-66</v>
      </c>
      <c r="H63" s="218"/>
      <c r="I63" s="218">
        <v>105834</v>
      </c>
    </row>
    <row r="64" spans="1:9">
      <c r="A64" s="201" t="s">
        <v>211</v>
      </c>
      <c r="B64" s="216">
        <v>4</v>
      </c>
      <c r="C64" s="218">
        <v>-18016</v>
      </c>
      <c r="D64" s="218"/>
      <c r="E64" s="218">
        <v>-31508</v>
      </c>
      <c r="F64" s="218"/>
      <c r="G64" s="218">
        <v>-7000</v>
      </c>
      <c r="H64" s="218"/>
      <c r="I64" s="218">
        <v>-5069</v>
      </c>
    </row>
    <row r="65" spans="1:9">
      <c r="A65" s="201" t="s">
        <v>79</v>
      </c>
      <c r="B65" s="216">
        <v>4</v>
      </c>
      <c r="C65" s="2">
        <v>20464</v>
      </c>
      <c r="D65" s="218"/>
      <c r="E65" s="2">
        <v>86438</v>
      </c>
      <c r="F65" s="218"/>
      <c r="G65" s="39">
        <v>7000</v>
      </c>
      <c r="H65" s="218"/>
      <c r="I65" s="2">
        <v>0</v>
      </c>
    </row>
    <row r="66" spans="1:9">
      <c r="A66" s="201" t="s">
        <v>248</v>
      </c>
      <c r="B66" s="216"/>
      <c r="C66" s="66">
        <v>0</v>
      </c>
      <c r="D66" s="218"/>
      <c r="E66" s="218">
        <v>-82378</v>
      </c>
      <c r="F66" s="218"/>
      <c r="G66" s="39">
        <v>0</v>
      </c>
      <c r="H66" s="218"/>
      <c r="I66" s="2">
        <v>0</v>
      </c>
    </row>
    <row r="67" spans="1:9">
      <c r="A67" s="201" t="s">
        <v>193</v>
      </c>
      <c r="B67" s="216"/>
      <c r="C67" s="66">
        <v>0</v>
      </c>
      <c r="D67" s="218"/>
      <c r="E67" s="2">
        <v>51397</v>
      </c>
      <c r="F67" s="218"/>
      <c r="G67" s="39">
        <v>0</v>
      </c>
      <c r="H67" s="218"/>
      <c r="I67" s="2">
        <v>51397</v>
      </c>
    </row>
    <row r="68" spans="1:9">
      <c r="A68" s="201" t="s">
        <v>272</v>
      </c>
      <c r="B68" s="216">
        <v>10</v>
      </c>
      <c r="C68" s="2">
        <v>2600</v>
      </c>
      <c r="D68" s="218"/>
      <c r="E68" s="2">
        <v>0</v>
      </c>
      <c r="F68" s="218"/>
      <c r="G68" s="39">
        <v>0</v>
      </c>
      <c r="H68" s="218"/>
      <c r="I68" s="2">
        <v>0</v>
      </c>
    </row>
    <row r="69" spans="1:9">
      <c r="A69" s="201" t="s">
        <v>76</v>
      </c>
      <c r="B69" s="201"/>
      <c r="C69" s="2">
        <v>0</v>
      </c>
      <c r="D69" s="218"/>
      <c r="E69" s="218">
        <v>-592</v>
      </c>
      <c r="F69" s="218"/>
      <c r="G69" s="35">
        <v>0</v>
      </c>
      <c r="H69" s="218"/>
      <c r="I69" s="218">
        <v>-126</v>
      </c>
    </row>
    <row r="70" spans="1:9">
      <c r="A70" s="201" t="s">
        <v>249</v>
      </c>
      <c r="B70" s="201"/>
      <c r="C70" s="2">
        <v>0</v>
      </c>
      <c r="D70" s="218"/>
      <c r="E70" s="218">
        <v>-450</v>
      </c>
      <c r="F70" s="218"/>
      <c r="G70" s="35">
        <v>0</v>
      </c>
      <c r="H70" s="218"/>
      <c r="I70" s="2">
        <v>0</v>
      </c>
    </row>
    <row r="71" spans="1:9">
      <c r="A71" s="201" t="s">
        <v>80</v>
      </c>
      <c r="B71" s="201"/>
      <c r="C71" s="186">
        <v>4176</v>
      </c>
      <c r="D71" s="218"/>
      <c r="E71" s="2">
        <v>12500</v>
      </c>
      <c r="F71" s="218"/>
      <c r="G71" s="39">
        <v>3458</v>
      </c>
      <c r="H71" s="218"/>
      <c r="I71" s="2">
        <v>0</v>
      </c>
    </row>
    <row r="72" spans="1:9">
      <c r="A72" s="201" t="s">
        <v>81</v>
      </c>
      <c r="B72" s="201"/>
      <c r="C72" s="2">
        <v>18522</v>
      </c>
      <c r="D72" s="218"/>
      <c r="E72" s="2">
        <v>9275</v>
      </c>
      <c r="F72" s="218"/>
      <c r="G72" s="2">
        <v>17785</v>
      </c>
      <c r="H72" s="218"/>
      <c r="I72" s="218">
        <v>631</v>
      </c>
    </row>
    <row r="73" spans="1:9">
      <c r="A73" s="230" t="s">
        <v>168</v>
      </c>
      <c r="B73" s="230"/>
      <c r="C73" s="238">
        <f>SUM(C63:C72)</f>
        <v>27680</v>
      </c>
      <c r="D73" s="239"/>
      <c r="E73" s="238">
        <f>SUM(E63:E72)</f>
        <v>154721</v>
      </c>
      <c r="F73" s="234"/>
      <c r="G73" s="233">
        <f>SUM(G63:G72)</f>
        <v>21177</v>
      </c>
      <c r="H73" s="234"/>
      <c r="I73" s="238">
        <f>SUM(I63:I72)</f>
        <v>152667</v>
      </c>
    </row>
    <row r="74" spans="1:9" ht="10" customHeight="1">
      <c r="C74" s="240"/>
      <c r="D74" s="218"/>
      <c r="E74" s="240"/>
      <c r="F74" s="218"/>
      <c r="G74" s="240"/>
      <c r="H74" s="218"/>
      <c r="I74" s="240"/>
    </row>
    <row r="75" spans="1:9" ht="23.4" customHeight="1">
      <c r="A75" s="241" t="s">
        <v>83</v>
      </c>
      <c r="C75" s="35"/>
      <c r="G75" s="35"/>
    </row>
    <row r="76" spans="1:9" ht="23.4" customHeight="1">
      <c r="A76" s="242" t="s">
        <v>144</v>
      </c>
      <c r="C76" s="35"/>
      <c r="G76" s="35"/>
    </row>
    <row r="77" spans="1:9" ht="23.4" customHeight="1">
      <c r="A77" s="121" t="s">
        <v>235</v>
      </c>
      <c r="C77" s="35"/>
      <c r="G77" s="35"/>
    </row>
    <row r="78" spans="1:9" ht="21.65" customHeight="1">
      <c r="C78" s="261" t="s">
        <v>0</v>
      </c>
      <c r="D78" s="261"/>
      <c r="E78" s="261"/>
      <c r="F78" s="243"/>
      <c r="G78" s="261" t="s">
        <v>1</v>
      </c>
      <c r="H78" s="261"/>
      <c r="I78" s="261"/>
    </row>
    <row r="79" spans="1:9" ht="21.65" customHeight="1">
      <c r="C79" s="253" t="s">
        <v>264</v>
      </c>
      <c r="D79" s="253"/>
      <c r="E79" s="253"/>
      <c r="F79" s="243"/>
      <c r="G79" s="253" t="s">
        <v>264</v>
      </c>
      <c r="H79" s="253"/>
      <c r="I79" s="253"/>
    </row>
    <row r="80" spans="1:9" ht="21.65" customHeight="1">
      <c r="C80" s="253" t="s">
        <v>265</v>
      </c>
      <c r="D80" s="253"/>
      <c r="E80" s="253"/>
      <c r="F80" s="243"/>
      <c r="G80" s="253" t="s">
        <v>265</v>
      </c>
      <c r="H80" s="253"/>
      <c r="I80" s="253"/>
    </row>
    <row r="81" spans="1:9" ht="21.65" customHeight="1">
      <c r="B81" s="244" t="s">
        <v>4</v>
      </c>
      <c r="C81" s="90">
        <v>2568</v>
      </c>
      <c r="D81" s="88"/>
      <c r="E81" s="90">
        <v>2567</v>
      </c>
      <c r="F81" s="88"/>
      <c r="G81" s="90">
        <v>2568</v>
      </c>
      <c r="H81" s="88"/>
      <c r="I81" s="90">
        <v>2567</v>
      </c>
    </row>
    <row r="82" spans="1:9" ht="21.65" customHeight="1">
      <c r="C82" s="258" t="s">
        <v>5</v>
      </c>
      <c r="D82" s="258"/>
      <c r="E82" s="258"/>
      <c r="F82" s="258"/>
      <c r="G82" s="258"/>
      <c r="H82" s="258"/>
      <c r="I82" s="258"/>
    </row>
    <row r="83" spans="1:9">
      <c r="A83" s="245" t="s">
        <v>68</v>
      </c>
      <c r="B83" s="245"/>
      <c r="C83" s="246"/>
      <c r="D83" s="232"/>
      <c r="E83" s="246"/>
      <c r="F83" s="218"/>
      <c r="G83" s="246"/>
      <c r="H83" s="218"/>
      <c r="I83" s="246"/>
    </row>
    <row r="84" spans="1:9">
      <c r="A84" s="222" t="s">
        <v>206</v>
      </c>
      <c r="B84" s="216">
        <v>16</v>
      </c>
      <c r="C84" s="246">
        <v>50000</v>
      </c>
      <c r="D84" s="232"/>
      <c r="E84" s="2">
        <v>13</v>
      </c>
      <c r="F84" s="218"/>
      <c r="G84" s="246">
        <v>50000</v>
      </c>
      <c r="H84" s="218"/>
      <c r="I84" s="2">
        <v>13</v>
      </c>
    </row>
    <row r="85" spans="1:9">
      <c r="A85" s="222" t="s">
        <v>274</v>
      </c>
      <c r="B85" s="216">
        <v>11</v>
      </c>
      <c r="C85" s="246">
        <v>33000</v>
      </c>
      <c r="D85" s="232"/>
      <c r="E85" s="2">
        <v>0</v>
      </c>
      <c r="F85" s="218"/>
      <c r="G85" s="2">
        <v>0</v>
      </c>
      <c r="H85" s="218"/>
      <c r="I85" s="2">
        <v>0</v>
      </c>
    </row>
    <row r="86" spans="1:9">
      <c r="A86" s="228" t="s">
        <v>122</v>
      </c>
      <c r="B86" s="216">
        <v>13</v>
      </c>
      <c r="C86" s="63">
        <v>359907</v>
      </c>
      <c r="D86" s="232"/>
      <c r="E86" s="218">
        <v>6553676</v>
      </c>
      <c r="F86" s="218"/>
      <c r="G86" s="43">
        <v>7124</v>
      </c>
      <c r="H86" s="218"/>
      <c r="I86" s="218">
        <v>2080453</v>
      </c>
    </row>
    <row r="87" spans="1:9">
      <c r="A87" s="228" t="s">
        <v>118</v>
      </c>
      <c r="B87" s="216">
        <v>13</v>
      </c>
      <c r="C87" s="221">
        <v>-396787</v>
      </c>
      <c r="D87" s="232"/>
      <c r="E87" s="218">
        <v>-6532991</v>
      </c>
      <c r="F87" s="218"/>
      <c r="G87" s="43">
        <v>-40384</v>
      </c>
      <c r="H87" s="218"/>
      <c r="I87" s="218">
        <v>-2158233</v>
      </c>
    </row>
    <row r="88" spans="1:9">
      <c r="A88" s="228" t="s">
        <v>155</v>
      </c>
      <c r="B88" s="216">
        <v>4</v>
      </c>
      <c r="C88" s="2">
        <v>0</v>
      </c>
      <c r="D88" s="232"/>
      <c r="E88" s="39">
        <v>49500</v>
      </c>
      <c r="F88" s="218"/>
      <c r="G88" s="218">
        <v>11868</v>
      </c>
      <c r="H88" s="218"/>
      <c r="I88" s="218">
        <v>25500</v>
      </c>
    </row>
    <row r="89" spans="1:9">
      <c r="A89" s="228" t="s">
        <v>160</v>
      </c>
      <c r="B89" s="216">
        <v>4</v>
      </c>
      <c r="C89" s="218">
        <v>-10627</v>
      </c>
      <c r="D89" s="232"/>
      <c r="E89" s="218">
        <v>-47000</v>
      </c>
      <c r="F89" s="218"/>
      <c r="G89" s="218">
        <v>-12537</v>
      </c>
      <c r="H89" s="218"/>
      <c r="I89" s="218">
        <v>-2000</v>
      </c>
    </row>
    <row r="90" spans="1:9">
      <c r="A90" s="222" t="s">
        <v>69</v>
      </c>
      <c r="B90" s="216">
        <v>13</v>
      </c>
      <c r="C90" s="218">
        <v>-1903</v>
      </c>
      <c r="D90" s="232"/>
      <c r="E90" s="218">
        <v>-33208</v>
      </c>
      <c r="F90" s="218"/>
      <c r="G90" s="2">
        <v>0</v>
      </c>
      <c r="H90" s="218"/>
      <c r="I90" s="35">
        <v>0</v>
      </c>
    </row>
    <row r="91" spans="1:9">
      <c r="A91" s="222" t="s">
        <v>146</v>
      </c>
      <c r="B91" s="222"/>
      <c r="C91" s="218">
        <v>-5767</v>
      </c>
      <c r="D91" s="232"/>
      <c r="E91" s="218">
        <v>-8364</v>
      </c>
      <c r="F91" s="218"/>
      <c r="G91" s="218">
        <v>-8855</v>
      </c>
      <c r="H91" s="218"/>
      <c r="I91" s="218">
        <v>-9276</v>
      </c>
    </row>
    <row r="92" spans="1:9">
      <c r="A92" s="222" t="s">
        <v>147</v>
      </c>
      <c r="B92" s="222"/>
      <c r="C92" s="218">
        <v>-41179</v>
      </c>
      <c r="D92" s="218"/>
      <c r="E92" s="218">
        <v>-170254</v>
      </c>
      <c r="F92" s="218"/>
      <c r="G92" s="218">
        <v>-10904</v>
      </c>
      <c r="H92" s="218"/>
      <c r="I92" s="218">
        <v>-50361</v>
      </c>
    </row>
    <row r="93" spans="1:9" s="124" customFormat="1" ht="20.5">
      <c r="A93" s="247" t="s">
        <v>164</v>
      </c>
      <c r="B93" s="247"/>
      <c r="C93" s="233">
        <f>SUM(C84:C92)</f>
        <v>-13356</v>
      </c>
      <c r="D93" s="234"/>
      <c r="E93" s="233">
        <f>SUM(E84:E92)</f>
        <v>-188628</v>
      </c>
      <c r="F93" s="234"/>
      <c r="G93" s="233">
        <f>SUM(G84:G92)</f>
        <v>-3688</v>
      </c>
      <c r="H93" s="234"/>
      <c r="I93" s="233">
        <f>SUM(I84:I92)</f>
        <v>-113904</v>
      </c>
    </row>
    <row r="94" spans="1:9" ht="11" customHeight="1">
      <c r="C94" s="240"/>
      <c r="D94" s="218"/>
      <c r="E94" s="240"/>
      <c r="F94" s="218"/>
      <c r="G94" s="240"/>
      <c r="H94" s="218"/>
      <c r="I94" s="240"/>
    </row>
    <row r="95" spans="1:9">
      <c r="A95" s="214" t="s">
        <v>196</v>
      </c>
      <c r="C95" s="240"/>
      <c r="D95" s="218"/>
      <c r="E95" s="240"/>
      <c r="F95" s="218"/>
      <c r="G95" s="240"/>
      <c r="H95" s="218"/>
      <c r="I95" s="240"/>
    </row>
    <row r="96" spans="1:9" s="124" customFormat="1">
      <c r="A96" s="228" t="s">
        <v>119</v>
      </c>
      <c r="B96" s="228"/>
      <c r="C96" s="234">
        <f>C60+C73+C93</f>
        <v>10026</v>
      </c>
      <c r="D96" s="234"/>
      <c r="E96" s="234">
        <f>E60+E73+E93</f>
        <v>-41281</v>
      </c>
      <c r="F96" s="234"/>
      <c r="G96" s="234">
        <f>G60+G73+G93</f>
        <v>7942</v>
      </c>
      <c r="H96" s="234"/>
      <c r="I96" s="234">
        <f>I60+I73+I93</f>
        <v>-31023</v>
      </c>
    </row>
    <row r="97" spans="1:9" s="124" customFormat="1">
      <c r="A97" s="228" t="s">
        <v>132</v>
      </c>
      <c r="B97" s="228"/>
      <c r="C97" s="229">
        <v>-8</v>
      </c>
      <c r="D97" s="218"/>
      <c r="E97" s="229">
        <v>-147</v>
      </c>
      <c r="F97" s="218"/>
      <c r="G97" s="52">
        <v>0</v>
      </c>
      <c r="H97" s="218"/>
      <c r="I97" s="52">
        <v>0</v>
      </c>
    </row>
    <row r="98" spans="1:9" s="124" customFormat="1" ht="20.5">
      <c r="A98" s="125" t="s">
        <v>196</v>
      </c>
      <c r="B98" s="125"/>
      <c r="C98" s="234">
        <f>SUM(C96:C97)</f>
        <v>10018</v>
      </c>
      <c r="D98" s="234"/>
      <c r="E98" s="234">
        <f>SUM(E96:E97)</f>
        <v>-41428</v>
      </c>
      <c r="F98" s="234"/>
      <c r="G98" s="248">
        <f>SUM(G96:G97)</f>
        <v>7942</v>
      </c>
      <c r="H98" s="234"/>
      <c r="I98" s="234">
        <f>SUM(I96:I97)</f>
        <v>-31023</v>
      </c>
    </row>
    <row r="99" spans="1:9">
      <c r="A99" s="228" t="s">
        <v>70</v>
      </c>
      <c r="B99" s="228"/>
      <c r="C99" s="229">
        <f>BS!G11</f>
        <v>9615</v>
      </c>
      <c r="D99" s="218"/>
      <c r="E99" s="229">
        <v>257314</v>
      </c>
      <c r="F99" s="218"/>
      <c r="G99" s="229">
        <f>BS!K11</f>
        <v>3384</v>
      </c>
      <c r="H99" s="218"/>
      <c r="I99" s="229">
        <v>239707</v>
      </c>
    </row>
    <row r="100" spans="1:9" s="124" customFormat="1" ht="21" thickBot="1">
      <c r="A100" s="125" t="s">
        <v>261</v>
      </c>
      <c r="B100" s="125"/>
      <c r="C100" s="249">
        <f>C98+C99</f>
        <v>19633</v>
      </c>
      <c r="D100" s="234"/>
      <c r="E100" s="249">
        <f>E98+E99</f>
        <v>215886</v>
      </c>
      <c r="F100" s="185"/>
      <c r="G100" s="249">
        <f>G98+G99</f>
        <v>11326</v>
      </c>
      <c r="H100" s="185"/>
      <c r="I100" s="249">
        <f>I98+I99</f>
        <v>208684</v>
      </c>
    </row>
    <row r="101" spans="1:9" ht="22" thickTop="1">
      <c r="C101" s="35"/>
      <c r="G101" s="35"/>
    </row>
    <row r="102" spans="1:9">
      <c r="A102" s="217" t="s">
        <v>156</v>
      </c>
    </row>
    <row r="103" spans="1:9">
      <c r="A103" s="214" t="s">
        <v>250</v>
      </c>
      <c r="C103" s="2">
        <v>0</v>
      </c>
      <c r="E103" s="122">
        <v>96045</v>
      </c>
      <c r="G103" s="35">
        <v>0</v>
      </c>
      <c r="I103" s="2">
        <v>0</v>
      </c>
    </row>
    <row r="104" spans="1:9">
      <c r="A104" s="214" t="s">
        <v>226</v>
      </c>
      <c r="C104" s="205">
        <v>50000</v>
      </c>
      <c r="E104" s="2">
        <v>0</v>
      </c>
      <c r="F104" s="35"/>
      <c r="G104" s="2">
        <v>50000</v>
      </c>
      <c r="H104" s="35"/>
      <c r="I104" s="2">
        <v>0</v>
      </c>
    </row>
    <row r="105" spans="1:9">
      <c r="A105" s="214" t="s">
        <v>161</v>
      </c>
      <c r="C105" s="205">
        <v>1345</v>
      </c>
      <c r="E105" s="2">
        <v>0</v>
      </c>
      <c r="G105" s="35">
        <v>0</v>
      </c>
      <c r="I105" s="2">
        <v>0</v>
      </c>
    </row>
    <row r="106" spans="1:9">
      <c r="A106" s="214" t="s">
        <v>263</v>
      </c>
      <c r="C106" s="205">
        <v>2436</v>
      </c>
      <c r="E106" s="2">
        <v>0</v>
      </c>
      <c r="G106" s="2">
        <v>2436</v>
      </c>
      <c r="I106" s="2">
        <v>0</v>
      </c>
    </row>
    <row r="107" spans="1:9">
      <c r="A107" s="214" t="s">
        <v>268</v>
      </c>
      <c r="C107" s="205">
        <v>2400</v>
      </c>
      <c r="E107" s="2">
        <v>0</v>
      </c>
      <c r="G107" s="2">
        <v>0</v>
      </c>
      <c r="I107" s="2">
        <v>0</v>
      </c>
    </row>
    <row r="108" spans="1:9">
      <c r="A108" s="214" t="s">
        <v>165</v>
      </c>
      <c r="C108" s="2">
        <v>0</v>
      </c>
      <c r="E108" s="218">
        <v>346</v>
      </c>
      <c r="G108" s="35">
        <v>0</v>
      </c>
      <c r="H108" s="39"/>
      <c r="I108" s="2">
        <v>0</v>
      </c>
    </row>
    <row r="109" spans="1:9">
      <c r="A109" s="214" t="s">
        <v>166</v>
      </c>
      <c r="C109" s="39">
        <v>825</v>
      </c>
      <c r="E109" s="2">
        <v>0</v>
      </c>
      <c r="G109" s="218">
        <v>825</v>
      </c>
      <c r="H109" s="39"/>
      <c r="I109" s="2">
        <v>0</v>
      </c>
    </row>
    <row r="110" spans="1:9">
      <c r="A110" s="214" t="s">
        <v>178</v>
      </c>
      <c r="C110" s="39">
        <v>21266</v>
      </c>
      <c r="E110" s="2">
        <v>0</v>
      </c>
      <c r="G110" s="218">
        <v>14470</v>
      </c>
      <c r="H110" s="39"/>
      <c r="I110" s="2">
        <v>0</v>
      </c>
    </row>
    <row r="111" spans="1:9">
      <c r="A111" s="214" t="s">
        <v>262</v>
      </c>
      <c r="C111" s="122">
        <v>1139</v>
      </c>
      <c r="E111" s="2">
        <v>0</v>
      </c>
      <c r="G111" s="215">
        <v>1139</v>
      </c>
      <c r="I111" s="2">
        <v>0</v>
      </c>
    </row>
  </sheetData>
  <mergeCells count="21">
    <mergeCell ref="G42:I42"/>
    <mergeCell ref="C79:E79"/>
    <mergeCell ref="C44:I44"/>
    <mergeCell ref="C78:E78"/>
    <mergeCell ref="G78:I78"/>
    <mergeCell ref="C82:I82"/>
    <mergeCell ref="C4:E4"/>
    <mergeCell ref="G4:I4"/>
    <mergeCell ref="C8:I8"/>
    <mergeCell ref="C40:E40"/>
    <mergeCell ref="G40:I40"/>
    <mergeCell ref="C5:E5"/>
    <mergeCell ref="C6:E6"/>
    <mergeCell ref="G5:I5"/>
    <mergeCell ref="G6:I6"/>
    <mergeCell ref="C80:E80"/>
    <mergeCell ref="G79:I79"/>
    <mergeCell ref="G80:I80"/>
    <mergeCell ref="C41:E41"/>
    <mergeCell ref="C42:E42"/>
    <mergeCell ref="G41:I41"/>
  </mergeCells>
  <pageMargins left="0.7" right="0.7" top="0.75" bottom="0.75" header="0.3" footer="0.3"/>
  <pageSetup paperSize="9" scale="73" firstPageNumber="17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36" max="8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5" ma:contentTypeDescription="สร้างเอกสารใหม่" ma:contentTypeScope="" ma:versionID="777b9b9eaf0c39bca64ac6765264fd46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9f91943c28278d93dd58397e075444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FD6A4-50A2-4C1B-81FF-8CD64DE778B1}">
  <ds:schemaRefs>
    <ds:schemaRef ds:uri="http://purl.org/dc/elements/1.1/"/>
    <ds:schemaRef ds:uri="5d0fcac8-3995-4ef6-9358-7ca0c107222d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7a8b54ac-6b6f-444a-a8db-d90e45ebe42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614430-592D-4060-B124-63A7788848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67</vt:lpstr>
      <vt:lpstr>ผู้ถือหุ้นรวม 68</vt:lpstr>
      <vt:lpstr>ผู้ถือหุ้น 67</vt:lpstr>
      <vt:lpstr>ผู้ถือหุ้น 68</vt:lpstr>
      <vt:lpstr>CF</vt:lpstr>
      <vt:lpstr>BS!Print_Area</vt:lpstr>
      <vt:lpstr>CF!Print_Area</vt:lpstr>
      <vt:lpstr>'PL 3M'!Print_Area</vt:lpstr>
      <vt:lpstr>'PL 6M'!Print_Area</vt:lpstr>
      <vt:lpstr>'ผู้ถือหุ้น 67'!Print_Area</vt:lpstr>
      <vt:lpstr>'ผู้ถือหุ้น 68'!Print_Area</vt:lpstr>
      <vt:lpstr>'ผู้ถือหุ้นรวม 67'!Print_Area</vt:lpstr>
      <vt:lpstr>'ผู้ถือหุ้นรวม 68'!Print_Area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Tanapat O-Pattarakul</dc:creator>
  <cp:lastModifiedBy>Tanapat O-Pattarakul</cp:lastModifiedBy>
  <cp:lastPrinted>2025-08-18T11:29:47Z</cp:lastPrinted>
  <dcterms:created xsi:type="dcterms:W3CDTF">2016-03-17T07:09:53Z</dcterms:created>
  <dcterms:modified xsi:type="dcterms:W3CDTF">2025-08-18T12:07:19Z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