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5/002 Quarter 2/004 Completion/001 FS Draft/ENG/V.6 ENG (Elcid)/"/>
    </mc:Choice>
  </mc:AlternateContent>
  <xr:revisionPtr revIDLastSave="930" documentId="13_ncr:1_{5A4483A8-99D9-4D01-838C-7B3E4A9EEB1F}" xr6:coauthVersionLast="47" xr6:coauthVersionMax="47" xr10:uidLastSave="{C1EAE912-21E2-4789-B407-0A5FF015B916}"/>
  <bookViews>
    <workbookView xWindow="-110" yWindow="-110" windowWidth="19420" windowHeight="10300" tabRatio="853" xr2:uid="{00000000-000D-0000-FFFF-FFFF00000000}"/>
  </bookViews>
  <sheets>
    <sheet name="BS" sheetId="1" r:id="rId1"/>
    <sheet name="PL 3M" sheetId="18" r:id="rId2"/>
    <sheet name="PL 6M" sheetId="15" r:id="rId3"/>
    <sheet name="Shareholder conso 67" sheetId="23" r:id="rId4"/>
    <sheet name="Shareholder conso 68" sheetId="21" r:id="rId5"/>
    <sheet name="Shareholder Seperate 67" sheetId="25" r:id="rId6"/>
    <sheet name="Shareholder Seperate 68" sheetId="22" r:id="rId7"/>
    <sheet name="CF" sheetId="7" r:id="rId8"/>
  </sheets>
  <definedNames>
    <definedName name="_xlnm._FilterDatabase" localSheetId="1" hidden="1">'PL 3M'!$D$40:$D$41</definedName>
    <definedName name="_xlnm._FilterDatabase" localSheetId="2" hidden="1">'PL 6M'!$D$43:$D$44</definedName>
    <definedName name="_xlnm.Print_Area" localSheetId="0">BS!$A$1:$K$104</definedName>
    <definedName name="_xlnm.Print_Area" localSheetId="7">CF!$A$1:$I$120</definedName>
    <definedName name="_xlnm.Print_Area" localSheetId="1">'PL 3M'!$A$1:$J$66</definedName>
    <definedName name="_xlnm.Print_Area" localSheetId="2">'PL 6M'!$A$1:$J$68</definedName>
    <definedName name="_xlnm.Print_Area" localSheetId="3">'Shareholder conso 67'!$A$1:$AB$33</definedName>
    <definedName name="_xlnm.Print_Area" localSheetId="4">'Shareholder conso 68'!$A$1:$AB$34</definedName>
    <definedName name="_xlnm.Print_Area" localSheetId="5">'Shareholder Seperate 67'!$A$1:$O$24</definedName>
    <definedName name="_xlnm.Print_Area" localSheetId="6">'Shareholder Seperate 68'!$A$1:$O$25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18" l="1"/>
  <c r="F26" i="15"/>
  <c r="E38" i="7"/>
  <c r="D50" i="15" l="1"/>
  <c r="A29" i="18" l="1"/>
  <c r="D34" i="15"/>
  <c r="G108" i="7" l="1"/>
  <c r="C108" i="7"/>
  <c r="Z27" i="23"/>
  <c r="Z29" i="23" s="1"/>
  <c r="N28" i="23"/>
  <c r="N29" i="23" s="1"/>
  <c r="T28" i="23"/>
  <c r="T29" i="23" s="1"/>
  <c r="X19" i="21"/>
  <c r="AB19" i="21" s="1"/>
  <c r="E63" i="7"/>
  <c r="E51" i="7"/>
  <c r="E45" i="7"/>
  <c r="O16" i="22"/>
  <c r="O11" i="22"/>
  <c r="M17" i="22"/>
  <c r="K17" i="22"/>
  <c r="I17" i="22"/>
  <c r="G17" i="22"/>
  <c r="E17" i="22"/>
  <c r="C17" i="22"/>
  <c r="M22" i="25"/>
  <c r="I22" i="25"/>
  <c r="G22" i="25"/>
  <c r="E22" i="25"/>
  <c r="C22" i="25"/>
  <c r="O21" i="25"/>
  <c r="I17" i="25"/>
  <c r="M16" i="25"/>
  <c r="M17" i="25" s="1"/>
  <c r="M24" i="25" s="1"/>
  <c r="K16" i="25"/>
  <c r="K17" i="25" s="1"/>
  <c r="I16" i="25"/>
  <c r="G16" i="25"/>
  <c r="G17" i="25" s="1"/>
  <c r="G24" i="25" s="1"/>
  <c r="E16" i="25"/>
  <c r="E17" i="25" s="1"/>
  <c r="C16" i="25"/>
  <c r="C17" i="25" s="1"/>
  <c r="C24" i="25" s="1"/>
  <c r="O15" i="25"/>
  <c r="O16" i="25" s="1"/>
  <c r="O17" i="25" s="1"/>
  <c r="O11" i="25"/>
  <c r="Z20" i="21"/>
  <c r="T20" i="21"/>
  <c r="R20" i="21"/>
  <c r="P20" i="21"/>
  <c r="N20" i="21"/>
  <c r="L20" i="21"/>
  <c r="J20" i="21"/>
  <c r="F20" i="21"/>
  <c r="D20" i="21"/>
  <c r="H24" i="21"/>
  <c r="H25" i="21" s="1"/>
  <c r="H34" i="21" s="1"/>
  <c r="V14" i="21"/>
  <c r="X14" i="21" s="1"/>
  <c r="AB14" i="21" s="1"/>
  <c r="AB31" i="23"/>
  <c r="Z23" i="23"/>
  <c r="T23" i="23"/>
  <c r="R23" i="23"/>
  <c r="P23" i="23"/>
  <c r="P24" i="23" s="1"/>
  <c r="P33" i="23" s="1"/>
  <c r="N23" i="23"/>
  <c r="L23" i="23"/>
  <c r="J23" i="23"/>
  <c r="H23" i="23"/>
  <c r="F23" i="23"/>
  <c r="D23" i="23"/>
  <c r="V22" i="23"/>
  <c r="V23" i="23" s="1"/>
  <c r="Z19" i="23"/>
  <c r="T19" i="23"/>
  <c r="R19" i="23"/>
  <c r="P19" i="23"/>
  <c r="N19" i="23"/>
  <c r="L19" i="23"/>
  <c r="L24" i="23" s="1"/>
  <c r="J19" i="23"/>
  <c r="H19" i="23"/>
  <c r="F19" i="23"/>
  <c r="D19" i="23"/>
  <c r="V18" i="23"/>
  <c r="X18" i="23" s="1"/>
  <c r="AB18" i="23" s="1"/>
  <c r="AB19" i="23" s="1"/>
  <c r="V14" i="23"/>
  <c r="X14" i="23" s="1"/>
  <c r="J40" i="18"/>
  <c r="E24" i="25" l="1"/>
  <c r="I24" i="25"/>
  <c r="V19" i="23"/>
  <c r="V24" i="23" s="1"/>
  <c r="D24" i="23"/>
  <c r="D33" i="23" s="1"/>
  <c r="T24" i="23"/>
  <c r="T33" i="23" s="1"/>
  <c r="R24" i="23"/>
  <c r="R33" i="23" s="1"/>
  <c r="N24" i="23"/>
  <c r="N33" i="23" s="1"/>
  <c r="X22" i="23"/>
  <c r="F24" i="23"/>
  <c r="F33" i="23" s="1"/>
  <c r="H24" i="23"/>
  <c r="H33" i="23" s="1"/>
  <c r="J24" i="23"/>
  <c r="J33" i="23" s="1"/>
  <c r="Z24" i="23"/>
  <c r="Z33" i="23" s="1"/>
  <c r="X19" i="23"/>
  <c r="V28" i="23"/>
  <c r="V29" i="23" s="1"/>
  <c r="AB14" i="23"/>
  <c r="V33" i="23" l="1"/>
  <c r="AB22" i="23"/>
  <c r="AB23" i="23" s="1"/>
  <c r="AB24" i="23" s="1"/>
  <c r="X23" i="23"/>
  <c r="X24" i="23" s="1"/>
  <c r="X28" i="23"/>
  <c r="AB28" i="23" s="1"/>
  <c r="K74" i="1"/>
  <c r="I74" i="1"/>
  <c r="E74" i="1"/>
  <c r="G74" i="1"/>
  <c r="G63" i="1"/>
  <c r="C75" i="7" l="1"/>
  <c r="D19" i="18"/>
  <c r="AB32" i="21"/>
  <c r="T29" i="21"/>
  <c r="N29" i="21"/>
  <c r="V29" i="21" l="1"/>
  <c r="X29" i="21" s="1"/>
  <c r="AB29" i="21" s="1"/>
  <c r="E21" i="1"/>
  <c r="I21" i="1" l="1"/>
  <c r="G101" i="1" l="1"/>
  <c r="G98" i="1"/>
  <c r="G97" i="1"/>
  <c r="G92" i="1"/>
  <c r="G91" i="1"/>
  <c r="G90" i="1"/>
  <c r="K99" i="1"/>
  <c r="K98" i="1"/>
  <c r="K97" i="1"/>
  <c r="K92" i="1"/>
  <c r="K91" i="1"/>
  <c r="K90" i="1"/>
  <c r="O15" i="22"/>
  <c r="O17" i="22" s="1"/>
  <c r="V23" i="21"/>
  <c r="G99" i="1" l="1"/>
  <c r="K100" i="1" l="1"/>
  <c r="G100" i="1"/>
  <c r="K63" i="1"/>
  <c r="I63" i="1"/>
  <c r="E63" i="1"/>
  <c r="J31" i="18" l="1"/>
  <c r="H31" i="18"/>
  <c r="F31" i="18"/>
  <c r="D31" i="18"/>
  <c r="H34" i="15"/>
  <c r="J34" i="15"/>
  <c r="F34" i="15"/>
  <c r="C102" i="7"/>
  <c r="Z28" i="21"/>
  <c r="O18" i="22" l="1"/>
  <c r="M18" i="22"/>
  <c r="K18" i="22"/>
  <c r="I18" i="22"/>
  <c r="G18" i="22"/>
  <c r="E18" i="22"/>
  <c r="C18" i="22"/>
  <c r="G23" i="22"/>
  <c r="V18" i="21"/>
  <c r="V20" i="21" s="1"/>
  <c r="X18" i="21" l="1"/>
  <c r="G25" i="22"/>
  <c r="I92" i="1" s="1"/>
  <c r="AB18" i="21" l="1"/>
  <c r="AB20" i="21" s="1"/>
  <c r="X20" i="21"/>
  <c r="J54" i="15"/>
  <c r="H54" i="15"/>
  <c r="F54" i="15"/>
  <c r="D54" i="15"/>
  <c r="D55" i="15" s="1"/>
  <c r="E92" i="1" l="1"/>
  <c r="Z30" i="21"/>
  <c r="V24" i="21"/>
  <c r="V25" i="21" s="1"/>
  <c r="Z24" i="21"/>
  <c r="Z25" i="21" s="1"/>
  <c r="D24" i="21"/>
  <c r="F24" i="21"/>
  <c r="J24" i="21"/>
  <c r="L24" i="21"/>
  <c r="L25" i="21" s="1"/>
  <c r="N24" i="21"/>
  <c r="N25" i="21" s="1"/>
  <c r="P24" i="21"/>
  <c r="R24" i="21"/>
  <c r="T24" i="21"/>
  <c r="T25" i="21" s="1"/>
  <c r="O22" i="22"/>
  <c r="C23" i="22"/>
  <c r="C25" i="22" s="1"/>
  <c r="I90" i="1" s="1"/>
  <c r="E23" i="22"/>
  <c r="E25" i="22" s="1"/>
  <c r="I91" i="1" s="1"/>
  <c r="I23" i="22"/>
  <c r="I25" i="22" s="1"/>
  <c r="I97" i="1" s="1"/>
  <c r="M23" i="22"/>
  <c r="M25" i="22" s="1"/>
  <c r="I99" i="1" s="1"/>
  <c r="N30" i="21"/>
  <c r="T30" i="21"/>
  <c r="D25" i="21" l="1"/>
  <c r="D34" i="21" s="1"/>
  <c r="E90" i="1" s="1"/>
  <c r="P25" i="21"/>
  <c r="P34" i="21" s="1"/>
  <c r="F25" i="21"/>
  <c r="F34" i="21" s="1"/>
  <c r="E91" i="1" s="1"/>
  <c r="R25" i="21"/>
  <c r="R34" i="21" s="1"/>
  <c r="J25" i="21"/>
  <c r="J34" i="21" s="1"/>
  <c r="E97" i="1" s="1"/>
  <c r="T34" i="21"/>
  <c r="X23" i="21"/>
  <c r="X24" i="21" s="1"/>
  <c r="X25" i="21" s="1"/>
  <c r="N34" i="21"/>
  <c r="Z34" i="21"/>
  <c r="E101" i="1" s="1"/>
  <c r="V30" i="21"/>
  <c r="V34" i="21" s="1"/>
  <c r="E99" i="1" s="1"/>
  <c r="J50" i="15"/>
  <c r="J55" i="15" s="1"/>
  <c r="H50" i="15"/>
  <c r="H55" i="15" s="1"/>
  <c r="AB23" i="21" l="1"/>
  <c r="AB24" i="21" s="1"/>
  <c r="AB25" i="21" s="1"/>
  <c r="E102" i="7" l="1"/>
  <c r="I102" i="7"/>
  <c r="F52" i="18" l="1"/>
  <c r="F48" i="18"/>
  <c r="D48" i="18"/>
  <c r="D53" i="18" s="1"/>
  <c r="J19" i="18"/>
  <c r="H19" i="18"/>
  <c r="F19" i="18"/>
  <c r="F53" i="18" l="1"/>
  <c r="H33" i="18"/>
  <c r="H39" i="18" s="1"/>
  <c r="H41" i="18" s="1"/>
  <c r="H54" i="18" s="1"/>
  <c r="D33" i="18"/>
  <c r="J33" i="18"/>
  <c r="J39" i="18" s="1"/>
  <c r="F33" i="18"/>
  <c r="F39" i="18" s="1"/>
  <c r="D39" i="18" l="1"/>
  <c r="D41" i="18" s="1"/>
  <c r="H57" i="18"/>
  <c r="H59" i="18" s="1"/>
  <c r="J41" i="18"/>
  <c r="J54" i="18" s="1"/>
  <c r="J57" i="18" s="1"/>
  <c r="J59" i="18" s="1"/>
  <c r="F41" i="18"/>
  <c r="H62" i="18" l="1"/>
  <c r="H64" i="18" s="1"/>
  <c r="D57" i="18"/>
  <c r="D59" i="18" s="1"/>
  <c r="D54" i="18"/>
  <c r="D62" i="18" s="1"/>
  <c r="D64" i="18" s="1"/>
  <c r="J62" i="18"/>
  <c r="J64" i="18" s="1"/>
  <c r="F54" i="18"/>
  <c r="F62" i="18" s="1"/>
  <c r="F64" i="18" s="1"/>
  <c r="F57" i="18"/>
  <c r="F59" i="18" s="1"/>
  <c r="G75" i="7"/>
  <c r="G102" i="7" l="1"/>
  <c r="F50" i="15" l="1"/>
  <c r="J21" i="15"/>
  <c r="J36" i="15" s="1"/>
  <c r="J42" i="15" s="1"/>
  <c r="J44" i="15" s="1"/>
  <c r="H21" i="15"/>
  <c r="H36" i="15" s="1"/>
  <c r="H42" i="15" s="1"/>
  <c r="H44" i="15" s="1"/>
  <c r="G12" i="7" s="1"/>
  <c r="F21" i="15"/>
  <c r="F36" i="15" s="1"/>
  <c r="F42" i="15" s="1"/>
  <c r="F44" i="15" s="1"/>
  <c r="D21" i="15"/>
  <c r="D36" i="15" s="1"/>
  <c r="D42" i="15" s="1"/>
  <c r="D44" i="15" s="1"/>
  <c r="D59" i="15" s="1"/>
  <c r="G43" i="7" l="1"/>
  <c r="G57" i="7" s="1"/>
  <c r="G59" i="7" s="1"/>
  <c r="D56" i="15"/>
  <c r="D64" i="15" s="1"/>
  <c r="E12" i="7"/>
  <c r="E43" i="7" s="1"/>
  <c r="F59" i="15"/>
  <c r="C12" i="7"/>
  <c r="I12" i="7"/>
  <c r="J56" i="15"/>
  <c r="F55" i="15"/>
  <c r="F56" i="15" s="1"/>
  <c r="F64" i="15" s="1"/>
  <c r="F66" i="15" s="1"/>
  <c r="J59" i="15" l="1"/>
  <c r="J64" i="15"/>
  <c r="J66" i="15" s="1"/>
  <c r="L27" i="23"/>
  <c r="F61" i="15"/>
  <c r="L28" i="21"/>
  <c r="X28" i="21" s="1"/>
  <c r="D61" i="15"/>
  <c r="E75" i="7"/>
  <c r="L29" i="23" l="1"/>
  <c r="L33" i="23" s="1"/>
  <c r="X27" i="23"/>
  <c r="K20" i="25"/>
  <c r="J61" i="15"/>
  <c r="L30" i="21"/>
  <c r="L34" i="21" s="1"/>
  <c r="E98" i="1" s="1"/>
  <c r="I75" i="7"/>
  <c r="K22" i="25" l="1"/>
  <c r="K24" i="25" s="1"/>
  <c r="O20" i="25"/>
  <c r="O22" i="25" s="1"/>
  <c r="O24" i="25" s="1"/>
  <c r="X29" i="23"/>
  <c r="AB27" i="23"/>
  <c r="AB28" i="21"/>
  <c r="X30" i="21"/>
  <c r="X34" i="21" s="1"/>
  <c r="I35" i="1"/>
  <c r="AB29" i="23" l="1"/>
  <c r="AB33" i="23" s="1"/>
  <c r="X33" i="23"/>
  <c r="AB30" i="21"/>
  <c r="AB34" i="21" s="1"/>
  <c r="G21" i="1"/>
  <c r="K21" i="1"/>
  <c r="I37" i="1" l="1"/>
  <c r="E35" i="1" l="1"/>
  <c r="E37" i="1" s="1"/>
  <c r="K35" i="1"/>
  <c r="K37" i="1" s="1"/>
  <c r="G35" i="1"/>
  <c r="G37" i="1" s="1"/>
  <c r="K102" i="1" l="1"/>
  <c r="G102" i="1"/>
  <c r="G75" i="1" l="1"/>
  <c r="G104" i="1" s="1"/>
  <c r="K75" i="1"/>
  <c r="K104" i="1" s="1"/>
  <c r="I75" i="1"/>
  <c r="E75" i="1"/>
  <c r="I43" i="7" l="1"/>
  <c r="C43" i="7"/>
  <c r="C57" i="7" s="1"/>
  <c r="C59" i="7" s="1"/>
  <c r="I57" i="7" l="1"/>
  <c r="I59" i="7" s="1"/>
  <c r="I105" i="7" s="1"/>
  <c r="I107" i="7" s="1"/>
  <c r="I109" i="7" s="1"/>
  <c r="E57" i="7"/>
  <c r="E59" i="7" s="1"/>
  <c r="C105" i="7"/>
  <c r="C107" i="7" s="1"/>
  <c r="C109" i="7" s="1"/>
  <c r="G105" i="7"/>
  <c r="G107" i="7" s="1"/>
  <c r="G109" i="7" s="1"/>
  <c r="E100" i="1"/>
  <c r="E102" i="1" s="1"/>
  <c r="E104" i="1" l="1"/>
  <c r="E105" i="7"/>
  <c r="E107" i="7" s="1"/>
  <c r="E109" i="7" s="1"/>
  <c r="D66" i="15" l="1"/>
  <c r="H56" i="15"/>
  <c r="H59" i="15" l="1"/>
  <c r="H64" i="15"/>
  <c r="H66" i="15" s="1"/>
  <c r="K21" i="22" l="1"/>
  <c r="H61" i="15"/>
  <c r="K23" i="22" l="1"/>
  <c r="K25" i="22" s="1"/>
  <c r="I98" i="1" s="1"/>
  <c r="I100" i="1" s="1"/>
  <c r="O21" i="22"/>
  <c r="O23" i="22" s="1"/>
  <c r="O25" i="22" s="1"/>
  <c r="I102" i="1" l="1"/>
  <c r="I10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Pasinee Nawasiri</author>
  </authors>
  <commentList>
    <comment ref="A15" authorId="0" shapeId="0" xr:uid="{46F99E09-9545-45CB-BCD4-E14E49EE386E}">
      <text>
        <r>
          <rPr>
            <b/>
            <sz val="9"/>
            <color indexed="81"/>
            <rFont val="Tahoma"/>
            <family val="2"/>
          </rPr>
          <t>Pasinee Nawasiri:</t>
        </r>
        <r>
          <rPr>
            <sz val="9"/>
            <color indexed="81"/>
            <rFont val="Tahoma"/>
            <family val="2"/>
          </rPr>
          <t xml:space="preserve">
เพิ่ม Section "Transactions with owners, recorded directly in equity"</t>
        </r>
      </text>
    </comment>
  </commentList>
</comments>
</file>

<file path=xl/sharedStrings.xml><?xml version="1.0" encoding="utf-8"?>
<sst xmlns="http://schemas.openxmlformats.org/spreadsheetml/2006/main" count="602" uniqueCount="295">
  <si>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</si>
  <si>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</si>
  <si>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</si>
  <si>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</si>
  <si>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</si>
  <si>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</si>
  <si>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</si>
  <si>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</si>
  <si>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</si>
  <si>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</si>
  <si>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</si>
  <si>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</si>
  <si>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</si>
  <si>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</si>
  <si>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</si>
  <si>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</si>
  <si>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</si>
  <si>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</si>
  <si>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</si>
  <si>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</si>
  <si>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</si>
  <si>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</si>
  <si>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</si>
  <si>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</si>
  <si>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</si>
  <si>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</si>
  <si>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</si>
  <si>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</si>
  <si>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</si>
  <si>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</si>
  <si>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</si>
  <si>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</si>
  <si>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</si>
  <si>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</si>
  <si>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</si>
  <si>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</si>
  <si>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>Premium on ordinary shares</t>
  </si>
  <si>
    <t>Retained earnings</t>
  </si>
  <si>
    <t>Other component of equity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</si>
  <si>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</si>
  <si>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</si>
  <si>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</si>
  <si>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</si>
  <si>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</si>
  <si>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</si>
  <si>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</si>
  <si>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</si>
  <si>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</si>
  <si>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</si>
  <si>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</si>
  <si>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</si>
  <si>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</si>
  <si>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</si>
  <si>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</si>
  <si>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</si>
  <si>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</si>
  <si>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</si>
  <si>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</si>
  <si>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</si>
  <si>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</si>
  <si>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</si>
  <si>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</si>
  <si>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</si>
  <si>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</si>
  <si>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</si>
  <si>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</si>
  <si>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</si>
  <si>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</si>
  <si>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</si>
  <si>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</si>
  <si>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</si>
  <si>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</si>
  <si>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</si>
  <si>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</si>
  <si>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</si>
  <si>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</si>
  <si>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</si>
  <si>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</si>
  <si>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</si>
  <si>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</si>
  <si>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</si>
  <si>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</si>
  <si>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Comprehensive income for the period</t>
  </si>
  <si>
    <t xml:space="preserve">    Other comprehensive income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</si>
  <si>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</si>
  <si>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</si>
  <si>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</si>
  <si>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</si>
  <si>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</si>
  <si>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</si>
  <si>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</si>
  <si>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</si>
  <si>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</si>
  <si>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</si>
  <si>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</si>
  <si>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</si>
  <si>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</si>
  <si>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</si>
  <si>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</si>
  <si>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</si>
  <si>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</si>
  <si>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</si>
  <si>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</si>
  <si>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</si>
  <si>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</si>
  <si>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>Cash and cash equivalents, at 1 January</t>
  </si>
  <si>
    <t>Short-term loans to related parties</t>
  </si>
  <si>
    <t>Distribution costs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</si>
  <si>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</si>
  <si>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</si>
  <si>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</si>
  <si>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</si>
  <si>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Long-term loans</t>
  </si>
  <si>
    <t>from financial institutions</t>
  </si>
  <si>
    <t>but reviewed)</t>
  </si>
  <si>
    <t>(Unaudited</t>
  </si>
  <si>
    <t>(Audited)</t>
  </si>
  <si>
    <t xml:space="preserve">     Profit (loss)</t>
  </si>
  <si>
    <t xml:space="preserve">    Profit (loss)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</si>
  <si>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</si>
  <si>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</si>
  <si>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</si>
  <si>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</si>
  <si>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</si>
  <si>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Advances received for inventories</t>
  </si>
  <si>
    <t>Profit (loss) before income tax expense</t>
  </si>
  <si>
    <t>Investments in associates</t>
  </si>
  <si>
    <t>Investments in subsidiaries</t>
  </si>
  <si>
    <t>Retained earnings (Deficit)</t>
  </si>
  <si>
    <t>Other current assets</t>
  </si>
  <si>
    <t>attributable</t>
  </si>
  <si>
    <t>Total other</t>
  </si>
  <si>
    <t xml:space="preserve">Revaluation surplus </t>
  </si>
  <si>
    <t>from assets</t>
  </si>
  <si>
    <t>components of equity</t>
  </si>
  <si>
    <t>financial instruments</t>
  </si>
  <si>
    <t>Gain on sales of investment</t>
  </si>
  <si>
    <t>Tax income (expense)</t>
  </si>
  <si>
    <t>Payment of liabilities under lease agreement</t>
  </si>
  <si>
    <t>Interest expense</t>
  </si>
  <si>
    <t>Non-current provisions</t>
  </si>
  <si>
    <t>for employee benefit</t>
  </si>
  <si>
    <t>Millcon Steel Public Company Limited and its subsidiaries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</si>
  <si>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</si>
  <si>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</si>
  <si>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</si>
  <si>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</si>
  <si>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</si>
  <si>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</si>
  <si>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</si>
  <si>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</si>
  <si>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</si>
  <si>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</si>
  <si>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</si>
  <si>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</si>
  <si>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</si>
  <si>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</si>
  <si>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</si>
  <si>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</si>
  <si>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</si>
  <si>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Employee benefits paid</t>
  </si>
  <si>
    <t>Payment from purchase of investment</t>
  </si>
  <si>
    <t>Proceeds from short-term loans from related party</t>
  </si>
  <si>
    <t>Unrealised (gain) loss on exchange rate</t>
  </si>
  <si>
    <t>Current income tax payable</t>
  </si>
  <si>
    <t>Non-cash transactions</t>
  </si>
  <si>
    <t xml:space="preserve">Other current financial assets </t>
  </si>
  <si>
    <t>designated at FVTPL</t>
  </si>
  <si>
    <t>Repayment of short-term loans from related party</t>
  </si>
  <si>
    <t>Net cash generated from (used in) operating activities</t>
  </si>
  <si>
    <t>Total Other Comprehensive Income (Expense) for the period</t>
  </si>
  <si>
    <t>Transfer between inventories and equipment</t>
  </si>
  <si>
    <t>Cash received from sale of investment</t>
  </si>
  <si>
    <t>Tax expense (income)</t>
  </si>
  <si>
    <t>for using equity method</t>
  </si>
  <si>
    <t xml:space="preserve">designated at at fair value through profit and loss </t>
  </si>
  <si>
    <t xml:space="preserve">Other non-current financial assets </t>
  </si>
  <si>
    <t>Net cash generated from (used in) financing activities</t>
  </si>
  <si>
    <t>Purchase of fixed assets without payment</t>
  </si>
  <si>
    <t>Purchase of fixed assets under lease agreement</t>
  </si>
  <si>
    <t>Gain on exchange rates</t>
  </si>
  <si>
    <t>30 June</t>
  </si>
  <si>
    <t>Transactions with owners, recorded directly in equity</t>
  </si>
  <si>
    <t>Total transactions with owners, recorded directly in equity</t>
  </si>
  <si>
    <t>Cash and cash equivalents, at 30 June</t>
  </si>
  <si>
    <t>Dividend paid</t>
  </si>
  <si>
    <t>Share of other comprehensive income of joint ventures</t>
  </si>
  <si>
    <t>Losses on decline in value of inventories (reversal of)</t>
  </si>
  <si>
    <t>Losses on investments in equity instruments</t>
  </si>
  <si>
    <t>Proceeds from issue ordinary shares</t>
  </si>
  <si>
    <t>Investments in joint ventures</t>
  </si>
  <si>
    <t>Profit (loss) from operating activities</t>
  </si>
  <si>
    <t>Taxes paid</t>
  </si>
  <si>
    <t>Debentures</t>
  </si>
  <si>
    <t>Changes in ownership interests in subsidiaries</t>
  </si>
  <si>
    <t>Total changes in ownership interests in subsidiaries</t>
  </si>
  <si>
    <t>Amortization of costs of issuing debentures</t>
  </si>
  <si>
    <t>Warrants</t>
  </si>
  <si>
    <t>Revenue from management service</t>
  </si>
  <si>
    <t xml:space="preserve">Gain on sales of equipment  </t>
  </si>
  <si>
    <t>Loss on exchange rates</t>
  </si>
  <si>
    <t>Income tax relating to items that will not be reclassified to profit or loss</t>
  </si>
  <si>
    <t xml:space="preserve"> interests without a change in control</t>
  </si>
  <si>
    <t>Increase in non-controlling</t>
  </si>
  <si>
    <t>Contributions by and distributions to owners of the Company</t>
  </si>
  <si>
    <t>Total contributions by and distributions to owners of the Company</t>
  </si>
  <si>
    <t>Loss on wirte-off assets</t>
  </si>
  <si>
    <t>Proceeds from issue and sales warrants</t>
  </si>
  <si>
    <t>Proceeds from long-term loans from financial institutions</t>
  </si>
  <si>
    <t>Termination of fixed assets under the lease agreement</t>
  </si>
  <si>
    <t>Trade receivables</t>
  </si>
  <si>
    <t>Trade payables</t>
  </si>
  <si>
    <t>Loss on purchase assets</t>
  </si>
  <si>
    <t>Gain (loss) on investments in equity instruments</t>
  </si>
  <si>
    <t>Gain from sale of derivatives</t>
  </si>
  <si>
    <t>Trade receivables and other receivables</t>
  </si>
  <si>
    <t>Trade payable and other payables</t>
  </si>
  <si>
    <t>Purchase of indirect investment subsidiary</t>
  </si>
  <si>
    <t>Proceeds from non-controling interests</t>
  </si>
  <si>
    <t>Loss on impairment investment</t>
  </si>
  <si>
    <t>For the six-month period ended 30 June 2024</t>
  </si>
  <si>
    <t>Balance at 1 January 2024</t>
  </si>
  <si>
    <t>Balance at 30 June 2024</t>
  </si>
  <si>
    <t>Short-term loans from related parties</t>
  </si>
  <si>
    <t>Current portion of debentures</t>
  </si>
  <si>
    <t>Authorised share capital</t>
  </si>
  <si>
    <t>Issued and paid-up share capital</t>
  </si>
  <si>
    <t xml:space="preserve">Surplus from the change in </t>
  </si>
  <si>
    <t>the ownership interests in subsidiary</t>
  </si>
  <si>
    <t>Appropriated</t>
  </si>
  <si>
    <t>Legal reserve</t>
  </si>
  <si>
    <t>Gain on sales of other current financial assets</t>
  </si>
  <si>
    <t xml:space="preserve">Cash received from sale of other current financial assets </t>
  </si>
  <si>
    <t>Loss on expired warrants to purchase share</t>
  </si>
  <si>
    <t>Proceeds from issue equity</t>
  </si>
  <si>
    <t>Shares options exercised</t>
  </si>
  <si>
    <t>4, 5, 17</t>
  </si>
  <si>
    <t>Loss on impairment asset held for sale</t>
  </si>
  <si>
    <t>Cash received from sale of asset</t>
  </si>
  <si>
    <t>Advance payments for inventories</t>
  </si>
  <si>
    <t>Loss for the period</t>
  </si>
  <si>
    <t>Unrealized loss from fair value gain on derivative</t>
  </si>
  <si>
    <t>Classified from property, plant and equipment to asset held for sale</t>
  </si>
  <si>
    <t>Net increase (decrease) in cash and cash equivalents,</t>
  </si>
  <si>
    <t>Net increase (decrease) in cash and cash equivalents</t>
  </si>
  <si>
    <t>Net cash generated from investing activities</t>
  </si>
  <si>
    <t>As at 30 June 2025</t>
  </si>
  <si>
    <t>2024</t>
  </si>
  <si>
    <t>2025</t>
  </si>
  <si>
    <t>Other current payables</t>
  </si>
  <si>
    <t>Provision for decommissioning</t>
  </si>
  <si>
    <t>For the three-month period ended 30 June 2025 (Unaudited but reviewed)</t>
  </si>
  <si>
    <t>For the six-month period ended 30 June 2025 (Unaudited but reviewed)</t>
  </si>
  <si>
    <t>For the six-month period ended 30 June 2025</t>
  </si>
  <si>
    <t>Balance at 1 January 2025</t>
  </si>
  <si>
    <t>Balance at 30 June 2025</t>
  </si>
  <si>
    <t>Issue of ordinary shares</t>
  </si>
  <si>
    <t>Discount on issuance of new shares</t>
  </si>
  <si>
    <t>10, 12</t>
  </si>
  <si>
    <t>Off-set between accounts receivable and payables</t>
  </si>
  <si>
    <t>Rental income</t>
  </si>
  <si>
    <t>Gain on claims</t>
  </si>
  <si>
    <t xml:space="preserve">Loss on sales of equipment  </t>
  </si>
  <si>
    <t>Loss on litigation (reversal of)</t>
  </si>
  <si>
    <t>Expected credit loss (reversal of)</t>
  </si>
  <si>
    <t>10, 11</t>
  </si>
  <si>
    <t>Expected credit loss  (reversal of)</t>
  </si>
  <si>
    <t>Current provisions for decommissioning</t>
  </si>
  <si>
    <t>Amortization of premium of debentures</t>
  </si>
  <si>
    <t>Increasing in asset from decommissioning provision</t>
  </si>
  <si>
    <t>Transfer between right-of-use assets and vehicle</t>
  </si>
  <si>
    <t>Share of other comprehensive income (expense) of joint ventures</t>
  </si>
  <si>
    <t>Loss from provision of litigation and claims (reversal of)</t>
  </si>
  <si>
    <t>Equity attributable to owners of the parent</t>
  </si>
  <si>
    <t>For the three-month</t>
  </si>
  <si>
    <t>For the six-month</t>
  </si>
  <si>
    <t>Share of gain (loss) of associates and joint venture</t>
  </si>
  <si>
    <t>Total comprehensive income (expense) for the period</t>
  </si>
  <si>
    <t>(Gain) Losses on sales of other current financial assets</t>
  </si>
  <si>
    <t>Proceeds from provision of litigation and claims</t>
  </si>
  <si>
    <t>Gain on cancellation lease liabilities</t>
  </si>
  <si>
    <t>Proceeds from non-controlling interests</t>
  </si>
  <si>
    <t>Total other comprehensive income (expense) for the period</t>
  </si>
  <si>
    <t>(Gain) Losses on sales of investment in associate</t>
  </si>
  <si>
    <t>Provisions for litigation and claims</t>
  </si>
  <si>
    <t xml:space="preserve"> periods ended 30 June</t>
  </si>
  <si>
    <t>Loss on sales of investement in an associate</t>
  </si>
  <si>
    <t>Amortisation of other intangible assets</t>
  </si>
  <si>
    <t>Loss on write-off asset</t>
  </si>
  <si>
    <t>(Gain) Losses on disposals and write-off of assets</t>
  </si>
  <si>
    <t>Share of gain of associates and joint ventures</t>
  </si>
  <si>
    <t>(Increase) decrease in restricted in cash at financial institution</t>
  </si>
  <si>
    <t>Cash received from repayment of short-term loans to related parties</t>
  </si>
  <si>
    <t>Cash received from sale of investment in associate</t>
  </si>
  <si>
    <t>Sale of investment in an associate without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</si>
</sst>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28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0" fontId="5" fillId="0" borderId="0"/>
    <xf numFmtId="0" fontId="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271">
    <xf numFmtId="0" fontId="0" fillId="0" borderId="0" xfId="0"/>
    <xf numFmtId="41" fontId="14" fillId="0" borderId="0" xfId="1" applyNumberFormat="1" applyFont="1" applyFill="1"/>
    <xf numFmtId="165" fontId="14" fillId="0" borderId="0" xfId="1" applyNumberFormat="1" applyFont="1" applyFill="1"/>
    <xf numFmtId="41" fontId="14" fillId="0" borderId="0" xfId="2" applyNumberFormat="1" applyFont="1" applyFill="1"/>
    <xf numFmtId="41" fontId="14" fillId="0" borderId="0" xfId="2" applyNumberFormat="1" applyFont="1" applyFill="1" applyAlignment="1">
      <alignment horizontal="right"/>
    </xf>
    <xf numFmtId="41" fontId="14" fillId="0" borderId="0" xfId="3" applyNumberFormat="1" applyFont="1" applyFill="1"/>
    <xf numFmtId="41" fontId="12" fillId="0" borderId="1" xfId="1" applyNumberFormat="1" applyFont="1" applyFill="1" applyBorder="1"/>
    <xf numFmtId="41" fontId="14" fillId="0" borderId="0" xfId="1" applyNumberFormat="1" applyFont="1" applyFill="1" applyAlignment="1">
      <alignment horizontal="right"/>
    </xf>
    <xf numFmtId="165" fontId="14" fillId="0" borderId="1" xfId="1" applyNumberFormat="1" applyFont="1" applyFill="1" applyBorder="1"/>
    <xf numFmtId="165" fontId="14" fillId="0" borderId="4" xfId="1" applyNumberFormat="1" applyFont="1" applyFill="1" applyBorder="1"/>
    <xf numFmtId="41" fontId="12" fillId="0" borderId="0" xfId="1" applyNumberFormat="1" applyFont="1" applyFill="1" applyAlignment="1">
      <alignment vertical="center"/>
    </xf>
    <xf numFmtId="41" fontId="14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4" fillId="0" borderId="2" xfId="1" applyNumberFormat="1" applyFont="1" applyFill="1" applyBorder="1" applyAlignment="1">
      <alignment horizontal="right" vertical="top"/>
    </xf>
    <xf numFmtId="41" fontId="14" fillId="0" borderId="0" xfId="1" applyNumberFormat="1" applyFont="1" applyFill="1" applyAlignment="1">
      <alignment horizontal="center" vertical="top"/>
    </xf>
    <xf numFmtId="41" fontId="14" fillId="0" borderId="4" xfId="1" applyNumberFormat="1" applyFont="1" applyFill="1" applyBorder="1" applyAlignment="1">
      <alignment horizontal="right"/>
    </xf>
    <xf numFmtId="164" fontId="14" fillId="0" borderId="0" xfId="1" applyFont="1" applyFill="1" applyAlignment="1">
      <alignment vertical="top"/>
    </xf>
    <xf numFmtId="165" fontId="14" fillId="0" borderId="4" xfId="1" applyNumberFormat="1" applyFont="1" applyFill="1" applyBorder="1" applyAlignment="1">
      <alignment vertical="top"/>
    </xf>
    <xf numFmtId="40" fontId="13" fillId="0" borderId="0" xfId="1" applyNumberFormat="1" applyFont="1" applyFill="1" applyAlignment="1">
      <alignment horizontal="left"/>
    </xf>
    <xf numFmtId="165" fontId="14" fillId="0" borderId="0" xfId="1" applyNumberFormat="1" applyFont="1" applyFill="1" applyAlignment="1">
      <alignment vertical="top"/>
    </xf>
    <xf numFmtId="164" fontId="14" fillId="0" borderId="0" xfId="1" applyFont="1" applyFill="1" applyAlignment="1">
      <alignment horizontal="center" vertical="top"/>
    </xf>
    <xf numFmtId="41" fontId="14" fillId="0" borderId="0" xfId="1" applyNumberFormat="1" applyFont="1" applyFill="1" applyAlignment="1">
      <alignment vertical="top"/>
    </xf>
    <xf numFmtId="41" fontId="14" fillId="0" borderId="4" xfId="1" applyNumberFormat="1" applyFont="1" applyFill="1" applyBorder="1" applyAlignment="1">
      <alignment horizontal="center" vertical="top"/>
    </xf>
    <xf numFmtId="164" fontId="14" fillId="0" borderId="4" xfId="1" applyFont="1" applyFill="1" applyBorder="1" applyAlignment="1">
      <alignment vertical="top"/>
    </xf>
    <xf numFmtId="9" fontId="14" fillId="0" borderId="0" xfId="12" applyFont="1" applyFill="1" applyAlignment="1">
      <alignment horizontal="right"/>
    </xf>
    <xf numFmtId="41" fontId="12" fillId="0" borderId="0" xfId="1" applyNumberFormat="1" applyFont="1" applyFill="1"/>
    <xf numFmtId="41" fontId="14" fillId="0" borderId="0" xfId="1" applyNumberFormat="1" applyFont="1" applyFill="1" applyAlignment="1">
      <alignment horizontal="center"/>
    </xf>
    <xf numFmtId="41" fontId="12" fillId="0" borderId="1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center"/>
    </xf>
    <xf numFmtId="41" fontId="12" fillId="0" borderId="2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41" fontId="12" fillId="0" borderId="3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/>
    <xf numFmtId="41" fontId="12" fillId="0" borderId="5" xfId="1" applyNumberFormat="1" applyFont="1" applyFill="1" applyBorder="1" applyAlignment="1">
      <alignment horizontal="right"/>
    </xf>
    <xf numFmtId="41" fontId="14" fillId="0" borderId="0" xfId="4" applyNumberFormat="1" applyFont="1" applyFill="1"/>
    <xf numFmtId="41" fontId="14" fillId="0" borderId="0" xfId="3" applyNumberFormat="1" applyFont="1" applyFill="1" applyAlignment="1">
      <alignment horizontal="center"/>
    </xf>
    <xf numFmtId="41" fontId="14" fillId="0" borderId="0" xfId="3" applyNumberFormat="1" applyFont="1" applyFill="1" applyAlignment="1">
      <alignment horizontal="right"/>
    </xf>
    <xf numFmtId="165" fontId="14" fillId="0" borderId="0" xfId="1" applyNumberFormat="1" applyFont="1" applyFill="1" applyAlignment="1">
      <alignment horizontal="right"/>
    </xf>
    <xf numFmtId="165" fontId="14" fillId="0" borderId="0" xfId="1" applyNumberFormat="1" applyFont="1" applyFill="1" applyAlignment="1">
      <alignment horizontal="center" vertical="top"/>
    </xf>
    <xf numFmtId="41" fontId="14" fillId="0" borderId="4" xfId="1" applyNumberFormat="1" applyFont="1" applyFill="1" applyBorder="1"/>
    <xf numFmtId="165" fontId="14" fillId="0" borderId="0" xfId="1" applyNumberFormat="1" applyFont="1" applyFill="1" applyAlignment="1">
      <alignment vertical="center"/>
    </xf>
    <xf numFmtId="165" fontId="12" fillId="0" borderId="1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165" fontId="12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164" fontId="14" fillId="0" borderId="0" xfId="1" applyFont="1" applyFill="1"/>
    <xf numFmtId="164" fontId="12" fillId="0" borderId="1" xfId="1" applyFont="1" applyFill="1" applyBorder="1" applyAlignment="1">
      <alignment horizontal="right"/>
    </xf>
    <xf numFmtId="164" fontId="14" fillId="0" borderId="4" xfId="1" applyFont="1" applyFill="1" applyBorder="1" applyAlignment="1">
      <alignment horizontal="right"/>
    </xf>
    <xf numFmtId="165" fontId="12" fillId="0" borderId="1" xfId="1" applyNumberFormat="1" applyFont="1" applyFill="1" applyBorder="1"/>
    <xf numFmtId="165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right" vertical="center" wrapText="1"/>
    </xf>
    <xf numFmtId="37" fontId="12" fillId="0" borderId="0" xfId="1" applyNumberFormat="1" applyFont="1" applyFill="1" applyAlignment="1">
      <alignment horizontal="right" vertical="center" wrapText="1"/>
    </xf>
    <xf numFmtId="167" fontId="12" fillId="0" borderId="4" xfId="1" applyNumberFormat="1" applyFont="1" applyFill="1" applyBorder="1" applyAlignment="1">
      <alignment vertical="center"/>
    </xf>
    <xf numFmtId="41" fontId="14" fillId="0" borderId="0" xfId="1" applyNumberFormat="1" applyFont="1" applyFill="1" applyAlignment="1">
      <alignment horizontal="center" vertical="center"/>
    </xf>
    <xf numFmtId="41" fontId="12" fillId="0" borderId="1" xfId="1" applyNumberFormat="1" applyFont="1" applyFill="1" applyBorder="1" applyAlignment="1">
      <alignment horizontal="right" vertical="center"/>
    </xf>
    <xf numFmtId="165" fontId="12" fillId="0" borderId="3" xfId="1" applyNumberFormat="1" applyFont="1" applyFill="1" applyBorder="1"/>
    <xf numFmtId="41" fontId="12" fillId="0" borderId="1" xfId="1" applyNumberFormat="1" applyFont="1" applyFill="1" applyBorder="1" applyAlignment="1">
      <alignment vertical="center"/>
    </xf>
    <xf numFmtId="41" fontId="12" fillId="0" borderId="3" xfId="1" applyNumberFormat="1" applyFont="1" applyFill="1" applyBorder="1"/>
    <xf numFmtId="41" fontId="27" fillId="0" borderId="1" xfId="1" applyNumberFormat="1" applyFont="1" applyFill="1" applyBorder="1" applyAlignment="1">
      <alignment vertical="center"/>
    </xf>
    <xf numFmtId="41" fontId="26" fillId="0" borderId="0" xfId="1" applyNumberFormat="1" applyFont="1" applyFill="1" applyAlignment="1">
      <alignment vertical="center"/>
    </xf>
    <xf numFmtId="164" fontId="14" fillId="0" borderId="4" xfId="1" applyFont="1" applyFill="1" applyBorder="1"/>
    <xf numFmtId="167" fontId="14" fillId="0" borderId="0" xfId="1" applyNumberFormat="1" applyFont="1" applyFill="1"/>
    <xf numFmtId="165" fontId="26" fillId="0" borderId="0" xfId="1" applyNumberFormat="1" applyFont="1" applyFill="1"/>
    <xf numFmtId="38" fontId="11" fillId="0" borderId="0" xfId="0" applyNumberFormat="1" applyFont="1"/>
    <xf numFmtId="38" fontId="12" fillId="0" borderId="0" xfId="0" applyNumberFormat="1" applyFont="1"/>
    <xf numFmtId="0" fontId="12" fillId="0" borderId="0" xfId="0" applyFont="1"/>
    <xf numFmtId="38" fontId="7" fillId="0" borderId="0" xfId="0" applyNumberFormat="1" applyFont="1" applyAlignment="1">
      <alignment horizontal="left"/>
    </xf>
    <xf numFmtId="38" fontId="13" fillId="0" borderId="0" xfId="0" applyNumberFormat="1" applyFont="1"/>
    <xf numFmtId="38" fontId="14" fillId="0" borderId="0" xfId="0" applyNumberFormat="1" applyFont="1" applyAlignment="1">
      <alignment horizontal="justify"/>
    </xf>
    <xf numFmtId="38" fontId="14" fillId="0" borderId="0" xfId="0" applyNumberFormat="1" applyFont="1"/>
    <xf numFmtId="37" fontId="14" fillId="0" borderId="0" xfId="0" applyNumberFormat="1" applyFont="1"/>
    <xf numFmtId="38" fontId="7" fillId="0" borderId="0" xfId="0" applyNumberFormat="1" applyFont="1"/>
    <xf numFmtId="37" fontId="12" fillId="0" borderId="0" xfId="0" applyNumberFormat="1" applyFont="1"/>
    <xf numFmtId="0" fontId="14" fillId="0" borderId="0" xfId="0" applyFont="1"/>
    <xf numFmtId="49" fontId="14" fillId="0" borderId="0" xfId="0" applyNumberFormat="1" applyFont="1" applyAlignment="1">
      <alignment horizontal="center"/>
    </xf>
    <xf numFmtId="37" fontId="13" fillId="0" borderId="0" xfId="0" applyNumberFormat="1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center"/>
    </xf>
    <xf numFmtId="0" fontId="17" fillId="0" borderId="0" xfId="8" applyFont="1" applyAlignment="1">
      <alignment horizontal="left"/>
    </xf>
    <xf numFmtId="38" fontId="15" fillId="0" borderId="0" xfId="0" applyNumberFormat="1" applyFont="1" applyAlignment="1">
      <alignment horizontal="center"/>
    </xf>
    <xf numFmtId="0" fontId="14" fillId="0" borderId="0" xfId="8" applyFont="1" applyAlignment="1"/>
    <xf numFmtId="0" fontId="18" fillId="0" borderId="0" xfId="8" applyFont="1" applyAlignment="1">
      <alignment horizontal="center"/>
    </xf>
    <xf numFmtId="41" fontId="14" fillId="0" borderId="0" xfId="0" applyNumberFormat="1" applyFont="1"/>
    <xf numFmtId="41" fontId="14" fillId="0" borderId="0" xfId="7" applyNumberFormat="1" applyFont="1"/>
    <xf numFmtId="0" fontId="15" fillId="0" borderId="0" xfId="8" applyFont="1" applyAlignment="1">
      <alignment horizontal="center"/>
    </xf>
    <xf numFmtId="0" fontId="14" fillId="0" borderId="0" xfId="8" applyFont="1" applyAlignment="1">
      <alignment horizontal="left"/>
    </xf>
    <xf numFmtId="0" fontId="12" fillId="0" borderId="0" xfId="8" applyFont="1" applyAlignment="1">
      <alignment horizontal="justify"/>
    </xf>
    <xf numFmtId="0" fontId="12" fillId="0" borderId="0" xfId="8" applyFont="1" applyAlignment="1">
      <alignment horizontal="left"/>
    </xf>
    <xf numFmtId="41" fontId="12" fillId="0" borderId="0" xfId="0" applyNumberFormat="1" applyFont="1"/>
    <xf numFmtId="41" fontId="12" fillId="0" borderId="0" xfId="7" applyNumberFormat="1" applyFont="1"/>
    <xf numFmtId="38" fontId="8" fillId="0" borderId="0" xfId="0" applyNumberFormat="1" applyFont="1"/>
    <xf numFmtId="0" fontId="17" fillId="0" borderId="0" xfId="8" applyFont="1" applyAlignment="1"/>
    <xf numFmtId="0" fontId="17" fillId="0" borderId="0" xfId="8" applyFont="1" applyAlignment="1">
      <alignment horizontal="justify"/>
    </xf>
    <xf numFmtId="41" fontId="14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41" fontId="14" fillId="0" borderId="0" xfId="7" applyNumberFormat="1" applyFont="1" applyAlignment="1">
      <alignment horizontal="right"/>
    </xf>
    <xf numFmtId="41" fontId="14" fillId="0" borderId="0" xfId="7" applyNumberFormat="1" applyFont="1" applyAlignment="1">
      <alignment horizontal="center"/>
    </xf>
    <xf numFmtId="0" fontId="12" fillId="0" borderId="0" xfId="8" applyFont="1" applyAlignment="1"/>
    <xf numFmtId="38" fontId="17" fillId="0" borderId="0" xfId="0" applyNumberFormat="1" applyFont="1" applyAlignment="1">
      <alignment horizontal="center"/>
    </xf>
    <xf numFmtId="41" fontId="12" fillId="0" borderId="1" xfId="7" applyNumberFormat="1" applyFont="1" applyBorder="1" applyAlignment="1">
      <alignment horizontal="right"/>
    </xf>
    <xf numFmtId="41" fontId="12" fillId="0" borderId="0" xfId="7" applyNumberFormat="1" applyFont="1" applyAlignment="1">
      <alignment horizontal="right"/>
    </xf>
    <xf numFmtId="41" fontId="14" fillId="0" borderId="2" xfId="7" applyNumberFormat="1" applyFont="1" applyBorder="1"/>
    <xf numFmtId="41" fontId="12" fillId="0" borderId="3" xfId="7" applyNumberFormat="1" applyFont="1" applyBorder="1"/>
    <xf numFmtId="37" fontId="14" fillId="0" borderId="0" xfId="0" applyNumberFormat="1" applyFont="1" applyAlignment="1">
      <alignment horizontal="center"/>
    </xf>
    <xf numFmtId="41" fontId="12" fillId="0" borderId="1" xfId="7" applyNumberFormat="1" applyFont="1" applyBorder="1"/>
    <xf numFmtId="0" fontId="14" fillId="0" borderId="0" xfId="8" applyFont="1" applyAlignment="1">
      <alignment horizontal="left" indent="1"/>
    </xf>
    <xf numFmtId="0" fontId="14" fillId="0" borderId="0" xfId="8" applyFont="1" applyAlignment="1">
      <alignment horizontal="justify"/>
    </xf>
    <xf numFmtId="37" fontId="14" fillId="0" borderId="0" xfId="7" applyNumberFormat="1" applyFont="1"/>
    <xf numFmtId="38" fontId="14" fillId="0" borderId="0" xfId="0" applyNumberFormat="1" applyFont="1" applyAlignment="1">
      <alignment horizontal="center"/>
    </xf>
    <xf numFmtId="41" fontId="14" fillId="0" borderId="0" xfId="8" applyNumberFormat="1" applyFont="1" applyAlignment="1"/>
    <xf numFmtId="41" fontId="14" fillId="0" borderId="3" xfId="8" applyNumberFormat="1" applyFont="1" applyBorder="1" applyAlignment="1"/>
    <xf numFmtId="0" fontId="15" fillId="0" borderId="0" xfId="8" applyFont="1" applyAlignment="1"/>
    <xf numFmtId="38" fontId="15" fillId="0" borderId="0" xfId="0" applyNumberFormat="1" applyFont="1"/>
    <xf numFmtId="0" fontId="14" fillId="0" borderId="0" xfId="8" applyFont="1" applyAlignment="1">
      <alignment horizontal="left" indent="2"/>
    </xf>
    <xf numFmtId="41" fontId="14" fillId="0" borderId="4" xfId="0" applyNumberFormat="1" applyFont="1" applyBorder="1" applyAlignment="1">
      <alignment horizontal="right"/>
    </xf>
    <xf numFmtId="0" fontId="12" fillId="0" borderId="0" xfId="8" applyFont="1" applyAlignment="1">
      <alignment horizontal="justify" vertical="center"/>
    </xf>
    <xf numFmtId="38" fontId="12" fillId="0" borderId="0" xfId="0" applyNumberFormat="1" applyFont="1" applyAlignment="1">
      <alignment vertical="top"/>
    </xf>
    <xf numFmtId="38" fontId="7" fillId="0" borderId="0" xfId="0" applyNumberFormat="1" applyFont="1" applyAlignment="1">
      <alignment horizontal="left" vertical="top"/>
    </xf>
    <xf numFmtId="37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/>
    </xf>
    <xf numFmtId="37" fontId="14" fillId="0" borderId="0" xfId="0" applyNumberFormat="1" applyFont="1" applyAlignment="1">
      <alignment horizontal="right" vertical="top"/>
    </xf>
    <xf numFmtId="38" fontId="14" fillId="0" borderId="0" xfId="0" applyNumberFormat="1" applyFont="1" applyAlignment="1">
      <alignment horizontal="justify" vertical="top"/>
    </xf>
    <xf numFmtId="37" fontId="14" fillId="0" borderId="0" xfId="0" applyNumberFormat="1" applyFont="1" applyAlignment="1">
      <alignment vertical="top"/>
    </xf>
    <xf numFmtId="38" fontId="7" fillId="0" borderId="0" xfId="0" applyNumberFormat="1" applyFont="1" applyAlignment="1">
      <alignment vertical="top"/>
    </xf>
    <xf numFmtId="49" fontId="15" fillId="0" borderId="0" xfId="9" applyNumberFormat="1" applyFont="1" applyAlignment="1">
      <alignment horizontal="center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38" fontId="17" fillId="0" borderId="0" xfId="0" applyNumberFormat="1" applyFont="1" applyAlignment="1">
      <alignment horizontal="justify" vertical="top"/>
    </xf>
    <xf numFmtId="38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vertical="top"/>
    </xf>
    <xf numFmtId="38" fontId="15" fillId="0" borderId="0" xfId="0" applyNumberFormat="1" applyFont="1" applyAlignment="1">
      <alignment horizontal="justify" vertical="top"/>
    </xf>
    <xf numFmtId="0" fontId="14" fillId="0" borderId="0" xfId="0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indent="1"/>
    </xf>
    <xf numFmtId="0" fontId="14" fillId="0" borderId="0" xfId="0" applyFont="1" applyAlignment="1">
      <alignment horizontal="left" vertical="top" wrapText="1" indent="1"/>
    </xf>
    <xf numFmtId="0" fontId="12" fillId="0" borderId="0" xfId="0" applyFont="1" applyAlignment="1">
      <alignment vertical="top" wrapText="1"/>
    </xf>
    <xf numFmtId="0" fontId="15" fillId="0" borderId="0" xfId="0" applyFont="1" applyAlignment="1">
      <alignment horizontal="justify" vertical="top" wrapText="1"/>
    </xf>
    <xf numFmtId="41" fontId="16" fillId="0" borderId="0" xfId="0" applyNumberFormat="1" applyFont="1" applyAlignment="1">
      <alignment horizontal="center" vertical="top"/>
    </xf>
    <xf numFmtId="41" fontId="14" fillId="0" borderId="0" xfId="0" applyNumberFormat="1" applyFont="1" applyAlignment="1">
      <alignment horizontal="right" vertical="top"/>
    </xf>
    <xf numFmtId="41" fontId="14" fillId="0" borderId="4" xfId="0" applyNumberFormat="1" applyFont="1" applyBorder="1" applyAlignment="1">
      <alignment horizontal="right" vertical="top"/>
    </xf>
    <xf numFmtId="41" fontId="12" fillId="0" borderId="1" xfId="0" applyNumberFormat="1" applyFont="1" applyBorder="1" applyAlignment="1">
      <alignment vertical="top"/>
    </xf>
    <xf numFmtId="41" fontId="12" fillId="0" borderId="0" xfId="0" applyNumberFormat="1" applyFont="1" applyAlignment="1">
      <alignment vertical="top"/>
    </xf>
    <xf numFmtId="37" fontId="14" fillId="0" borderId="0" xfId="0" applyNumberFormat="1" applyFont="1" applyAlignment="1">
      <alignment vertical="top" wrapText="1"/>
    </xf>
    <xf numFmtId="167" fontId="14" fillId="0" borderId="0" xfId="0" applyNumberFormat="1" applyFont="1" applyAlignment="1">
      <alignment vertical="top" wrapText="1"/>
    </xf>
    <xf numFmtId="0" fontId="17" fillId="0" borderId="0" xfId="0" applyFont="1" applyAlignment="1">
      <alignment vertical="top" wrapText="1"/>
    </xf>
    <xf numFmtId="37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41" fontId="12" fillId="0" borderId="1" xfId="0" applyNumberFormat="1" applyFont="1" applyBorder="1" applyAlignment="1">
      <alignment vertical="top" wrapText="1"/>
    </xf>
    <xf numFmtId="41" fontId="21" fillId="0" borderId="0" xfId="0" applyNumberFormat="1" applyFont="1" applyAlignment="1">
      <alignment horizontal="center" vertical="top"/>
    </xf>
    <xf numFmtId="37" fontId="12" fillId="0" borderId="0" xfId="0" applyNumberFormat="1" applyFont="1" applyAlignment="1">
      <alignment horizontal="left" vertical="top"/>
    </xf>
    <xf numFmtId="41" fontId="23" fillId="0" borderId="0" xfId="0" applyNumberFormat="1" applyFont="1" applyAlignment="1">
      <alignment vertical="top"/>
    </xf>
    <xf numFmtId="0" fontId="17" fillId="0" borderId="0" xfId="0" applyFont="1" applyAlignment="1">
      <alignment horizontal="justify" vertical="top" wrapText="1"/>
    </xf>
    <xf numFmtId="41" fontId="14" fillId="0" borderId="0" xfId="0" applyNumberFormat="1" applyFont="1" applyAlignment="1">
      <alignment vertical="top" wrapText="1"/>
    </xf>
    <xf numFmtId="41" fontId="14" fillId="0" borderId="4" xfId="0" applyNumberFormat="1" applyFont="1" applyBorder="1" applyAlignment="1">
      <alignment vertical="top"/>
    </xf>
    <xf numFmtId="41" fontId="12" fillId="0" borderId="4" xfId="0" applyNumberFormat="1" applyFont="1" applyBorder="1" applyAlignment="1">
      <alignment vertical="top"/>
    </xf>
    <xf numFmtId="38" fontId="8" fillId="0" borderId="0" xfId="0" applyNumberFormat="1" applyFont="1" applyAlignment="1">
      <alignment vertical="top"/>
    </xf>
    <xf numFmtId="0" fontId="12" fillId="0" borderId="0" xfId="0" applyFont="1" applyAlignment="1">
      <alignment horizontal="left" vertical="top"/>
    </xf>
    <xf numFmtId="41" fontId="12" fillId="0" borderId="5" xfId="0" applyNumberFormat="1" applyFont="1" applyBorder="1" applyAlignment="1">
      <alignment vertical="top"/>
    </xf>
    <xf numFmtId="41" fontId="12" fillId="0" borderId="0" xfId="0" applyNumberFormat="1" applyFont="1" applyAlignment="1">
      <alignment horizontal="right" vertical="top"/>
    </xf>
    <xf numFmtId="37" fontId="23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top" wrapText="1"/>
    </xf>
    <xf numFmtId="38" fontId="12" fillId="0" borderId="0" xfId="6" applyNumberFormat="1" applyFont="1"/>
    <xf numFmtId="37" fontId="14" fillId="0" borderId="0" xfId="6" applyNumberFormat="1" applyFont="1" applyAlignment="1">
      <alignment horizontal="centerContinuous" vertical="center"/>
    </xf>
    <xf numFmtId="0" fontId="14" fillId="0" borderId="0" xfId="6" applyFont="1" applyAlignment="1">
      <alignment horizontal="centerContinuous" vertical="center"/>
    </xf>
    <xf numFmtId="0" fontId="7" fillId="0" borderId="0" xfId="6" applyFont="1" applyAlignment="1">
      <alignment horizontal="center" vertical="center"/>
    </xf>
    <xf numFmtId="40" fontId="12" fillId="0" borderId="0" xfId="1" applyNumberFormat="1" applyFont="1" applyFill="1" applyAlignment="1">
      <alignment horizontal="left"/>
    </xf>
    <xf numFmtId="3" fontId="14" fillId="0" borderId="0" xfId="6" applyNumberFormat="1" applyFont="1" applyAlignment="1">
      <alignment horizontal="centerContinuous" vertical="center"/>
    </xf>
    <xf numFmtId="0" fontId="14" fillId="0" borderId="0" xfId="6" applyFont="1" applyAlignment="1">
      <alignment vertical="center"/>
    </xf>
    <xf numFmtId="37" fontId="12" fillId="0" borderId="0" xfId="6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37" fontId="14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center" vertical="center"/>
    </xf>
    <xf numFmtId="0" fontId="14" fillId="0" borderId="0" xfId="5" applyFont="1" applyAlignment="1">
      <alignment vertical="center"/>
    </xf>
    <xf numFmtId="0" fontId="14" fillId="0" borderId="0" xfId="9" applyFont="1" applyAlignment="1">
      <alignment horizontal="center"/>
    </xf>
    <xf numFmtId="0" fontId="14" fillId="0" borderId="0" xfId="5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0" fontId="14" fillId="0" borderId="0" xfId="10" applyFont="1" applyAlignment="1">
      <alignment horizontal="center"/>
    </xf>
    <xf numFmtId="37" fontId="14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39" fontId="14" fillId="0" borderId="0" xfId="5" applyNumberFormat="1" applyFont="1" applyAlignment="1">
      <alignment horizontal="right" vertical="center"/>
    </xf>
    <xf numFmtId="39" fontId="15" fillId="0" borderId="0" xfId="5" applyNumberFormat="1" applyFont="1" applyAlignment="1">
      <alignment horizontal="right" vertical="center"/>
    </xf>
    <xf numFmtId="37" fontId="17" fillId="0" borderId="0" xfId="5" applyNumberFormat="1" applyFont="1" applyAlignment="1">
      <alignment horizontal="right" vertical="center"/>
    </xf>
    <xf numFmtId="0" fontId="17" fillId="0" borderId="0" xfId="5" applyFont="1" applyAlignment="1">
      <alignment horizontal="left" vertical="center" indent="1"/>
    </xf>
    <xf numFmtId="0" fontId="14" fillId="0" borderId="0" xfId="5" applyFont="1" applyAlignment="1">
      <alignment horizontal="left" vertical="center" indent="2"/>
    </xf>
    <xf numFmtId="0" fontId="15" fillId="0" borderId="0" xfId="6" applyFont="1" applyAlignment="1">
      <alignment horizontal="center" vertical="center"/>
    </xf>
    <xf numFmtId="164" fontId="14" fillId="0" borderId="0" xfId="1" applyFont="1" applyFill="1" applyAlignment="1">
      <alignment horizontal="center" vertical="center"/>
    </xf>
    <xf numFmtId="164" fontId="14" fillId="0" borderId="0" xfId="1" applyFont="1" applyFill="1" applyAlignment="1">
      <alignment vertical="center"/>
    </xf>
    <xf numFmtId="37" fontId="14" fillId="0" borderId="4" xfId="5" applyNumberFormat="1" applyFont="1" applyBorder="1" applyAlignment="1">
      <alignment horizontal="right" vertical="center"/>
    </xf>
    <xf numFmtId="165" fontId="12" fillId="0" borderId="2" xfId="1" applyNumberFormat="1" applyFont="1" applyFill="1" applyBorder="1" applyAlignment="1">
      <alignment vertical="center"/>
    </xf>
    <xf numFmtId="164" fontId="12" fillId="0" borderId="0" xfId="1" applyFont="1" applyFill="1" applyAlignment="1">
      <alignment vertical="center"/>
    </xf>
    <xf numFmtId="37" fontId="12" fillId="0" borderId="4" xfId="5" applyNumberFormat="1" applyFont="1" applyBorder="1" applyAlignment="1">
      <alignment horizontal="right" vertical="center"/>
    </xf>
    <xf numFmtId="37" fontId="12" fillId="0" borderId="0" xfId="6" applyNumberFormat="1" applyFont="1" applyAlignment="1">
      <alignment vertical="center"/>
    </xf>
    <xf numFmtId="165" fontId="12" fillId="0" borderId="1" xfId="1" applyNumberFormat="1" applyFont="1" applyFill="1" applyBorder="1" applyAlignment="1">
      <alignment vertical="center"/>
    </xf>
    <xf numFmtId="164" fontId="12" fillId="0" borderId="1" xfId="1" applyFont="1" applyFill="1" applyBorder="1" applyAlignment="1">
      <alignment vertical="center"/>
    </xf>
    <xf numFmtId="164" fontId="14" fillId="0" borderId="0" xfId="1" applyFont="1" applyFill="1" applyAlignment="1">
      <alignment vertical="top" wrapText="1"/>
    </xf>
    <xf numFmtId="165" fontId="14" fillId="0" borderId="0" xfId="1" applyNumberFormat="1" applyFont="1" applyFill="1" applyAlignment="1">
      <alignment vertical="top" wrapText="1"/>
    </xf>
    <xf numFmtId="41" fontId="14" fillId="0" borderId="0" xfId="1" applyNumberFormat="1" applyFont="1" applyFill="1" applyAlignment="1">
      <alignment vertical="top" wrapText="1"/>
    </xf>
    <xf numFmtId="37" fontId="14" fillId="0" borderId="0" xfId="1" applyNumberFormat="1" applyFont="1" applyFill="1" applyAlignment="1">
      <alignment horizontal="right" vertical="center" wrapText="1"/>
    </xf>
    <xf numFmtId="0" fontId="14" fillId="0" borderId="0" xfId="5" applyFont="1" applyAlignment="1">
      <alignment horizontal="left" vertical="center"/>
    </xf>
    <xf numFmtId="165" fontId="14" fillId="0" borderId="0" xfId="1" applyNumberFormat="1" applyFont="1" applyFill="1" applyAlignment="1">
      <alignment horizontal="center" vertical="center"/>
    </xf>
    <xf numFmtId="164" fontId="14" fillId="0" borderId="4" xfId="1" applyFont="1" applyFill="1" applyBorder="1" applyAlignment="1">
      <alignment vertical="center"/>
    </xf>
    <xf numFmtId="164" fontId="12" fillId="0" borderId="2" xfId="1" applyFont="1" applyFill="1" applyBorder="1" applyAlignment="1">
      <alignment vertical="center"/>
    </xf>
    <xf numFmtId="41" fontId="12" fillId="0" borderId="2" xfId="1" applyNumberFormat="1" applyFont="1" applyFill="1" applyBorder="1" applyAlignment="1">
      <alignment vertical="center"/>
    </xf>
    <xf numFmtId="37" fontId="12" fillId="0" borderId="3" xfId="5" applyNumberFormat="1" applyFont="1" applyBorder="1" applyAlignment="1">
      <alignment horizontal="right" vertical="center"/>
    </xf>
    <xf numFmtId="37" fontId="12" fillId="0" borderId="0" xfId="5" applyNumberFormat="1" applyFont="1" applyAlignment="1">
      <alignment horizontal="right" vertical="center"/>
    </xf>
    <xf numFmtId="0" fontId="22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37" fontId="21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/>
    </xf>
    <xf numFmtId="0" fontId="14" fillId="0" borderId="0" xfId="10" applyFont="1" applyAlignment="1">
      <alignment horizontal="center" vertical="center"/>
    </xf>
    <xf numFmtId="0" fontId="15" fillId="0" borderId="0" xfId="10" applyFont="1" applyAlignment="1">
      <alignment horizontal="center"/>
    </xf>
    <xf numFmtId="0" fontId="14" fillId="0" borderId="0" xfId="9" applyFont="1" applyAlignment="1">
      <alignment horizontal="center" wrapText="1"/>
    </xf>
    <xf numFmtId="41" fontId="17" fillId="0" borderId="0" xfId="5" applyNumberFormat="1" applyFont="1" applyAlignment="1">
      <alignment horizontal="right" vertical="center"/>
    </xf>
    <xf numFmtId="41" fontId="12" fillId="0" borderId="0" xfId="6" applyNumberFormat="1" applyFont="1" applyAlignment="1">
      <alignment vertical="center"/>
    </xf>
    <xf numFmtId="0" fontId="17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41" fontId="14" fillId="0" borderId="0" xfId="6" applyNumberFormat="1" applyFont="1" applyAlignment="1">
      <alignment vertical="center"/>
    </xf>
    <xf numFmtId="165" fontId="12" fillId="0" borderId="0" xfId="1" applyNumberFormat="1" applyFont="1" applyFill="1" applyBorder="1"/>
    <xf numFmtId="0" fontId="14" fillId="0" borderId="0" xfId="5" applyFont="1" applyAlignment="1">
      <alignment horizontal="left" vertical="center" indent="3"/>
    </xf>
    <xf numFmtId="164" fontId="26" fillId="0" borderId="0" xfId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horizontal="right"/>
    </xf>
    <xf numFmtId="38" fontId="17" fillId="0" borderId="0" xfId="0" applyNumberFormat="1" applyFont="1" applyAlignment="1">
      <alignment horizontal="justify"/>
    </xf>
    <xf numFmtId="0" fontId="17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justify"/>
    </xf>
    <xf numFmtId="0" fontId="14" fillId="0" borderId="0" xfId="0" applyFont="1" applyAlignment="1">
      <alignment horizontal="left" indent="1"/>
    </xf>
    <xf numFmtId="41" fontId="12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0" fillId="0" borderId="0" xfId="0" applyFont="1" applyAlignment="1">
      <alignment horizontal="justify"/>
    </xf>
    <xf numFmtId="38" fontId="19" fillId="0" borderId="0" xfId="0" applyNumberFormat="1" applyFont="1" applyAlignment="1">
      <alignment horizontal="center"/>
    </xf>
    <xf numFmtId="38" fontId="10" fillId="0" borderId="0" xfId="0" applyNumberFormat="1" applyFont="1"/>
    <xf numFmtId="41" fontId="10" fillId="0" borderId="0" xfId="0" applyNumberFormat="1" applyFont="1"/>
    <xf numFmtId="0" fontId="12" fillId="0" borderId="0" xfId="0" applyFont="1" applyAlignment="1">
      <alignment horizontal="left" vertical="center"/>
    </xf>
    <xf numFmtId="41" fontId="14" fillId="0" borderId="0" xfId="0" applyNumberFormat="1" applyFont="1" applyAlignment="1">
      <alignment horizontal="right" vertical="center"/>
    </xf>
    <xf numFmtId="41" fontId="12" fillId="0" borderId="5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0" fontId="12" fillId="0" borderId="0" xfId="0" applyFont="1" applyAlignment="1">
      <alignment horizontal="justify" vertical="center"/>
    </xf>
    <xf numFmtId="41" fontId="12" fillId="0" borderId="0" xfId="0" applyNumberFormat="1" applyFont="1" applyAlignment="1">
      <alignment vertical="center"/>
    </xf>
    <xf numFmtId="0" fontId="20" fillId="0" borderId="0" xfId="0" applyFont="1" applyAlignment="1">
      <alignment horizontal="justify" vertical="center"/>
    </xf>
    <xf numFmtId="38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justify" vertical="center"/>
    </xf>
    <xf numFmtId="168" fontId="14" fillId="0" borderId="3" xfId="0" applyNumberFormat="1" applyFont="1" applyBorder="1"/>
    <xf numFmtId="39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7" fontId="12" fillId="0" borderId="0" xfId="6" applyNumberFormat="1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37" fontId="15" fillId="0" borderId="0" xfId="5" applyNumberFormat="1" applyFont="1" applyAlignment="1">
      <alignment horizontal="center" vertical="center"/>
    </xf>
    <xf numFmtId="37" fontId="14" fillId="0" borderId="4" xfId="6" applyNumberFormat="1" applyFont="1" applyBorder="1" applyAlignment="1">
      <alignment horizontal="center" vertical="center"/>
    </xf>
    <xf numFmtId="38" fontId="12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</cellXfs>
  <cellStyles count="14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tabSelected="1" view="pageBreakPreview" zoomScale="115" zoomScaleNormal="100" zoomScaleSheetLayoutView="115" workbookViewId="0"/>
  </sheetViews>
  <sheetFormatPr defaultColWidth="10.59765625" defaultRowHeight="14.5" x14ac:dyDescent="0.35"/>
  <cols>
    <col min="1" max="1" width="41.09765625" style="71" customWidth="1"/>
    <col min="2" max="2" width="0.8984375" style="71" customWidth="1"/>
    <col min="3" max="3" width="9.69921875" style="72" bestFit="1" customWidth="1"/>
    <col min="4" max="4" width="1" style="72" customWidth="1"/>
    <col min="5" max="5" width="15.09765625" style="73" customWidth="1"/>
    <col min="6" max="6" width="1" style="72" customWidth="1"/>
    <col min="7" max="7" width="15.09765625" style="73" customWidth="1"/>
    <col min="8" max="8" width="1" style="73" customWidth="1"/>
    <col min="9" max="9" width="15.09765625" style="73" customWidth="1"/>
    <col min="10" max="10" width="1" style="73" customWidth="1"/>
    <col min="11" max="11" width="15.09765625" style="73" customWidth="1"/>
    <col min="12" max="16384" width="10.59765625" style="74"/>
  </cols>
  <sheetData>
    <row r="1" spans="1:11" s="69" customFormat="1" ht="18.5" x14ac:dyDescent="0.45">
      <c r="A1" s="66" t="s">
        <v>142</v>
      </c>
      <c r="B1" s="67"/>
      <c r="C1" s="68"/>
      <c r="D1" s="68"/>
      <c r="E1" s="68"/>
      <c r="F1" s="68"/>
      <c r="G1" s="68"/>
      <c r="H1" s="68"/>
      <c r="I1" s="68"/>
      <c r="J1" s="68"/>
      <c r="K1" s="68"/>
    </row>
    <row r="2" spans="1:11" s="69" customFormat="1" ht="15.5" x14ac:dyDescent="0.35">
      <c r="A2" s="70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5.5" x14ac:dyDescent="0.35">
      <c r="A3" s="70" t="s">
        <v>246</v>
      </c>
      <c r="D3" s="73"/>
      <c r="E3" s="262"/>
      <c r="F3" s="262"/>
      <c r="G3" s="262"/>
      <c r="H3" s="262"/>
      <c r="I3" s="262"/>
      <c r="J3" s="262"/>
      <c r="K3" s="262"/>
    </row>
    <row r="4" spans="1:11" x14ac:dyDescent="0.35">
      <c r="D4" s="73"/>
      <c r="E4" s="262" t="s">
        <v>2</v>
      </c>
      <c r="F4" s="262"/>
      <c r="G4" s="262"/>
      <c r="H4" s="67"/>
      <c r="I4" s="262" t="s">
        <v>3</v>
      </c>
      <c r="J4" s="262"/>
      <c r="K4" s="262"/>
    </row>
    <row r="5" spans="1:11" x14ac:dyDescent="0.35">
      <c r="D5" s="73"/>
      <c r="E5" s="263" t="s">
        <v>42</v>
      </c>
      <c r="F5" s="263"/>
      <c r="G5" s="263"/>
      <c r="H5" s="68"/>
      <c r="I5" s="263" t="s">
        <v>43</v>
      </c>
      <c r="J5" s="263"/>
      <c r="K5" s="263"/>
    </row>
    <row r="6" spans="1:11" x14ac:dyDescent="0.35">
      <c r="B6" s="75"/>
      <c r="D6" s="76"/>
      <c r="E6" s="77" t="s">
        <v>181</v>
      </c>
      <c r="F6" s="77"/>
      <c r="G6" s="77" t="s">
        <v>4</v>
      </c>
      <c r="H6" s="77"/>
      <c r="I6" s="77" t="s">
        <v>181</v>
      </c>
      <c r="J6" s="77"/>
      <c r="K6" s="77" t="s">
        <v>4</v>
      </c>
    </row>
    <row r="7" spans="1:11" ht="15.5" x14ac:dyDescent="0.35">
      <c r="A7" s="78" t="s">
        <v>21</v>
      </c>
      <c r="C7" s="79" t="s">
        <v>5</v>
      </c>
      <c r="D7" s="76"/>
      <c r="E7" s="77" t="s">
        <v>248</v>
      </c>
      <c r="F7" s="77"/>
      <c r="G7" s="77" t="s">
        <v>247</v>
      </c>
      <c r="H7" s="77"/>
      <c r="I7" s="77" t="s">
        <v>248</v>
      </c>
      <c r="J7" s="77"/>
      <c r="K7" s="77" t="s">
        <v>247</v>
      </c>
    </row>
    <row r="8" spans="1:11" ht="15.5" x14ac:dyDescent="0.35">
      <c r="A8" s="78"/>
      <c r="C8" s="79"/>
      <c r="D8" s="76"/>
      <c r="E8" s="80" t="s">
        <v>115</v>
      </c>
      <c r="F8" s="77"/>
      <c r="G8" s="77" t="s">
        <v>116</v>
      </c>
      <c r="H8" s="77"/>
      <c r="I8" s="80" t="s">
        <v>6</v>
      </c>
      <c r="J8" s="77"/>
      <c r="K8" s="77" t="s">
        <v>116</v>
      </c>
    </row>
    <row r="9" spans="1:11" x14ac:dyDescent="0.35">
      <c r="A9" s="75"/>
      <c r="C9" s="81"/>
      <c r="D9" s="76"/>
      <c r="E9" s="80" t="s">
        <v>114</v>
      </c>
      <c r="F9" s="77"/>
      <c r="G9" s="77"/>
      <c r="H9" s="77"/>
      <c r="I9" s="80" t="s">
        <v>114</v>
      </c>
      <c r="J9" s="77"/>
      <c r="K9" s="77"/>
    </row>
    <row r="10" spans="1:11" x14ac:dyDescent="0.35">
      <c r="C10" s="82"/>
      <c r="D10" s="76"/>
      <c r="E10" s="260" t="s">
        <v>7</v>
      </c>
      <c r="F10" s="261"/>
      <c r="G10" s="261"/>
      <c r="H10" s="261"/>
      <c r="I10" s="261"/>
      <c r="J10" s="261"/>
      <c r="K10" s="261"/>
    </row>
    <row r="11" spans="1:11" ht="15" customHeight="1" x14ac:dyDescent="0.35">
      <c r="A11" s="83" t="s">
        <v>8</v>
      </c>
      <c r="B11" s="83"/>
      <c r="C11" s="84"/>
      <c r="D11" s="84"/>
      <c r="K11" s="73" t="s">
        <v>0</v>
      </c>
    </row>
    <row r="12" spans="1:11" ht="15" customHeight="1" x14ac:dyDescent="0.45">
      <c r="A12" s="85" t="s">
        <v>9</v>
      </c>
      <c r="B12" s="85"/>
      <c r="C12" s="86"/>
      <c r="E12" s="1">
        <v>19633</v>
      </c>
      <c r="F12" s="87"/>
      <c r="G12" s="1">
        <v>9615</v>
      </c>
      <c r="H12" s="88"/>
      <c r="I12" s="1">
        <v>11326</v>
      </c>
      <c r="J12" s="88"/>
      <c r="K12" s="88">
        <v>3384</v>
      </c>
    </row>
    <row r="13" spans="1:11" ht="15" customHeight="1" x14ac:dyDescent="0.45">
      <c r="A13" s="85" t="s">
        <v>33</v>
      </c>
      <c r="B13" s="85"/>
      <c r="C13" s="86"/>
      <c r="E13" s="1">
        <v>35990</v>
      </c>
      <c r="F13" s="87"/>
      <c r="G13" s="1">
        <v>35924</v>
      </c>
      <c r="H13" s="87"/>
      <c r="I13" s="1">
        <v>35990</v>
      </c>
      <c r="J13" s="87"/>
      <c r="K13" s="87">
        <v>35924</v>
      </c>
    </row>
    <row r="14" spans="1:11" ht="15" customHeight="1" x14ac:dyDescent="0.35">
      <c r="A14" s="85" t="s">
        <v>106</v>
      </c>
      <c r="B14" s="85"/>
      <c r="C14" s="89">
        <v>4</v>
      </c>
      <c r="E14" s="1">
        <v>334108</v>
      </c>
      <c r="F14" s="87"/>
      <c r="G14" s="1">
        <v>336556</v>
      </c>
      <c r="H14" s="87"/>
      <c r="I14" s="1">
        <v>328096</v>
      </c>
      <c r="J14" s="87"/>
      <c r="K14" s="87">
        <v>328096</v>
      </c>
    </row>
    <row r="15" spans="1:11" ht="15" customHeight="1" x14ac:dyDescent="0.35">
      <c r="A15" s="85" t="s">
        <v>210</v>
      </c>
      <c r="B15" s="85"/>
      <c r="C15" s="89">
        <v>6</v>
      </c>
      <c r="E15" s="1">
        <v>924610</v>
      </c>
      <c r="F15" s="87"/>
      <c r="G15" s="1">
        <v>976297</v>
      </c>
      <c r="H15" s="87"/>
      <c r="I15" s="1">
        <v>875463</v>
      </c>
      <c r="J15" s="87"/>
      <c r="K15" s="87">
        <v>907048</v>
      </c>
    </row>
    <row r="16" spans="1:11" ht="15" customHeight="1" x14ac:dyDescent="0.35">
      <c r="A16" s="85" t="s">
        <v>10</v>
      </c>
      <c r="B16" s="85"/>
      <c r="C16" s="89"/>
      <c r="E16" s="1">
        <v>233593</v>
      </c>
      <c r="F16" s="87"/>
      <c r="G16" s="1">
        <v>229878</v>
      </c>
      <c r="H16" s="87"/>
      <c r="I16" s="1">
        <v>112853</v>
      </c>
      <c r="J16" s="87"/>
      <c r="K16" s="1">
        <v>93397</v>
      </c>
    </row>
    <row r="17" spans="1:11" ht="15" customHeight="1" x14ac:dyDescent="0.35">
      <c r="A17" s="85" t="s">
        <v>11</v>
      </c>
      <c r="B17" s="85"/>
      <c r="C17" s="89">
        <v>7</v>
      </c>
      <c r="E17" s="1">
        <v>1354180</v>
      </c>
      <c r="F17" s="87"/>
      <c r="G17" s="1">
        <v>1425223</v>
      </c>
      <c r="H17" s="87"/>
      <c r="I17" s="1">
        <v>311701</v>
      </c>
      <c r="J17" s="87"/>
      <c r="K17" s="87">
        <v>313764</v>
      </c>
    </row>
    <row r="18" spans="1:11" ht="15" customHeight="1" x14ac:dyDescent="0.35">
      <c r="A18" s="85" t="s">
        <v>239</v>
      </c>
      <c r="B18" s="85"/>
      <c r="C18" s="89">
        <v>8</v>
      </c>
      <c r="E18" s="1">
        <v>799414</v>
      </c>
      <c r="F18" s="87"/>
      <c r="G18" s="1">
        <v>797291</v>
      </c>
      <c r="H18" s="88"/>
      <c r="I18" s="1">
        <v>15493</v>
      </c>
      <c r="J18" s="88"/>
      <c r="K18" s="88">
        <v>14131</v>
      </c>
    </row>
    <row r="19" spans="1:11" ht="15" customHeight="1" x14ac:dyDescent="0.35">
      <c r="A19" s="85" t="s">
        <v>166</v>
      </c>
      <c r="B19" s="85"/>
      <c r="C19" s="89">
        <v>9</v>
      </c>
      <c r="E19" s="2">
        <v>2474</v>
      </c>
      <c r="F19" s="87"/>
      <c r="G19" s="2">
        <v>3258</v>
      </c>
      <c r="H19" s="88"/>
      <c r="I19" s="2">
        <v>2474</v>
      </c>
      <c r="J19" s="88"/>
      <c r="K19" s="2">
        <v>3258</v>
      </c>
    </row>
    <row r="20" spans="1:11" ht="15" customHeight="1" x14ac:dyDescent="0.35">
      <c r="A20" s="85" t="s">
        <v>129</v>
      </c>
      <c r="B20" s="85"/>
      <c r="C20" s="90"/>
      <c r="E20" s="1">
        <v>1636</v>
      </c>
      <c r="F20" s="87"/>
      <c r="G20" s="1">
        <v>1297</v>
      </c>
      <c r="H20" s="88"/>
      <c r="I20" s="2">
        <v>428</v>
      </c>
      <c r="J20" s="88"/>
      <c r="K20" s="2">
        <v>800</v>
      </c>
    </row>
    <row r="21" spans="1:11" s="95" customFormat="1" ht="15" customHeight="1" x14ac:dyDescent="0.35">
      <c r="A21" s="91" t="s">
        <v>12</v>
      </c>
      <c r="B21" s="91"/>
      <c r="C21" s="92"/>
      <c r="D21" s="67"/>
      <c r="E21" s="6">
        <f>SUM(E12:E20)</f>
        <v>3705638</v>
      </c>
      <c r="F21" s="93"/>
      <c r="G21" s="6">
        <f>SUM(G12:G20)</f>
        <v>3815339</v>
      </c>
      <c r="H21" s="94"/>
      <c r="I21" s="6">
        <f>SUM(I12:I20)</f>
        <v>1693824</v>
      </c>
      <c r="J21" s="94"/>
      <c r="K21" s="6">
        <f>SUM(K12:K20)</f>
        <v>1699802</v>
      </c>
    </row>
    <row r="22" spans="1:11" ht="15" customHeight="1" x14ac:dyDescent="0.35">
      <c r="A22" s="91"/>
      <c r="B22" s="91"/>
      <c r="C22" s="90"/>
      <c r="E22" s="88"/>
      <c r="F22" s="87"/>
      <c r="G22" s="88"/>
      <c r="H22" s="88"/>
      <c r="I22" s="88"/>
      <c r="J22" s="88"/>
      <c r="K22" s="88"/>
    </row>
    <row r="23" spans="1:11" ht="15" customHeight="1" x14ac:dyDescent="0.35">
      <c r="A23" s="96" t="s">
        <v>13</v>
      </c>
      <c r="B23" s="97"/>
      <c r="C23" s="84"/>
      <c r="D23" s="84"/>
      <c r="E23" s="98"/>
      <c r="F23" s="98"/>
      <c r="G23" s="98"/>
      <c r="H23" s="98"/>
      <c r="I23" s="98"/>
      <c r="J23" s="98"/>
      <c r="K23" s="98"/>
    </row>
    <row r="24" spans="1:11" ht="15" customHeight="1" x14ac:dyDescent="0.35">
      <c r="A24" s="85" t="s">
        <v>33</v>
      </c>
      <c r="B24" s="97"/>
      <c r="C24" s="84"/>
      <c r="D24" s="84"/>
      <c r="E24" s="98">
        <v>47100</v>
      </c>
      <c r="F24" s="98"/>
      <c r="G24" s="98">
        <v>47100</v>
      </c>
      <c r="H24" s="98"/>
      <c r="I24" s="2">
        <v>0</v>
      </c>
      <c r="J24" s="98"/>
      <c r="K24" s="2">
        <v>0</v>
      </c>
    </row>
    <row r="25" spans="1:11" ht="15" customHeight="1" x14ac:dyDescent="0.35">
      <c r="A25" s="85" t="s">
        <v>126</v>
      </c>
      <c r="B25" s="97"/>
      <c r="C25" s="84">
        <v>10</v>
      </c>
      <c r="D25" s="84"/>
      <c r="E25" s="1">
        <v>1376145</v>
      </c>
      <c r="F25" s="98"/>
      <c r="G25" s="98">
        <v>1352113</v>
      </c>
      <c r="H25" s="87"/>
      <c r="I25" s="1">
        <v>885355</v>
      </c>
      <c r="J25" s="87"/>
      <c r="K25" s="1">
        <v>892141</v>
      </c>
    </row>
    <row r="26" spans="1:11" ht="15" customHeight="1" x14ac:dyDescent="0.35">
      <c r="A26" s="85" t="s">
        <v>127</v>
      </c>
      <c r="B26" s="97"/>
      <c r="C26" s="84">
        <v>11</v>
      </c>
      <c r="D26" s="84"/>
      <c r="E26" s="2">
        <v>0</v>
      </c>
      <c r="F26" s="98"/>
      <c r="G26" s="2">
        <v>0</v>
      </c>
      <c r="H26" s="98"/>
      <c r="I26" s="1">
        <v>3871666</v>
      </c>
      <c r="J26" s="98"/>
      <c r="K26" s="98">
        <v>3872467</v>
      </c>
    </row>
    <row r="27" spans="1:11" ht="15" customHeight="1" x14ac:dyDescent="0.35">
      <c r="A27" s="85" t="s">
        <v>190</v>
      </c>
      <c r="B27" s="85"/>
      <c r="C27" s="84">
        <v>12</v>
      </c>
      <c r="D27" s="84"/>
      <c r="E27" s="1">
        <v>134283</v>
      </c>
      <c r="F27" s="7"/>
      <c r="G27" s="7">
        <v>134813</v>
      </c>
      <c r="H27" s="98"/>
      <c r="I27" s="1">
        <v>40930</v>
      </c>
      <c r="J27" s="99"/>
      <c r="K27" s="99">
        <v>40930</v>
      </c>
    </row>
    <row r="28" spans="1:11" ht="15" customHeight="1" x14ac:dyDescent="0.35">
      <c r="A28" s="85" t="s">
        <v>14</v>
      </c>
      <c r="B28" s="85"/>
      <c r="C28" s="84"/>
      <c r="D28" s="84"/>
      <c r="E28" s="1">
        <v>208188</v>
      </c>
      <c r="F28" s="98"/>
      <c r="G28" s="99">
        <v>208188</v>
      </c>
      <c r="H28" s="98"/>
      <c r="I28" s="1">
        <v>101407</v>
      </c>
      <c r="J28" s="99"/>
      <c r="K28" s="99">
        <v>101972</v>
      </c>
    </row>
    <row r="29" spans="1:11" ht="15" customHeight="1" x14ac:dyDescent="0.35">
      <c r="A29" s="85" t="s">
        <v>15</v>
      </c>
      <c r="B29" s="85"/>
      <c r="C29" s="84"/>
      <c r="D29" s="84"/>
      <c r="E29" s="1">
        <v>9488556</v>
      </c>
      <c r="F29" s="99"/>
      <c r="G29" s="88">
        <v>9531907</v>
      </c>
      <c r="H29" s="88"/>
      <c r="I29" s="1">
        <v>1899290</v>
      </c>
      <c r="J29" s="100"/>
      <c r="K29" s="88">
        <v>1907543</v>
      </c>
    </row>
    <row r="30" spans="1:11" ht="15" customHeight="1" x14ac:dyDescent="0.35">
      <c r="A30" s="85" t="s">
        <v>119</v>
      </c>
      <c r="B30" s="85"/>
      <c r="C30" s="84"/>
      <c r="D30" s="84"/>
      <c r="E30" s="1">
        <v>2649</v>
      </c>
      <c r="F30" s="99"/>
      <c r="G30" s="2">
        <v>29598</v>
      </c>
      <c r="H30" s="88"/>
      <c r="I30" s="2">
        <v>12111</v>
      </c>
      <c r="J30" s="100"/>
      <c r="K30" s="2">
        <v>32789</v>
      </c>
    </row>
    <row r="31" spans="1:11" ht="15" customHeight="1" x14ac:dyDescent="0.35">
      <c r="A31" s="85" t="s">
        <v>16</v>
      </c>
      <c r="B31" s="85"/>
      <c r="C31" s="84"/>
      <c r="D31" s="84"/>
      <c r="E31" s="1">
        <v>333598</v>
      </c>
      <c r="F31" s="99"/>
      <c r="G31" s="100">
        <v>333598</v>
      </c>
      <c r="H31" s="101"/>
      <c r="I31" s="2">
        <v>0</v>
      </c>
      <c r="J31" s="100"/>
      <c r="K31" s="2">
        <v>0</v>
      </c>
    </row>
    <row r="32" spans="1:11" ht="15" customHeight="1" x14ac:dyDescent="0.35">
      <c r="A32" s="85" t="s">
        <v>17</v>
      </c>
      <c r="B32" s="85"/>
      <c r="C32" s="84"/>
      <c r="D32" s="84"/>
      <c r="E32" s="1">
        <v>15373</v>
      </c>
      <c r="F32" s="99"/>
      <c r="G32" s="100">
        <v>17002</v>
      </c>
      <c r="H32" s="101"/>
      <c r="I32" s="1">
        <v>12481</v>
      </c>
      <c r="J32" s="100"/>
      <c r="K32" s="100">
        <v>14083</v>
      </c>
    </row>
    <row r="33" spans="1:11" ht="15" customHeight="1" x14ac:dyDescent="0.35">
      <c r="A33" s="85" t="s">
        <v>176</v>
      </c>
      <c r="B33" s="85"/>
      <c r="C33" s="84"/>
      <c r="D33" s="84"/>
      <c r="E33" s="1">
        <v>18370</v>
      </c>
      <c r="F33" s="99"/>
      <c r="G33" s="100">
        <v>18887</v>
      </c>
      <c r="H33" s="101"/>
      <c r="I33" s="1">
        <v>13680</v>
      </c>
      <c r="J33" s="100"/>
      <c r="K33" s="100">
        <v>13217</v>
      </c>
    </row>
    <row r="34" spans="1:11" ht="15" customHeight="1" x14ac:dyDescent="0.35">
      <c r="A34" s="85" t="s">
        <v>18</v>
      </c>
      <c r="B34" s="85"/>
      <c r="C34" s="84"/>
      <c r="D34" s="84"/>
      <c r="E34" s="1">
        <v>6537</v>
      </c>
      <c r="F34" s="99"/>
      <c r="G34" s="88">
        <v>5992</v>
      </c>
      <c r="H34" s="88"/>
      <c r="I34" s="1">
        <v>2323</v>
      </c>
      <c r="J34" s="100"/>
      <c r="K34" s="88">
        <v>1782</v>
      </c>
    </row>
    <row r="35" spans="1:11" s="95" customFormat="1" ht="15" customHeight="1" x14ac:dyDescent="0.35">
      <c r="A35" s="102" t="s">
        <v>19</v>
      </c>
      <c r="B35" s="91"/>
      <c r="C35" s="103"/>
      <c r="D35" s="68"/>
      <c r="E35" s="104">
        <f>SUM(E24:E34)</f>
        <v>11630799</v>
      </c>
      <c r="F35" s="93"/>
      <c r="G35" s="104">
        <f>SUM(G24:G34)</f>
        <v>11679198</v>
      </c>
      <c r="H35" s="94"/>
      <c r="I35" s="104">
        <f>SUM(I24:I34)</f>
        <v>6839243</v>
      </c>
      <c r="J35" s="105"/>
      <c r="K35" s="104">
        <f>SUM(K24:K34)</f>
        <v>6876924</v>
      </c>
    </row>
    <row r="36" spans="1:11" ht="15" customHeight="1" x14ac:dyDescent="0.35">
      <c r="A36" s="91"/>
      <c r="B36" s="91"/>
      <c r="C36" s="84"/>
      <c r="D36" s="76"/>
      <c r="E36" s="106"/>
      <c r="F36" s="87"/>
      <c r="G36" s="106"/>
      <c r="H36" s="88"/>
      <c r="I36" s="88"/>
      <c r="J36" s="88"/>
      <c r="K36" s="88"/>
    </row>
    <row r="37" spans="1:11" s="95" customFormat="1" ht="15" customHeight="1" thickBot="1" x14ac:dyDescent="0.4">
      <c r="A37" s="102" t="s">
        <v>20</v>
      </c>
      <c r="B37" s="91"/>
      <c r="C37" s="103"/>
      <c r="D37" s="68"/>
      <c r="E37" s="107">
        <f>E21+E35</f>
        <v>15336437</v>
      </c>
      <c r="F37" s="93"/>
      <c r="G37" s="107">
        <f>G21+G35</f>
        <v>15494537</v>
      </c>
      <c r="H37" s="94"/>
      <c r="I37" s="107">
        <f>SUM(I21+I35)</f>
        <v>8533067</v>
      </c>
      <c r="J37" s="94"/>
      <c r="K37" s="107">
        <f>SUM(K21+K35)</f>
        <v>8576726</v>
      </c>
    </row>
    <row r="38" spans="1:11" s="69" customFormat="1" ht="19" thickTop="1" x14ac:dyDescent="0.45">
      <c r="A38" s="66" t="s">
        <v>142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1" s="69" customFormat="1" ht="15.5" x14ac:dyDescent="0.35">
      <c r="A39" s="70" t="s">
        <v>1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</row>
    <row r="40" spans="1:11" s="69" customFormat="1" ht="15.5" x14ac:dyDescent="0.35">
      <c r="A40" s="70" t="s">
        <v>246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</row>
    <row r="41" spans="1:11" ht="15" customHeight="1" x14ac:dyDescent="0.35">
      <c r="D41" s="73"/>
      <c r="E41" s="262" t="s">
        <v>2</v>
      </c>
      <c r="F41" s="262"/>
      <c r="G41" s="262"/>
      <c r="H41" s="67"/>
      <c r="I41" s="262" t="s">
        <v>3</v>
      </c>
      <c r="J41" s="262"/>
      <c r="K41" s="262"/>
    </row>
    <row r="42" spans="1:11" x14ac:dyDescent="0.35">
      <c r="D42" s="73"/>
      <c r="E42" s="263" t="s">
        <v>42</v>
      </c>
      <c r="F42" s="263"/>
      <c r="G42" s="263"/>
      <c r="H42" s="68"/>
      <c r="I42" s="263" t="s">
        <v>43</v>
      </c>
      <c r="J42" s="263"/>
      <c r="K42" s="263"/>
    </row>
    <row r="43" spans="1:11" ht="15" customHeight="1" x14ac:dyDescent="0.35">
      <c r="D43" s="73"/>
      <c r="E43" s="77" t="s">
        <v>181</v>
      </c>
      <c r="F43" s="77"/>
      <c r="G43" s="77" t="s">
        <v>4</v>
      </c>
      <c r="H43" s="77"/>
      <c r="I43" s="77" t="s">
        <v>181</v>
      </c>
      <c r="J43" s="77"/>
      <c r="K43" s="77" t="s">
        <v>4</v>
      </c>
    </row>
    <row r="44" spans="1:11" ht="15" customHeight="1" x14ac:dyDescent="0.35">
      <c r="A44" s="78" t="s">
        <v>25</v>
      </c>
      <c r="C44" s="79" t="s">
        <v>5</v>
      </c>
      <c r="D44" s="76"/>
      <c r="E44" s="77" t="s">
        <v>248</v>
      </c>
      <c r="F44" s="77"/>
      <c r="G44" s="77" t="s">
        <v>247</v>
      </c>
      <c r="H44" s="77"/>
      <c r="I44" s="77" t="s">
        <v>248</v>
      </c>
      <c r="J44" s="77"/>
      <c r="K44" s="77" t="s">
        <v>247</v>
      </c>
    </row>
    <row r="45" spans="1:11" ht="15" customHeight="1" x14ac:dyDescent="0.35">
      <c r="A45" s="78"/>
      <c r="C45" s="79"/>
      <c r="D45" s="76"/>
      <c r="E45" s="80" t="s">
        <v>115</v>
      </c>
      <c r="F45" s="77"/>
      <c r="G45" s="77" t="s">
        <v>116</v>
      </c>
      <c r="H45" s="77"/>
      <c r="I45" s="80" t="s">
        <v>6</v>
      </c>
      <c r="J45" s="77"/>
      <c r="K45" s="77" t="s">
        <v>116</v>
      </c>
    </row>
    <row r="46" spans="1:11" ht="15" customHeight="1" x14ac:dyDescent="0.35">
      <c r="A46" s="75"/>
      <c r="C46" s="81"/>
      <c r="D46" s="76"/>
      <c r="E46" s="80" t="s">
        <v>114</v>
      </c>
      <c r="F46" s="77"/>
      <c r="G46" s="77"/>
      <c r="H46" s="77"/>
      <c r="I46" s="80" t="s">
        <v>114</v>
      </c>
      <c r="J46" s="77"/>
      <c r="K46" s="77"/>
    </row>
    <row r="47" spans="1:11" ht="15" customHeight="1" x14ac:dyDescent="0.35">
      <c r="C47" s="82"/>
      <c r="D47" s="76"/>
      <c r="E47" s="260" t="s">
        <v>7</v>
      </c>
      <c r="F47" s="261"/>
      <c r="G47" s="261"/>
      <c r="H47" s="261"/>
      <c r="I47" s="261"/>
      <c r="J47" s="261"/>
      <c r="K47" s="261"/>
    </row>
    <row r="48" spans="1:11" ht="15" customHeight="1" x14ac:dyDescent="0.35">
      <c r="A48" s="83" t="s">
        <v>24</v>
      </c>
      <c r="B48" s="97"/>
      <c r="C48" s="82"/>
      <c r="D48" s="76"/>
      <c r="E48" s="108"/>
      <c r="F48" s="80"/>
      <c r="G48" s="108"/>
      <c r="H48" s="108"/>
      <c r="I48" s="108"/>
      <c r="J48" s="108"/>
      <c r="K48" s="108"/>
    </row>
    <row r="49" spans="1:11" ht="15" customHeight="1" x14ac:dyDescent="0.35">
      <c r="A49" s="85" t="s">
        <v>22</v>
      </c>
      <c r="B49" s="85"/>
      <c r="C49" s="84"/>
      <c r="D49" s="76"/>
      <c r="E49" s="108"/>
      <c r="F49" s="80"/>
      <c r="G49" s="108"/>
      <c r="H49" s="108"/>
      <c r="I49" s="108"/>
      <c r="J49" s="108"/>
      <c r="K49" s="108"/>
    </row>
    <row r="50" spans="1:11" ht="15" customHeight="1" x14ac:dyDescent="0.35">
      <c r="A50" s="85" t="s">
        <v>23</v>
      </c>
      <c r="B50" s="85"/>
      <c r="C50" s="84">
        <v>13</v>
      </c>
      <c r="D50" s="84"/>
      <c r="E50" s="88">
        <v>10192630</v>
      </c>
      <c r="F50" s="98"/>
      <c r="G50" s="88">
        <v>10227606</v>
      </c>
      <c r="H50" s="88"/>
      <c r="I50" s="100">
        <v>4969145</v>
      </c>
      <c r="J50" s="100"/>
      <c r="K50" s="88">
        <v>5000485</v>
      </c>
    </row>
    <row r="51" spans="1:11" ht="15" customHeight="1" x14ac:dyDescent="0.35">
      <c r="A51" s="85" t="s">
        <v>223</v>
      </c>
      <c r="B51" s="85"/>
      <c r="C51" s="84">
        <v>4</v>
      </c>
      <c r="D51" s="84"/>
      <c r="E51" s="88">
        <v>2403</v>
      </c>
      <c r="F51" s="99"/>
      <c r="G51" s="2">
        <v>13030</v>
      </c>
      <c r="H51" s="3"/>
      <c r="I51" s="100">
        <v>158510</v>
      </c>
      <c r="J51" s="4"/>
      <c r="K51" s="88">
        <v>159179</v>
      </c>
    </row>
    <row r="52" spans="1:11" ht="15" customHeight="1" x14ac:dyDescent="0.35">
      <c r="A52" s="85" t="s">
        <v>211</v>
      </c>
      <c r="B52" s="85"/>
      <c r="C52" s="84"/>
      <c r="D52" s="84"/>
      <c r="E52" s="88">
        <v>388799</v>
      </c>
      <c r="F52" s="99"/>
      <c r="G52" s="88">
        <v>427827</v>
      </c>
      <c r="H52" s="87"/>
      <c r="I52" s="100">
        <v>876521</v>
      </c>
      <c r="J52" s="99"/>
      <c r="K52" s="88">
        <v>947382</v>
      </c>
    </row>
    <row r="53" spans="1:11" ht="15" customHeight="1" x14ac:dyDescent="0.35">
      <c r="A53" s="85" t="s">
        <v>249</v>
      </c>
      <c r="B53" s="85"/>
      <c r="C53" s="84">
        <v>14</v>
      </c>
      <c r="D53" s="84"/>
      <c r="E53" s="88">
        <v>1334424</v>
      </c>
      <c r="F53" s="99"/>
      <c r="G53" s="88">
        <v>999801</v>
      </c>
      <c r="H53" s="87"/>
      <c r="I53" s="100">
        <v>669509</v>
      </c>
      <c r="J53" s="99"/>
      <c r="K53" s="88">
        <v>539931</v>
      </c>
    </row>
    <row r="54" spans="1:11" ht="15" customHeight="1" x14ac:dyDescent="0.35">
      <c r="A54" s="85" t="s">
        <v>124</v>
      </c>
      <c r="B54" s="85"/>
      <c r="C54" s="84">
        <v>15</v>
      </c>
      <c r="D54" s="84"/>
      <c r="E54" s="88">
        <v>821244</v>
      </c>
      <c r="F54" s="99"/>
      <c r="G54" s="88">
        <v>830741</v>
      </c>
      <c r="H54" s="87"/>
      <c r="I54" s="100">
        <v>792295</v>
      </c>
      <c r="J54" s="99"/>
      <c r="K54" s="88">
        <v>794664</v>
      </c>
    </row>
    <row r="55" spans="1:11" ht="15" customHeight="1" x14ac:dyDescent="0.35">
      <c r="A55" s="85" t="s">
        <v>26</v>
      </c>
      <c r="B55" s="85"/>
      <c r="E55" s="88"/>
      <c r="F55" s="87"/>
      <c r="G55" s="88"/>
      <c r="H55" s="87"/>
      <c r="I55" s="99"/>
      <c r="J55" s="99"/>
      <c r="K55" s="88"/>
    </row>
    <row r="56" spans="1:11" ht="15" customHeight="1" x14ac:dyDescent="0.35">
      <c r="A56" s="85" t="s">
        <v>23</v>
      </c>
      <c r="B56" s="85"/>
      <c r="C56" s="84">
        <v>13</v>
      </c>
      <c r="D56" s="84"/>
      <c r="E56" s="88">
        <v>780241</v>
      </c>
      <c r="F56" s="99"/>
      <c r="G56" s="2">
        <v>782144</v>
      </c>
      <c r="H56" s="3"/>
      <c r="I56" s="100">
        <v>230000</v>
      </c>
      <c r="J56" s="4"/>
      <c r="K56" s="88">
        <v>230000</v>
      </c>
    </row>
    <row r="57" spans="1:11" ht="15" customHeight="1" x14ac:dyDescent="0.35">
      <c r="A57" s="85" t="s">
        <v>122</v>
      </c>
      <c r="B57" s="85"/>
      <c r="C57" s="84"/>
      <c r="D57" s="84"/>
      <c r="E57" s="88">
        <v>1692</v>
      </c>
      <c r="F57" s="99"/>
      <c r="G57" s="88">
        <v>9973</v>
      </c>
      <c r="H57" s="88"/>
      <c r="I57" s="100">
        <v>10829</v>
      </c>
      <c r="J57" s="100"/>
      <c r="K57" s="88">
        <v>15712</v>
      </c>
    </row>
    <row r="58" spans="1:11" ht="15" customHeight="1" x14ac:dyDescent="0.35">
      <c r="A58" s="85" t="s">
        <v>224</v>
      </c>
      <c r="B58" s="85"/>
      <c r="C58" s="84">
        <v>13</v>
      </c>
      <c r="D58" s="84"/>
      <c r="E58" s="88">
        <v>410425</v>
      </c>
      <c r="F58" s="99"/>
      <c r="G58" s="88">
        <v>102025</v>
      </c>
      <c r="H58" s="87"/>
      <c r="I58" s="48">
        <v>0</v>
      </c>
      <c r="J58" s="99"/>
      <c r="K58" s="48">
        <v>0</v>
      </c>
    </row>
    <row r="59" spans="1:11" ht="15" customHeight="1" x14ac:dyDescent="0.35">
      <c r="A59" s="85" t="s">
        <v>164</v>
      </c>
      <c r="B59" s="85"/>
      <c r="C59" s="84"/>
      <c r="D59" s="84"/>
      <c r="E59" s="39">
        <v>0</v>
      </c>
      <c r="F59" s="99"/>
      <c r="G59" s="39">
        <v>0</v>
      </c>
      <c r="H59" s="88"/>
      <c r="I59" s="48">
        <v>0</v>
      </c>
      <c r="J59" s="100"/>
      <c r="K59" s="48">
        <v>0</v>
      </c>
    </row>
    <row r="60" spans="1:11" ht="15" customHeight="1" x14ac:dyDescent="0.35">
      <c r="A60" s="85" t="s">
        <v>284</v>
      </c>
      <c r="B60" s="85"/>
      <c r="C60" s="84">
        <v>21</v>
      </c>
      <c r="D60" s="84"/>
      <c r="E60" s="88">
        <v>312766</v>
      </c>
      <c r="F60" s="99"/>
      <c r="G60" s="39">
        <v>332187</v>
      </c>
      <c r="H60" s="88"/>
      <c r="I60" s="100">
        <v>12071</v>
      </c>
      <c r="J60" s="100"/>
      <c r="K60" s="88">
        <v>11239</v>
      </c>
    </row>
    <row r="61" spans="1:11" ht="15" customHeight="1" x14ac:dyDescent="0.35">
      <c r="A61" s="85" t="s">
        <v>267</v>
      </c>
      <c r="B61" s="85"/>
      <c r="C61" s="84"/>
      <c r="D61" s="84"/>
      <c r="E61" s="88">
        <v>1204</v>
      </c>
      <c r="F61" s="99"/>
      <c r="G61" s="39">
        <v>0</v>
      </c>
      <c r="H61" s="88"/>
      <c r="I61" s="100">
        <v>1204</v>
      </c>
      <c r="J61" s="100"/>
      <c r="K61" s="88">
        <v>0</v>
      </c>
    </row>
    <row r="62" spans="1:11" ht="15" customHeight="1" x14ac:dyDescent="0.35">
      <c r="A62" s="85" t="s">
        <v>27</v>
      </c>
      <c r="B62" s="85"/>
      <c r="C62" s="84"/>
      <c r="D62" s="84"/>
      <c r="E62" s="88">
        <v>196505</v>
      </c>
      <c r="F62" s="99"/>
      <c r="G62" s="3">
        <v>188516</v>
      </c>
      <c r="H62" s="3"/>
      <c r="I62" s="100">
        <v>188360</v>
      </c>
      <c r="J62" s="4"/>
      <c r="K62" s="88">
        <v>183681</v>
      </c>
    </row>
    <row r="63" spans="1:11" s="95" customFormat="1" ht="15" customHeight="1" x14ac:dyDescent="0.35">
      <c r="A63" s="92" t="s">
        <v>28</v>
      </c>
      <c r="B63" s="91"/>
      <c r="C63" s="103"/>
      <c r="D63" s="103"/>
      <c r="E63" s="109">
        <f>SUM(E50:E62)</f>
        <v>14442333</v>
      </c>
      <c r="F63" s="93"/>
      <c r="G63" s="109">
        <f>SUM(G50:G62)</f>
        <v>13913850</v>
      </c>
      <c r="H63" s="94"/>
      <c r="I63" s="109">
        <f>SUM(I50:I62)</f>
        <v>7908444</v>
      </c>
      <c r="J63" s="94"/>
      <c r="K63" s="109">
        <f>SUM(K50:K62)</f>
        <v>7882273</v>
      </c>
    </row>
    <row r="64" spans="1:11" ht="15" customHeight="1" x14ac:dyDescent="0.35">
      <c r="A64" s="91"/>
      <c r="B64" s="91"/>
      <c r="C64" s="84"/>
      <c r="D64" s="84"/>
      <c r="E64" s="88"/>
      <c r="F64" s="87"/>
      <c r="G64" s="88"/>
      <c r="H64" s="88"/>
      <c r="I64" s="88"/>
      <c r="J64" s="88"/>
      <c r="K64" s="88"/>
    </row>
    <row r="65" spans="1:11" ht="15" customHeight="1" x14ac:dyDescent="0.35">
      <c r="A65" s="97" t="s">
        <v>29</v>
      </c>
      <c r="B65" s="97"/>
      <c r="C65" s="84"/>
      <c r="E65" s="88"/>
      <c r="F65" s="87"/>
      <c r="G65" s="88"/>
      <c r="H65" s="88"/>
      <c r="I65" s="88"/>
      <c r="J65" s="88"/>
      <c r="K65" s="88"/>
    </row>
    <row r="66" spans="1:11" ht="15" customHeight="1" x14ac:dyDescent="0.35">
      <c r="A66" s="85" t="s">
        <v>112</v>
      </c>
      <c r="B66" s="85"/>
      <c r="E66" s="36"/>
      <c r="F66" s="87"/>
      <c r="G66" s="36"/>
      <c r="H66" s="36"/>
      <c r="I66" s="36"/>
      <c r="J66" s="36"/>
      <c r="K66" s="36"/>
    </row>
    <row r="67" spans="1:11" ht="15" customHeight="1" x14ac:dyDescent="0.35">
      <c r="A67" s="110" t="s">
        <v>113</v>
      </c>
      <c r="B67" s="85"/>
      <c r="C67" s="84">
        <v>13</v>
      </c>
      <c r="E67" s="48">
        <v>0</v>
      </c>
      <c r="F67" s="88"/>
      <c r="G67" s="48">
        <v>0</v>
      </c>
      <c r="H67" s="88"/>
      <c r="I67" s="39">
        <v>0</v>
      </c>
      <c r="J67" s="88"/>
      <c r="K67" s="39">
        <v>0</v>
      </c>
    </row>
    <row r="68" spans="1:11" ht="15" customHeight="1" x14ac:dyDescent="0.35">
      <c r="A68" s="85" t="s">
        <v>121</v>
      </c>
      <c r="B68" s="85"/>
      <c r="C68" s="84"/>
      <c r="E68" s="88">
        <v>997</v>
      </c>
      <c r="F68" s="88"/>
      <c r="G68" s="88">
        <v>19616</v>
      </c>
      <c r="H68" s="88"/>
      <c r="I68" s="100">
        <v>1761</v>
      </c>
      <c r="J68" s="88"/>
      <c r="K68" s="2">
        <v>17330</v>
      </c>
    </row>
    <row r="69" spans="1:11" ht="15" customHeight="1" x14ac:dyDescent="0.35">
      <c r="A69" s="85" t="s">
        <v>193</v>
      </c>
      <c r="B69" s="85"/>
      <c r="C69" s="84">
        <v>13</v>
      </c>
      <c r="E69" s="48">
        <v>0</v>
      </c>
      <c r="F69" s="88"/>
      <c r="G69" s="2">
        <v>310185</v>
      </c>
      <c r="H69" s="88"/>
      <c r="I69" s="39">
        <v>0</v>
      </c>
      <c r="J69" s="88"/>
      <c r="K69" s="48">
        <v>0</v>
      </c>
    </row>
    <row r="70" spans="1:11" ht="15" customHeight="1" x14ac:dyDescent="0.35">
      <c r="A70" s="85" t="s">
        <v>30</v>
      </c>
      <c r="B70" s="85"/>
      <c r="C70" s="84"/>
      <c r="E70" s="88">
        <v>312085</v>
      </c>
      <c r="F70" s="88"/>
      <c r="G70" s="88">
        <v>312512</v>
      </c>
      <c r="H70" s="88"/>
      <c r="I70" s="100">
        <v>83530</v>
      </c>
      <c r="J70" s="88"/>
      <c r="K70" s="88">
        <v>83530</v>
      </c>
    </row>
    <row r="71" spans="1:11" ht="15" customHeight="1" x14ac:dyDescent="0.35">
      <c r="A71" s="85" t="s">
        <v>140</v>
      </c>
      <c r="B71" s="85"/>
      <c r="C71" s="84"/>
      <c r="E71" s="48"/>
      <c r="F71" s="88"/>
      <c r="G71" s="48"/>
      <c r="H71" s="88"/>
      <c r="I71" s="39"/>
      <c r="J71" s="88"/>
      <c r="K71" s="48"/>
    </row>
    <row r="72" spans="1:11" ht="15" customHeight="1" x14ac:dyDescent="0.35">
      <c r="A72" s="110" t="s">
        <v>141</v>
      </c>
      <c r="B72" s="85"/>
      <c r="C72" s="84"/>
      <c r="D72" s="84"/>
      <c r="E72" s="88">
        <v>68204</v>
      </c>
      <c r="F72" s="99"/>
      <c r="G72" s="36">
        <v>67094</v>
      </c>
      <c r="H72" s="36"/>
      <c r="I72" s="100">
        <v>34051</v>
      </c>
      <c r="J72" s="36"/>
      <c r="K72" s="36">
        <v>32673</v>
      </c>
    </row>
    <row r="73" spans="1:11" ht="15" hidden="1" customHeight="1" x14ac:dyDescent="0.35">
      <c r="A73" s="85" t="s">
        <v>250</v>
      </c>
      <c r="B73" s="85"/>
      <c r="C73" s="84"/>
      <c r="D73" s="84"/>
      <c r="E73" s="88">
        <v>0</v>
      </c>
      <c r="F73" s="99"/>
      <c r="G73" s="39">
        <v>0</v>
      </c>
      <c r="H73" s="36"/>
      <c r="I73" s="100">
        <v>0</v>
      </c>
      <c r="J73" s="36"/>
      <c r="K73" s="39">
        <v>0</v>
      </c>
    </row>
    <row r="74" spans="1:11" s="95" customFormat="1" ht="15" customHeight="1" x14ac:dyDescent="0.35">
      <c r="A74" s="91" t="s">
        <v>31</v>
      </c>
      <c r="B74" s="91"/>
      <c r="C74" s="103"/>
      <c r="D74" s="67"/>
      <c r="E74" s="109">
        <f>SUM(E66:E73)</f>
        <v>381286</v>
      </c>
      <c r="F74" s="93"/>
      <c r="G74" s="109">
        <f>SUM(G66:G73)</f>
        <v>709407</v>
      </c>
      <c r="H74" s="94"/>
      <c r="I74" s="109">
        <f>SUM(I66:I73)</f>
        <v>119342</v>
      </c>
      <c r="J74" s="94"/>
      <c r="K74" s="109">
        <f>SUM(K66:K73)</f>
        <v>133533</v>
      </c>
    </row>
    <row r="75" spans="1:11" s="95" customFormat="1" ht="15" customHeight="1" x14ac:dyDescent="0.35">
      <c r="A75" s="91" t="s">
        <v>32</v>
      </c>
      <c r="B75" s="91"/>
      <c r="C75" s="103"/>
      <c r="D75" s="67"/>
      <c r="E75" s="109">
        <f>E63+E74</f>
        <v>14823619</v>
      </c>
      <c r="F75" s="93"/>
      <c r="G75" s="109">
        <f>G63+G74</f>
        <v>14623257</v>
      </c>
      <c r="H75" s="94"/>
      <c r="I75" s="109">
        <f>SUM(I63+I74)</f>
        <v>8027786</v>
      </c>
      <c r="J75" s="94"/>
      <c r="K75" s="109">
        <f>SUM(K63+K74)</f>
        <v>8015806</v>
      </c>
    </row>
    <row r="76" spans="1:11" ht="15" customHeight="1" x14ac:dyDescent="0.35">
      <c r="A76" s="111"/>
      <c r="B76" s="111"/>
      <c r="C76" s="84"/>
      <c r="E76" s="112"/>
      <c r="F76" s="73"/>
      <c r="G76" s="112"/>
      <c r="H76" s="112"/>
      <c r="I76" s="112"/>
      <c r="J76" s="112"/>
      <c r="K76" s="112"/>
    </row>
    <row r="77" spans="1:11" s="69" customFormat="1" ht="18.5" x14ac:dyDescent="0.45">
      <c r="A77" s="66" t="s">
        <v>142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</row>
    <row r="78" spans="1:11" s="69" customFormat="1" ht="15.5" x14ac:dyDescent="0.35">
      <c r="A78" s="70" t="s">
        <v>1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</row>
    <row r="79" spans="1:11" s="69" customFormat="1" ht="15.5" x14ac:dyDescent="0.35">
      <c r="A79" s="70" t="s">
        <v>246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</row>
    <row r="80" spans="1:11" ht="15" customHeight="1" x14ac:dyDescent="0.35">
      <c r="D80" s="73"/>
      <c r="E80" s="262" t="s">
        <v>2</v>
      </c>
      <c r="F80" s="262"/>
      <c r="G80" s="262"/>
      <c r="H80" s="67"/>
      <c r="I80" s="262" t="s">
        <v>3</v>
      </c>
      <c r="J80" s="262"/>
      <c r="K80" s="262"/>
    </row>
    <row r="81" spans="1:11" x14ac:dyDescent="0.35">
      <c r="D81" s="73"/>
      <c r="E81" s="263" t="s">
        <v>42</v>
      </c>
      <c r="F81" s="263"/>
      <c r="G81" s="263"/>
      <c r="H81" s="68"/>
      <c r="I81" s="263" t="s">
        <v>43</v>
      </c>
      <c r="J81" s="263"/>
      <c r="K81" s="263"/>
    </row>
    <row r="82" spans="1:11" ht="15" customHeight="1" x14ac:dyDescent="0.35">
      <c r="A82" s="72"/>
      <c r="B82" s="72"/>
      <c r="D82" s="73"/>
      <c r="E82" s="77" t="s">
        <v>181</v>
      </c>
      <c r="F82" s="77"/>
      <c r="G82" s="77" t="s">
        <v>4</v>
      </c>
      <c r="H82" s="77"/>
      <c r="I82" s="77" t="s">
        <v>181</v>
      </c>
      <c r="J82" s="77"/>
      <c r="K82" s="77" t="s">
        <v>4</v>
      </c>
    </row>
    <row r="83" spans="1:11" ht="15" customHeight="1" x14ac:dyDescent="0.35">
      <c r="A83" s="78" t="s">
        <v>25</v>
      </c>
      <c r="C83" s="79" t="s">
        <v>5</v>
      </c>
      <c r="D83" s="76"/>
      <c r="E83" s="77" t="s">
        <v>248</v>
      </c>
      <c r="F83" s="77"/>
      <c r="G83" s="77" t="s">
        <v>247</v>
      </c>
      <c r="H83" s="77"/>
      <c r="I83" s="77" t="s">
        <v>248</v>
      </c>
      <c r="J83" s="77"/>
      <c r="K83" s="77" t="s">
        <v>247</v>
      </c>
    </row>
    <row r="84" spans="1:11" ht="15" customHeight="1" x14ac:dyDescent="0.35">
      <c r="A84" s="78"/>
      <c r="C84" s="79"/>
      <c r="D84" s="76"/>
      <c r="E84" s="80" t="s">
        <v>115</v>
      </c>
      <c r="F84" s="77"/>
      <c r="G84" s="77" t="s">
        <v>116</v>
      </c>
      <c r="H84" s="77"/>
      <c r="I84" s="80" t="s">
        <v>6</v>
      </c>
      <c r="J84" s="77"/>
      <c r="K84" s="77" t="s">
        <v>116</v>
      </c>
    </row>
    <row r="85" spans="1:11" ht="15" customHeight="1" x14ac:dyDescent="0.35">
      <c r="A85" s="75"/>
      <c r="C85" s="81"/>
      <c r="D85" s="76"/>
      <c r="E85" s="80" t="s">
        <v>114</v>
      </c>
      <c r="F85" s="77"/>
      <c r="G85" s="77"/>
      <c r="H85" s="77"/>
      <c r="I85" s="80" t="s">
        <v>114</v>
      </c>
      <c r="J85" s="77"/>
      <c r="K85" s="77"/>
    </row>
    <row r="86" spans="1:11" ht="15" customHeight="1" x14ac:dyDescent="0.35">
      <c r="C86" s="82"/>
      <c r="D86" s="76"/>
      <c r="E86" s="260" t="s">
        <v>7</v>
      </c>
      <c r="F86" s="261"/>
      <c r="G86" s="261"/>
      <c r="H86" s="261"/>
      <c r="I86" s="261"/>
      <c r="J86" s="261"/>
      <c r="K86" s="261"/>
    </row>
    <row r="87" spans="1:11" ht="15" customHeight="1" x14ac:dyDescent="0.35">
      <c r="A87" s="97" t="s">
        <v>34</v>
      </c>
      <c r="B87" s="97"/>
      <c r="C87" s="84"/>
      <c r="D87" s="84"/>
      <c r="E87" s="108"/>
      <c r="F87" s="113"/>
      <c r="G87" s="108"/>
      <c r="H87" s="108"/>
      <c r="I87" s="108"/>
      <c r="J87" s="108"/>
      <c r="K87" s="108"/>
    </row>
    <row r="88" spans="1:11" ht="15" customHeight="1" x14ac:dyDescent="0.35">
      <c r="A88" s="111" t="s">
        <v>35</v>
      </c>
      <c r="B88" s="85"/>
      <c r="C88" s="89">
        <v>16</v>
      </c>
      <c r="D88" s="84"/>
      <c r="E88" s="114"/>
      <c r="F88" s="99"/>
      <c r="G88" s="114"/>
      <c r="H88" s="114"/>
      <c r="I88" s="114"/>
      <c r="J88" s="114"/>
      <c r="K88" s="114"/>
    </row>
    <row r="89" spans="1:11" ht="15" customHeight="1" thickBot="1" x14ac:dyDescent="0.4">
      <c r="A89" s="110" t="s">
        <v>225</v>
      </c>
      <c r="B89" s="85"/>
      <c r="C89" s="84"/>
      <c r="D89" s="84"/>
      <c r="E89" s="115">
        <v>4094171</v>
      </c>
      <c r="F89" s="99"/>
      <c r="G89" s="115">
        <v>4094171</v>
      </c>
      <c r="H89" s="114"/>
      <c r="I89" s="115">
        <v>4094171</v>
      </c>
      <c r="J89" s="99"/>
      <c r="K89" s="115">
        <v>4094171</v>
      </c>
    </row>
    <row r="90" spans="1:11" ht="15" customHeight="1" thickTop="1" x14ac:dyDescent="0.35">
      <c r="A90" s="110" t="s">
        <v>226</v>
      </c>
      <c r="B90" s="116"/>
      <c r="C90" s="84"/>
      <c r="D90" s="84"/>
      <c r="E90" s="5">
        <f>'Shareholder conso 68'!D34</f>
        <v>3170481</v>
      </c>
      <c r="F90" s="99"/>
      <c r="G90" s="5">
        <f>'Shareholder conso 68'!D14</f>
        <v>2988663</v>
      </c>
      <c r="H90" s="5"/>
      <c r="I90" s="5">
        <f>'Shareholder Seperate 68'!C25</f>
        <v>3170481</v>
      </c>
      <c r="J90" s="99"/>
      <c r="K90" s="5">
        <f>'Shareholder Seperate 68'!C11</f>
        <v>2988663</v>
      </c>
    </row>
    <row r="91" spans="1:11" ht="15" customHeight="1" x14ac:dyDescent="0.35">
      <c r="A91" s="90" t="s">
        <v>36</v>
      </c>
      <c r="B91" s="117"/>
      <c r="C91" s="84"/>
      <c r="D91" s="84"/>
      <c r="E91" s="5">
        <f>'Shareholder conso 68'!F34</f>
        <v>3710228</v>
      </c>
      <c r="F91" s="99"/>
      <c r="G91" s="5">
        <f>'Shareholder conso 68'!F14</f>
        <v>3842046</v>
      </c>
      <c r="H91" s="5"/>
      <c r="I91" s="5">
        <f>'Shareholder Seperate 68'!E25</f>
        <v>3710228</v>
      </c>
      <c r="J91" s="99"/>
      <c r="K91" s="5">
        <f>'Shareholder Seperate 68'!E11</f>
        <v>3842046</v>
      </c>
    </row>
    <row r="92" spans="1:11" ht="15" hidden="1" customHeight="1" x14ac:dyDescent="0.35">
      <c r="A92" s="90" t="s">
        <v>197</v>
      </c>
      <c r="B92" s="117"/>
      <c r="C92" s="89"/>
      <c r="D92" s="84"/>
      <c r="E92" s="5">
        <f>'Shareholder conso 68'!H34</f>
        <v>0</v>
      </c>
      <c r="F92" s="99"/>
      <c r="G92" s="5">
        <f>'Shareholder conso 68'!H14</f>
        <v>0</v>
      </c>
      <c r="H92" s="5"/>
      <c r="I92" s="5">
        <f>'Shareholder Seperate 68'!G25</f>
        <v>0</v>
      </c>
      <c r="J92" s="99"/>
      <c r="K92" s="5">
        <f>'Shareholder Seperate 68'!G11</f>
        <v>0</v>
      </c>
    </row>
    <row r="93" spans="1:11" ht="15" hidden="1" customHeight="1" x14ac:dyDescent="0.35">
      <c r="A93" s="90" t="s">
        <v>227</v>
      </c>
      <c r="B93" s="117"/>
      <c r="C93" s="89"/>
      <c r="D93" s="84"/>
      <c r="F93" s="99"/>
      <c r="G93" s="5"/>
      <c r="H93" s="5"/>
      <c r="I93" s="5"/>
      <c r="J93" s="99"/>
      <c r="K93" s="5"/>
    </row>
    <row r="94" spans="1:11" ht="15" hidden="1" customHeight="1" x14ac:dyDescent="0.35">
      <c r="A94" s="110" t="s">
        <v>228</v>
      </c>
      <c r="B94" s="117"/>
      <c r="C94" s="89"/>
      <c r="D94" s="84"/>
      <c r="E94" s="5">
        <v>0</v>
      </c>
      <c r="F94" s="99"/>
      <c r="G94" s="5">
        <v>0</v>
      </c>
      <c r="H94" s="5"/>
      <c r="I94" s="48">
        <v>0</v>
      </c>
      <c r="J94" s="99"/>
      <c r="K94" s="48">
        <v>0</v>
      </c>
    </row>
    <row r="95" spans="1:11" ht="15" customHeight="1" x14ac:dyDescent="0.35">
      <c r="A95" s="85" t="s">
        <v>128</v>
      </c>
      <c r="B95" s="117"/>
      <c r="C95" s="89"/>
      <c r="D95" s="84"/>
      <c r="E95" s="5"/>
      <c r="F95" s="99"/>
      <c r="G95" s="5"/>
      <c r="H95" s="5"/>
      <c r="I95" s="5"/>
      <c r="J95" s="99"/>
      <c r="K95" s="5"/>
    </row>
    <row r="96" spans="1:11" ht="15" customHeight="1" x14ac:dyDescent="0.35">
      <c r="A96" s="110" t="s">
        <v>229</v>
      </c>
      <c r="B96" s="117"/>
      <c r="C96" s="117"/>
      <c r="D96" s="84"/>
      <c r="E96" s="5"/>
      <c r="F96" s="99"/>
      <c r="G96" s="5"/>
      <c r="H96" s="5"/>
      <c r="I96" s="5"/>
      <c r="J96" s="5"/>
      <c r="K96" s="5"/>
    </row>
    <row r="97" spans="1:11" ht="15" customHeight="1" x14ac:dyDescent="0.35">
      <c r="A97" s="118" t="s">
        <v>230</v>
      </c>
      <c r="B97" s="116"/>
      <c r="C97" s="84"/>
      <c r="D97" s="84"/>
      <c r="E97" s="5">
        <f>'Shareholder conso 68'!J34</f>
        <v>100611</v>
      </c>
      <c r="F97" s="99"/>
      <c r="G97" s="5">
        <f>'Shareholder conso 68'!J14</f>
        <v>100611</v>
      </c>
      <c r="H97" s="5"/>
      <c r="I97" s="5">
        <f>'Shareholder Seperate 68'!I25</f>
        <v>100611</v>
      </c>
      <c r="J97" s="5"/>
      <c r="K97" s="38">
        <f>'Shareholder Seperate 68'!I11</f>
        <v>100611</v>
      </c>
    </row>
    <row r="98" spans="1:11" ht="15" customHeight="1" x14ac:dyDescent="0.35">
      <c r="A98" s="110" t="s">
        <v>74</v>
      </c>
      <c r="B98" s="116"/>
      <c r="C98" s="116"/>
      <c r="D98" s="84"/>
      <c r="E98" s="5">
        <f>'Shareholder conso 68'!L34</f>
        <v>-7611377</v>
      </c>
      <c r="F98" s="99"/>
      <c r="G98" s="5">
        <f>'Shareholder conso 68'!L14</f>
        <v>-7215960</v>
      </c>
      <c r="H98" s="37"/>
      <c r="I98" s="5">
        <f>'Shareholder Seperate 68'!K25</f>
        <v>-6810138</v>
      </c>
      <c r="J98" s="37"/>
      <c r="K98" s="88">
        <f>'Shareholder Seperate 68'!K11</f>
        <v>-6704499</v>
      </c>
    </row>
    <row r="99" spans="1:11" ht="15" customHeight="1" x14ac:dyDescent="0.35">
      <c r="A99" s="85" t="s">
        <v>38</v>
      </c>
      <c r="B99" s="117"/>
      <c r="C99" s="117"/>
      <c r="D99" s="84"/>
      <c r="E99" s="119">
        <f>'Shareholder conso 68'!V34</f>
        <v>816460</v>
      </c>
      <c r="F99" s="87"/>
      <c r="G99" s="15">
        <f>'Shareholder conso 68'!V14</f>
        <v>815863</v>
      </c>
      <c r="H99" s="88"/>
      <c r="I99" s="15">
        <f>'Shareholder Seperate 68'!M25</f>
        <v>334099</v>
      </c>
      <c r="J99" s="101"/>
      <c r="K99" s="15">
        <f>'Shareholder Seperate 68'!M11</f>
        <v>334099</v>
      </c>
    </row>
    <row r="100" spans="1:11" ht="15" customHeight="1" x14ac:dyDescent="0.35">
      <c r="A100" s="92" t="s">
        <v>273</v>
      </c>
      <c r="B100" s="91"/>
      <c r="C100" s="84"/>
      <c r="D100" s="84"/>
      <c r="E100" s="94">
        <f>SUM(E90:E99)</f>
        <v>186403</v>
      </c>
      <c r="F100" s="93"/>
      <c r="G100" s="94">
        <f>SUM(G90:G99)</f>
        <v>531223</v>
      </c>
      <c r="H100" s="94"/>
      <c r="I100" s="94">
        <f>SUM(I90:I99)</f>
        <v>505281</v>
      </c>
      <c r="J100" s="94"/>
      <c r="K100" s="94">
        <f>SUM(K90:K99)</f>
        <v>560920</v>
      </c>
    </row>
    <row r="101" spans="1:11" ht="15" customHeight="1" x14ac:dyDescent="0.35">
      <c r="A101" s="76" t="s">
        <v>39</v>
      </c>
      <c r="B101" s="117"/>
      <c r="C101" s="117"/>
      <c r="D101" s="117"/>
      <c r="E101" s="88">
        <f>'Shareholder conso 68'!Z34</f>
        <v>326415</v>
      </c>
      <c r="F101" s="93"/>
      <c r="G101" s="88">
        <f>'Shareholder conso 68'!Z14</f>
        <v>340057</v>
      </c>
      <c r="H101" s="1"/>
      <c r="I101" s="2">
        <v>0</v>
      </c>
      <c r="J101" s="1"/>
      <c r="K101" s="2">
        <v>0</v>
      </c>
    </row>
    <row r="102" spans="1:11" ht="15" customHeight="1" x14ac:dyDescent="0.35">
      <c r="A102" s="68" t="s">
        <v>40</v>
      </c>
      <c r="B102" s="91"/>
      <c r="C102" s="84"/>
      <c r="D102" s="84"/>
      <c r="E102" s="6">
        <f>E100+E101</f>
        <v>512818</v>
      </c>
      <c r="F102" s="93"/>
      <c r="G102" s="6">
        <f>G100+G101</f>
        <v>871280</v>
      </c>
      <c r="H102" s="25"/>
      <c r="I102" s="6">
        <f>I100+I101</f>
        <v>505281</v>
      </c>
      <c r="J102" s="25"/>
      <c r="K102" s="6">
        <f>K100+K101</f>
        <v>560920</v>
      </c>
    </row>
    <row r="103" spans="1:11" ht="15" customHeight="1" x14ac:dyDescent="0.35">
      <c r="A103" s="68"/>
      <c r="B103" s="91"/>
      <c r="C103" s="84"/>
      <c r="D103" s="84"/>
      <c r="E103" s="94"/>
      <c r="F103" s="93"/>
      <c r="G103" s="94"/>
      <c r="H103" s="94"/>
      <c r="I103" s="94"/>
      <c r="J103" s="94"/>
      <c r="K103" s="94"/>
    </row>
    <row r="104" spans="1:11" ht="15" customHeight="1" thickBot="1" x14ac:dyDescent="0.4">
      <c r="A104" s="68" t="s">
        <v>41</v>
      </c>
      <c r="B104" s="120"/>
      <c r="C104" s="84"/>
      <c r="D104" s="84"/>
      <c r="E104" s="107">
        <f>E102+E75</f>
        <v>15336437</v>
      </c>
      <c r="F104" s="93"/>
      <c r="G104" s="107">
        <f>G102+G75</f>
        <v>15494537</v>
      </c>
      <c r="H104" s="94"/>
      <c r="I104" s="107">
        <f>I75+I100</f>
        <v>8533067</v>
      </c>
      <c r="J104" s="94"/>
      <c r="K104" s="107">
        <f>K75+K100</f>
        <v>8576726</v>
      </c>
    </row>
    <row r="105" spans="1:11" ht="15" thickTop="1" x14ac:dyDescent="0.35"/>
  </sheetData>
  <mergeCells count="16">
    <mergeCell ref="E86:K86"/>
    <mergeCell ref="I41:K41"/>
    <mergeCell ref="E3:K3"/>
    <mergeCell ref="I4:K4"/>
    <mergeCell ref="E10:K10"/>
    <mergeCell ref="I80:K80"/>
    <mergeCell ref="E47:K47"/>
    <mergeCell ref="E80:G80"/>
    <mergeCell ref="E41:G41"/>
    <mergeCell ref="E4:G4"/>
    <mergeCell ref="E5:G5"/>
    <mergeCell ref="I5:K5"/>
    <mergeCell ref="E42:G42"/>
    <mergeCell ref="I42:K42"/>
    <mergeCell ref="E81:G81"/>
    <mergeCell ref="I81:K81"/>
  </mergeCells>
  <pageMargins left="0.7" right="0.7" top="0.75" bottom="0.75" header="0.3" footer="0.3"/>
  <pageSetup paperSize="9" scale="82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E485-DB4D-4966-AE66-522A6324594B}">
  <dimension ref="A1:J67"/>
  <sheetViews>
    <sheetView view="pageBreakPreview" zoomScale="115" zoomScaleNormal="100" zoomScaleSheetLayoutView="115" workbookViewId="0"/>
  </sheetViews>
  <sheetFormatPr defaultColWidth="30.3984375" defaultRowHeight="14.5" x14ac:dyDescent="0.35"/>
  <cols>
    <col min="1" max="1" width="58.8984375" style="71" customWidth="1"/>
    <col min="2" max="2" width="8.8984375" style="72" customWidth="1"/>
    <col min="3" max="3" width="1.09765625" style="72" customWidth="1"/>
    <col min="4" max="4" width="13" style="72" customWidth="1"/>
    <col min="5" max="5" width="1.09765625" style="72" customWidth="1"/>
    <col min="6" max="6" width="13" style="72" customWidth="1"/>
    <col min="7" max="7" width="1.09765625" style="72" customWidth="1"/>
    <col min="8" max="8" width="13" style="73" customWidth="1"/>
    <col min="9" max="9" width="1.09765625" style="72" customWidth="1"/>
    <col min="10" max="10" width="13" style="73" customWidth="1"/>
    <col min="11" max="16384" width="30.3984375" style="74"/>
  </cols>
  <sheetData>
    <row r="1" spans="1:10" s="69" customFormat="1" ht="18.5" x14ac:dyDescent="0.45">
      <c r="A1" s="66" t="s">
        <v>142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s="69" customFormat="1" ht="15.5" x14ac:dyDescent="0.35">
      <c r="A2" s="124" t="s">
        <v>109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s="69" customFormat="1" ht="15.5" x14ac:dyDescent="0.35">
      <c r="A3" s="124" t="s">
        <v>251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s="69" customFormat="1" ht="15.5" x14ac:dyDescent="0.35">
      <c r="A4" s="124"/>
      <c r="B4" s="232"/>
      <c r="C4" s="232"/>
      <c r="D4" s="24"/>
      <c r="E4" s="232"/>
      <c r="F4" s="24"/>
      <c r="G4" s="232"/>
      <c r="H4" s="24"/>
      <c r="I4" s="232"/>
      <c r="J4" s="232"/>
    </row>
    <row r="5" spans="1:10" x14ac:dyDescent="0.35">
      <c r="C5" s="73"/>
      <c r="D5" s="263" t="s">
        <v>2</v>
      </c>
      <c r="E5" s="263"/>
      <c r="F5" s="263"/>
      <c r="G5" s="68"/>
      <c r="H5" s="263" t="s">
        <v>3</v>
      </c>
      <c r="I5" s="263"/>
      <c r="J5" s="263"/>
    </row>
    <row r="6" spans="1:10" x14ac:dyDescent="0.35">
      <c r="C6" s="73"/>
      <c r="D6" s="263" t="s">
        <v>42</v>
      </c>
      <c r="E6" s="263"/>
      <c r="F6" s="263"/>
      <c r="G6" s="68"/>
      <c r="H6" s="263" t="s">
        <v>43</v>
      </c>
      <c r="I6" s="263"/>
      <c r="J6" s="263"/>
    </row>
    <row r="7" spans="1:10" x14ac:dyDescent="0.35">
      <c r="C7" s="73"/>
      <c r="D7" s="264" t="s">
        <v>274</v>
      </c>
      <c r="E7" s="264"/>
      <c r="F7" s="264"/>
      <c r="G7" s="68"/>
      <c r="H7" s="264" t="s">
        <v>274</v>
      </c>
      <c r="I7" s="264"/>
      <c r="J7" s="264"/>
    </row>
    <row r="8" spans="1:10" x14ac:dyDescent="0.35">
      <c r="C8" s="73"/>
      <c r="D8" s="264" t="s">
        <v>285</v>
      </c>
      <c r="E8" s="264"/>
      <c r="F8" s="264"/>
      <c r="G8" s="68"/>
      <c r="H8" s="264" t="s">
        <v>285</v>
      </c>
      <c r="I8" s="264"/>
      <c r="J8" s="264"/>
    </row>
    <row r="9" spans="1:10" x14ac:dyDescent="0.35">
      <c r="B9" s="129" t="s">
        <v>5</v>
      </c>
      <c r="C9" s="76"/>
      <c r="D9" s="77" t="s">
        <v>248</v>
      </c>
      <c r="E9" s="77"/>
      <c r="F9" s="77" t="s">
        <v>247</v>
      </c>
      <c r="G9" s="77"/>
      <c r="H9" s="77" t="s">
        <v>248</v>
      </c>
      <c r="I9" s="77"/>
      <c r="J9" s="77" t="s">
        <v>247</v>
      </c>
    </row>
    <row r="10" spans="1:10" x14ac:dyDescent="0.35">
      <c r="A10" s="233"/>
      <c r="B10" s="82"/>
      <c r="C10" s="76"/>
      <c r="D10" s="260" t="s">
        <v>7</v>
      </c>
      <c r="E10" s="260"/>
      <c r="F10" s="260"/>
      <c r="G10" s="260"/>
      <c r="H10" s="260"/>
      <c r="I10" s="260"/>
      <c r="J10" s="260"/>
    </row>
    <row r="11" spans="1:10" x14ac:dyDescent="0.35">
      <c r="A11" s="234" t="s">
        <v>44</v>
      </c>
      <c r="B11" s="84" t="s">
        <v>236</v>
      </c>
      <c r="D11" s="73"/>
      <c r="E11" s="73"/>
      <c r="F11" s="73"/>
    </row>
    <row r="12" spans="1:10" x14ac:dyDescent="0.35">
      <c r="A12" s="76" t="s">
        <v>45</v>
      </c>
      <c r="C12" s="84"/>
      <c r="D12" s="1">
        <v>655815</v>
      </c>
      <c r="E12" s="1"/>
      <c r="F12" s="1">
        <v>910714</v>
      </c>
      <c r="G12" s="1"/>
      <c r="H12" s="1">
        <v>602126</v>
      </c>
      <c r="I12" s="1"/>
      <c r="J12" s="1">
        <v>531134</v>
      </c>
    </row>
    <row r="13" spans="1:10" x14ac:dyDescent="0.35">
      <c r="A13" s="76" t="s">
        <v>180</v>
      </c>
      <c r="B13" s="84"/>
      <c r="C13" s="84"/>
      <c r="D13" s="2">
        <v>0</v>
      </c>
      <c r="E13" s="1"/>
      <c r="F13" s="2">
        <v>3198</v>
      </c>
      <c r="G13" s="1"/>
      <c r="H13" s="2">
        <v>0</v>
      </c>
      <c r="I13" s="1"/>
      <c r="J13" s="2">
        <v>3616</v>
      </c>
    </row>
    <row r="14" spans="1:10" x14ac:dyDescent="0.35">
      <c r="A14" s="76" t="s">
        <v>91</v>
      </c>
      <c r="B14" s="84"/>
      <c r="C14" s="84"/>
      <c r="D14" s="2">
        <v>54445</v>
      </c>
      <c r="E14" s="1"/>
      <c r="F14" s="2">
        <v>8559</v>
      </c>
      <c r="G14" s="1"/>
      <c r="H14" s="2">
        <v>54180</v>
      </c>
      <c r="I14" s="1"/>
      <c r="J14" s="2">
        <v>6783</v>
      </c>
    </row>
    <row r="15" spans="1:10" x14ac:dyDescent="0.35">
      <c r="A15" s="76" t="s">
        <v>198</v>
      </c>
      <c r="B15" s="84"/>
      <c r="C15" s="84"/>
      <c r="D15" s="2">
        <v>727</v>
      </c>
      <c r="E15" s="1"/>
      <c r="F15" s="2">
        <v>1030</v>
      </c>
      <c r="G15" s="1"/>
      <c r="H15" s="2">
        <v>727</v>
      </c>
      <c r="I15" s="1"/>
      <c r="J15" s="2">
        <v>1030</v>
      </c>
    </row>
    <row r="16" spans="1:10" x14ac:dyDescent="0.35">
      <c r="A16" s="76" t="s">
        <v>199</v>
      </c>
      <c r="B16" s="84"/>
      <c r="C16" s="84"/>
      <c r="D16" s="2">
        <v>1337</v>
      </c>
      <c r="E16" s="1"/>
      <c r="F16" s="2">
        <v>0</v>
      </c>
      <c r="G16" s="1"/>
      <c r="H16" s="2">
        <v>1022</v>
      </c>
      <c r="I16" s="1"/>
      <c r="J16" s="2">
        <v>4</v>
      </c>
    </row>
    <row r="17" spans="1:10" x14ac:dyDescent="0.35">
      <c r="A17" s="76" t="s">
        <v>260</v>
      </c>
      <c r="B17" s="84"/>
      <c r="C17" s="84"/>
      <c r="D17" s="2">
        <v>2190</v>
      </c>
      <c r="E17" s="1"/>
      <c r="F17" s="2">
        <v>3689</v>
      </c>
      <c r="G17" s="1"/>
      <c r="H17" s="2">
        <v>1050</v>
      </c>
      <c r="I17" s="1"/>
      <c r="J17" s="2">
        <v>1170</v>
      </c>
    </row>
    <row r="18" spans="1:10" s="95" customFormat="1" x14ac:dyDescent="0.35">
      <c r="A18" s="76" t="s">
        <v>46</v>
      </c>
      <c r="B18" s="84"/>
      <c r="C18" s="72"/>
      <c r="D18" s="15">
        <v>3039</v>
      </c>
      <c r="E18" s="1"/>
      <c r="F18" s="15">
        <v>2605</v>
      </c>
      <c r="G18" s="1"/>
      <c r="H18" s="7">
        <v>125</v>
      </c>
      <c r="I18" s="1"/>
      <c r="J18" s="7">
        <v>191</v>
      </c>
    </row>
    <row r="19" spans="1:10" x14ac:dyDescent="0.35">
      <c r="A19" s="235" t="s">
        <v>47</v>
      </c>
      <c r="B19" s="103"/>
      <c r="C19" s="67"/>
      <c r="D19" s="6">
        <f>SUM(D12:D18)</f>
        <v>717553</v>
      </c>
      <c r="E19" s="25"/>
      <c r="F19" s="6">
        <f>SUM(F12:F18)</f>
        <v>929795</v>
      </c>
      <c r="G19" s="25"/>
      <c r="H19" s="6">
        <f>SUM(H12:H18)</f>
        <v>659230</v>
      </c>
      <c r="I19" s="25"/>
      <c r="J19" s="6">
        <f>SUM(J12:J18)</f>
        <v>543928</v>
      </c>
    </row>
    <row r="20" spans="1:10" x14ac:dyDescent="0.35">
      <c r="A20" s="235"/>
      <c r="B20" s="84"/>
      <c r="D20" s="1"/>
      <c r="E20" s="1"/>
      <c r="F20" s="1"/>
      <c r="G20" s="1"/>
      <c r="H20" s="1"/>
      <c r="I20" s="1"/>
      <c r="J20" s="1"/>
    </row>
    <row r="21" spans="1:10" x14ac:dyDescent="0.35">
      <c r="A21" s="234" t="s">
        <v>48</v>
      </c>
      <c r="B21" s="84" t="s">
        <v>236</v>
      </c>
      <c r="D21" s="1"/>
      <c r="E21" s="1"/>
      <c r="F21" s="1"/>
      <c r="G21" s="1"/>
      <c r="H21" s="1"/>
      <c r="I21" s="1"/>
      <c r="J21" s="1"/>
    </row>
    <row r="22" spans="1:10" x14ac:dyDescent="0.35">
      <c r="A22" s="76" t="s">
        <v>49</v>
      </c>
      <c r="D22" s="1">
        <v>681773</v>
      </c>
      <c r="E22" s="1"/>
      <c r="F22" s="1">
        <v>1181801</v>
      </c>
      <c r="G22" s="1"/>
      <c r="H22" s="1">
        <v>594215</v>
      </c>
      <c r="I22" s="1"/>
      <c r="J22" s="1">
        <v>607406</v>
      </c>
    </row>
    <row r="23" spans="1:10" x14ac:dyDescent="0.35">
      <c r="A23" s="76" t="s">
        <v>107</v>
      </c>
      <c r="B23" s="84"/>
      <c r="D23" s="1">
        <v>2994</v>
      </c>
      <c r="E23" s="1"/>
      <c r="F23" s="1">
        <v>8847</v>
      </c>
      <c r="G23" s="26"/>
      <c r="H23" s="1">
        <v>1775</v>
      </c>
      <c r="I23" s="26"/>
      <c r="J23" s="1">
        <v>4514</v>
      </c>
    </row>
    <row r="24" spans="1:10" x14ac:dyDescent="0.35">
      <c r="A24" s="76" t="s">
        <v>50</v>
      </c>
      <c r="D24" s="1">
        <v>58900</v>
      </c>
      <c r="E24" s="1"/>
      <c r="F24" s="1">
        <f>332243-F26</f>
        <v>80089</v>
      </c>
      <c r="G24" s="1"/>
      <c r="H24" s="1">
        <v>33444</v>
      </c>
      <c r="I24" s="1"/>
      <c r="J24" s="1">
        <v>43646</v>
      </c>
    </row>
    <row r="25" spans="1:10" x14ac:dyDescent="0.35">
      <c r="A25" s="76" t="s">
        <v>237</v>
      </c>
      <c r="B25" s="84"/>
      <c r="D25" s="2">
        <v>0</v>
      </c>
      <c r="E25" s="1"/>
      <c r="F25" s="1">
        <v>11045</v>
      </c>
      <c r="G25" s="1"/>
      <c r="H25" s="2">
        <v>0</v>
      </c>
      <c r="I25" s="1"/>
      <c r="J25" s="2">
        <v>0</v>
      </c>
    </row>
    <row r="26" spans="1:10" x14ac:dyDescent="0.35">
      <c r="A26" s="76" t="s">
        <v>263</v>
      </c>
      <c r="B26" s="84">
        <v>21</v>
      </c>
      <c r="D26" s="1">
        <v>3623</v>
      </c>
      <c r="E26" s="1"/>
      <c r="F26" s="2">
        <v>252154</v>
      </c>
      <c r="G26" s="1"/>
      <c r="H26" s="2">
        <v>832</v>
      </c>
      <c r="I26" s="1"/>
      <c r="J26" s="2">
        <v>0</v>
      </c>
    </row>
    <row r="27" spans="1:10" x14ac:dyDescent="0.35">
      <c r="A27" s="76" t="s">
        <v>266</v>
      </c>
      <c r="B27" s="84"/>
      <c r="C27" s="76"/>
      <c r="D27" s="1">
        <v>-137070</v>
      </c>
      <c r="E27" s="1"/>
      <c r="F27" s="1">
        <v>823856</v>
      </c>
      <c r="G27" s="1"/>
      <c r="H27" s="1">
        <v>-100478</v>
      </c>
      <c r="I27" s="1"/>
      <c r="J27" s="2">
        <v>830338</v>
      </c>
    </row>
    <row r="28" spans="1:10" x14ac:dyDescent="0.35">
      <c r="A28" s="76" t="s">
        <v>200</v>
      </c>
      <c r="B28" s="84"/>
      <c r="D28" s="2">
        <v>8468</v>
      </c>
      <c r="E28" s="1"/>
      <c r="F28" s="2">
        <v>0</v>
      </c>
      <c r="G28" s="48"/>
      <c r="H28" s="2">
        <v>11175</v>
      </c>
      <c r="I28" s="48"/>
      <c r="J28" s="48">
        <v>0</v>
      </c>
    </row>
    <row r="29" spans="1:10" x14ac:dyDescent="0.35">
      <c r="A29" s="76" t="str">
        <f>'PL 6M'!A32</f>
        <v>Loss on sales of investement in an associate</v>
      </c>
      <c r="B29" s="84">
        <v>10</v>
      </c>
      <c r="D29" s="2">
        <v>1895</v>
      </c>
      <c r="E29" s="1"/>
      <c r="F29" s="2">
        <v>0</v>
      </c>
      <c r="G29" s="48"/>
      <c r="H29" s="2">
        <v>0</v>
      </c>
      <c r="I29" s="48"/>
      <c r="J29" s="2">
        <v>0</v>
      </c>
    </row>
    <row r="30" spans="1:10" x14ac:dyDescent="0.35">
      <c r="A30" s="76" t="s">
        <v>219</v>
      </c>
      <c r="B30" s="84" t="s">
        <v>265</v>
      </c>
      <c r="C30" s="76"/>
      <c r="D30" s="48">
        <v>0</v>
      </c>
      <c r="E30" s="1"/>
      <c r="F30" s="48">
        <v>0</v>
      </c>
      <c r="G30" s="1"/>
      <c r="H30" s="2">
        <v>3070</v>
      </c>
      <c r="I30" s="1"/>
      <c r="J30" s="2">
        <v>7962</v>
      </c>
    </row>
    <row r="31" spans="1:10" x14ac:dyDescent="0.35">
      <c r="A31" s="235" t="s">
        <v>52</v>
      </c>
      <c r="B31" s="67"/>
      <c r="C31" s="67"/>
      <c r="D31" s="6">
        <f>SUM(D22:D30)</f>
        <v>620583</v>
      </c>
      <c r="E31" s="25"/>
      <c r="F31" s="6">
        <f>SUM(F22:F30)</f>
        <v>2357792</v>
      </c>
      <c r="G31" s="25"/>
      <c r="H31" s="6">
        <f>SUM(H22:H30)</f>
        <v>544033</v>
      </c>
      <c r="I31" s="25"/>
      <c r="J31" s="6">
        <f>SUM(J22:J30)</f>
        <v>1493866</v>
      </c>
    </row>
    <row r="32" spans="1:10" x14ac:dyDescent="0.35">
      <c r="A32" s="235"/>
      <c r="D32" s="1"/>
      <c r="E32" s="1"/>
      <c r="F32" s="1"/>
      <c r="G32" s="1"/>
      <c r="H32" s="1"/>
      <c r="I32" s="1"/>
      <c r="J32" s="1"/>
    </row>
    <row r="33" spans="1:10" s="95" customFormat="1" x14ac:dyDescent="0.35">
      <c r="A33" s="236" t="s">
        <v>191</v>
      </c>
      <c r="B33" s="72"/>
      <c r="C33" s="72"/>
      <c r="D33" s="25">
        <f>D19-D31</f>
        <v>96970</v>
      </c>
      <c r="E33" s="25"/>
      <c r="F33" s="25">
        <f>F19-F31</f>
        <v>-1427997</v>
      </c>
      <c r="G33" s="25"/>
      <c r="H33" s="25">
        <f>H19-H31</f>
        <v>115197</v>
      </c>
      <c r="I33" s="25"/>
      <c r="J33" s="25">
        <f>J19-J31</f>
        <v>-949938</v>
      </c>
    </row>
    <row r="34" spans="1:10" s="95" customFormat="1" x14ac:dyDescent="0.35">
      <c r="A34" s="237" t="s">
        <v>51</v>
      </c>
      <c r="B34" s="84"/>
      <c r="C34" s="72"/>
      <c r="D34" s="1">
        <v>-208685</v>
      </c>
      <c r="E34" s="1"/>
      <c r="F34" s="1">
        <v>-132847</v>
      </c>
      <c r="G34" s="1"/>
      <c r="H34" s="1">
        <v>-76322</v>
      </c>
      <c r="I34" s="1"/>
      <c r="J34" s="1">
        <v>-45760</v>
      </c>
    </row>
    <row r="35" spans="1:10" x14ac:dyDescent="0.35">
      <c r="A35" s="238" t="s">
        <v>276</v>
      </c>
      <c r="B35" s="84"/>
      <c r="D35" s="1"/>
      <c r="E35" s="1"/>
      <c r="F35" s="1"/>
      <c r="G35" s="1"/>
      <c r="H35" s="1"/>
      <c r="I35" s="1"/>
      <c r="J35" s="1"/>
    </row>
    <row r="36" spans="1:10" s="95" customFormat="1" x14ac:dyDescent="0.35">
      <c r="A36" s="239" t="s">
        <v>174</v>
      </c>
      <c r="B36" s="84" t="s">
        <v>258</v>
      </c>
      <c r="C36" s="72"/>
      <c r="D36" s="1">
        <v>10810</v>
      </c>
      <c r="E36" s="1"/>
      <c r="F36" s="1">
        <v>-3550</v>
      </c>
      <c r="G36" s="1"/>
      <c r="H36" s="2">
        <v>0</v>
      </c>
      <c r="I36" s="1"/>
      <c r="J36" s="2">
        <v>0</v>
      </c>
    </row>
    <row r="37" spans="1:10" s="95" customFormat="1" x14ac:dyDescent="0.35">
      <c r="A37" s="76" t="s">
        <v>213</v>
      </c>
      <c r="B37" s="72"/>
      <c r="C37" s="72"/>
      <c r="D37" s="1"/>
      <c r="E37" s="1"/>
      <c r="F37" s="1"/>
      <c r="G37" s="1"/>
      <c r="H37" s="1"/>
      <c r="I37" s="1"/>
      <c r="J37" s="1"/>
    </row>
    <row r="38" spans="1:10" s="95" customFormat="1" x14ac:dyDescent="0.35">
      <c r="A38" s="239" t="s">
        <v>175</v>
      </c>
      <c r="B38" s="84"/>
      <c r="C38" s="72"/>
      <c r="D38" s="41">
        <v>-261</v>
      </c>
      <c r="E38" s="1"/>
      <c r="F38" s="41">
        <v>-523</v>
      </c>
      <c r="G38" s="1"/>
      <c r="H38" s="41">
        <v>-261</v>
      </c>
      <c r="I38" s="1"/>
      <c r="J38" s="41">
        <v>-523</v>
      </c>
    </row>
    <row r="39" spans="1:10" s="95" customFormat="1" x14ac:dyDescent="0.35">
      <c r="A39" s="68" t="s">
        <v>125</v>
      </c>
      <c r="B39" s="72"/>
      <c r="C39" s="72"/>
      <c r="D39" s="25">
        <f>SUM(D33:D38)</f>
        <v>-101166</v>
      </c>
      <c r="E39" s="25"/>
      <c r="F39" s="25">
        <f>SUM(F33:F38)</f>
        <v>-1564917</v>
      </c>
      <c r="G39" s="25"/>
      <c r="H39" s="25">
        <f>SUM(H33:H38)</f>
        <v>38614</v>
      </c>
      <c r="I39" s="25"/>
      <c r="J39" s="25">
        <f>SUM(J33:J38)</f>
        <v>-996221</v>
      </c>
    </row>
    <row r="40" spans="1:10" s="95" customFormat="1" x14ac:dyDescent="0.35">
      <c r="A40" s="237" t="s">
        <v>137</v>
      </c>
      <c r="B40" s="84"/>
      <c r="C40" s="72"/>
      <c r="D40" s="1">
        <v>213</v>
      </c>
      <c r="E40" s="1"/>
      <c r="F40" s="1">
        <v>15549</v>
      </c>
      <c r="G40" s="1"/>
      <c r="H40" s="63">
        <v>0</v>
      </c>
      <c r="I40" s="1"/>
      <c r="J40" s="41">
        <f>'PL 6M'!J43+13</f>
        <v>-9</v>
      </c>
    </row>
    <row r="41" spans="1:10" s="95" customFormat="1" x14ac:dyDescent="0.35">
      <c r="A41" s="236" t="s">
        <v>53</v>
      </c>
      <c r="B41" s="67"/>
      <c r="C41" s="67"/>
      <c r="D41" s="27">
        <f>SUM(D39:D40)</f>
        <v>-100953</v>
      </c>
      <c r="E41" s="28"/>
      <c r="F41" s="27">
        <f>SUM(F39:F40)</f>
        <v>-1549368</v>
      </c>
      <c r="G41" s="25"/>
      <c r="H41" s="27">
        <f>SUM(H39:H40)</f>
        <v>38614</v>
      </c>
      <c r="I41" s="25"/>
      <c r="J41" s="27">
        <f>SUM(J39:J40)</f>
        <v>-996230</v>
      </c>
    </row>
    <row r="42" spans="1:10" s="95" customFormat="1" x14ac:dyDescent="0.35">
      <c r="A42" s="236"/>
      <c r="B42" s="67"/>
      <c r="C42" s="67"/>
      <c r="D42" s="30"/>
      <c r="E42" s="240"/>
      <c r="F42" s="30"/>
      <c r="G42" s="93"/>
      <c r="H42" s="30"/>
      <c r="I42" s="93"/>
      <c r="J42" s="30"/>
    </row>
    <row r="43" spans="1:10" s="95" customFormat="1" x14ac:dyDescent="0.35">
      <c r="A43" s="236" t="s">
        <v>54</v>
      </c>
      <c r="B43" s="67"/>
      <c r="C43" s="67"/>
      <c r="D43" s="32"/>
      <c r="E43" s="240"/>
      <c r="F43" s="32"/>
      <c r="G43" s="93"/>
      <c r="H43" s="32"/>
      <c r="I43" s="93"/>
      <c r="J43" s="32"/>
    </row>
    <row r="44" spans="1:10" s="95" customFormat="1" x14ac:dyDescent="0.35">
      <c r="A44" s="241" t="s">
        <v>56</v>
      </c>
      <c r="B44" s="67"/>
      <c r="C44" s="67"/>
      <c r="D44" s="32"/>
      <c r="E44" s="240"/>
      <c r="F44" s="32"/>
      <c r="G44" s="93"/>
      <c r="H44" s="32"/>
      <c r="I44" s="93"/>
      <c r="J44" s="32"/>
    </row>
    <row r="45" spans="1:10" s="95" customFormat="1" hidden="1" x14ac:dyDescent="0.35">
      <c r="A45" s="76" t="s">
        <v>120</v>
      </c>
      <c r="B45" s="67"/>
      <c r="C45" s="67"/>
      <c r="D45" s="7">
        <v>0</v>
      </c>
      <c r="E45" s="240"/>
      <c r="F45" s="2">
        <v>0</v>
      </c>
      <c r="G45" s="93"/>
      <c r="H45" s="2">
        <v>0</v>
      </c>
      <c r="I45" s="1"/>
      <c r="J45" s="2">
        <v>0</v>
      </c>
    </row>
    <row r="46" spans="1:10" s="95" customFormat="1" x14ac:dyDescent="0.35">
      <c r="A46" s="237" t="s">
        <v>57</v>
      </c>
      <c r="B46" s="67"/>
      <c r="C46" s="67"/>
      <c r="D46" s="7">
        <v>-7</v>
      </c>
      <c r="E46" s="26"/>
      <c r="F46" s="7">
        <v>-17</v>
      </c>
      <c r="G46" s="1"/>
      <c r="H46" s="2">
        <v>0</v>
      </c>
      <c r="I46" s="1"/>
      <c r="J46" s="2">
        <v>0</v>
      </c>
    </row>
    <row r="47" spans="1:10" s="95" customFormat="1" x14ac:dyDescent="0.35">
      <c r="A47" s="237" t="s">
        <v>186</v>
      </c>
      <c r="B47" s="84"/>
      <c r="C47" s="67"/>
      <c r="D47" s="7">
        <v>-9040</v>
      </c>
      <c r="E47" s="26"/>
      <c r="F47" s="7">
        <v>5735</v>
      </c>
      <c r="G47" s="1"/>
      <c r="H47" s="2">
        <v>0</v>
      </c>
      <c r="I47" s="1"/>
      <c r="J47" s="2">
        <v>0</v>
      </c>
    </row>
    <row r="48" spans="1:10" s="95" customFormat="1" x14ac:dyDescent="0.35">
      <c r="A48" s="236" t="s">
        <v>58</v>
      </c>
      <c r="B48" s="67"/>
      <c r="C48" s="67"/>
      <c r="D48" s="27">
        <f>SUM(D45:D47)</f>
        <v>-9047</v>
      </c>
      <c r="E48" s="28"/>
      <c r="F48" s="27">
        <f>SUM(F45:F47)</f>
        <v>5718</v>
      </c>
      <c r="G48" s="25"/>
      <c r="H48" s="8">
        <v>0</v>
      </c>
      <c r="I48" s="25"/>
      <c r="J48" s="8">
        <v>0</v>
      </c>
    </row>
    <row r="49" spans="1:10" s="95" customFormat="1" hidden="1" x14ac:dyDescent="0.35">
      <c r="A49" s="236"/>
      <c r="B49" s="67"/>
      <c r="C49" s="67"/>
      <c r="D49" s="32"/>
      <c r="E49" s="28"/>
      <c r="F49" s="32"/>
      <c r="G49" s="25"/>
      <c r="H49" s="29"/>
      <c r="I49" s="25"/>
      <c r="J49" s="29"/>
    </row>
    <row r="50" spans="1:10" s="95" customFormat="1" hidden="1" x14ac:dyDescent="0.35">
      <c r="A50" s="242" t="s">
        <v>59</v>
      </c>
      <c r="B50" s="67"/>
      <c r="C50" s="67"/>
      <c r="D50" s="32"/>
      <c r="E50" s="28"/>
      <c r="F50" s="32"/>
      <c r="G50" s="25"/>
      <c r="H50" s="32"/>
      <c r="I50" s="25"/>
      <c r="J50" s="32"/>
    </row>
    <row r="51" spans="1:10" s="95" customFormat="1" hidden="1" x14ac:dyDescent="0.35">
      <c r="A51" s="237" t="s">
        <v>201</v>
      </c>
      <c r="B51" s="67"/>
      <c r="C51" s="67"/>
      <c r="D51" s="9">
        <v>0</v>
      </c>
      <c r="E51" s="28"/>
      <c r="F51" s="32">
        <v>0</v>
      </c>
      <c r="G51" s="25"/>
      <c r="H51" s="9">
        <v>0</v>
      </c>
      <c r="I51" s="25"/>
      <c r="J51" s="2">
        <v>0</v>
      </c>
    </row>
    <row r="52" spans="1:10" s="95" customFormat="1" hidden="1" x14ac:dyDescent="0.35">
      <c r="A52" s="236" t="s">
        <v>55</v>
      </c>
      <c r="B52" s="67"/>
      <c r="C52" s="67"/>
      <c r="D52" s="48">
        <v>0</v>
      </c>
      <c r="E52" s="28"/>
      <c r="F52" s="27">
        <f>SUM(F51)</f>
        <v>0</v>
      </c>
      <c r="G52" s="25"/>
      <c r="H52" s="8">
        <v>0</v>
      </c>
      <c r="I52" s="25"/>
      <c r="J52" s="8">
        <v>0</v>
      </c>
    </row>
    <row r="53" spans="1:10" hidden="1" x14ac:dyDescent="0.35">
      <c r="A53" s="236" t="s">
        <v>170</v>
      </c>
      <c r="B53" s="67"/>
      <c r="C53" s="67"/>
      <c r="D53" s="49">
        <f>D48+D52</f>
        <v>-9047</v>
      </c>
      <c r="E53" s="28"/>
      <c r="F53" s="31">
        <f>F48+F52</f>
        <v>5718</v>
      </c>
      <c r="G53" s="25"/>
      <c r="H53" s="2">
        <v>0</v>
      </c>
      <c r="I53" s="25"/>
      <c r="J53" s="9">
        <v>0</v>
      </c>
    </row>
    <row r="54" spans="1:10" ht="15" thickBot="1" x14ac:dyDescent="0.4">
      <c r="A54" s="236" t="s">
        <v>277</v>
      </c>
      <c r="D54" s="33">
        <f>D41+D53</f>
        <v>-110000</v>
      </c>
      <c r="E54" s="34"/>
      <c r="F54" s="33">
        <f>F41+F53</f>
        <v>-1543650</v>
      </c>
      <c r="G54" s="34"/>
      <c r="H54" s="35">
        <f>H41+H53</f>
        <v>38614</v>
      </c>
      <c r="I54" s="34"/>
      <c r="J54" s="33">
        <f>J41+J53</f>
        <v>-996230</v>
      </c>
    </row>
    <row r="55" spans="1:10" s="69" customFormat="1" ht="15" thickTop="1" x14ac:dyDescent="0.35">
      <c r="A55" s="243"/>
      <c r="B55" s="244"/>
      <c r="C55" s="245"/>
      <c r="D55" s="246"/>
      <c r="E55" s="246"/>
      <c r="F55" s="246"/>
      <c r="G55" s="246"/>
      <c r="H55" s="246"/>
      <c r="I55" s="246"/>
      <c r="J55" s="246"/>
    </row>
    <row r="56" spans="1:10" x14ac:dyDescent="0.35">
      <c r="A56" s="247" t="s">
        <v>60</v>
      </c>
      <c r="B56" s="84"/>
      <c r="D56" s="248"/>
      <c r="E56" s="248"/>
      <c r="F56" s="248"/>
      <c r="G56" s="248"/>
      <c r="H56" s="248"/>
      <c r="I56" s="248"/>
      <c r="J56" s="248"/>
    </row>
    <row r="57" spans="1:10" x14ac:dyDescent="0.35">
      <c r="A57" s="237" t="s">
        <v>61</v>
      </c>
      <c r="B57" s="84"/>
      <c r="D57" s="248">
        <f>D41-D58</f>
        <v>-79693</v>
      </c>
      <c r="E57" s="248"/>
      <c r="F57" s="248">
        <f>F41-F58</f>
        <v>-1550113</v>
      </c>
      <c r="G57" s="248"/>
      <c r="H57" s="248">
        <f>H54</f>
        <v>38614</v>
      </c>
      <c r="I57" s="248"/>
      <c r="J57" s="248">
        <f>J54</f>
        <v>-996230</v>
      </c>
    </row>
    <row r="58" spans="1:10" s="95" customFormat="1" x14ac:dyDescent="0.35">
      <c r="A58" s="237" t="s">
        <v>62</v>
      </c>
      <c r="B58" s="84"/>
      <c r="C58" s="72"/>
      <c r="D58" s="248">
        <v>-21260</v>
      </c>
      <c r="E58" s="248"/>
      <c r="F58" s="248">
        <v>745</v>
      </c>
      <c r="G58" s="248"/>
      <c r="H58" s="2">
        <v>0</v>
      </c>
      <c r="I58" s="248"/>
      <c r="J58" s="2">
        <v>0</v>
      </c>
    </row>
    <row r="59" spans="1:10" s="95" customFormat="1" ht="15" thickBot="1" x14ac:dyDescent="0.4">
      <c r="A59" s="247" t="s">
        <v>53</v>
      </c>
      <c r="B59" s="103"/>
      <c r="C59" s="67"/>
      <c r="D59" s="249">
        <f>SUM(D57:D58)</f>
        <v>-100953</v>
      </c>
      <c r="E59" s="250"/>
      <c r="F59" s="249">
        <f>SUM(F57:F58)</f>
        <v>-1549368</v>
      </c>
      <c r="G59" s="250"/>
      <c r="H59" s="249">
        <f>SUM(H57:H58)</f>
        <v>38614</v>
      </c>
      <c r="I59" s="250"/>
      <c r="J59" s="249">
        <f>SUM(J57:J58)</f>
        <v>-996230</v>
      </c>
    </row>
    <row r="60" spans="1:10" s="95" customFormat="1" ht="15" thickTop="1" x14ac:dyDescent="0.35">
      <c r="A60" s="247"/>
      <c r="B60" s="103"/>
      <c r="C60" s="67"/>
      <c r="D60" s="250"/>
      <c r="E60" s="250"/>
      <c r="F60" s="250"/>
      <c r="G60" s="250"/>
      <c r="H60" s="250"/>
      <c r="I60" s="250"/>
      <c r="J60" s="250"/>
    </row>
    <row r="61" spans="1:10" s="95" customFormat="1" x14ac:dyDescent="0.35">
      <c r="A61" s="247" t="s">
        <v>63</v>
      </c>
      <c r="B61" s="103"/>
      <c r="C61" s="67"/>
      <c r="D61" s="250"/>
      <c r="E61" s="250"/>
      <c r="F61" s="250"/>
      <c r="G61" s="250"/>
      <c r="H61" s="250"/>
      <c r="I61" s="250"/>
      <c r="J61" s="250"/>
    </row>
    <row r="62" spans="1:10" s="95" customFormat="1" x14ac:dyDescent="0.35">
      <c r="A62" s="237" t="s">
        <v>61</v>
      </c>
      <c r="B62" s="103"/>
      <c r="C62" s="67"/>
      <c r="D62" s="248">
        <f>D54-D63</f>
        <v>-88740</v>
      </c>
      <c r="E62" s="87"/>
      <c r="F62" s="248">
        <f>F54-F63</f>
        <v>-1544395</v>
      </c>
      <c r="G62" s="251"/>
      <c r="H62" s="248">
        <f>H59</f>
        <v>38614</v>
      </c>
      <c r="I62" s="251"/>
      <c r="J62" s="248">
        <f>J59</f>
        <v>-996230</v>
      </c>
    </row>
    <row r="63" spans="1:10" x14ac:dyDescent="0.35">
      <c r="A63" s="237" t="s">
        <v>62</v>
      </c>
      <c r="B63" s="84"/>
      <c r="D63" s="248">
        <v>-21260</v>
      </c>
      <c r="E63" s="248"/>
      <c r="F63" s="248">
        <v>745</v>
      </c>
      <c r="G63" s="248"/>
      <c r="H63" s="2">
        <v>0</v>
      </c>
      <c r="I63" s="248"/>
      <c r="J63" s="2">
        <v>0</v>
      </c>
    </row>
    <row r="64" spans="1:10" ht="15" thickBot="1" x14ac:dyDescent="0.4">
      <c r="A64" s="252" t="s">
        <v>64</v>
      </c>
      <c r="B64" s="84"/>
      <c r="D64" s="249">
        <f>SUM(D62:D63)</f>
        <v>-110000</v>
      </c>
      <c r="E64" s="93"/>
      <c r="F64" s="249">
        <f>SUM(F62:F63)</f>
        <v>-1543650</v>
      </c>
      <c r="G64" s="253"/>
      <c r="H64" s="249">
        <f>SUM(H62:H63)</f>
        <v>38614</v>
      </c>
      <c r="I64" s="253"/>
      <c r="J64" s="249">
        <f>SUM(J62:J63)</f>
        <v>-996230</v>
      </c>
    </row>
    <row r="65" spans="1:10" ht="15" thickTop="1" x14ac:dyDescent="0.35">
      <c r="A65" s="254"/>
      <c r="B65" s="84"/>
      <c r="G65" s="255"/>
      <c r="H65" s="256"/>
      <c r="I65" s="255"/>
      <c r="J65" s="256"/>
    </row>
    <row r="66" spans="1:10" ht="15" thickBot="1" x14ac:dyDescent="0.4">
      <c r="A66" s="257" t="s">
        <v>123</v>
      </c>
      <c r="B66" s="84">
        <v>18</v>
      </c>
      <c r="D66" s="258">
        <v>-0.01</v>
      </c>
      <c r="E66" s="259"/>
      <c r="F66" s="258">
        <v>-0.254</v>
      </c>
      <c r="G66" s="259"/>
      <c r="H66" s="258">
        <v>5.0000000000000001E-3</v>
      </c>
      <c r="I66" s="259"/>
      <c r="J66" s="258">
        <v>-0.16300000000000001</v>
      </c>
    </row>
    <row r="67" spans="1:10" ht="15" thickTop="1" x14ac:dyDescent="0.35"/>
  </sheetData>
  <mergeCells count="9">
    <mergeCell ref="D5:F5"/>
    <mergeCell ref="H5:J5"/>
    <mergeCell ref="D6:F6"/>
    <mergeCell ref="H6:J6"/>
    <mergeCell ref="D10:J10"/>
    <mergeCell ref="D8:F8"/>
    <mergeCell ref="D7:F7"/>
    <mergeCell ref="H7:J7"/>
    <mergeCell ref="H8:J8"/>
  </mergeCells>
  <pageMargins left="0.7" right="0.7" top="0.75" bottom="0.75" header="0.3" footer="0.3"/>
  <pageSetup paperSize="9" scale="77" firstPageNumber="9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pageSetUpPr fitToPage="1"/>
  </sheetPr>
  <dimension ref="A1:J69"/>
  <sheetViews>
    <sheetView view="pageBreakPreview" zoomScaleNormal="100" zoomScaleSheetLayoutView="100" workbookViewId="0"/>
  </sheetViews>
  <sheetFormatPr defaultColWidth="30.3984375" defaultRowHeight="14.5" x14ac:dyDescent="0.35"/>
  <cols>
    <col min="1" max="1" width="60.5" style="71" customWidth="1"/>
    <col min="2" max="2" width="8.8984375" style="72" customWidth="1"/>
    <col min="3" max="3" width="1.09765625" style="72" customWidth="1"/>
    <col min="4" max="4" width="13" style="72" customWidth="1"/>
    <col min="5" max="5" width="1.09765625" style="72" customWidth="1"/>
    <col min="6" max="6" width="13" style="72" customWidth="1"/>
    <col min="7" max="7" width="1.09765625" style="72" customWidth="1"/>
    <col min="8" max="8" width="13" style="73" customWidth="1"/>
    <col min="9" max="9" width="1.09765625" style="72" customWidth="1"/>
    <col min="10" max="10" width="13" style="73" customWidth="1"/>
    <col min="11" max="16384" width="30.3984375" style="74"/>
  </cols>
  <sheetData>
    <row r="1" spans="1:10" s="69" customFormat="1" ht="18.5" x14ac:dyDescent="0.45">
      <c r="A1" s="66" t="s">
        <v>142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s="69" customFormat="1" ht="15.5" x14ac:dyDescent="0.35">
      <c r="A2" s="124" t="s">
        <v>109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s="69" customFormat="1" ht="15.5" x14ac:dyDescent="0.35">
      <c r="A3" s="124" t="s">
        <v>252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s="69" customFormat="1" ht="15.5" x14ac:dyDescent="0.35">
      <c r="A4" s="124"/>
      <c r="B4" s="232"/>
      <c r="C4" s="232"/>
      <c r="D4" s="24"/>
      <c r="E4" s="232"/>
      <c r="F4" s="24"/>
      <c r="G4" s="232"/>
      <c r="H4" s="24"/>
      <c r="I4" s="232"/>
      <c r="J4" s="232"/>
    </row>
    <row r="5" spans="1:10" x14ac:dyDescent="0.35">
      <c r="C5" s="73"/>
      <c r="D5" s="263" t="s">
        <v>2</v>
      </c>
      <c r="E5" s="263"/>
      <c r="F5" s="263"/>
      <c r="G5" s="68"/>
      <c r="H5" s="263" t="s">
        <v>3</v>
      </c>
      <c r="I5" s="263"/>
      <c r="J5" s="263"/>
    </row>
    <row r="6" spans="1:10" x14ac:dyDescent="0.35">
      <c r="A6" s="76"/>
      <c r="C6" s="73"/>
      <c r="D6" s="263" t="s">
        <v>42</v>
      </c>
      <c r="E6" s="263"/>
      <c r="F6" s="263"/>
      <c r="G6" s="68"/>
      <c r="H6" s="263" t="s">
        <v>43</v>
      </c>
      <c r="I6" s="263"/>
      <c r="J6" s="263"/>
    </row>
    <row r="7" spans="1:10" x14ac:dyDescent="0.35">
      <c r="A7" s="76"/>
      <c r="C7" s="73"/>
      <c r="D7" s="264" t="s">
        <v>275</v>
      </c>
      <c r="E7" s="264"/>
      <c r="F7" s="264"/>
      <c r="G7" s="68"/>
      <c r="H7" s="264" t="s">
        <v>275</v>
      </c>
      <c r="I7" s="264"/>
      <c r="J7" s="264"/>
    </row>
    <row r="8" spans="1:10" x14ac:dyDescent="0.35">
      <c r="A8" s="76"/>
      <c r="C8" s="73"/>
      <c r="D8" s="264" t="s">
        <v>285</v>
      </c>
      <c r="E8" s="264"/>
      <c r="F8" s="264"/>
      <c r="G8" s="68"/>
      <c r="H8" s="264" t="s">
        <v>285</v>
      </c>
      <c r="I8" s="264"/>
      <c r="J8" s="264"/>
    </row>
    <row r="9" spans="1:10" x14ac:dyDescent="0.35">
      <c r="B9" s="129" t="s">
        <v>5</v>
      </c>
      <c r="C9" s="76"/>
      <c r="D9" s="77" t="s">
        <v>248</v>
      </c>
      <c r="E9" s="77"/>
      <c r="F9" s="77" t="s">
        <v>247</v>
      </c>
      <c r="G9" s="77"/>
      <c r="H9" s="77" t="s">
        <v>248</v>
      </c>
      <c r="I9" s="77"/>
      <c r="J9" s="77" t="s">
        <v>247</v>
      </c>
    </row>
    <row r="10" spans="1:10" x14ac:dyDescent="0.35">
      <c r="A10" s="233"/>
      <c r="B10" s="82"/>
      <c r="C10" s="76"/>
      <c r="D10" s="260" t="s">
        <v>7</v>
      </c>
      <c r="E10" s="260"/>
      <c r="F10" s="260"/>
      <c r="G10" s="260"/>
      <c r="H10" s="260"/>
      <c r="I10" s="260"/>
      <c r="J10" s="260"/>
    </row>
    <row r="11" spans="1:10" x14ac:dyDescent="0.35">
      <c r="A11" s="234" t="s">
        <v>44</v>
      </c>
      <c r="B11" s="84" t="s">
        <v>236</v>
      </c>
      <c r="D11" s="73"/>
      <c r="E11" s="73"/>
      <c r="F11" s="73"/>
    </row>
    <row r="12" spans="1:10" x14ac:dyDescent="0.35">
      <c r="A12" s="76" t="s">
        <v>45</v>
      </c>
      <c r="C12" s="84"/>
      <c r="D12" s="1">
        <v>798843</v>
      </c>
      <c r="E12" s="1"/>
      <c r="F12" s="1">
        <v>2568376</v>
      </c>
      <c r="G12" s="1"/>
      <c r="H12" s="1">
        <v>651712</v>
      </c>
      <c r="I12" s="1"/>
      <c r="J12" s="1">
        <v>1643619</v>
      </c>
    </row>
    <row r="13" spans="1:10" x14ac:dyDescent="0.35">
      <c r="A13" s="76" t="s">
        <v>180</v>
      </c>
      <c r="C13" s="84"/>
      <c r="D13" s="2">
        <v>0</v>
      </c>
      <c r="E13" s="1"/>
      <c r="F13" s="1">
        <v>19963</v>
      </c>
      <c r="G13" s="1"/>
      <c r="H13" s="2">
        <v>0</v>
      </c>
      <c r="I13" s="1"/>
      <c r="J13" s="1">
        <v>23096</v>
      </c>
    </row>
    <row r="14" spans="1:10" x14ac:dyDescent="0.35">
      <c r="A14" s="76" t="s">
        <v>91</v>
      </c>
      <c r="B14" s="84"/>
      <c r="C14" s="84"/>
      <c r="D14" s="2">
        <v>60160</v>
      </c>
      <c r="E14" s="1"/>
      <c r="F14" s="2">
        <v>16434</v>
      </c>
      <c r="G14" s="1"/>
      <c r="H14" s="2">
        <v>59622</v>
      </c>
      <c r="I14" s="1"/>
      <c r="J14" s="2">
        <v>12790</v>
      </c>
    </row>
    <row r="15" spans="1:10" x14ac:dyDescent="0.35">
      <c r="A15" s="76" t="s">
        <v>198</v>
      </c>
      <c r="B15" s="84"/>
      <c r="C15" s="84"/>
      <c r="D15" s="2">
        <v>1447</v>
      </c>
      <c r="E15" s="1"/>
      <c r="F15" s="2">
        <v>2061</v>
      </c>
      <c r="G15" s="1"/>
      <c r="H15" s="2">
        <v>1447</v>
      </c>
      <c r="I15" s="1"/>
      <c r="J15" s="2">
        <v>2061</v>
      </c>
    </row>
    <row r="16" spans="1:10" x14ac:dyDescent="0.35">
      <c r="A16" s="76" t="s">
        <v>199</v>
      </c>
      <c r="B16" s="84"/>
      <c r="C16" s="84"/>
      <c r="D16" s="2">
        <v>1734</v>
      </c>
      <c r="E16" s="1"/>
      <c r="F16" s="2">
        <v>0</v>
      </c>
      <c r="G16" s="1"/>
      <c r="H16" s="2">
        <v>1022</v>
      </c>
      <c r="I16" s="1"/>
      <c r="J16" s="2">
        <v>4</v>
      </c>
    </row>
    <row r="17" spans="1:10" x14ac:dyDescent="0.35">
      <c r="A17" s="76" t="s">
        <v>231</v>
      </c>
      <c r="B17" s="84"/>
      <c r="C17" s="84"/>
      <c r="D17" s="2">
        <v>0</v>
      </c>
      <c r="E17" s="1"/>
      <c r="F17" s="2">
        <v>4283</v>
      </c>
      <c r="G17" s="1"/>
      <c r="H17" s="2">
        <v>0</v>
      </c>
      <c r="I17" s="1"/>
      <c r="J17" s="2">
        <v>4283</v>
      </c>
    </row>
    <row r="18" spans="1:10" x14ac:dyDescent="0.35">
      <c r="A18" s="76" t="s">
        <v>260</v>
      </c>
      <c r="B18" s="84"/>
      <c r="C18" s="84"/>
      <c r="D18" s="2">
        <v>4680</v>
      </c>
      <c r="E18" s="1"/>
      <c r="F18" s="2">
        <v>7002</v>
      </c>
      <c r="G18" s="1"/>
      <c r="H18" s="2">
        <v>2100</v>
      </c>
      <c r="I18" s="1"/>
      <c r="J18" s="2">
        <v>2340</v>
      </c>
    </row>
    <row r="19" spans="1:10" x14ac:dyDescent="0.35">
      <c r="A19" s="76" t="s">
        <v>261</v>
      </c>
      <c r="B19" s="84"/>
      <c r="C19" s="84"/>
      <c r="D19" s="2">
        <v>2351</v>
      </c>
      <c r="E19" s="1"/>
      <c r="F19" s="2">
        <v>6</v>
      </c>
      <c r="G19" s="1"/>
      <c r="H19" s="2">
        <v>0</v>
      </c>
      <c r="I19" s="1"/>
      <c r="J19" s="2">
        <v>0</v>
      </c>
    </row>
    <row r="20" spans="1:10" s="95" customFormat="1" x14ac:dyDescent="0.35">
      <c r="A20" s="76" t="s">
        <v>46</v>
      </c>
      <c r="B20" s="84"/>
      <c r="C20" s="72"/>
      <c r="D20" s="15">
        <v>5767</v>
      </c>
      <c r="E20" s="1"/>
      <c r="F20" s="15">
        <v>4068</v>
      </c>
      <c r="G20" s="1"/>
      <c r="H20" s="7">
        <v>209</v>
      </c>
      <c r="I20" s="1"/>
      <c r="J20" s="7">
        <v>648</v>
      </c>
    </row>
    <row r="21" spans="1:10" x14ac:dyDescent="0.35">
      <c r="A21" s="235" t="s">
        <v>47</v>
      </c>
      <c r="B21" s="103"/>
      <c r="C21" s="67"/>
      <c r="D21" s="6">
        <f>SUM(D12:D20)</f>
        <v>874982</v>
      </c>
      <c r="E21" s="25"/>
      <c r="F21" s="6">
        <f>SUM(F12:F20)</f>
        <v>2622193</v>
      </c>
      <c r="G21" s="25"/>
      <c r="H21" s="6">
        <f>SUM(H12:H20)</f>
        <v>716112</v>
      </c>
      <c r="I21" s="25"/>
      <c r="J21" s="6">
        <f>SUM(J12:J20)</f>
        <v>1688841</v>
      </c>
    </row>
    <row r="22" spans="1:10" x14ac:dyDescent="0.35">
      <c r="A22" s="235"/>
      <c r="B22" s="84"/>
      <c r="D22" s="1"/>
      <c r="E22" s="1"/>
      <c r="F22" s="1"/>
      <c r="G22" s="1"/>
      <c r="H22" s="1"/>
      <c r="I22" s="1"/>
      <c r="J22" s="1"/>
    </row>
    <row r="23" spans="1:10" x14ac:dyDescent="0.35">
      <c r="A23" s="234" t="s">
        <v>48</v>
      </c>
      <c r="B23" s="84" t="s">
        <v>236</v>
      </c>
      <c r="D23" s="1"/>
      <c r="E23" s="1"/>
      <c r="F23" s="1"/>
      <c r="G23" s="1"/>
      <c r="H23" s="1"/>
      <c r="I23" s="1"/>
      <c r="J23" s="1"/>
    </row>
    <row r="24" spans="1:10" x14ac:dyDescent="0.35">
      <c r="A24" s="76" t="s">
        <v>49</v>
      </c>
      <c r="D24" s="1">
        <v>904623</v>
      </c>
      <c r="E24" s="1"/>
      <c r="F24" s="1">
        <v>3023013</v>
      </c>
      <c r="G24" s="1"/>
      <c r="H24" s="1">
        <v>664555</v>
      </c>
      <c r="I24" s="1"/>
      <c r="J24" s="1">
        <v>1712824</v>
      </c>
    </row>
    <row r="25" spans="1:10" x14ac:dyDescent="0.35">
      <c r="A25" s="76" t="s">
        <v>107</v>
      </c>
      <c r="B25" s="84"/>
      <c r="D25" s="1">
        <v>5457</v>
      </c>
      <c r="E25" s="1"/>
      <c r="F25" s="1">
        <v>25187</v>
      </c>
      <c r="G25" s="26"/>
      <c r="H25" s="1">
        <v>2641</v>
      </c>
      <c r="I25" s="26"/>
      <c r="J25" s="1">
        <v>13931</v>
      </c>
    </row>
    <row r="26" spans="1:10" x14ac:dyDescent="0.35">
      <c r="A26" s="76" t="s">
        <v>50</v>
      </c>
      <c r="D26" s="1">
        <v>109081</v>
      </c>
      <c r="E26" s="1"/>
      <c r="F26" s="1">
        <f>395393-F27-F28</f>
        <v>132194</v>
      </c>
      <c r="G26" s="1"/>
      <c r="H26" s="1">
        <v>61369</v>
      </c>
      <c r="I26" s="1"/>
      <c r="J26" s="1">
        <v>85252</v>
      </c>
    </row>
    <row r="27" spans="1:10" x14ac:dyDescent="0.35">
      <c r="A27" s="76" t="s">
        <v>237</v>
      </c>
      <c r="B27" s="84"/>
      <c r="D27" s="48">
        <v>0</v>
      </c>
      <c r="E27" s="1"/>
      <c r="F27" s="1">
        <v>11045</v>
      </c>
      <c r="G27" s="1"/>
      <c r="H27" s="48">
        <v>0</v>
      </c>
      <c r="I27" s="1"/>
      <c r="J27" s="48">
        <v>0</v>
      </c>
    </row>
    <row r="28" spans="1:10" x14ac:dyDescent="0.35">
      <c r="A28" s="76" t="s">
        <v>263</v>
      </c>
      <c r="B28" s="84">
        <v>21</v>
      </c>
      <c r="D28" s="64">
        <v>-18477</v>
      </c>
      <c r="E28" s="48"/>
      <c r="F28" s="2">
        <v>252154</v>
      </c>
      <c r="G28" s="1"/>
      <c r="H28" s="2">
        <v>832</v>
      </c>
      <c r="I28" s="1"/>
      <c r="J28" s="48">
        <v>0</v>
      </c>
    </row>
    <row r="29" spans="1:10" x14ac:dyDescent="0.35">
      <c r="A29" s="76" t="s">
        <v>266</v>
      </c>
      <c r="B29" s="84"/>
      <c r="C29" s="76"/>
      <c r="D29" s="1">
        <v>-75300</v>
      </c>
      <c r="E29" s="1"/>
      <c r="F29" s="1">
        <v>1053916</v>
      </c>
      <c r="G29" s="1"/>
      <c r="H29" s="1">
        <v>-84320</v>
      </c>
      <c r="I29" s="1"/>
      <c r="J29" s="2">
        <v>1058401</v>
      </c>
    </row>
    <row r="30" spans="1:10" x14ac:dyDescent="0.35">
      <c r="A30" s="76" t="s">
        <v>200</v>
      </c>
      <c r="B30" s="84"/>
      <c r="D30" s="1">
        <v>5537</v>
      </c>
      <c r="E30" s="1"/>
      <c r="F30" s="48">
        <v>0</v>
      </c>
      <c r="G30" s="1"/>
      <c r="H30" s="1">
        <v>7676</v>
      </c>
      <c r="I30" s="1"/>
      <c r="J30" s="48">
        <v>0</v>
      </c>
    </row>
    <row r="31" spans="1:10" x14ac:dyDescent="0.35">
      <c r="A31" s="76" t="s">
        <v>262</v>
      </c>
      <c r="B31" s="84"/>
      <c r="C31" s="76"/>
      <c r="D31" s="48">
        <v>0</v>
      </c>
      <c r="E31" s="1"/>
      <c r="F31" s="1">
        <v>5850</v>
      </c>
      <c r="G31" s="1"/>
      <c r="H31" s="2">
        <v>0</v>
      </c>
      <c r="I31" s="1"/>
      <c r="J31" s="2">
        <v>0</v>
      </c>
    </row>
    <row r="32" spans="1:10" x14ac:dyDescent="0.35">
      <c r="A32" s="76" t="s">
        <v>286</v>
      </c>
      <c r="B32" s="84">
        <v>10</v>
      </c>
      <c r="C32" s="76"/>
      <c r="D32" s="1">
        <v>1895</v>
      </c>
      <c r="E32" s="1"/>
      <c r="F32" s="48">
        <v>0</v>
      </c>
      <c r="G32" s="1"/>
      <c r="H32" s="2">
        <v>0</v>
      </c>
      <c r="I32" s="1"/>
      <c r="J32" s="2">
        <v>0</v>
      </c>
    </row>
    <row r="33" spans="1:10" x14ac:dyDescent="0.35">
      <c r="A33" s="76" t="s">
        <v>219</v>
      </c>
      <c r="B33" s="84" t="s">
        <v>265</v>
      </c>
      <c r="C33" s="76"/>
      <c r="D33" s="48">
        <v>0</v>
      </c>
      <c r="E33" s="1"/>
      <c r="F33" s="48">
        <v>0</v>
      </c>
      <c r="G33" s="1"/>
      <c r="H33" s="2">
        <v>7587</v>
      </c>
      <c r="I33" s="1"/>
      <c r="J33" s="2">
        <v>7962</v>
      </c>
    </row>
    <row r="34" spans="1:10" x14ac:dyDescent="0.35">
      <c r="A34" s="235" t="s">
        <v>52</v>
      </c>
      <c r="B34" s="67"/>
      <c r="C34" s="67"/>
      <c r="D34" s="6">
        <f>SUM(D24:D33)</f>
        <v>932816</v>
      </c>
      <c r="E34" s="25"/>
      <c r="F34" s="6">
        <f>SUM(F24:F33)</f>
        <v>4503359</v>
      </c>
      <c r="G34" s="25"/>
      <c r="H34" s="6">
        <f>SUM(H24:H33)</f>
        <v>660340</v>
      </c>
      <c r="I34" s="25"/>
      <c r="J34" s="6">
        <f>SUM(J24:J33)</f>
        <v>2878370</v>
      </c>
    </row>
    <row r="35" spans="1:10" x14ac:dyDescent="0.35">
      <c r="A35" s="235"/>
      <c r="D35" s="1"/>
      <c r="E35" s="1"/>
      <c r="F35" s="1"/>
      <c r="G35" s="1"/>
      <c r="H35" s="1"/>
      <c r="I35" s="1"/>
      <c r="J35" s="1"/>
    </row>
    <row r="36" spans="1:10" s="95" customFormat="1" x14ac:dyDescent="0.35">
      <c r="A36" s="236" t="s">
        <v>191</v>
      </c>
      <c r="B36" s="72"/>
      <c r="C36" s="72"/>
      <c r="D36" s="25">
        <f>D21-D34</f>
        <v>-57834</v>
      </c>
      <c r="E36" s="25"/>
      <c r="F36" s="25">
        <f>F21-F34</f>
        <v>-1881166</v>
      </c>
      <c r="G36" s="25"/>
      <c r="H36" s="25">
        <f>H21-H34</f>
        <v>55772</v>
      </c>
      <c r="I36" s="25"/>
      <c r="J36" s="25">
        <f>J21-J34</f>
        <v>-1189529</v>
      </c>
    </row>
    <row r="37" spans="1:10" s="95" customFormat="1" x14ac:dyDescent="0.35">
      <c r="A37" s="237" t="s">
        <v>51</v>
      </c>
      <c r="B37" s="84"/>
      <c r="C37" s="72"/>
      <c r="D37" s="1">
        <v>-413660</v>
      </c>
      <c r="E37" s="1"/>
      <c r="F37" s="1">
        <v>-391592</v>
      </c>
      <c r="G37" s="1"/>
      <c r="H37" s="1">
        <v>-160627</v>
      </c>
      <c r="I37" s="1"/>
      <c r="J37" s="1">
        <v>-169773</v>
      </c>
    </row>
    <row r="38" spans="1:10" x14ac:dyDescent="0.35">
      <c r="A38" s="238" t="s">
        <v>276</v>
      </c>
      <c r="B38" s="84"/>
      <c r="E38" s="1"/>
      <c r="G38" s="1"/>
      <c r="H38" s="1"/>
      <c r="I38" s="1"/>
      <c r="J38" s="1"/>
    </row>
    <row r="39" spans="1:10" s="95" customFormat="1" x14ac:dyDescent="0.35">
      <c r="A39" s="239" t="s">
        <v>174</v>
      </c>
      <c r="B39" s="84" t="s">
        <v>258</v>
      </c>
      <c r="C39" s="72"/>
      <c r="D39" s="1">
        <v>29792</v>
      </c>
      <c r="E39" s="1"/>
      <c r="F39" s="1">
        <v>16245</v>
      </c>
      <c r="G39" s="1"/>
      <c r="H39" s="2">
        <v>0</v>
      </c>
      <c r="I39" s="1"/>
      <c r="J39" s="2">
        <v>0</v>
      </c>
    </row>
    <row r="40" spans="1:10" s="95" customFormat="1" x14ac:dyDescent="0.35">
      <c r="A40" s="76" t="s">
        <v>213</v>
      </c>
      <c r="B40" s="72"/>
      <c r="C40" s="72"/>
      <c r="D40" s="1"/>
      <c r="E40" s="1"/>
      <c r="F40" s="1"/>
      <c r="G40" s="1"/>
      <c r="H40" s="1"/>
      <c r="I40" s="1"/>
      <c r="J40" s="1"/>
    </row>
    <row r="41" spans="1:10" s="95" customFormat="1" x14ac:dyDescent="0.35">
      <c r="A41" s="239" t="s">
        <v>175</v>
      </c>
      <c r="B41" s="84"/>
      <c r="C41" s="72"/>
      <c r="D41" s="41">
        <v>-784</v>
      </c>
      <c r="E41" s="1"/>
      <c r="F41" s="41">
        <v>-1051</v>
      </c>
      <c r="G41" s="1"/>
      <c r="H41" s="41">
        <v>-784</v>
      </c>
      <c r="I41" s="1"/>
      <c r="J41" s="41">
        <v>-1051</v>
      </c>
    </row>
    <row r="42" spans="1:10" s="95" customFormat="1" x14ac:dyDescent="0.35">
      <c r="A42" s="68" t="s">
        <v>125</v>
      </c>
      <c r="B42" s="72"/>
      <c r="C42" s="72"/>
      <c r="D42" s="25">
        <f>SUM(D36:D41)</f>
        <v>-442486</v>
      </c>
      <c r="E42" s="25"/>
      <c r="F42" s="25">
        <f>SUM(F36:F41)</f>
        <v>-2257564</v>
      </c>
      <c r="G42" s="25"/>
      <c r="H42" s="25">
        <f>SUM(H36:H41)</f>
        <v>-105639</v>
      </c>
      <c r="I42" s="25"/>
      <c r="J42" s="25">
        <f>SUM(J36:J41)</f>
        <v>-1360353</v>
      </c>
    </row>
    <row r="43" spans="1:10" s="95" customFormat="1" x14ac:dyDescent="0.35">
      <c r="A43" s="237" t="s">
        <v>137</v>
      </c>
      <c r="B43" s="84"/>
      <c r="C43" s="72"/>
      <c r="D43" s="1">
        <v>427</v>
      </c>
      <c r="E43" s="1"/>
      <c r="F43" s="1">
        <v>15702</v>
      </c>
      <c r="G43" s="1"/>
      <c r="H43" s="65">
        <v>0</v>
      </c>
      <c r="I43" s="1"/>
      <c r="J43" s="41">
        <v>-22</v>
      </c>
    </row>
    <row r="44" spans="1:10" s="95" customFormat="1" x14ac:dyDescent="0.35">
      <c r="A44" s="236" t="s">
        <v>53</v>
      </c>
      <c r="B44" s="67"/>
      <c r="C44" s="67"/>
      <c r="D44" s="27">
        <f>SUM(D42:D43)</f>
        <v>-442059</v>
      </c>
      <c r="E44" s="28"/>
      <c r="F44" s="27">
        <f>SUM(F42:F43)</f>
        <v>-2241862</v>
      </c>
      <c r="G44" s="25"/>
      <c r="H44" s="27">
        <f>SUM(H42:H43)</f>
        <v>-105639</v>
      </c>
      <c r="I44" s="25"/>
      <c r="J44" s="27">
        <f>SUM(J42:J43)</f>
        <v>-1360375</v>
      </c>
    </row>
    <row r="45" spans="1:10" s="95" customFormat="1" x14ac:dyDescent="0.35">
      <c r="A45" s="236"/>
      <c r="B45" s="67"/>
      <c r="C45" s="67"/>
      <c r="D45" s="30"/>
      <c r="E45" s="240"/>
      <c r="F45" s="30"/>
      <c r="G45" s="93"/>
      <c r="H45" s="30"/>
      <c r="I45" s="93"/>
      <c r="J45" s="30"/>
    </row>
    <row r="46" spans="1:10" s="95" customFormat="1" x14ac:dyDescent="0.35">
      <c r="A46" s="236" t="s">
        <v>54</v>
      </c>
      <c r="B46" s="67"/>
      <c r="C46" s="67"/>
      <c r="D46" s="32"/>
      <c r="E46" s="240"/>
      <c r="F46" s="32"/>
      <c r="G46" s="93"/>
      <c r="H46" s="32"/>
      <c r="I46" s="93"/>
      <c r="J46" s="32"/>
    </row>
    <row r="47" spans="1:10" s="95" customFormat="1" x14ac:dyDescent="0.35">
      <c r="A47" s="241" t="s">
        <v>56</v>
      </c>
      <c r="B47" s="67"/>
      <c r="C47" s="67"/>
      <c r="D47" s="32"/>
      <c r="E47" s="240"/>
      <c r="F47" s="32"/>
      <c r="G47" s="93"/>
      <c r="H47" s="32"/>
      <c r="I47" s="93"/>
      <c r="J47" s="32"/>
    </row>
    <row r="48" spans="1:10" s="95" customFormat="1" x14ac:dyDescent="0.35">
      <c r="A48" s="237" t="s">
        <v>57</v>
      </c>
      <c r="B48" s="67"/>
      <c r="C48" s="67"/>
      <c r="D48" s="7">
        <v>-8</v>
      </c>
      <c r="E48" s="26"/>
      <c r="F48" s="7">
        <v>-147</v>
      </c>
      <c r="G48" s="1"/>
      <c r="H48" s="2">
        <v>0</v>
      </c>
      <c r="I48" s="1"/>
      <c r="J48" s="2">
        <v>0</v>
      </c>
    </row>
    <row r="49" spans="1:10" s="95" customFormat="1" x14ac:dyDescent="0.35">
      <c r="A49" s="237" t="s">
        <v>271</v>
      </c>
      <c r="B49" s="84">
        <v>12</v>
      </c>
      <c r="C49" s="67"/>
      <c r="D49" s="7">
        <v>605</v>
      </c>
      <c r="E49" s="26"/>
      <c r="F49" s="15">
        <v>1585</v>
      </c>
      <c r="G49" s="1"/>
      <c r="H49" s="9">
        <v>0</v>
      </c>
      <c r="I49" s="1"/>
      <c r="J49" s="9">
        <v>0</v>
      </c>
    </row>
    <row r="50" spans="1:10" s="95" customFormat="1" hidden="1" x14ac:dyDescent="0.35">
      <c r="A50" s="236" t="s">
        <v>58</v>
      </c>
      <c r="B50" s="67"/>
      <c r="C50" s="67"/>
      <c r="D50" s="27">
        <f>SUM(D48:D49)</f>
        <v>597</v>
      </c>
      <c r="E50" s="28"/>
      <c r="F50" s="27">
        <f>SUM(F48:F49)</f>
        <v>1438</v>
      </c>
      <c r="G50" s="25"/>
      <c r="H50" s="43">
        <f>SUM(H48:H49)</f>
        <v>0</v>
      </c>
      <c r="I50" s="44"/>
      <c r="J50" s="43">
        <f>SUM(J48:J49)</f>
        <v>0</v>
      </c>
    </row>
    <row r="51" spans="1:10" s="95" customFormat="1" hidden="1" x14ac:dyDescent="0.35">
      <c r="A51" s="236"/>
      <c r="B51" s="67"/>
      <c r="C51" s="67"/>
      <c r="D51" s="32"/>
      <c r="E51" s="28"/>
      <c r="F51" s="32"/>
      <c r="G51" s="25"/>
      <c r="H51" s="45"/>
      <c r="I51" s="44"/>
      <c r="J51" s="45"/>
    </row>
    <row r="52" spans="1:10" s="95" customFormat="1" hidden="1" x14ac:dyDescent="0.35">
      <c r="A52" s="242" t="s">
        <v>59</v>
      </c>
      <c r="B52" s="67"/>
      <c r="C52" s="67"/>
      <c r="D52" s="32"/>
      <c r="E52" s="28"/>
      <c r="F52" s="32"/>
      <c r="G52" s="25"/>
      <c r="H52" s="46"/>
      <c r="I52" s="44"/>
      <c r="J52" s="46"/>
    </row>
    <row r="53" spans="1:10" s="95" customFormat="1" hidden="1" x14ac:dyDescent="0.35">
      <c r="A53" s="237" t="s">
        <v>201</v>
      </c>
      <c r="B53" s="67"/>
      <c r="C53" s="67"/>
      <c r="D53" s="50">
        <v>0</v>
      </c>
      <c r="E53" s="26"/>
      <c r="F53" s="50">
        <v>0</v>
      </c>
      <c r="G53" s="1"/>
      <c r="H53" s="2">
        <v>0</v>
      </c>
      <c r="I53" s="1"/>
      <c r="J53" s="2">
        <v>0</v>
      </c>
    </row>
    <row r="54" spans="1:10" s="95" customFormat="1" hidden="1" x14ac:dyDescent="0.35">
      <c r="A54" s="236" t="s">
        <v>55</v>
      </c>
      <c r="B54" s="67"/>
      <c r="C54" s="67"/>
      <c r="D54" s="49">
        <f>SUM(D53:D53)</f>
        <v>0</v>
      </c>
      <c r="E54" s="28"/>
      <c r="F54" s="49">
        <f>SUM(F53:F53)</f>
        <v>0</v>
      </c>
      <c r="G54" s="25"/>
      <c r="H54" s="43">
        <f>SUM(H53:H53)</f>
        <v>0</v>
      </c>
      <c r="I54" s="44"/>
      <c r="J54" s="43">
        <f>SUM(J53:J53)</f>
        <v>0</v>
      </c>
    </row>
    <row r="55" spans="1:10" x14ac:dyDescent="0.35">
      <c r="A55" s="236" t="s">
        <v>282</v>
      </c>
      <c r="B55" s="67"/>
      <c r="C55" s="67"/>
      <c r="D55" s="27">
        <f>D50+D54</f>
        <v>597</v>
      </c>
      <c r="E55" s="28"/>
      <c r="F55" s="31">
        <f>F50+F54</f>
        <v>1438</v>
      </c>
      <c r="G55" s="25"/>
      <c r="H55" s="47">
        <f>H50+H54</f>
        <v>0</v>
      </c>
      <c r="I55" s="44"/>
      <c r="J55" s="47">
        <f>J50+J54</f>
        <v>0</v>
      </c>
    </row>
    <row r="56" spans="1:10" ht="15" thickBot="1" x14ac:dyDescent="0.4">
      <c r="A56" s="236" t="s">
        <v>277</v>
      </c>
      <c r="D56" s="33">
        <f>D44+D55</f>
        <v>-441462</v>
      </c>
      <c r="E56" s="34"/>
      <c r="F56" s="33">
        <f>F44+F55</f>
        <v>-2240424</v>
      </c>
      <c r="G56" s="34"/>
      <c r="H56" s="35">
        <f>H44+H55</f>
        <v>-105639</v>
      </c>
      <c r="I56" s="34"/>
      <c r="J56" s="33">
        <f>J44+J55</f>
        <v>-1360375</v>
      </c>
    </row>
    <row r="57" spans="1:10" s="69" customFormat="1" ht="15" thickTop="1" x14ac:dyDescent="0.35">
      <c r="A57" s="243"/>
      <c r="B57" s="244"/>
      <c r="C57" s="245"/>
      <c r="D57" s="246"/>
      <c r="E57" s="246"/>
      <c r="F57" s="246"/>
      <c r="G57" s="246"/>
      <c r="H57" s="246"/>
      <c r="I57" s="246"/>
      <c r="J57" s="246"/>
    </row>
    <row r="58" spans="1:10" x14ac:dyDescent="0.35">
      <c r="A58" s="247" t="s">
        <v>60</v>
      </c>
      <c r="B58" s="84"/>
      <c r="D58" s="248"/>
      <c r="E58" s="248"/>
      <c r="F58" s="248"/>
      <c r="G58" s="248"/>
      <c r="H58" s="248"/>
      <c r="I58" s="248"/>
      <c r="J58" s="248"/>
    </row>
    <row r="59" spans="1:10" x14ac:dyDescent="0.35">
      <c r="A59" s="237" t="s">
        <v>61</v>
      </c>
      <c r="B59" s="84"/>
      <c r="D59" s="248">
        <f>D44-D60</f>
        <v>-403344</v>
      </c>
      <c r="E59" s="248"/>
      <c r="F59" s="248">
        <f>F44-F60</f>
        <v>-2238773</v>
      </c>
      <c r="G59" s="248"/>
      <c r="H59" s="248">
        <f>H56</f>
        <v>-105639</v>
      </c>
      <c r="I59" s="248"/>
      <c r="J59" s="248">
        <f>J56</f>
        <v>-1360375</v>
      </c>
    </row>
    <row r="60" spans="1:10" s="95" customFormat="1" x14ac:dyDescent="0.35">
      <c r="A60" s="237" t="s">
        <v>62</v>
      </c>
      <c r="B60" s="84"/>
      <c r="C60" s="72"/>
      <c r="D60" s="248">
        <v>-38715</v>
      </c>
      <c r="E60" s="248"/>
      <c r="F60" s="248">
        <v>-3089</v>
      </c>
      <c r="G60" s="248"/>
      <c r="H60" s="2">
        <v>0</v>
      </c>
      <c r="I60" s="248"/>
      <c r="J60" s="2">
        <v>0</v>
      </c>
    </row>
    <row r="61" spans="1:10" s="95" customFormat="1" ht="15" thickBot="1" x14ac:dyDescent="0.4">
      <c r="A61" s="247" t="s">
        <v>53</v>
      </c>
      <c r="B61" s="103"/>
      <c r="C61" s="67"/>
      <c r="D61" s="249">
        <f>SUM(D59:D60)</f>
        <v>-442059</v>
      </c>
      <c r="E61" s="250"/>
      <c r="F61" s="249">
        <f>SUM(F59:F60)</f>
        <v>-2241862</v>
      </c>
      <c r="G61" s="250"/>
      <c r="H61" s="249">
        <f>SUM(H59:H60)</f>
        <v>-105639</v>
      </c>
      <c r="I61" s="250"/>
      <c r="J61" s="249">
        <f>SUM(J59:J60)</f>
        <v>-1360375</v>
      </c>
    </row>
    <row r="62" spans="1:10" s="95" customFormat="1" ht="15" thickTop="1" x14ac:dyDescent="0.35">
      <c r="A62" s="247"/>
      <c r="B62" s="103"/>
      <c r="C62" s="67"/>
      <c r="D62" s="250"/>
      <c r="E62" s="250"/>
      <c r="F62" s="250"/>
      <c r="G62" s="250"/>
      <c r="H62" s="250"/>
      <c r="I62" s="250"/>
      <c r="J62" s="250"/>
    </row>
    <row r="63" spans="1:10" s="95" customFormat="1" x14ac:dyDescent="0.35">
      <c r="A63" s="247" t="s">
        <v>63</v>
      </c>
      <c r="B63" s="103"/>
      <c r="C63" s="67"/>
      <c r="D63" s="250"/>
      <c r="E63" s="250"/>
      <c r="F63" s="250"/>
      <c r="G63" s="250"/>
      <c r="H63" s="250"/>
      <c r="I63" s="250"/>
      <c r="J63" s="250"/>
    </row>
    <row r="64" spans="1:10" s="95" customFormat="1" x14ac:dyDescent="0.35">
      <c r="A64" s="237" t="s">
        <v>61</v>
      </c>
      <c r="B64" s="103"/>
      <c r="C64" s="67"/>
      <c r="D64" s="248">
        <f>D56-D65</f>
        <v>-402747</v>
      </c>
      <c r="E64" s="87"/>
      <c r="F64" s="248">
        <f>F56-F65</f>
        <v>-2237335</v>
      </c>
      <c r="G64" s="251"/>
      <c r="H64" s="248">
        <f>H56</f>
        <v>-105639</v>
      </c>
      <c r="I64" s="251"/>
      <c r="J64" s="248">
        <f>J56</f>
        <v>-1360375</v>
      </c>
    </row>
    <row r="65" spans="1:10" x14ac:dyDescent="0.35">
      <c r="A65" s="237" t="s">
        <v>62</v>
      </c>
      <c r="B65" s="84"/>
      <c r="D65" s="248">
        <v>-38715</v>
      </c>
      <c r="E65" s="248"/>
      <c r="F65" s="248">
        <v>-3089</v>
      </c>
      <c r="G65" s="248"/>
      <c r="H65" s="2">
        <v>0</v>
      </c>
      <c r="I65" s="248"/>
      <c r="J65" s="2">
        <v>0</v>
      </c>
    </row>
    <row r="66" spans="1:10" ht="15" thickBot="1" x14ac:dyDescent="0.4">
      <c r="A66" s="252" t="s">
        <v>64</v>
      </c>
      <c r="B66" s="84"/>
      <c r="D66" s="249">
        <f>SUM(D64:D65)</f>
        <v>-441462</v>
      </c>
      <c r="E66" s="93"/>
      <c r="F66" s="249">
        <f>SUM(F64:F65)</f>
        <v>-2240424</v>
      </c>
      <c r="G66" s="253"/>
      <c r="H66" s="249">
        <f>SUM(H64:H65)</f>
        <v>-105639</v>
      </c>
      <c r="I66" s="253"/>
      <c r="J66" s="249">
        <f>SUM(J64:J65)</f>
        <v>-1360375</v>
      </c>
    </row>
    <row r="67" spans="1:10" ht="15" thickTop="1" x14ac:dyDescent="0.35">
      <c r="A67" s="254"/>
      <c r="B67" s="84"/>
      <c r="G67" s="255"/>
      <c r="H67" s="256"/>
      <c r="I67" s="255"/>
      <c r="J67" s="256"/>
    </row>
    <row r="68" spans="1:10" ht="15" thickBot="1" x14ac:dyDescent="0.4">
      <c r="A68" s="257" t="s">
        <v>123</v>
      </c>
      <c r="B68" s="84">
        <v>18</v>
      </c>
      <c r="D68" s="258">
        <v>-5.0999999999999997E-2</v>
      </c>
      <c r="E68" s="259"/>
      <c r="F68" s="258">
        <v>-0.36599999999999999</v>
      </c>
      <c r="G68" s="259"/>
      <c r="H68" s="258">
        <v>-1.2999999999999999E-2</v>
      </c>
      <c r="I68" s="259"/>
      <c r="J68" s="258">
        <v>-0.223</v>
      </c>
    </row>
    <row r="69" spans="1:10" ht="15" thickTop="1" x14ac:dyDescent="0.35"/>
  </sheetData>
  <mergeCells count="9">
    <mergeCell ref="D5:F5"/>
    <mergeCell ref="H5:J5"/>
    <mergeCell ref="D6:F6"/>
    <mergeCell ref="H6:J6"/>
    <mergeCell ref="D10:J10"/>
    <mergeCell ref="D7:F7"/>
    <mergeCell ref="H7:J7"/>
    <mergeCell ref="D8:F8"/>
    <mergeCell ref="H8:J8"/>
  </mergeCells>
  <pageMargins left="0.7" right="0.7" top="0.75" bottom="0.75" header="0.3" footer="0.3"/>
  <pageSetup paperSize="9" scale="75" firstPageNumber="10" fitToHeight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298ED-9A7E-4C7A-A2CF-7905C7A081D8}">
  <sheetPr>
    <pageSetUpPr fitToPage="1"/>
  </sheetPr>
  <dimension ref="A1:AB34"/>
  <sheetViews>
    <sheetView view="pageBreakPreview" zoomScaleNormal="70" zoomScaleSheetLayoutView="100" workbookViewId="0"/>
  </sheetViews>
  <sheetFormatPr defaultColWidth="10.69921875" defaultRowHeight="14.5" x14ac:dyDescent="0.75"/>
  <cols>
    <col min="1" max="1" width="57.3984375" style="175" customWidth="1"/>
    <col min="2" max="2" width="10.09765625" style="175" customWidth="1"/>
    <col min="3" max="3" width="1.09765625" style="175" customWidth="1"/>
    <col min="4" max="4" width="14.8984375" style="178" customWidth="1"/>
    <col min="5" max="5" width="1.09765625" style="175" customWidth="1"/>
    <col min="6" max="6" width="12.5" style="178" bestFit="1" customWidth="1"/>
    <col min="7" max="7" width="1.09765625" style="178" customWidth="1"/>
    <col min="8" max="8" width="11.59765625" style="178" customWidth="1"/>
    <col min="9" max="9" width="0.8984375" style="178" customWidth="1"/>
    <col min="10" max="10" width="13.09765625" style="175" customWidth="1"/>
    <col min="11" max="11" width="1.09765625" style="175" customWidth="1"/>
    <col min="12" max="12" width="16.09765625" style="178" bestFit="1" customWidth="1"/>
    <col min="13" max="13" width="1.09765625" style="178" customWidth="1"/>
    <col min="14" max="14" width="13.09765625" style="178" bestFit="1" customWidth="1"/>
    <col min="15" max="15" width="1.09765625" style="175" customWidth="1"/>
    <col min="16" max="16" width="12.3984375" style="178" bestFit="1" customWidth="1"/>
    <col min="17" max="17" width="1.09765625" style="175" customWidth="1"/>
    <col min="18" max="18" width="19.3984375" style="178" bestFit="1" customWidth="1"/>
    <col min="19" max="19" width="1.09765625" style="175" customWidth="1"/>
    <col min="20" max="20" width="17.69921875" style="178" bestFit="1" customWidth="1"/>
    <col min="21" max="21" width="1.09765625" style="175" customWidth="1"/>
    <col min="22" max="22" width="15.59765625" style="178" bestFit="1" customWidth="1"/>
    <col min="23" max="23" width="1.09765625" style="175" customWidth="1"/>
    <col min="24" max="24" width="13.09765625" style="178" bestFit="1" customWidth="1"/>
    <col min="25" max="25" width="1.09765625" style="175" customWidth="1"/>
    <col min="26" max="26" width="11" style="178" bestFit="1" customWidth="1"/>
    <col min="27" max="27" width="1.09765625" style="175" customWidth="1"/>
    <col min="28" max="28" width="13.09765625" style="178" bestFit="1" customWidth="1"/>
    <col min="29" max="16384" width="10.69921875" style="216"/>
  </cols>
  <sheetData>
    <row r="1" spans="1:28" ht="18.5" x14ac:dyDescent="0.45">
      <c r="A1" s="66" t="s">
        <v>142</v>
      </c>
      <c r="C1" s="171"/>
      <c r="D1" s="170"/>
      <c r="E1" s="171"/>
      <c r="F1" s="170"/>
      <c r="G1" s="170"/>
      <c r="H1" s="170"/>
      <c r="I1" s="170"/>
      <c r="J1" s="171"/>
      <c r="K1" s="171"/>
      <c r="L1" s="170"/>
      <c r="M1" s="170"/>
      <c r="N1" s="170"/>
      <c r="O1" s="171"/>
      <c r="P1" s="170"/>
      <c r="Q1" s="171"/>
      <c r="R1" s="170"/>
      <c r="S1" s="171"/>
      <c r="T1" s="170"/>
      <c r="U1" s="171"/>
      <c r="V1" s="170"/>
      <c r="W1" s="171"/>
      <c r="X1" s="170"/>
      <c r="Y1" s="171"/>
      <c r="Z1" s="170"/>
      <c r="AA1" s="171"/>
      <c r="AB1" s="170"/>
    </row>
    <row r="2" spans="1:28" ht="15.5" x14ac:dyDescent="0.35">
      <c r="A2" s="18" t="s">
        <v>110</v>
      </c>
      <c r="C2" s="174"/>
      <c r="D2" s="170"/>
      <c r="E2" s="174"/>
      <c r="F2" s="170"/>
      <c r="G2" s="170"/>
      <c r="H2" s="170"/>
      <c r="I2" s="170"/>
      <c r="J2" s="174"/>
      <c r="K2" s="174"/>
      <c r="L2" s="170"/>
      <c r="M2" s="170"/>
      <c r="N2" s="170"/>
      <c r="O2" s="174"/>
      <c r="P2" s="170"/>
      <c r="Q2" s="174"/>
      <c r="R2" s="170"/>
      <c r="S2" s="174"/>
      <c r="T2" s="170"/>
      <c r="U2" s="174"/>
      <c r="V2" s="170"/>
      <c r="W2" s="174"/>
      <c r="X2" s="170"/>
      <c r="Y2" s="174"/>
      <c r="Z2" s="170"/>
      <c r="AA2" s="174"/>
      <c r="AB2" s="170"/>
    </row>
    <row r="3" spans="1:28" ht="15.5" x14ac:dyDescent="0.35">
      <c r="A3" s="18" t="s">
        <v>252</v>
      </c>
      <c r="C3" s="174"/>
      <c r="D3" s="170"/>
      <c r="E3" s="174"/>
      <c r="F3" s="170"/>
      <c r="G3" s="170"/>
      <c r="H3" s="170"/>
      <c r="I3" s="170"/>
      <c r="J3" s="174"/>
      <c r="K3" s="174"/>
      <c r="L3" s="170"/>
      <c r="M3" s="170"/>
      <c r="N3" s="170"/>
      <c r="O3" s="174"/>
      <c r="P3" s="170"/>
      <c r="Q3" s="174"/>
      <c r="R3" s="170"/>
      <c r="S3" s="174"/>
      <c r="T3" s="170"/>
      <c r="U3" s="174"/>
      <c r="V3" s="170"/>
      <c r="W3" s="174"/>
      <c r="X3" s="170"/>
      <c r="Y3" s="174"/>
      <c r="Z3" s="170"/>
      <c r="AA3" s="174"/>
      <c r="AB3" s="170"/>
    </row>
    <row r="4" spans="1:28" ht="15.5" x14ac:dyDescent="0.35">
      <c r="A4" s="18"/>
      <c r="C4" s="174"/>
      <c r="D4" s="170"/>
      <c r="E4" s="174"/>
      <c r="F4" s="170"/>
      <c r="G4" s="170"/>
      <c r="H4" s="170"/>
      <c r="I4" s="170"/>
      <c r="J4" s="174"/>
      <c r="K4" s="174"/>
      <c r="L4" s="170"/>
      <c r="M4" s="170"/>
      <c r="N4" s="170"/>
      <c r="O4" s="174"/>
      <c r="P4" s="170"/>
      <c r="Q4" s="174"/>
      <c r="R4" s="170"/>
      <c r="S4" s="174"/>
      <c r="T4" s="170"/>
      <c r="U4" s="174"/>
      <c r="V4" s="170"/>
      <c r="W4" s="174"/>
      <c r="X4" s="170"/>
      <c r="Y4" s="174"/>
      <c r="Z4" s="170"/>
      <c r="AA4" s="174"/>
      <c r="AB4" s="170"/>
    </row>
    <row r="5" spans="1:28" ht="14.75" customHeight="1" x14ac:dyDescent="0.75">
      <c r="B5" s="217"/>
      <c r="C5" s="217"/>
      <c r="D5" s="265" t="s">
        <v>65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</row>
    <row r="6" spans="1:28" ht="14.75" customHeight="1" x14ac:dyDescent="0.75">
      <c r="B6" s="217"/>
      <c r="C6" s="217"/>
      <c r="D6" s="176"/>
      <c r="E6" s="176"/>
      <c r="F6" s="176"/>
      <c r="G6" s="176"/>
      <c r="H6" s="176"/>
      <c r="I6" s="176"/>
      <c r="J6" s="179"/>
      <c r="K6" s="179"/>
      <c r="L6" s="179"/>
      <c r="M6" s="218"/>
      <c r="N6" s="266" t="s">
        <v>66</v>
      </c>
      <c r="O6" s="266"/>
      <c r="P6" s="266"/>
      <c r="Q6" s="266"/>
      <c r="R6" s="266"/>
      <c r="S6" s="266"/>
      <c r="T6" s="266"/>
      <c r="U6" s="266"/>
      <c r="V6" s="266"/>
      <c r="W6" s="176"/>
      <c r="X6" s="176"/>
      <c r="Y6" s="176"/>
      <c r="Z6" s="179"/>
      <c r="AA6" s="176"/>
      <c r="AB6" s="176"/>
    </row>
    <row r="7" spans="1:28" x14ac:dyDescent="0.75">
      <c r="B7" s="217"/>
      <c r="C7" s="217"/>
      <c r="D7" s="176"/>
      <c r="E7" s="176"/>
      <c r="F7" s="176"/>
      <c r="G7" s="176"/>
      <c r="H7" s="176"/>
      <c r="I7" s="176"/>
      <c r="J7" s="179"/>
      <c r="K7" s="179"/>
      <c r="L7" s="179"/>
      <c r="M7" s="218"/>
      <c r="N7" s="182"/>
      <c r="O7" s="182"/>
      <c r="P7" s="182"/>
      <c r="Q7" s="182"/>
      <c r="R7" s="182" t="s">
        <v>143</v>
      </c>
      <c r="S7" s="182"/>
      <c r="T7" s="182" t="s">
        <v>144</v>
      </c>
      <c r="U7" s="182"/>
      <c r="V7" s="182"/>
      <c r="W7" s="176"/>
      <c r="X7" s="176"/>
      <c r="Y7" s="176"/>
      <c r="Z7" s="179"/>
      <c r="AA7" s="176"/>
      <c r="AB7" s="176"/>
    </row>
    <row r="8" spans="1:28" ht="14.75" customHeight="1" x14ac:dyDescent="0.75">
      <c r="B8" s="217"/>
      <c r="C8" s="217"/>
      <c r="D8" s="176"/>
      <c r="E8" s="176"/>
      <c r="F8" s="176"/>
      <c r="G8" s="176"/>
      <c r="H8" s="176"/>
      <c r="I8" s="176"/>
      <c r="M8" s="218"/>
      <c r="N8" s="186"/>
      <c r="O8" s="176"/>
      <c r="P8" s="186"/>
      <c r="Q8" s="176"/>
      <c r="R8" s="186" t="s">
        <v>145</v>
      </c>
      <c r="S8" s="176"/>
      <c r="T8" s="186" t="s">
        <v>146</v>
      </c>
      <c r="U8" s="176"/>
      <c r="V8" s="182" t="s">
        <v>131</v>
      </c>
      <c r="W8" s="176"/>
      <c r="X8" s="179" t="s">
        <v>34</v>
      </c>
      <c r="Y8" s="176"/>
      <c r="Z8" s="179"/>
      <c r="AA8" s="176"/>
      <c r="AB8" s="176"/>
    </row>
    <row r="9" spans="1:28" x14ac:dyDescent="0.35">
      <c r="A9" s="180"/>
      <c r="B9" s="182"/>
      <c r="C9" s="182"/>
      <c r="D9" s="219" t="s">
        <v>67</v>
      </c>
      <c r="E9" s="182"/>
      <c r="F9" s="182"/>
      <c r="G9" s="182"/>
      <c r="H9" s="182"/>
      <c r="I9" s="182"/>
      <c r="J9" s="268" t="s">
        <v>128</v>
      </c>
      <c r="K9" s="268"/>
      <c r="L9" s="268"/>
      <c r="M9" s="182"/>
      <c r="N9" s="182" t="s">
        <v>147</v>
      </c>
      <c r="O9" s="182"/>
      <c r="P9" s="182" t="s">
        <v>148</v>
      </c>
      <c r="Q9" s="182"/>
      <c r="R9" s="182" t="s">
        <v>149</v>
      </c>
      <c r="S9" s="182"/>
      <c r="T9" s="182" t="s">
        <v>150</v>
      </c>
      <c r="U9" s="182"/>
      <c r="V9" s="182" t="s">
        <v>151</v>
      </c>
      <c r="W9" s="182"/>
      <c r="X9" s="220" t="s">
        <v>130</v>
      </c>
      <c r="Y9" s="182"/>
      <c r="Z9" s="181" t="s">
        <v>77</v>
      </c>
      <c r="AA9" s="182"/>
      <c r="AB9" s="182"/>
    </row>
    <row r="10" spans="1:28" x14ac:dyDescent="0.35">
      <c r="A10" s="182"/>
      <c r="B10" s="182"/>
      <c r="C10" s="182"/>
      <c r="D10" s="181" t="s">
        <v>68</v>
      </c>
      <c r="E10" s="182"/>
      <c r="F10" s="220" t="s">
        <v>70</v>
      </c>
      <c r="G10" s="179"/>
      <c r="H10" s="220"/>
      <c r="I10" s="220"/>
      <c r="J10" s="181" t="s">
        <v>72</v>
      </c>
      <c r="K10" s="182"/>
      <c r="L10" s="182"/>
      <c r="M10" s="186"/>
      <c r="N10" s="182" t="s">
        <v>152</v>
      </c>
      <c r="O10" s="182"/>
      <c r="P10" s="182" t="s">
        <v>153</v>
      </c>
      <c r="Q10" s="182"/>
      <c r="R10" s="182" t="s">
        <v>154</v>
      </c>
      <c r="S10" s="182"/>
      <c r="T10" s="182" t="s">
        <v>155</v>
      </c>
      <c r="U10" s="182"/>
      <c r="V10" s="178" t="s">
        <v>156</v>
      </c>
      <c r="W10" s="182"/>
      <c r="X10" s="220" t="s">
        <v>80</v>
      </c>
      <c r="Y10" s="182"/>
      <c r="Z10" s="181" t="s">
        <v>78</v>
      </c>
      <c r="AA10" s="182"/>
      <c r="AB10" s="181" t="s">
        <v>75</v>
      </c>
    </row>
    <row r="11" spans="1:28" x14ac:dyDescent="0.35">
      <c r="A11" s="188"/>
      <c r="B11" s="221" t="s">
        <v>5</v>
      </c>
      <c r="C11" s="189"/>
      <c r="D11" s="181" t="s">
        <v>69</v>
      </c>
      <c r="E11" s="189"/>
      <c r="F11" s="220" t="s">
        <v>71</v>
      </c>
      <c r="G11" s="179"/>
      <c r="H11" s="220" t="s">
        <v>197</v>
      </c>
      <c r="I11" s="220"/>
      <c r="J11" s="181" t="s">
        <v>73</v>
      </c>
      <c r="K11" s="189"/>
      <c r="L11" s="186" t="s">
        <v>74</v>
      </c>
      <c r="M11" s="186"/>
      <c r="N11" s="182" t="s">
        <v>157</v>
      </c>
      <c r="O11" s="189"/>
      <c r="P11" s="182" t="s">
        <v>133</v>
      </c>
      <c r="Q11" s="189"/>
      <c r="R11" s="182" t="s">
        <v>158</v>
      </c>
      <c r="S11" s="189"/>
      <c r="T11" s="182" t="s">
        <v>159</v>
      </c>
      <c r="U11" s="189"/>
      <c r="V11" s="182" t="s">
        <v>76</v>
      </c>
      <c r="W11" s="189"/>
      <c r="X11" s="220" t="s">
        <v>81</v>
      </c>
      <c r="Y11" s="189"/>
      <c r="Z11" s="222" t="s">
        <v>79</v>
      </c>
      <c r="AA11" s="189"/>
      <c r="AB11" s="181" t="s">
        <v>76</v>
      </c>
    </row>
    <row r="12" spans="1:28" ht="14.75" customHeight="1" x14ac:dyDescent="0.75">
      <c r="A12" s="188"/>
      <c r="B12" s="189"/>
      <c r="C12" s="189"/>
      <c r="D12" s="267" t="s">
        <v>7</v>
      </c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</row>
    <row r="13" spans="1:28" x14ac:dyDescent="0.75">
      <c r="A13" s="188" t="s">
        <v>220</v>
      </c>
      <c r="B13" s="189"/>
      <c r="C13" s="189"/>
      <c r="D13" s="190"/>
      <c r="E13" s="191"/>
      <c r="F13" s="190"/>
      <c r="G13" s="190"/>
      <c r="H13" s="190"/>
      <c r="I13" s="190"/>
      <c r="J13" s="191"/>
      <c r="K13" s="191"/>
      <c r="L13" s="190"/>
      <c r="M13" s="190"/>
      <c r="N13" s="190"/>
      <c r="O13" s="191"/>
      <c r="P13" s="190"/>
      <c r="Q13" s="191"/>
      <c r="R13" s="190"/>
      <c r="S13" s="191"/>
      <c r="T13" s="190"/>
      <c r="U13" s="191"/>
      <c r="V13" s="190"/>
      <c r="W13" s="191"/>
      <c r="X13" s="190"/>
      <c r="Y13" s="191"/>
      <c r="Z13" s="190"/>
      <c r="AA13" s="191"/>
      <c r="AB13" s="190"/>
    </row>
    <row r="14" spans="1:28" x14ac:dyDescent="0.75">
      <c r="A14" s="188" t="s">
        <v>221</v>
      </c>
      <c r="B14" s="189"/>
      <c r="C14" s="189"/>
      <c r="D14" s="12">
        <v>2443979</v>
      </c>
      <c r="E14" s="223"/>
      <c r="F14" s="10">
        <v>4209156</v>
      </c>
      <c r="G14" s="10"/>
      <c r="H14" s="10">
        <v>27773</v>
      </c>
      <c r="I14" s="10"/>
      <c r="J14" s="10">
        <v>100611</v>
      </c>
      <c r="K14" s="223"/>
      <c r="L14" s="224">
        <v>-1188518</v>
      </c>
      <c r="M14" s="224"/>
      <c r="N14" s="224">
        <v>-66593</v>
      </c>
      <c r="O14" s="224"/>
      <c r="P14" s="224">
        <v>861925</v>
      </c>
      <c r="Q14" s="224"/>
      <c r="R14" s="224">
        <v>44918</v>
      </c>
      <c r="S14" s="224"/>
      <c r="T14" s="224">
        <v>-36356</v>
      </c>
      <c r="U14" s="224"/>
      <c r="V14" s="224">
        <f>SUM(N14:T14)</f>
        <v>803894</v>
      </c>
      <c r="W14" s="224"/>
      <c r="X14" s="224">
        <f>SUM(D14:L14)+V14</f>
        <v>6396895</v>
      </c>
      <c r="Y14" s="224"/>
      <c r="Z14" s="224">
        <v>422969</v>
      </c>
      <c r="AA14" s="224"/>
      <c r="AB14" s="224">
        <f>X14+Z14</f>
        <v>6819864</v>
      </c>
    </row>
    <row r="15" spans="1:28" x14ac:dyDescent="0.75">
      <c r="A15" s="188"/>
      <c r="B15" s="225"/>
      <c r="C15" s="226"/>
      <c r="D15" s="10"/>
      <c r="E15" s="224"/>
      <c r="F15" s="10"/>
      <c r="G15" s="10"/>
      <c r="H15" s="10"/>
      <c r="I15" s="10"/>
      <c r="J15" s="10"/>
      <c r="K15" s="224"/>
      <c r="L15" s="10"/>
      <c r="M15" s="10"/>
      <c r="N15" s="10"/>
      <c r="O15" s="227"/>
      <c r="P15" s="10"/>
      <c r="Q15" s="227"/>
      <c r="R15" s="10"/>
      <c r="S15" s="227"/>
      <c r="T15" s="10"/>
      <c r="U15" s="227"/>
      <c r="V15" s="10"/>
      <c r="W15" s="227"/>
      <c r="X15" s="10"/>
      <c r="Y15" s="227"/>
      <c r="Z15" s="10"/>
      <c r="AA15" s="227"/>
      <c r="AB15" s="10"/>
    </row>
    <row r="16" spans="1:28" x14ac:dyDescent="0.75">
      <c r="A16" s="188" t="s">
        <v>182</v>
      </c>
      <c r="B16" s="225"/>
      <c r="C16" s="226"/>
      <c r="D16" s="10"/>
      <c r="E16" s="224"/>
      <c r="F16" s="10"/>
      <c r="G16" s="10"/>
      <c r="H16" s="10"/>
      <c r="I16" s="10"/>
      <c r="J16" s="10"/>
      <c r="K16" s="224"/>
      <c r="L16" s="10"/>
      <c r="M16" s="10"/>
      <c r="N16" s="10"/>
      <c r="O16" s="227"/>
      <c r="P16" s="10"/>
      <c r="Q16" s="227"/>
      <c r="R16" s="10"/>
      <c r="S16" s="227"/>
      <c r="T16" s="10"/>
      <c r="U16" s="227"/>
      <c r="V16" s="10"/>
      <c r="W16" s="227"/>
      <c r="X16" s="10"/>
      <c r="Y16" s="227"/>
      <c r="Z16" s="10"/>
      <c r="AA16" s="227"/>
      <c r="AB16" s="10"/>
    </row>
    <row r="17" spans="1:28" x14ac:dyDescent="0.35">
      <c r="A17" s="193" t="s">
        <v>204</v>
      </c>
      <c r="B17" s="225"/>
      <c r="C17" s="226"/>
      <c r="D17" s="228"/>
      <c r="E17" s="224"/>
      <c r="F17" s="228"/>
      <c r="G17" s="12"/>
      <c r="H17" s="228"/>
      <c r="I17" s="228"/>
      <c r="J17" s="228"/>
      <c r="K17" s="224"/>
      <c r="L17" s="228"/>
      <c r="M17" s="12"/>
      <c r="N17" s="228"/>
      <c r="O17" s="227"/>
      <c r="P17" s="228"/>
      <c r="Q17" s="227"/>
      <c r="R17" s="228"/>
      <c r="S17" s="227"/>
      <c r="T17" s="228"/>
      <c r="U17" s="227"/>
      <c r="V17" s="228"/>
      <c r="W17" s="227"/>
      <c r="X17" s="228"/>
      <c r="Y17" s="227"/>
      <c r="Z17" s="228"/>
      <c r="AA17" s="227"/>
      <c r="AB17" s="228"/>
    </row>
    <row r="18" spans="1:28" x14ac:dyDescent="0.35">
      <c r="A18" s="194" t="s">
        <v>235</v>
      </c>
      <c r="B18" s="195">
        <v>16</v>
      </c>
      <c r="C18" s="226"/>
      <c r="D18" s="2">
        <v>4</v>
      </c>
      <c r="E18" s="227"/>
      <c r="F18" s="2">
        <v>9</v>
      </c>
      <c r="G18" s="11"/>
      <c r="H18" s="11">
        <v>0</v>
      </c>
      <c r="I18" s="11"/>
      <c r="J18" s="2">
        <v>0</v>
      </c>
      <c r="K18" s="227"/>
      <c r="L18" s="48">
        <v>0</v>
      </c>
      <c r="M18" s="11"/>
      <c r="N18" s="48">
        <v>0</v>
      </c>
      <c r="O18" s="197"/>
      <c r="P18" s="48">
        <v>0</v>
      </c>
      <c r="Q18" s="197"/>
      <c r="R18" s="48">
        <v>0</v>
      </c>
      <c r="S18" s="197"/>
      <c r="T18" s="48">
        <v>0</v>
      </c>
      <c r="U18" s="197"/>
      <c r="V18" s="197">
        <f>SUM(N18:U18)</f>
        <v>0</v>
      </c>
      <c r="W18" s="227"/>
      <c r="X18" s="9">
        <f>SUM(D18:L18)+V18</f>
        <v>13</v>
      </c>
      <c r="Y18" s="227"/>
      <c r="Z18" s="9">
        <v>0</v>
      </c>
      <c r="AA18" s="227"/>
      <c r="AB18" s="9">
        <f>X18+Z18</f>
        <v>13</v>
      </c>
    </row>
    <row r="19" spans="1:28" x14ac:dyDescent="0.35">
      <c r="A19" s="193" t="s">
        <v>205</v>
      </c>
      <c r="B19" s="225"/>
      <c r="C19" s="226"/>
      <c r="D19" s="51">
        <f>SUM(D18)</f>
        <v>4</v>
      </c>
      <c r="E19" s="224"/>
      <c r="F19" s="51">
        <f>SUM(F18)</f>
        <v>9</v>
      </c>
      <c r="G19" s="10"/>
      <c r="H19" s="51">
        <f>SUM(H18)</f>
        <v>0</v>
      </c>
      <c r="I19" s="228"/>
      <c r="J19" s="51">
        <f>SUM(J18)</f>
        <v>0</v>
      </c>
      <c r="K19" s="224"/>
      <c r="L19" s="51">
        <f>SUM(L18)</f>
        <v>0</v>
      </c>
      <c r="M19" s="10"/>
      <c r="N19" s="51">
        <f>SUM(N18)</f>
        <v>0</v>
      </c>
      <c r="O19" s="227"/>
      <c r="P19" s="51">
        <f>SUM(P18)</f>
        <v>0</v>
      </c>
      <c r="Q19" s="227"/>
      <c r="R19" s="51">
        <f>SUM(R18)</f>
        <v>0</v>
      </c>
      <c r="S19" s="227"/>
      <c r="T19" s="51">
        <f>SUM(T18)</f>
        <v>0</v>
      </c>
      <c r="U19" s="227"/>
      <c r="V19" s="51">
        <f>SUM(V18)</f>
        <v>0</v>
      </c>
      <c r="W19" s="227"/>
      <c r="X19" s="51">
        <f>SUM(X18)</f>
        <v>13</v>
      </c>
      <c r="Y19" s="227"/>
      <c r="Z19" s="51">
        <f>SUM(Z18)</f>
        <v>0</v>
      </c>
      <c r="AA19" s="227"/>
      <c r="AB19" s="51">
        <f>SUM(AB18)</f>
        <v>13</v>
      </c>
    </row>
    <row r="20" spans="1:28" hidden="1" x14ac:dyDescent="0.75">
      <c r="A20" s="193" t="s">
        <v>194</v>
      </c>
      <c r="B20" s="225"/>
      <c r="C20" s="226"/>
      <c r="D20" s="10"/>
      <c r="E20" s="224"/>
      <c r="F20" s="10"/>
      <c r="G20" s="10"/>
      <c r="H20" s="10"/>
      <c r="I20" s="10"/>
      <c r="J20" s="10"/>
      <c r="K20" s="224"/>
      <c r="L20" s="10"/>
      <c r="M20" s="10"/>
      <c r="N20" s="10"/>
      <c r="O20" s="227"/>
      <c r="P20" s="10"/>
      <c r="Q20" s="227"/>
      <c r="R20" s="10"/>
      <c r="S20" s="227"/>
      <c r="T20" s="10"/>
      <c r="U20" s="227"/>
      <c r="V20" s="10"/>
      <c r="W20" s="227"/>
      <c r="X20" s="10"/>
      <c r="Y20" s="227"/>
      <c r="Z20" s="10"/>
      <c r="AA20" s="227"/>
      <c r="AB20" s="10"/>
    </row>
    <row r="21" spans="1:28" hidden="1" x14ac:dyDescent="0.75">
      <c r="A21" s="194" t="s">
        <v>203</v>
      </c>
      <c r="B21" s="225"/>
      <c r="C21" s="226"/>
      <c r="D21" s="10"/>
      <c r="E21" s="224"/>
      <c r="F21" s="10"/>
      <c r="G21" s="10"/>
      <c r="H21" s="10"/>
      <c r="I21" s="10"/>
      <c r="J21" s="10"/>
      <c r="K21" s="224"/>
      <c r="L21" s="10"/>
      <c r="M21" s="10"/>
      <c r="N21" s="10"/>
      <c r="O21" s="227"/>
      <c r="P21" s="10"/>
      <c r="Q21" s="227"/>
      <c r="R21" s="10"/>
      <c r="S21" s="227"/>
      <c r="T21" s="10"/>
      <c r="U21" s="227"/>
      <c r="V21" s="10"/>
      <c r="W21" s="227"/>
      <c r="X21" s="10"/>
      <c r="Y21" s="227"/>
      <c r="Z21" s="10"/>
      <c r="AA21" s="227"/>
      <c r="AB21" s="10"/>
    </row>
    <row r="22" spans="1:28" hidden="1" x14ac:dyDescent="0.35">
      <c r="A22" s="229" t="s">
        <v>202</v>
      </c>
      <c r="B22" s="195"/>
      <c r="C22" s="226"/>
      <c r="D22" s="2">
        <v>0</v>
      </c>
      <c r="E22" s="227"/>
      <c r="F22" s="2">
        <v>0</v>
      </c>
      <c r="G22" s="11"/>
      <c r="H22" s="2">
        <v>0</v>
      </c>
      <c r="I22" s="2"/>
      <c r="J22" s="2">
        <v>0</v>
      </c>
      <c r="K22" s="227"/>
      <c r="L22" s="11"/>
      <c r="M22" s="11"/>
      <c r="N22" s="48">
        <v>0</v>
      </c>
      <c r="O22" s="197"/>
      <c r="P22" s="48">
        <v>0</v>
      </c>
      <c r="Q22" s="197"/>
      <c r="R22" s="48">
        <v>0</v>
      </c>
      <c r="S22" s="197"/>
      <c r="T22" s="48">
        <v>0</v>
      </c>
      <c r="U22" s="197"/>
      <c r="V22" s="197">
        <f>SUM(N22:U22)</f>
        <v>0</v>
      </c>
      <c r="W22" s="227"/>
      <c r="X22" s="9">
        <f>SUM(D22:L22)+V22</f>
        <v>0</v>
      </c>
      <c r="Y22" s="227"/>
      <c r="Z22" s="9">
        <v>0</v>
      </c>
      <c r="AA22" s="227"/>
      <c r="AB22" s="9">
        <f>X22+Z22</f>
        <v>0</v>
      </c>
    </row>
    <row r="23" spans="1:28" hidden="1" x14ac:dyDescent="0.35">
      <c r="A23" s="193" t="s">
        <v>195</v>
      </c>
      <c r="B23" s="225"/>
      <c r="C23" s="226"/>
      <c r="D23" s="51">
        <f>SUM(D22)</f>
        <v>0</v>
      </c>
      <c r="E23" s="224"/>
      <c r="F23" s="51">
        <f>SUM(F22)</f>
        <v>0</v>
      </c>
      <c r="G23" s="10"/>
      <c r="H23" s="51">
        <f>SUM(H22)</f>
        <v>0</v>
      </c>
      <c r="I23" s="228"/>
      <c r="J23" s="51">
        <f>SUM(J22)</f>
        <v>0</v>
      </c>
      <c r="K23" s="224"/>
      <c r="L23" s="51">
        <f>SUM(L22)</f>
        <v>0</v>
      </c>
      <c r="M23" s="10"/>
      <c r="N23" s="51">
        <f>SUM(N22)</f>
        <v>0</v>
      </c>
      <c r="O23" s="227"/>
      <c r="P23" s="51">
        <f>SUM(P22)</f>
        <v>0</v>
      </c>
      <c r="Q23" s="227"/>
      <c r="R23" s="51">
        <f>SUM(R22)</f>
        <v>0</v>
      </c>
      <c r="S23" s="227"/>
      <c r="T23" s="51">
        <f>SUM(T22)</f>
        <v>0</v>
      </c>
      <c r="U23" s="227"/>
      <c r="V23" s="51">
        <f>SUM(V22)</f>
        <v>0</v>
      </c>
      <c r="W23" s="227"/>
      <c r="X23" s="51">
        <f>SUM(X22)</f>
        <v>0</v>
      </c>
      <c r="Y23" s="227"/>
      <c r="Z23" s="51">
        <f>SUM(Z22)</f>
        <v>0</v>
      </c>
      <c r="AA23" s="227"/>
      <c r="AB23" s="51">
        <f>SUM(AB22)</f>
        <v>0</v>
      </c>
    </row>
    <row r="24" spans="1:28" x14ac:dyDescent="0.35">
      <c r="A24" s="188" t="s">
        <v>183</v>
      </c>
      <c r="B24" s="225"/>
      <c r="C24" s="226"/>
      <c r="D24" s="51">
        <f>+D23+D19</f>
        <v>4</v>
      </c>
      <c r="E24" s="224"/>
      <c r="F24" s="51">
        <f>+F23+F19</f>
        <v>9</v>
      </c>
      <c r="G24" s="10"/>
      <c r="H24" s="51">
        <f>+H23+H19</f>
        <v>0</v>
      </c>
      <c r="I24" s="228"/>
      <c r="J24" s="51">
        <f>+J23+J19</f>
        <v>0</v>
      </c>
      <c r="K24" s="224"/>
      <c r="L24" s="51">
        <f>+L23+L19</f>
        <v>0</v>
      </c>
      <c r="M24" s="10"/>
      <c r="N24" s="51">
        <f>+N23+N19</f>
        <v>0</v>
      </c>
      <c r="O24" s="227"/>
      <c r="P24" s="51">
        <f>+P23+P19</f>
        <v>0</v>
      </c>
      <c r="Q24" s="227"/>
      <c r="R24" s="51">
        <f>+R23+R19</f>
        <v>0</v>
      </c>
      <c r="S24" s="227"/>
      <c r="T24" s="51">
        <f>+T23+T19</f>
        <v>0</v>
      </c>
      <c r="U24" s="227"/>
      <c r="V24" s="51">
        <f>+V23+V19</f>
        <v>0</v>
      </c>
      <c r="W24" s="227"/>
      <c r="X24" s="51">
        <f>+X23+X19</f>
        <v>13</v>
      </c>
      <c r="Y24" s="227"/>
      <c r="Z24" s="51">
        <f>+Z23+Z19</f>
        <v>0</v>
      </c>
      <c r="AA24" s="227"/>
      <c r="AB24" s="51">
        <f>+AB23+AB19</f>
        <v>13</v>
      </c>
    </row>
    <row r="25" spans="1:28" x14ac:dyDescent="0.75">
      <c r="A25" s="188"/>
      <c r="B25" s="225"/>
      <c r="C25" s="226"/>
      <c r="D25" s="10"/>
      <c r="E25" s="224"/>
      <c r="F25" s="10"/>
      <c r="G25" s="10"/>
      <c r="H25" s="10"/>
      <c r="I25" s="10"/>
      <c r="J25" s="10"/>
      <c r="K25" s="224"/>
      <c r="L25" s="10"/>
      <c r="M25" s="10"/>
      <c r="N25" s="10"/>
      <c r="O25" s="227"/>
      <c r="P25" s="10"/>
      <c r="Q25" s="227"/>
      <c r="R25" s="10"/>
      <c r="S25" s="227"/>
      <c r="T25" s="10"/>
      <c r="U25" s="227"/>
      <c r="V25" s="10"/>
      <c r="W25" s="227"/>
      <c r="X25" s="10"/>
      <c r="Y25" s="227"/>
      <c r="Z25" s="10"/>
      <c r="AA25" s="227"/>
      <c r="AB25" s="10"/>
    </row>
    <row r="26" spans="1:28" x14ac:dyDescent="0.75">
      <c r="A26" s="188" t="s">
        <v>82</v>
      </c>
      <c r="B26" s="195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7"/>
      <c r="P26" s="224"/>
      <c r="Q26" s="227"/>
      <c r="R26" s="224"/>
      <c r="S26" s="227"/>
      <c r="T26" s="224"/>
      <c r="U26" s="227"/>
      <c r="V26" s="224"/>
      <c r="W26" s="227"/>
      <c r="X26" s="224"/>
      <c r="Y26" s="227"/>
      <c r="Z26" s="224"/>
      <c r="AA26" s="227"/>
      <c r="AB26" s="224"/>
    </row>
    <row r="27" spans="1:28" x14ac:dyDescent="0.35">
      <c r="A27" s="209" t="s">
        <v>117</v>
      </c>
      <c r="B27" s="195"/>
      <c r="D27" s="2">
        <v>0</v>
      </c>
      <c r="E27" s="227"/>
      <c r="F27" s="2">
        <v>0</v>
      </c>
      <c r="G27" s="11"/>
      <c r="H27" s="2">
        <v>0</v>
      </c>
      <c r="I27" s="2"/>
      <c r="J27" s="2">
        <v>0</v>
      </c>
      <c r="K27" s="227"/>
      <c r="L27" s="11">
        <f>'PL 6M'!F59</f>
        <v>-2238773</v>
      </c>
      <c r="M27" s="227"/>
      <c r="N27" s="2">
        <v>0</v>
      </c>
      <c r="O27" s="11"/>
      <c r="P27" s="2">
        <v>0</v>
      </c>
      <c r="Q27" s="11"/>
      <c r="R27" s="2">
        <v>0</v>
      </c>
      <c r="S27" s="11"/>
      <c r="T27" s="2">
        <v>0</v>
      </c>
      <c r="U27" s="11"/>
      <c r="V27" s="2">
        <v>0</v>
      </c>
      <c r="W27" s="11"/>
      <c r="X27" s="56">
        <f>SUM(D27:L27)+V27</f>
        <v>-2238773</v>
      </c>
      <c r="Y27" s="11"/>
      <c r="Z27" s="227">
        <f>'PL 6M'!F60</f>
        <v>-3089</v>
      </c>
      <c r="AA27" s="11"/>
      <c r="AB27" s="56">
        <f>X27+Z27</f>
        <v>-2241862</v>
      </c>
    </row>
    <row r="28" spans="1:28" x14ac:dyDescent="0.35">
      <c r="A28" s="209" t="s">
        <v>83</v>
      </c>
      <c r="B28" s="195"/>
      <c r="D28" s="2">
        <v>0</v>
      </c>
      <c r="E28" s="227"/>
      <c r="F28" s="2">
        <v>0</v>
      </c>
      <c r="G28" s="11"/>
      <c r="H28" s="2">
        <v>0</v>
      </c>
      <c r="I28" s="2"/>
      <c r="J28" s="2">
        <v>0</v>
      </c>
      <c r="K28" s="227"/>
      <c r="L28" s="2">
        <v>0</v>
      </c>
      <c r="M28" s="227"/>
      <c r="N28" s="56">
        <f>'PL 6M'!F48</f>
        <v>-147</v>
      </c>
      <c r="O28" s="11"/>
      <c r="P28" s="2">
        <v>0</v>
      </c>
      <c r="Q28" s="11"/>
      <c r="R28" s="2">
        <v>0</v>
      </c>
      <c r="S28" s="11"/>
      <c r="T28" s="2">
        <f>'PL 6M'!F49</f>
        <v>1585</v>
      </c>
      <c r="U28" s="11"/>
      <c r="V28" s="2">
        <f>SUM(N28:T28)</f>
        <v>1438</v>
      </c>
      <c r="W28" s="11"/>
      <c r="X28" s="56">
        <f>SUM(D28:L28)+V28</f>
        <v>1438</v>
      </c>
      <c r="Y28" s="11"/>
      <c r="Z28" s="2">
        <v>0</v>
      </c>
      <c r="AA28" s="11"/>
      <c r="AB28" s="56">
        <f>X28+Z28</f>
        <v>1438</v>
      </c>
    </row>
    <row r="29" spans="1:28" x14ac:dyDescent="0.35">
      <c r="A29" s="188" t="s">
        <v>64</v>
      </c>
      <c r="B29" s="225"/>
      <c r="C29" s="226"/>
      <c r="D29" s="51">
        <v>0</v>
      </c>
      <c r="E29" s="224"/>
      <c r="F29" s="51">
        <v>0</v>
      </c>
      <c r="G29" s="10"/>
      <c r="H29" s="51">
        <v>0</v>
      </c>
      <c r="I29" s="228"/>
      <c r="J29" s="51">
        <v>0</v>
      </c>
      <c r="K29" s="224"/>
      <c r="L29" s="59">
        <f>SUM(L27:L28)</f>
        <v>-2238773</v>
      </c>
      <c r="M29" s="224"/>
      <c r="N29" s="59">
        <f>SUM(N27:N28)</f>
        <v>-147</v>
      </c>
      <c r="O29" s="227"/>
      <c r="P29" s="51">
        <v>0</v>
      </c>
      <c r="Q29" s="227"/>
      <c r="R29" s="51">
        <v>0</v>
      </c>
      <c r="S29" s="227"/>
      <c r="T29" s="59">
        <f>SUM(T27:T28)</f>
        <v>1585</v>
      </c>
      <c r="U29" s="227"/>
      <c r="V29" s="59">
        <f>SUM(V27:V28)</f>
        <v>1438</v>
      </c>
      <c r="W29" s="227"/>
      <c r="X29" s="59">
        <f>SUM(X27:X28)</f>
        <v>-2237335</v>
      </c>
      <c r="Y29" s="227"/>
      <c r="Z29" s="59">
        <f>SUM(Z27:Z28)</f>
        <v>-3089</v>
      </c>
      <c r="AA29" s="227"/>
      <c r="AB29" s="57">
        <f>X29+Z29</f>
        <v>-2240424</v>
      </c>
    </row>
    <row r="30" spans="1:28" hidden="1" x14ac:dyDescent="0.35">
      <c r="A30" s="188"/>
      <c r="B30" s="225"/>
      <c r="C30" s="226"/>
      <c r="D30" s="228"/>
      <c r="E30" s="224"/>
      <c r="F30" s="228"/>
      <c r="G30" s="10"/>
      <c r="H30" s="228"/>
      <c r="I30" s="228"/>
      <c r="J30" s="228"/>
      <c r="K30" s="224"/>
      <c r="L30" s="12"/>
      <c r="M30" s="224"/>
      <c r="N30" s="12"/>
      <c r="O30" s="227"/>
      <c r="P30" s="228"/>
      <c r="Q30" s="227"/>
      <c r="R30" s="228"/>
      <c r="S30" s="227"/>
      <c r="T30" s="12"/>
      <c r="U30" s="227"/>
      <c r="V30" s="12"/>
      <c r="W30" s="227"/>
      <c r="X30" s="12"/>
      <c r="Y30" s="227"/>
      <c r="Z30" s="12"/>
      <c r="AA30" s="227"/>
      <c r="AB30" s="231"/>
    </row>
    <row r="31" spans="1:28" hidden="1" x14ac:dyDescent="0.35">
      <c r="A31" s="209" t="s">
        <v>185</v>
      </c>
      <c r="B31" s="225"/>
      <c r="C31" s="226"/>
      <c r="D31" s="2">
        <v>0</v>
      </c>
      <c r="E31" s="224"/>
      <c r="F31" s="2">
        <v>0</v>
      </c>
      <c r="G31" s="10"/>
      <c r="H31" s="2">
        <v>0</v>
      </c>
      <c r="I31" s="228"/>
      <c r="J31" s="2">
        <v>0</v>
      </c>
      <c r="K31" s="224"/>
      <c r="L31" s="2">
        <v>0</v>
      </c>
      <c r="M31" s="224"/>
      <c r="N31" s="2">
        <v>0</v>
      </c>
      <c r="O31" s="227"/>
      <c r="P31" s="2">
        <v>0</v>
      </c>
      <c r="Q31" s="227"/>
      <c r="R31" s="2">
        <v>0</v>
      </c>
      <c r="S31" s="227"/>
      <c r="T31" s="2">
        <v>0</v>
      </c>
      <c r="U31" s="227"/>
      <c r="V31" s="2">
        <v>0</v>
      </c>
      <c r="W31" s="227"/>
      <c r="X31" s="2">
        <v>0</v>
      </c>
      <c r="Y31" s="227"/>
      <c r="Z31" s="56">
        <v>-1</v>
      </c>
      <c r="AA31" s="227"/>
      <c r="AB31" s="56">
        <f>X31+Z31</f>
        <v>-1</v>
      </c>
    </row>
    <row r="32" spans="1:28" x14ac:dyDescent="0.75">
      <c r="A32" s="188"/>
      <c r="B32" s="225"/>
      <c r="C32" s="226"/>
      <c r="D32" s="12"/>
      <c r="E32" s="224"/>
      <c r="F32" s="12"/>
      <c r="G32" s="12"/>
      <c r="H32" s="12"/>
      <c r="I32" s="12"/>
      <c r="J32" s="12"/>
      <c r="K32" s="224"/>
      <c r="L32" s="12"/>
      <c r="M32" s="224"/>
      <c r="N32" s="231"/>
      <c r="O32" s="227"/>
      <c r="P32" s="231"/>
      <c r="Q32" s="227"/>
      <c r="R32" s="231"/>
      <c r="S32" s="227"/>
      <c r="T32" s="231"/>
      <c r="U32" s="227"/>
      <c r="V32" s="231"/>
      <c r="W32" s="227"/>
      <c r="X32" s="231"/>
      <c r="Y32" s="227"/>
      <c r="Z32" s="231"/>
      <c r="AA32" s="227"/>
      <c r="AB32" s="231"/>
    </row>
    <row r="33" spans="1:28" ht="15" thickBot="1" x14ac:dyDescent="0.4">
      <c r="A33" s="188" t="s">
        <v>222</v>
      </c>
      <c r="B33" s="195"/>
      <c r="D33" s="58">
        <f>D14+D29+D24</f>
        <v>2443983</v>
      </c>
      <c r="E33" s="223"/>
      <c r="F33" s="58">
        <f>F14+F29+F24</f>
        <v>4209165</v>
      </c>
      <c r="G33" s="10"/>
      <c r="H33" s="58">
        <f>H14+H29+H24</f>
        <v>27773</v>
      </c>
      <c r="I33" s="228"/>
      <c r="J33" s="58">
        <f>J14+J29+J24</f>
        <v>100611</v>
      </c>
      <c r="K33" s="223"/>
      <c r="L33" s="60">
        <f>L14+L29+L24</f>
        <v>-3427291</v>
      </c>
      <c r="M33" s="224"/>
      <c r="N33" s="60">
        <f>N14+N29+N24</f>
        <v>-66740</v>
      </c>
      <c r="O33" s="224"/>
      <c r="P33" s="58">
        <f>P14+P29+P24</f>
        <v>861925</v>
      </c>
      <c r="Q33" s="224"/>
      <c r="R33" s="60">
        <f>R14+R29+R24</f>
        <v>44918</v>
      </c>
      <c r="S33" s="224"/>
      <c r="T33" s="60">
        <f>T14+T29+T24</f>
        <v>-34771</v>
      </c>
      <c r="U33" s="224"/>
      <c r="V33" s="58">
        <f>V14+V29+V24</f>
        <v>805332</v>
      </c>
      <c r="W33" s="224"/>
      <c r="X33" s="58">
        <f>X14+X29+X24</f>
        <v>4159573</v>
      </c>
      <c r="Y33" s="224"/>
      <c r="Z33" s="58">
        <f>Z14+Z29+Z24</f>
        <v>419880</v>
      </c>
      <c r="AA33" s="224"/>
      <c r="AB33" s="58">
        <f>AB14+AB29+AB24</f>
        <v>4579453</v>
      </c>
    </row>
    <row r="34" spans="1:28" ht="15" thickTop="1" x14ac:dyDescent="0.75"/>
  </sheetData>
  <mergeCells count="4">
    <mergeCell ref="D5:AB5"/>
    <mergeCell ref="N6:V6"/>
    <mergeCell ref="D12:AB12"/>
    <mergeCell ref="J9:L9"/>
  </mergeCells>
  <pageMargins left="0.7" right="0.7" top="0.75" bottom="0.75" header="0.3" footer="0.3"/>
  <pageSetup paperSize="9" scale="54" firstPageNumber="11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6CE1D-72E4-42A5-9B64-CDA433044643}">
  <sheetPr>
    <pageSetUpPr fitToPage="1"/>
  </sheetPr>
  <dimension ref="A1:AB35"/>
  <sheetViews>
    <sheetView view="pageBreakPreview" zoomScale="85" zoomScaleNormal="70" zoomScaleSheetLayoutView="85" workbookViewId="0"/>
  </sheetViews>
  <sheetFormatPr defaultColWidth="10.69921875" defaultRowHeight="14.5" x14ac:dyDescent="0.75"/>
  <cols>
    <col min="1" max="1" width="57.3984375" style="175" customWidth="1"/>
    <col min="2" max="2" width="10.09765625" style="175" customWidth="1"/>
    <col min="3" max="3" width="1.09765625" style="175" customWidth="1"/>
    <col min="4" max="4" width="14.8984375" style="178" customWidth="1"/>
    <col min="5" max="5" width="1.09765625" style="175" customWidth="1"/>
    <col min="6" max="6" width="13.09765625" style="178" customWidth="1"/>
    <col min="7" max="7" width="1.09765625" style="178" customWidth="1"/>
    <col min="8" max="8" width="11.59765625" style="178" hidden="1" customWidth="1"/>
    <col min="9" max="9" width="0.8984375" style="178" hidden="1" customWidth="1"/>
    <col min="10" max="10" width="13.09765625" style="175" customWidth="1"/>
    <col min="11" max="11" width="1.09765625" style="175" customWidth="1"/>
    <col min="12" max="12" width="16.09765625" style="178" bestFit="1" customWidth="1"/>
    <col min="13" max="13" width="1.09765625" style="178" customWidth="1"/>
    <col min="14" max="14" width="13.09765625" style="178" bestFit="1" customWidth="1"/>
    <col min="15" max="15" width="1.09765625" style="175" customWidth="1"/>
    <col min="16" max="16" width="12.3984375" style="178" bestFit="1" customWidth="1"/>
    <col min="17" max="17" width="1.09765625" style="175" customWidth="1"/>
    <col min="18" max="18" width="19.3984375" style="178" bestFit="1" customWidth="1"/>
    <col min="19" max="19" width="1.09765625" style="175" customWidth="1"/>
    <col min="20" max="20" width="17.69921875" style="178" bestFit="1" customWidth="1"/>
    <col min="21" max="21" width="1.09765625" style="175" customWidth="1"/>
    <col min="22" max="22" width="15.59765625" style="178" bestFit="1" customWidth="1"/>
    <col min="23" max="23" width="1.09765625" style="175" customWidth="1"/>
    <col min="24" max="24" width="13.09765625" style="178" bestFit="1" customWidth="1"/>
    <col min="25" max="25" width="1.09765625" style="175" customWidth="1"/>
    <col min="26" max="26" width="11" style="178" bestFit="1" customWidth="1"/>
    <col min="27" max="27" width="1.09765625" style="175" customWidth="1"/>
    <col min="28" max="28" width="12.8984375" style="178" bestFit="1" customWidth="1"/>
    <col min="29" max="16384" width="10.69921875" style="216"/>
  </cols>
  <sheetData>
    <row r="1" spans="1:28" ht="18.5" x14ac:dyDescent="0.45">
      <c r="A1" s="66" t="s">
        <v>142</v>
      </c>
      <c r="C1" s="171"/>
      <c r="D1" s="170"/>
      <c r="E1" s="171"/>
      <c r="F1" s="170"/>
      <c r="G1" s="170"/>
      <c r="H1" s="170"/>
      <c r="I1" s="170"/>
      <c r="J1" s="171"/>
      <c r="K1" s="171"/>
      <c r="L1" s="170"/>
      <c r="M1" s="170"/>
      <c r="N1" s="170"/>
      <c r="O1" s="171"/>
      <c r="P1" s="170"/>
      <c r="Q1" s="171"/>
      <c r="R1" s="170"/>
      <c r="S1" s="171"/>
      <c r="T1" s="170"/>
      <c r="U1" s="171"/>
      <c r="V1" s="170"/>
      <c r="W1" s="171"/>
      <c r="X1" s="170"/>
      <c r="Y1" s="171"/>
      <c r="Z1" s="170"/>
      <c r="AA1" s="171"/>
      <c r="AB1" s="170"/>
    </row>
    <row r="2" spans="1:28" ht="15.5" x14ac:dyDescent="0.35">
      <c r="A2" s="18" t="s">
        <v>110</v>
      </c>
      <c r="C2" s="174"/>
      <c r="D2" s="170"/>
      <c r="E2" s="174"/>
      <c r="F2" s="170"/>
      <c r="G2" s="170"/>
      <c r="H2" s="170"/>
      <c r="I2" s="170"/>
      <c r="J2" s="174"/>
      <c r="K2" s="174"/>
      <c r="L2" s="170"/>
      <c r="M2" s="170"/>
      <c r="N2" s="170"/>
      <c r="O2" s="174"/>
      <c r="P2" s="170"/>
      <c r="Q2" s="174"/>
      <c r="R2" s="170"/>
      <c r="S2" s="174"/>
      <c r="T2" s="170"/>
      <c r="U2" s="174"/>
      <c r="V2" s="170"/>
      <c r="W2" s="174"/>
      <c r="X2" s="170"/>
      <c r="Y2" s="174"/>
      <c r="Z2" s="170"/>
      <c r="AA2" s="174"/>
      <c r="AB2" s="170"/>
    </row>
    <row r="3" spans="1:28" ht="15.5" x14ac:dyDescent="0.35">
      <c r="A3" s="18" t="s">
        <v>252</v>
      </c>
      <c r="C3" s="174"/>
      <c r="D3" s="170"/>
      <c r="E3" s="174"/>
      <c r="F3" s="170"/>
      <c r="G3" s="170"/>
      <c r="H3" s="170"/>
      <c r="I3" s="170"/>
      <c r="J3" s="174"/>
      <c r="K3" s="174"/>
      <c r="L3" s="170"/>
      <c r="M3" s="170"/>
      <c r="N3" s="170"/>
      <c r="O3" s="174"/>
      <c r="P3" s="170"/>
      <c r="Q3" s="174"/>
      <c r="R3" s="170"/>
      <c r="S3" s="174"/>
      <c r="T3" s="170"/>
      <c r="U3" s="174"/>
      <c r="V3" s="170"/>
      <c r="W3" s="174"/>
      <c r="X3" s="170"/>
      <c r="Y3" s="174"/>
      <c r="Z3" s="170"/>
      <c r="AA3" s="174"/>
      <c r="AB3" s="170"/>
    </row>
    <row r="4" spans="1:28" ht="15.5" x14ac:dyDescent="0.35">
      <c r="A4" s="18"/>
      <c r="C4" s="174"/>
      <c r="D4" s="170"/>
      <c r="E4" s="174"/>
      <c r="F4" s="170"/>
      <c r="G4" s="170"/>
      <c r="H4" s="170"/>
      <c r="I4" s="170"/>
      <c r="J4" s="174"/>
      <c r="K4" s="174"/>
      <c r="L4" s="170"/>
      <c r="M4" s="170"/>
      <c r="N4" s="170"/>
      <c r="O4" s="174"/>
      <c r="P4" s="170"/>
      <c r="Q4" s="174"/>
      <c r="R4" s="170"/>
      <c r="S4" s="174"/>
      <c r="T4" s="170"/>
      <c r="U4" s="174"/>
      <c r="V4" s="170"/>
      <c r="W4" s="174"/>
      <c r="X4" s="170"/>
      <c r="Y4" s="174"/>
      <c r="Z4" s="170"/>
      <c r="AA4" s="174"/>
      <c r="AB4" s="170"/>
    </row>
    <row r="5" spans="1:28" ht="14.75" customHeight="1" x14ac:dyDescent="0.75">
      <c r="B5" s="217"/>
      <c r="C5" s="217"/>
      <c r="D5" s="265" t="s">
        <v>65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</row>
    <row r="6" spans="1:28" ht="14.75" customHeight="1" x14ac:dyDescent="0.75">
      <c r="B6" s="217"/>
      <c r="C6" s="217"/>
      <c r="D6" s="176"/>
      <c r="E6" s="176"/>
      <c r="F6" s="176"/>
      <c r="G6" s="176"/>
      <c r="H6" s="176"/>
      <c r="I6" s="176"/>
      <c r="J6" s="179"/>
      <c r="K6" s="179"/>
      <c r="L6" s="179"/>
      <c r="M6" s="218"/>
      <c r="N6" s="266" t="s">
        <v>66</v>
      </c>
      <c r="O6" s="266"/>
      <c r="P6" s="266"/>
      <c r="Q6" s="266"/>
      <c r="R6" s="266"/>
      <c r="S6" s="266"/>
      <c r="T6" s="266"/>
      <c r="U6" s="266"/>
      <c r="V6" s="266"/>
      <c r="W6" s="176"/>
      <c r="X6" s="176"/>
      <c r="Y6" s="176"/>
      <c r="Z6" s="179"/>
      <c r="AA6" s="176"/>
      <c r="AB6" s="176"/>
    </row>
    <row r="7" spans="1:28" x14ac:dyDescent="0.75">
      <c r="B7" s="217"/>
      <c r="C7" s="217"/>
      <c r="D7" s="176"/>
      <c r="E7" s="176"/>
      <c r="F7" s="176"/>
      <c r="G7" s="176"/>
      <c r="H7" s="176"/>
      <c r="I7" s="176"/>
      <c r="J7" s="179"/>
      <c r="K7" s="179"/>
      <c r="L7" s="179"/>
      <c r="M7" s="218"/>
      <c r="N7" s="182"/>
      <c r="O7" s="182"/>
      <c r="P7" s="182"/>
      <c r="Q7" s="182"/>
      <c r="R7" s="182" t="s">
        <v>143</v>
      </c>
      <c r="S7" s="182"/>
      <c r="T7" s="182" t="s">
        <v>144</v>
      </c>
      <c r="U7" s="182"/>
      <c r="V7" s="182"/>
      <c r="W7" s="176"/>
      <c r="X7" s="176"/>
      <c r="Y7" s="176"/>
      <c r="Z7" s="179"/>
      <c r="AA7" s="176"/>
      <c r="AB7" s="176"/>
    </row>
    <row r="8" spans="1:28" ht="14.75" customHeight="1" x14ac:dyDescent="0.75">
      <c r="B8" s="217"/>
      <c r="C8" s="217"/>
      <c r="D8" s="176"/>
      <c r="E8" s="176"/>
      <c r="F8" s="176"/>
      <c r="G8" s="176"/>
      <c r="H8" s="176"/>
      <c r="I8" s="176"/>
      <c r="M8" s="218"/>
      <c r="N8" s="186"/>
      <c r="O8" s="176"/>
      <c r="P8" s="186"/>
      <c r="Q8" s="176"/>
      <c r="R8" s="186" t="s">
        <v>145</v>
      </c>
      <c r="S8" s="176"/>
      <c r="T8" s="186" t="s">
        <v>146</v>
      </c>
      <c r="U8" s="176"/>
      <c r="V8" s="182" t="s">
        <v>131</v>
      </c>
      <c r="W8" s="176"/>
      <c r="X8" s="179" t="s">
        <v>34</v>
      </c>
      <c r="Y8" s="176"/>
      <c r="Z8" s="179"/>
      <c r="AA8" s="176"/>
      <c r="AB8" s="176"/>
    </row>
    <row r="9" spans="1:28" x14ac:dyDescent="0.35">
      <c r="A9" s="180"/>
      <c r="B9" s="182"/>
      <c r="C9" s="182"/>
      <c r="D9" s="219" t="s">
        <v>67</v>
      </c>
      <c r="E9" s="182"/>
      <c r="F9" s="182"/>
      <c r="G9" s="182"/>
      <c r="H9" s="182"/>
      <c r="I9" s="182"/>
      <c r="J9" s="268" t="s">
        <v>128</v>
      </c>
      <c r="K9" s="268"/>
      <c r="L9" s="268"/>
      <c r="M9" s="182"/>
      <c r="N9" s="182" t="s">
        <v>147</v>
      </c>
      <c r="O9" s="182"/>
      <c r="P9" s="182" t="s">
        <v>148</v>
      </c>
      <c r="Q9" s="182"/>
      <c r="R9" s="182" t="s">
        <v>149</v>
      </c>
      <c r="S9" s="182"/>
      <c r="T9" s="182" t="s">
        <v>150</v>
      </c>
      <c r="U9" s="182"/>
      <c r="V9" s="182" t="s">
        <v>151</v>
      </c>
      <c r="W9" s="182"/>
      <c r="X9" s="220" t="s">
        <v>130</v>
      </c>
      <c r="Y9" s="182"/>
      <c r="Z9" s="181" t="s">
        <v>77</v>
      </c>
      <c r="AA9" s="182"/>
      <c r="AB9" s="182"/>
    </row>
    <row r="10" spans="1:28" x14ac:dyDescent="0.35">
      <c r="A10" s="182"/>
      <c r="B10" s="182"/>
      <c r="C10" s="182"/>
      <c r="D10" s="181" t="s">
        <v>68</v>
      </c>
      <c r="E10" s="182"/>
      <c r="F10" s="220" t="s">
        <v>70</v>
      </c>
      <c r="G10" s="179"/>
      <c r="H10" s="220"/>
      <c r="I10" s="220"/>
      <c r="J10" s="181" t="s">
        <v>72</v>
      </c>
      <c r="K10" s="182"/>
      <c r="L10" s="182"/>
      <c r="M10" s="186"/>
      <c r="N10" s="182" t="s">
        <v>152</v>
      </c>
      <c r="O10" s="182"/>
      <c r="P10" s="182" t="s">
        <v>153</v>
      </c>
      <c r="Q10" s="182"/>
      <c r="R10" s="182" t="s">
        <v>154</v>
      </c>
      <c r="S10" s="182"/>
      <c r="T10" s="182" t="s">
        <v>155</v>
      </c>
      <c r="U10" s="182"/>
      <c r="V10" s="178" t="s">
        <v>156</v>
      </c>
      <c r="W10" s="182"/>
      <c r="X10" s="220" t="s">
        <v>80</v>
      </c>
      <c r="Y10" s="182"/>
      <c r="Z10" s="181" t="s">
        <v>78</v>
      </c>
      <c r="AA10" s="182"/>
      <c r="AB10" s="181" t="s">
        <v>75</v>
      </c>
    </row>
    <row r="11" spans="1:28" x14ac:dyDescent="0.35">
      <c r="A11" s="188"/>
      <c r="B11" s="221" t="s">
        <v>5</v>
      </c>
      <c r="C11" s="189"/>
      <c r="D11" s="181" t="s">
        <v>69</v>
      </c>
      <c r="E11" s="189"/>
      <c r="F11" s="220" t="s">
        <v>71</v>
      </c>
      <c r="G11" s="179"/>
      <c r="H11" s="220" t="s">
        <v>197</v>
      </c>
      <c r="I11" s="220"/>
      <c r="J11" s="181" t="s">
        <v>73</v>
      </c>
      <c r="K11" s="189"/>
      <c r="L11" s="186" t="s">
        <v>74</v>
      </c>
      <c r="M11" s="186"/>
      <c r="N11" s="182" t="s">
        <v>157</v>
      </c>
      <c r="O11" s="189"/>
      <c r="P11" s="182" t="s">
        <v>133</v>
      </c>
      <c r="Q11" s="189"/>
      <c r="R11" s="182" t="s">
        <v>158</v>
      </c>
      <c r="S11" s="189"/>
      <c r="T11" s="182" t="s">
        <v>159</v>
      </c>
      <c r="U11" s="189"/>
      <c r="V11" s="182" t="s">
        <v>76</v>
      </c>
      <c r="W11" s="189"/>
      <c r="X11" s="220" t="s">
        <v>81</v>
      </c>
      <c r="Y11" s="189"/>
      <c r="Z11" s="222" t="s">
        <v>79</v>
      </c>
      <c r="AA11" s="189"/>
      <c r="AB11" s="181" t="s">
        <v>76</v>
      </c>
    </row>
    <row r="12" spans="1:28" ht="14.75" customHeight="1" x14ac:dyDescent="0.75">
      <c r="A12" s="188"/>
      <c r="B12" s="189"/>
      <c r="C12" s="189"/>
      <c r="D12" s="267" t="s">
        <v>7</v>
      </c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</row>
    <row r="13" spans="1:28" x14ac:dyDescent="0.75">
      <c r="A13" s="188" t="s">
        <v>253</v>
      </c>
      <c r="B13" s="189"/>
      <c r="C13" s="189"/>
      <c r="D13" s="190"/>
      <c r="E13" s="191"/>
      <c r="F13" s="190"/>
      <c r="G13" s="190"/>
      <c r="H13" s="190"/>
      <c r="I13" s="190"/>
      <c r="J13" s="191"/>
      <c r="K13" s="191"/>
      <c r="L13" s="190"/>
      <c r="M13" s="190"/>
      <c r="N13" s="190"/>
      <c r="O13" s="191"/>
      <c r="P13" s="190"/>
      <c r="Q13" s="191"/>
      <c r="R13" s="190"/>
      <c r="S13" s="191"/>
      <c r="T13" s="190"/>
      <c r="U13" s="191"/>
      <c r="V13" s="190"/>
      <c r="W13" s="191"/>
      <c r="X13" s="190"/>
      <c r="Y13" s="191"/>
      <c r="Z13" s="190"/>
      <c r="AA13" s="191"/>
      <c r="AB13" s="190"/>
    </row>
    <row r="14" spans="1:28" x14ac:dyDescent="0.75">
      <c r="A14" s="188" t="s">
        <v>254</v>
      </c>
      <c r="B14" s="189"/>
      <c r="C14" s="189"/>
      <c r="D14" s="12">
        <v>2988663</v>
      </c>
      <c r="E14" s="223"/>
      <c r="F14" s="10">
        <v>3842046</v>
      </c>
      <c r="G14" s="10"/>
      <c r="H14" s="10"/>
      <c r="I14" s="10"/>
      <c r="J14" s="10">
        <v>100611</v>
      </c>
      <c r="K14" s="223"/>
      <c r="L14" s="224">
        <v>-7215960</v>
      </c>
      <c r="M14" s="224"/>
      <c r="N14" s="224">
        <v>-65672</v>
      </c>
      <c r="O14" s="224"/>
      <c r="P14" s="224">
        <v>861925</v>
      </c>
      <c r="Q14" s="224"/>
      <c r="R14" s="224">
        <v>44918</v>
      </c>
      <c r="S14" s="224"/>
      <c r="T14" s="224">
        <v>-25308</v>
      </c>
      <c r="U14" s="224"/>
      <c r="V14" s="224">
        <f>SUM(N14:U14)</f>
        <v>815863</v>
      </c>
      <c r="W14" s="224"/>
      <c r="X14" s="224">
        <f>SUM(D14:L14,V14)</f>
        <v>531223</v>
      </c>
      <c r="Y14" s="224"/>
      <c r="Z14" s="224">
        <v>340057</v>
      </c>
      <c r="AA14" s="224"/>
      <c r="AB14" s="224">
        <f>SUM(X14:AA14)</f>
        <v>871280</v>
      </c>
    </row>
    <row r="15" spans="1:28" x14ac:dyDescent="0.75">
      <c r="A15" s="188"/>
      <c r="B15" s="225"/>
      <c r="C15" s="226"/>
      <c r="D15" s="10"/>
      <c r="E15" s="224"/>
      <c r="F15" s="10"/>
      <c r="G15" s="10"/>
      <c r="H15" s="10"/>
      <c r="I15" s="10"/>
      <c r="J15" s="10"/>
      <c r="K15" s="224"/>
      <c r="L15" s="10"/>
      <c r="M15" s="10"/>
      <c r="N15" s="10"/>
      <c r="O15" s="227"/>
      <c r="P15" s="10"/>
      <c r="Q15" s="227"/>
      <c r="R15" s="10"/>
      <c r="S15" s="227"/>
      <c r="T15" s="10"/>
      <c r="U15" s="227"/>
      <c r="V15" s="10"/>
      <c r="W15" s="227"/>
      <c r="X15" s="10"/>
      <c r="Y15" s="227"/>
      <c r="Z15" s="10"/>
      <c r="AA15" s="227"/>
      <c r="AB15" s="10"/>
    </row>
    <row r="16" spans="1:28" x14ac:dyDescent="0.75">
      <c r="A16" s="188" t="s">
        <v>182</v>
      </c>
      <c r="B16" s="225"/>
      <c r="C16" s="226"/>
      <c r="D16" s="10"/>
      <c r="E16" s="224"/>
      <c r="F16" s="10"/>
      <c r="G16" s="10"/>
      <c r="H16" s="10"/>
      <c r="I16" s="10"/>
      <c r="J16" s="10"/>
      <c r="K16" s="224"/>
      <c r="L16" s="10"/>
      <c r="M16" s="10"/>
      <c r="N16" s="10"/>
      <c r="O16" s="227"/>
      <c r="P16" s="10"/>
      <c r="Q16" s="227"/>
      <c r="R16" s="10"/>
      <c r="S16" s="227"/>
      <c r="T16" s="10"/>
      <c r="U16" s="227"/>
      <c r="V16" s="10"/>
      <c r="W16" s="227"/>
      <c r="X16" s="10"/>
      <c r="Y16" s="227"/>
      <c r="Z16" s="10"/>
      <c r="AA16" s="227"/>
      <c r="AB16" s="10"/>
    </row>
    <row r="17" spans="1:28" x14ac:dyDescent="0.35">
      <c r="A17" s="193" t="s">
        <v>204</v>
      </c>
      <c r="B17" s="225"/>
      <c r="C17" s="226"/>
      <c r="D17" s="228"/>
      <c r="E17" s="224"/>
      <c r="F17" s="228"/>
      <c r="G17" s="12"/>
      <c r="H17" s="228"/>
      <c r="I17" s="228"/>
      <c r="J17" s="228"/>
      <c r="K17" s="224"/>
      <c r="L17" s="228"/>
      <c r="M17" s="12"/>
      <c r="N17" s="228"/>
      <c r="O17" s="227"/>
      <c r="P17" s="228"/>
      <c r="Q17" s="227"/>
      <c r="R17" s="228"/>
      <c r="S17" s="227"/>
      <c r="T17" s="228"/>
      <c r="U17" s="227"/>
      <c r="V17" s="228"/>
      <c r="W17" s="227"/>
      <c r="X17" s="228"/>
      <c r="Y17" s="227"/>
      <c r="Z17" s="228"/>
      <c r="AA17" s="227"/>
      <c r="AB17" s="228"/>
    </row>
    <row r="18" spans="1:28" x14ac:dyDescent="0.35">
      <c r="A18" s="194" t="s">
        <v>256</v>
      </c>
      <c r="B18" s="195">
        <v>16</v>
      </c>
      <c r="C18" s="226"/>
      <c r="D18" s="2">
        <v>181818</v>
      </c>
      <c r="E18" s="227"/>
      <c r="F18" s="2">
        <v>0</v>
      </c>
      <c r="G18" s="11"/>
      <c r="H18" s="11">
        <v>0</v>
      </c>
      <c r="I18" s="11"/>
      <c r="J18" s="2">
        <v>0</v>
      </c>
      <c r="K18" s="227"/>
      <c r="L18" s="11">
        <v>0</v>
      </c>
      <c r="M18" s="11"/>
      <c r="N18" s="48">
        <v>0</v>
      </c>
      <c r="O18" s="197"/>
      <c r="P18" s="48">
        <v>0</v>
      </c>
      <c r="Q18" s="197"/>
      <c r="R18" s="48">
        <v>0</v>
      </c>
      <c r="S18" s="197"/>
      <c r="T18" s="48">
        <v>0</v>
      </c>
      <c r="U18" s="197"/>
      <c r="V18" s="197">
        <f>SUM(N18:U18)</f>
        <v>0</v>
      </c>
      <c r="W18" s="227"/>
      <c r="X18" s="42">
        <f>SUM(D18:L18)+V18</f>
        <v>181818</v>
      </c>
      <c r="Y18" s="227"/>
      <c r="Z18" s="197">
        <v>0</v>
      </c>
      <c r="AA18" s="227"/>
      <c r="AB18" s="42">
        <f>X18+Z18</f>
        <v>181818</v>
      </c>
    </row>
    <row r="19" spans="1:28" x14ac:dyDescent="0.35">
      <c r="A19" s="194" t="s">
        <v>257</v>
      </c>
      <c r="B19" s="195">
        <v>16</v>
      </c>
      <c r="C19" s="226"/>
      <c r="D19" s="2">
        <v>0</v>
      </c>
      <c r="E19" s="227"/>
      <c r="F19" s="41">
        <v>-131818</v>
      </c>
      <c r="G19" s="11"/>
      <c r="H19" s="11"/>
      <c r="I19" s="11"/>
      <c r="J19" s="2">
        <v>0</v>
      </c>
      <c r="K19" s="227"/>
      <c r="L19" s="11">
        <v>0</v>
      </c>
      <c r="M19" s="11"/>
      <c r="N19" s="48">
        <v>0</v>
      </c>
      <c r="O19" s="197"/>
      <c r="P19" s="48">
        <v>0</v>
      </c>
      <c r="Q19" s="197"/>
      <c r="R19" s="48">
        <v>0</v>
      </c>
      <c r="S19" s="197"/>
      <c r="T19" s="48">
        <v>0</v>
      </c>
      <c r="U19" s="197"/>
      <c r="V19" s="197">
        <v>0</v>
      </c>
      <c r="W19" s="227"/>
      <c r="X19" s="41">
        <f>SUM(D19:L19)+V19</f>
        <v>-131818</v>
      </c>
      <c r="Y19" s="227"/>
      <c r="Z19" s="9">
        <v>0</v>
      </c>
      <c r="AA19" s="227"/>
      <c r="AB19" s="41">
        <f>X19+Z19</f>
        <v>-131818</v>
      </c>
    </row>
    <row r="20" spans="1:28" x14ac:dyDescent="0.35">
      <c r="A20" s="193" t="s">
        <v>205</v>
      </c>
      <c r="B20" s="225"/>
      <c r="C20" s="226"/>
      <c r="D20" s="51">
        <f>SUM(D18:D19)</f>
        <v>181818</v>
      </c>
      <c r="E20" s="224"/>
      <c r="F20" s="55">
        <f>SUM(F18:F19)</f>
        <v>-131818</v>
      </c>
      <c r="G20" s="10"/>
      <c r="H20" s="51">
        <v>0</v>
      </c>
      <c r="I20" s="10"/>
      <c r="J20" s="51">
        <f>SUM(J18:J19)</f>
        <v>0</v>
      </c>
      <c r="K20" s="224"/>
      <c r="L20" s="51">
        <f>SUM(L18:L19)</f>
        <v>0</v>
      </c>
      <c r="M20" s="10"/>
      <c r="N20" s="51">
        <f>SUM(N18:N19)</f>
        <v>0</v>
      </c>
      <c r="O20" s="227"/>
      <c r="P20" s="51">
        <f>SUM(P18:P19)</f>
        <v>0</v>
      </c>
      <c r="Q20" s="227"/>
      <c r="R20" s="51">
        <f>SUM(R18:R19)</f>
        <v>0</v>
      </c>
      <c r="S20" s="227"/>
      <c r="T20" s="51">
        <f>SUM(T18:T19)</f>
        <v>0</v>
      </c>
      <c r="U20" s="227"/>
      <c r="V20" s="51">
        <f>SUM(V18:V19)</f>
        <v>0</v>
      </c>
      <c r="W20" s="227"/>
      <c r="X20" s="51">
        <f>SUM(X18:X19)</f>
        <v>50000</v>
      </c>
      <c r="Y20" s="227"/>
      <c r="Z20" s="51">
        <f>SUM(Z18:Z19)</f>
        <v>0</v>
      </c>
      <c r="AA20" s="227"/>
      <c r="AB20" s="51">
        <f>SUM(AB18:AB19)</f>
        <v>50000</v>
      </c>
    </row>
    <row r="21" spans="1:28" x14ac:dyDescent="0.75">
      <c r="A21" s="193" t="s">
        <v>194</v>
      </c>
      <c r="B21" s="225"/>
      <c r="C21" s="226"/>
      <c r="D21" s="10"/>
      <c r="E21" s="224"/>
      <c r="F21" s="10"/>
      <c r="G21" s="10"/>
      <c r="H21" s="10"/>
      <c r="I21" s="10"/>
      <c r="J21" s="10"/>
      <c r="K21" s="224"/>
      <c r="L21" s="10"/>
      <c r="M21" s="10"/>
      <c r="N21" s="10"/>
      <c r="O21" s="227"/>
      <c r="P21" s="10"/>
      <c r="Q21" s="227"/>
      <c r="R21" s="10"/>
      <c r="S21" s="227"/>
      <c r="T21" s="10"/>
      <c r="U21" s="227"/>
      <c r="V21" s="10"/>
      <c r="W21" s="227"/>
      <c r="X21" s="10"/>
      <c r="Y21" s="227"/>
      <c r="Z21" s="10"/>
      <c r="AA21" s="227"/>
      <c r="AB21" s="10"/>
    </row>
    <row r="22" spans="1:28" x14ac:dyDescent="0.75">
      <c r="A22" s="194" t="s">
        <v>203</v>
      </c>
      <c r="B22" s="225"/>
      <c r="C22" s="226"/>
      <c r="D22" s="10"/>
      <c r="E22" s="224"/>
      <c r="F22" s="10"/>
      <c r="G22" s="10"/>
      <c r="H22" s="10"/>
      <c r="I22" s="10"/>
      <c r="J22" s="10"/>
      <c r="K22" s="224"/>
      <c r="L22" s="10"/>
      <c r="M22" s="10"/>
      <c r="N22" s="10"/>
      <c r="O22" s="227"/>
      <c r="P22" s="10"/>
      <c r="Q22" s="227"/>
      <c r="R22" s="10"/>
      <c r="S22" s="227"/>
      <c r="T22" s="10"/>
      <c r="U22" s="227"/>
      <c r="V22" s="10"/>
      <c r="W22" s="227"/>
      <c r="X22" s="10"/>
      <c r="Y22" s="227"/>
      <c r="Z22" s="10"/>
      <c r="AA22" s="227"/>
      <c r="AB22" s="10"/>
    </row>
    <row r="23" spans="1:28" x14ac:dyDescent="0.35">
      <c r="A23" s="229" t="s">
        <v>202</v>
      </c>
      <c r="B23" s="195">
        <v>11</v>
      </c>
      <c r="C23" s="226"/>
      <c r="D23" s="2">
        <v>0</v>
      </c>
      <c r="E23" s="227"/>
      <c r="F23" s="2">
        <v>0</v>
      </c>
      <c r="G23" s="11"/>
      <c r="H23" s="2">
        <v>0</v>
      </c>
      <c r="I23" s="2"/>
      <c r="J23" s="2">
        <v>0</v>
      </c>
      <c r="K23" s="227"/>
      <c r="L23" s="11">
        <v>7927</v>
      </c>
      <c r="M23" s="11"/>
      <c r="N23" s="48">
        <v>0</v>
      </c>
      <c r="O23" s="197"/>
      <c r="P23" s="48">
        <v>0</v>
      </c>
      <c r="Q23" s="197"/>
      <c r="R23" s="48">
        <v>0</v>
      </c>
      <c r="S23" s="197"/>
      <c r="T23" s="48">
        <v>0</v>
      </c>
      <c r="U23" s="197"/>
      <c r="V23" s="197">
        <f>SUM(N23:U23)</f>
        <v>0</v>
      </c>
      <c r="W23" s="227"/>
      <c r="X23" s="9">
        <f>SUM(D23:L23)+V23</f>
        <v>7927</v>
      </c>
      <c r="Y23" s="227"/>
      <c r="Z23" s="9">
        <v>25073</v>
      </c>
      <c r="AA23" s="227"/>
      <c r="AB23" s="9">
        <f>X23+Z23</f>
        <v>33000</v>
      </c>
    </row>
    <row r="24" spans="1:28" x14ac:dyDescent="0.35">
      <c r="A24" s="193" t="s">
        <v>195</v>
      </c>
      <c r="B24" s="225"/>
      <c r="C24" s="226"/>
      <c r="D24" s="51">
        <f>SUM(D23)</f>
        <v>0</v>
      </c>
      <c r="E24" s="224"/>
      <c r="F24" s="51">
        <f>SUM(F23)</f>
        <v>0</v>
      </c>
      <c r="G24" s="10"/>
      <c r="H24" s="51">
        <f>SUM(H23)</f>
        <v>0</v>
      </c>
      <c r="I24" s="228"/>
      <c r="J24" s="51">
        <f>SUM(J23)</f>
        <v>0</v>
      </c>
      <c r="K24" s="224"/>
      <c r="L24" s="51">
        <f>SUM(L23)</f>
        <v>7927</v>
      </c>
      <c r="M24" s="10"/>
      <c r="N24" s="51">
        <f>SUM(N23)</f>
        <v>0</v>
      </c>
      <c r="O24" s="227"/>
      <c r="P24" s="51">
        <f>SUM(P23)</f>
        <v>0</v>
      </c>
      <c r="Q24" s="227"/>
      <c r="R24" s="51">
        <f>SUM(R23)</f>
        <v>0</v>
      </c>
      <c r="S24" s="227"/>
      <c r="T24" s="51">
        <f>SUM(T23)</f>
        <v>0</v>
      </c>
      <c r="U24" s="227"/>
      <c r="V24" s="51">
        <f>SUM(V23)</f>
        <v>0</v>
      </c>
      <c r="W24" s="227"/>
      <c r="X24" s="51">
        <f>SUM(X23)</f>
        <v>7927</v>
      </c>
      <c r="Y24" s="227"/>
      <c r="Z24" s="51">
        <f>SUM(Z23)</f>
        <v>25073</v>
      </c>
      <c r="AA24" s="227"/>
      <c r="AB24" s="51">
        <f>SUM(AB23)</f>
        <v>33000</v>
      </c>
    </row>
    <row r="25" spans="1:28" x14ac:dyDescent="0.35">
      <c r="A25" s="188" t="s">
        <v>183</v>
      </c>
      <c r="B25" s="225"/>
      <c r="C25" s="226"/>
      <c r="D25" s="51">
        <f>+D24+D20</f>
        <v>181818</v>
      </c>
      <c r="E25" s="224"/>
      <c r="F25" s="6">
        <f>+F24+F20</f>
        <v>-131818</v>
      </c>
      <c r="G25" s="10"/>
      <c r="H25" s="51">
        <f>+H24+H20</f>
        <v>0</v>
      </c>
      <c r="I25" s="228"/>
      <c r="J25" s="51">
        <f>+J24+J20</f>
        <v>0</v>
      </c>
      <c r="K25" s="224"/>
      <c r="L25" s="51">
        <f>+L24+L20</f>
        <v>7927</v>
      </c>
      <c r="M25" s="10"/>
      <c r="N25" s="51">
        <f>+N24+N20</f>
        <v>0</v>
      </c>
      <c r="O25" s="227"/>
      <c r="P25" s="51">
        <f>+P24+P20</f>
        <v>0</v>
      </c>
      <c r="Q25" s="227"/>
      <c r="R25" s="51">
        <f>+R24+R20</f>
        <v>0</v>
      </c>
      <c r="S25" s="227"/>
      <c r="T25" s="51">
        <f>+T24+T20</f>
        <v>0</v>
      </c>
      <c r="U25" s="227"/>
      <c r="V25" s="51">
        <f>+V24+V20</f>
        <v>0</v>
      </c>
      <c r="W25" s="227"/>
      <c r="X25" s="51">
        <f>+X24+X20</f>
        <v>57927</v>
      </c>
      <c r="Y25" s="227"/>
      <c r="Z25" s="51">
        <f>+Z24+Z20</f>
        <v>25073</v>
      </c>
      <c r="AA25" s="227"/>
      <c r="AB25" s="51">
        <f>+AB24+AB20</f>
        <v>83000</v>
      </c>
    </row>
    <row r="26" spans="1:28" x14ac:dyDescent="0.75">
      <c r="A26" s="188"/>
      <c r="B26" s="225"/>
      <c r="C26" s="226"/>
      <c r="D26" s="10"/>
      <c r="E26" s="224"/>
      <c r="F26" s="10"/>
      <c r="G26" s="10"/>
      <c r="H26" s="10"/>
      <c r="I26" s="10"/>
      <c r="J26" s="10"/>
      <c r="K26" s="224"/>
      <c r="L26" s="10"/>
      <c r="M26" s="10"/>
      <c r="N26" s="10"/>
      <c r="O26" s="227"/>
      <c r="P26" s="10"/>
      <c r="Q26" s="227"/>
      <c r="R26" s="10"/>
      <c r="S26" s="227"/>
      <c r="T26" s="10"/>
      <c r="U26" s="227"/>
      <c r="V26" s="10"/>
      <c r="W26" s="227"/>
      <c r="X26" s="10"/>
      <c r="Y26" s="227"/>
      <c r="Z26" s="10"/>
      <c r="AA26" s="227"/>
      <c r="AB26" s="10"/>
    </row>
    <row r="27" spans="1:28" x14ac:dyDescent="0.75">
      <c r="A27" s="188" t="s">
        <v>82</v>
      </c>
      <c r="B27" s="195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7"/>
      <c r="P27" s="224"/>
      <c r="Q27" s="227"/>
      <c r="R27" s="224"/>
      <c r="S27" s="227"/>
      <c r="T27" s="224"/>
      <c r="U27" s="227"/>
      <c r="V27" s="224"/>
      <c r="W27" s="227"/>
      <c r="X27" s="224"/>
      <c r="Y27" s="227"/>
      <c r="Z27" s="224"/>
      <c r="AA27" s="227"/>
      <c r="AB27" s="224"/>
    </row>
    <row r="28" spans="1:28" x14ac:dyDescent="0.35">
      <c r="A28" s="209" t="s">
        <v>117</v>
      </c>
      <c r="B28" s="195"/>
      <c r="D28" s="2">
        <v>0</v>
      </c>
      <c r="E28" s="227"/>
      <c r="F28" s="2">
        <v>0</v>
      </c>
      <c r="G28" s="11"/>
      <c r="H28" s="2">
        <v>0</v>
      </c>
      <c r="I28" s="2"/>
      <c r="J28" s="2">
        <v>0</v>
      </c>
      <c r="K28" s="227"/>
      <c r="L28" s="62">
        <f>'PL 6M'!D59</f>
        <v>-403344</v>
      </c>
      <c r="M28" s="227"/>
      <c r="N28" s="2">
        <v>0</v>
      </c>
      <c r="O28" s="11"/>
      <c r="P28" s="2">
        <v>0</v>
      </c>
      <c r="Q28" s="11"/>
      <c r="R28" s="2">
        <v>0</v>
      </c>
      <c r="S28" s="11"/>
      <c r="T28" s="2">
        <v>0</v>
      </c>
      <c r="U28" s="11"/>
      <c r="V28" s="2">
        <v>0</v>
      </c>
      <c r="W28" s="11"/>
      <c r="X28" s="56">
        <f>SUM(D28:L28)+V28</f>
        <v>-403344</v>
      </c>
      <c r="Y28" s="11"/>
      <c r="Z28" s="227">
        <f>'PL 6M'!D60</f>
        <v>-38715</v>
      </c>
      <c r="AA28" s="11"/>
      <c r="AB28" s="56">
        <f>X28+Z28</f>
        <v>-442059</v>
      </c>
    </row>
    <row r="29" spans="1:28" x14ac:dyDescent="0.35">
      <c r="A29" s="209" t="s">
        <v>83</v>
      </c>
      <c r="B29" s="195"/>
      <c r="D29" s="2">
        <v>0</v>
      </c>
      <c r="E29" s="227"/>
      <c r="F29" s="2">
        <v>0</v>
      </c>
      <c r="G29" s="11"/>
      <c r="H29" s="2">
        <v>0</v>
      </c>
      <c r="I29" s="2"/>
      <c r="J29" s="2">
        <v>0</v>
      </c>
      <c r="K29" s="227"/>
      <c r="L29" s="230">
        <v>0</v>
      </c>
      <c r="M29" s="227"/>
      <c r="N29" s="56">
        <f>'PL 6M'!D48</f>
        <v>-8</v>
      </c>
      <c r="O29" s="11"/>
      <c r="P29" s="2">
        <v>0</v>
      </c>
      <c r="Q29" s="11"/>
      <c r="R29" s="2">
        <v>0</v>
      </c>
      <c r="S29" s="11"/>
      <c r="T29" s="2">
        <f>'PL 6M'!D49</f>
        <v>605</v>
      </c>
      <c r="U29" s="11"/>
      <c r="V29" s="2">
        <f>SUM(N29:T29)</f>
        <v>597</v>
      </c>
      <c r="W29" s="11"/>
      <c r="X29" s="56">
        <f>SUM(D29:L29)+V29</f>
        <v>597</v>
      </c>
      <c r="Y29" s="11"/>
      <c r="Z29" s="9">
        <v>0</v>
      </c>
      <c r="AA29" s="11"/>
      <c r="AB29" s="56">
        <f>X29+Z29</f>
        <v>597</v>
      </c>
    </row>
    <row r="30" spans="1:28" x14ac:dyDescent="0.35">
      <c r="A30" s="188" t="s">
        <v>64</v>
      </c>
      <c r="B30" s="225"/>
      <c r="C30" s="226"/>
      <c r="D30" s="51">
        <v>0</v>
      </c>
      <c r="E30" s="224"/>
      <c r="F30" s="51">
        <v>0</v>
      </c>
      <c r="G30" s="10"/>
      <c r="H30" s="51">
        <v>0</v>
      </c>
      <c r="I30" s="228"/>
      <c r="J30" s="51">
        <v>0</v>
      </c>
      <c r="K30" s="224"/>
      <c r="L30" s="61">
        <f>SUM(L28:L29)</f>
        <v>-403344</v>
      </c>
      <c r="M30" s="224"/>
      <c r="N30" s="59">
        <f>SUM(N28:N29)</f>
        <v>-8</v>
      </c>
      <c r="O30" s="227"/>
      <c r="P30" s="51">
        <v>0</v>
      </c>
      <c r="Q30" s="227"/>
      <c r="R30" s="51">
        <v>0</v>
      </c>
      <c r="S30" s="227"/>
      <c r="T30" s="59">
        <f>SUM(T28:T29)</f>
        <v>605</v>
      </c>
      <c r="U30" s="227"/>
      <c r="V30" s="59">
        <f>SUM(V28:V29)</f>
        <v>597</v>
      </c>
      <c r="W30" s="227"/>
      <c r="X30" s="59">
        <f>SUM(X28:X29)</f>
        <v>-402747</v>
      </c>
      <c r="Y30" s="227"/>
      <c r="Z30" s="59">
        <f>SUM(Z28:Z29)</f>
        <v>-38715</v>
      </c>
      <c r="AA30" s="227"/>
      <c r="AB30" s="57">
        <f>X30+Z30</f>
        <v>-441462</v>
      </c>
    </row>
    <row r="31" spans="1:28" hidden="1" x14ac:dyDescent="0.35">
      <c r="A31" s="188"/>
      <c r="B31" s="225"/>
      <c r="C31" s="226"/>
      <c r="D31" s="228"/>
      <c r="E31" s="224"/>
      <c r="F31" s="228"/>
      <c r="G31" s="10"/>
      <c r="H31" s="228"/>
      <c r="I31" s="228"/>
      <c r="J31" s="228"/>
      <c r="K31" s="224"/>
      <c r="L31" s="12"/>
      <c r="M31" s="224"/>
      <c r="N31" s="12"/>
      <c r="O31" s="227"/>
      <c r="P31" s="228"/>
      <c r="Q31" s="227"/>
      <c r="R31" s="228"/>
      <c r="S31" s="227"/>
      <c r="T31" s="12"/>
      <c r="U31" s="227"/>
      <c r="V31" s="12"/>
      <c r="W31" s="227"/>
      <c r="X31" s="12"/>
      <c r="Y31" s="227"/>
      <c r="Z31" s="12"/>
      <c r="AA31" s="227"/>
      <c r="AB31" s="231"/>
    </row>
    <row r="32" spans="1:28" hidden="1" x14ac:dyDescent="0.35">
      <c r="A32" s="209" t="s">
        <v>185</v>
      </c>
      <c r="B32" s="225"/>
      <c r="C32" s="226"/>
      <c r="D32" s="2">
        <v>0</v>
      </c>
      <c r="E32" s="224"/>
      <c r="F32" s="2">
        <v>0</v>
      </c>
      <c r="G32" s="10"/>
      <c r="H32" s="2">
        <v>0</v>
      </c>
      <c r="I32" s="228"/>
      <c r="J32" s="2">
        <v>0</v>
      </c>
      <c r="K32" s="224"/>
      <c r="L32" s="2">
        <v>0</v>
      </c>
      <c r="M32" s="224"/>
      <c r="N32" s="2">
        <v>0</v>
      </c>
      <c r="O32" s="227"/>
      <c r="P32" s="2">
        <v>0</v>
      </c>
      <c r="Q32" s="227"/>
      <c r="R32" s="2">
        <v>0</v>
      </c>
      <c r="S32" s="227"/>
      <c r="T32" s="2">
        <v>0</v>
      </c>
      <c r="U32" s="227"/>
      <c r="V32" s="2">
        <v>0</v>
      </c>
      <c r="W32" s="227"/>
      <c r="X32" s="2">
        <v>0</v>
      </c>
      <c r="Y32" s="227"/>
      <c r="Z32" s="56">
        <v>-1</v>
      </c>
      <c r="AA32" s="227"/>
      <c r="AB32" s="56">
        <f>X32+Z32</f>
        <v>-1</v>
      </c>
    </row>
    <row r="33" spans="1:28" x14ac:dyDescent="0.75">
      <c r="A33" s="188"/>
      <c r="B33" s="225"/>
      <c r="C33" s="226"/>
      <c r="D33" s="12"/>
      <c r="E33" s="224"/>
      <c r="F33" s="12"/>
      <c r="G33" s="12"/>
      <c r="H33" s="12"/>
      <c r="I33" s="12"/>
      <c r="J33" s="12"/>
      <c r="K33" s="224"/>
      <c r="L33" s="12"/>
      <c r="M33" s="224"/>
      <c r="N33" s="231"/>
      <c r="O33" s="227"/>
      <c r="P33" s="231"/>
      <c r="Q33" s="227"/>
      <c r="R33" s="231"/>
      <c r="S33" s="227"/>
      <c r="T33" s="231"/>
      <c r="U33" s="227"/>
      <c r="V33" s="231"/>
      <c r="W33" s="227"/>
      <c r="X33" s="231"/>
      <c r="Y33" s="227"/>
      <c r="Z33" s="231"/>
      <c r="AA33" s="227"/>
      <c r="AB33" s="231"/>
    </row>
    <row r="34" spans="1:28" ht="15" thickBot="1" x14ac:dyDescent="0.4">
      <c r="A34" s="188" t="s">
        <v>255</v>
      </c>
      <c r="B34" s="195"/>
      <c r="D34" s="58">
        <f>D14+D30+D25</f>
        <v>3170481</v>
      </c>
      <c r="E34" s="223"/>
      <c r="F34" s="58">
        <f>F14+F30+F25</f>
        <v>3710228</v>
      </c>
      <c r="G34" s="10"/>
      <c r="H34" s="58">
        <f>H14+H30+H25</f>
        <v>0</v>
      </c>
      <c r="I34" s="228"/>
      <c r="J34" s="58">
        <f>J14+J30+J25</f>
        <v>100611</v>
      </c>
      <c r="K34" s="223"/>
      <c r="L34" s="60">
        <f>L14+L30+L25</f>
        <v>-7611377</v>
      </c>
      <c r="M34" s="224"/>
      <c r="N34" s="60">
        <f>N14+N30+N25</f>
        <v>-65680</v>
      </c>
      <c r="O34" s="224"/>
      <c r="P34" s="58">
        <f>P14+P30+P25</f>
        <v>861925</v>
      </c>
      <c r="Q34" s="224"/>
      <c r="R34" s="60">
        <f>R14+R30+R25</f>
        <v>44918</v>
      </c>
      <c r="S34" s="224"/>
      <c r="T34" s="60">
        <f>T14+T30+T25</f>
        <v>-24703</v>
      </c>
      <c r="U34" s="224"/>
      <c r="V34" s="58">
        <f>V14+V30+V25</f>
        <v>816460</v>
      </c>
      <c r="W34" s="224"/>
      <c r="X34" s="58">
        <f>X14+X30+X25</f>
        <v>186403</v>
      </c>
      <c r="Y34" s="224"/>
      <c r="Z34" s="58">
        <f>Z14+Z30+Z25</f>
        <v>326415</v>
      </c>
      <c r="AA34" s="224"/>
      <c r="AB34" s="58">
        <f>AB14+AB30+AB25</f>
        <v>512818</v>
      </c>
    </row>
    <row r="35" spans="1:28" ht="15" thickTop="1" x14ac:dyDescent="0.75"/>
  </sheetData>
  <mergeCells count="4">
    <mergeCell ref="D5:AB5"/>
    <mergeCell ref="N6:V6"/>
    <mergeCell ref="J9:L9"/>
    <mergeCell ref="D12:AB12"/>
  </mergeCells>
  <pageMargins left="0.7" right="0.7" top="0.75" bottom="0.75" header="0.3" footer="0.3"/>
  <pageSetup paperSize="9" scale="56" firstPageNumber="12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20E8-FB41-4D6B-AD07-F4EA334085C4}">
  <sheetPr>
    <pageSetUpPr fitToPage="1"/>
  </sheetPr>
  <dimension ref="A1:O25"/>
  <sheetViews>
    <sheetView view="pageBreakPreview" zoomScaleNormal="100" zoomScaleSheetLayoutView="100" workbookViewId="0"/>
  </sheetViews>
  <sheetFormatPr defaultColWidth="10.69921875" defaultRowHeight="14.5" x14ac:dyDescent="0.75"/>
  <cols>
    <col min="1" max="1" width="60.69921875" style="175" customWidth="1"/>
    <col min="2" max="2" width="11.09765625" style="175" customWidth="1"/>
    <col min="3" max="3" width="15.09765625" style="178" customWidth="1"/>
    <col min="4" max="4" width="1.69921875" style="178" customWidth="1"/>
    <col min="5" max="5" width="15.09765625" style="178" customWidth="1"/>
    <col min="6" max="6" width="1.69921875" style="175" customWidth="1"/>
    <col min="7" max="7" width="15.09765625" style="178" customWidth="1"/>
    <col min="8" max="8" width="1.69921875" style="175" customWidth="1"/>
    <col min="9" max="9" width="15.09765625" style="175" customWidth="1"/>
    <col min="10" max="10" width="1.69921875" style="175" customWidth="1"/>
    <col min="11" max="11" width="15.09765625" style="178" customWidth="1"/>
    <col min="12" max="12" width="1.69921875" style="178" customWidth="1"/>
    <col min="13" max="13" width="22.09765625" style="178" bestFit="1" customWidth="1"/>
    <col min="14" max="14" width="1.69921875" style="178" customWidth="1"/>
    <col min="15" max="15" width="15.09765625" style="178" customWidth="1"/>
    <col min="16" max="16384" width="10.69921875" style="177"/>
  </cols>
  <sheetData>
    <row r="1" spans="1:15" s="172" customFormat="1" ht="18.5" x14ac:dyDescent="0.45">
      <c r="A1" s="66" t="s">
        <v>142</v>
      </c>
      <c r="B1" s="169"/>
      <c r="C1" s="170"/>
      <c r="D1" s="170"/>
      <c r="E1" s="170"/>
      <c r="F1" s="171"/>
      <c r="G1" s="170"/>
      <c r="H1" s="171"/>
      <c r="I1" s="171"/>
      <c r="J1" s="171"/>
      <c r="K1" s="170"/>
      <c r="L1" s="170"/>
      <c r="M1" s="170"/>
      <c r="N1" s="170"/>
      <c r="O1" s="170"/>
    </row>
    <row r="2" spans="1:15" s="172" customFormat="1" ht="15.5" x14ac:dyDescent="0.35">
      <c r="A2" s="18" t="s">
        <v>110</v>
      </c>
      <c r="B2" s="169"/>
      <c r="C2" s="170"/>
      <c r="D2" s="170"/>
      <c r="E2" s="170"/>
      <c r="F2" s="171"/>
      <c r="G2" s="170"/>
      <c r="H2" s="171"/>
      <c r="I2" s="171"/>
      <c r="J2" s="171"/>
      <c r="K2" s="170"/>
      <c r="L2" s="170"/>
      <c r="M2" s="170"/>
      <c r="N2" s="170"/>
      <c r="O2" s="170"/>
    </row>
    <row r="3" spans="1:15" s="172" customFormat="1" ht="15.5" x14ac:dyDescent="0.35">
      <c r="A3" s="18" t="s">
        <v>252</v>
      </c>
      <c r="B3" s="173"/>
      <c r="C3" s="170"/>
      <c r="D3" s="170"/>
      <c r="E3" s="170"/>
      <c r="F3" s="174"/>
      <c r="G3" s="170"/>
      <c r="H3" s="174"/>
      <c r="I3" s="174"/>
      <c r="J3" s="174"/>
      <c r="K3" s="170"/>
      <c r="L3" s="170"/>
      <c r="M3" s="170"/>
      <c r="N3" s="170"/>
      <c r="O3" s="170"/>
    </row>
    <row r="4" spans="1:15" ht="14.75" customHeight="1" x14ac:dyDescent="0.75">
      <c r="C4" s="265" t="s">
        <v>84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</row>
    <row r="5" spans="1:15" x14ac:dyDescent="0.75">
      <c r="F5" s="178"/>
      <c r="H5" s="178"/>
      <c r="M5" s="179" t="s">
        <v>131</v>
      </c>
    </row>
    <row r="6" spans="1:15" s="184" customFormat="1" ht="14.75" customHeight="1" x14ac:dyDescent="0.35">
      <c r="A6" s="180"/>
      <c r="B6" s="180"/>
      <c r="C6" s="181" t="s">
        <v>85</v>
      </c>
      <c r="D6" s="182"/>
      <c r="E6" s="182"/>
      <c r="F6" s="182"/>
      <c r="G6" s="182"/>
      <c r="H6" s="182"/>
      <c r="I6" s="268" t="s">
        <v>37</v>
      </c>
      <c r="J6" s="268"/>
      <c r="K6" s="268"/>
      <c r="L6" s="182"/>
      <c r="M6" s="183" t="s">
        <v>134</v>
      </c>
      <c r="N6" s="182"/>
      <c r="O6" s="182"/>
    </row>
    <row r="7" spans="1:15" s="187" customFormat="1" x14ac:dyDescent="0.35">
      <c r="A7" s="182"/>
      <c r="B7" s="182"/>
      <c r="C7" s="181" t="s">
        <v>68</v>
      </c>
      <c r="D7" s="179"/>
      <c r="E7" s="185" t="s">
        <v>86</v>
      </c>
      <c r="F7" s="182"/>
      <c r="G7" s="185"/>
      <c r="H7" s="182"/>
      <c r="I7" s="181" t="s">
        <v>72</v>
      </c>
      <c r="J7" s="182"/>
      <c r="K7" s="182"/>
      <c r="L7" s="186"/>
      <c r="M7" s="179" t="s">
        <v>132</v>
      </c>
      <c r="N7" s="186"/>
      <c r="O7" s="181" t="s">
        <v>75</v>
      </c>
    </row>
    <row r="8" spans="1:15" s="187" customFormat="1" x14ac:dyDescent="0.35">
      <c r="A8" s="188"/>
      <c r="B8" s="189" t="s">
        <v>5</v>
      </c>
      <c r="C8" s="181" t="s">
        <v>69</v>
      </c>
      <c r="D8" s="179"/>
      <c r="E8" s="185" t="s">
        <v>71</v>
      </c>
      <c r="F8" s="189"/>
      <c r="G8" s="185" t="s">
        <v>197</v>
      </c>
      <c r="H8" s="189"/>
      <c r="I8" s="181" t="s">
        <v>73</v>
      </c>
      <c r="J8" s="189"/>
      <c r="K8" s="181" t="s">
        <v>74</v>
      </c>
      <c r="L8" s="186"/>
      <c r="M8" s="179" t="s">
        <v>133</v>
      </c>
      <c r="N8" s="186"/>
      <c r="O8" s="181" t="s">
        <v>76</v>
      </c>
    </row>
    <row r="9" spans="1:15" s="187" customFormat="1" ht="14.75" customHeight="1" x14ac:dyDescent="0.75">
      <c r="A9" s="188"/>
      <c r="B9" s="188"/>
      <c r="C9" s="267" t="s">
        <v>7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</row>
    <row r="10" spans="1:15" x14ac:dyDescent="0.75">
      <c r="A10" s="188" t="s">
        <v>220</v>
      </c>
      <c r="B10" s="188"/>
      <c r="C10" s="190"/>
      <c r="D10" s="190"/>
      <c r="E10" s="190"/>
      <c r="F10" s="191"/>
      <c r="G10" s="190"/>
      <c r="H10" s="191"/>
      <c r="I10" s="191"/>
      <c r="J10" s="191"/>
      <c r="K10" s="190"/>
      <c r="L10" s="190"/>
      <c r="M10" s="190"/>
      <c r="N10" s="190"/>
      <c r="O10" s="190"/>
    </row>
    <row r="11" spans="1:15" x14ac:dyDescent="0.75">
      <c r="A11" s="188" t="s">
        <v>221</v>
      </c>
      <c r="B11" s="188"/>
      <c r="C11" s="52">
        <v>2443979</v>
      </c>
      <c r="D11" s="52"/>
      <c r="E11" s="52">
        <v>4209156</v>
      </c>
      <c r="F11" s="192"/>
      <c r="G11" s="52">
        <v>27773</v>
      </c>
      <c r="H11" s="192"/>
      <c r="I11" s="52">
        <v>100611</v>
      </c>
      <c r="J11" s="192"/>
      <c r="K11" s="53">
        <v>-1345405</v>
      </c>
      <c r="L11" s="54"/>
      <c r="M11" s="52">
        <v>334099</v>
      </c>
      <c r="N11" s="54"/>
      <c r="O11" s="52">
        <f>SUM(C11:N11)</f>
        <v>5770213</v>
      </c>
    </row>
    <row r="12" spans="1:15" x14ac:dyDescent="0.75">
      <c r="A12" s="188"/>
      <c r="B12" s="188"/>
      <c r="C12" s="52"/>
      <c r="D12" s="52"/>
      <c r="E12" s="52"/>
      <c r="F12" s="192"/>
      <c r="G12" s="52"/>
      <c r="H12" s="192"/>
      <c r="I12" s="52"/>
      <c r="J12" s="192"/>
      <c r="K12" s="53"/>
      <c r="L12" s="54"/>
      <c r="M12" s="52"/>
      <c r="N12" s="54"/>
      <c r="O12" s="52"/>
    </row>
    <row r="13" spans="1:15" x14ac:dyDescent="0.75">
      <c r="A13" s="188" t="s">
        <v>182</v>
      </c>
      <c r="B13" s="188"/>
      <c r="C13" s="52"/>
      <c r="D13" s="52"/>
      <c r="E13" s="52"/>
      <c r="F13" s="192"/>
      <c r="G13" s="52"/>
      <c r="H13" s="192"/>
      <c r="I13" s="52"/>
      <c r="J13" s="192"/>
      <c r="K13" s="53"/>
      <c r="L13" s="54"/>
      <c r="M13" s="52"/>
      <c r="N13" s="54"/>
      <c r="O13" s="52"/>
    </row>
    <row r="14" spans="1:15" x14ac:dyDescent="0.75">
      <c r="A14" s="193" t="s">
        <v>204</v>
      </c>
      <c r="B14" s="188"/>
      <c r="C14" s="52"/>
      <c r="D14" s="52"/>
      <c r="E14" s="52"/>
      <c r="F14" s="192"/>
      <c r="G14" s="52"/>
      <c r="H14" s="192"/>
      <c r="I14" s="52"/>
      <c r="J14" s="192"/>
      <c r="K14" s="53"/>
      <c r="L14" s="54"/>
      <c r="M14" s="52"/>
      <c r="N14" s="54"/>
      <c r="O14" s="52"/>
    </row>
    <row r="15" spans="1:15" x14ac:dyDescent="0.75">
      <c r="A15" s="194" t="s">
        <v>235</v>
      </c>
      <c r="B15" s="189">
        <v>16</v>
      </c>
      <c r="C15" s="42">
        <v>4</v>
      </c>
      <c r="D15" s="196"/>
      <c r="E15" s="42">
        <v>9</v>
      </c>
      <c r="F15" s="178"/>
      <c r="G15" s="42">
        <v>0</v>
      </c>
      <c r="H15" s="178"/>
      <c r="I15" s="197">
        <v>0</v>
      </c>
      <c r="J15" s="197"/>
      <c r="K15" s="196">
        <v>0</v>
      </c>
      <c r="L15" s="197"/>
      <c r="M15" s="196">
        <v>0</v>
      </c>
      <c r="N15" s="197"/>
      <c r="O15" s="42">
        <f>SUM(C15:N15)</f>
        <v>13</v>
      </c>
    </row>
    <row r="16" spans="1:15" x14ac:dyDescent="0.75">
      <c r="A16" s="193" t="s">
        <v>205</v>
      </c>
      <c r="B16" s="188"/>
      <c r="C16" s="199">
        <f>SUM(C15:C15)</f>
        <v>4</v>
      </c>
      <c r="D16" s="200"/>
      <c r="E16" s="199">
        <f>SUM(E15:E15)</f>
        <v>9</v>
      </c>
      <c r="F16" s="202"/>
      <c r="G16" s="199">
        <f>SUM(G15:G15)</f>
        <v>0</v>
      </c>
      <c r="H16" s="202"/>
      <c r="I16" s="212">
        <f>SUM(I15:I15)</f>
        <v>0</v>
      </c>
      <c r="J16" s="200"/>
      <c r="K16" s="212">
        <f>SUM(K15:K15)</f>
        <v>0</v>
      </c>
      <c r="L16" s="200"/>
      <c r="M16" s="212">
        <f>SUM(M15:M15)</f>
        <v>0</v>
      </c>
      <c r="N16" s="202"/>
      <c r="O16" s="199">
        <f>SUM(O15:O15)</f>
        <v>13</v>
      </c>
    </row>
    <row r="17" spans="1:15" x14ac:dyDescent="0.75">
      <c r="A17" s="188" t="s">
        <v>183</v>
      </c>
      <c r="B17" s="188"/>
      <c r="C17" s="203">
        <f>C16</f>
        <v>4</v>
      </c>
      <c r="D17" s="200"/>
      <c r="E17" s="203">
        <f>E16</f>
        <v>9</v>
      </c>
      <c r="F17" s="202"/>
      <c r="G17" s="204">
        <f>G16</f>
        <v>0</v>
      </c>
      <c r="H17" s="202"/>
      <c r="I17" s="204">
        <f>I16</f>
        <v>0</v>
      </c>
      <c r="J17" s="200"/>
      <c r="K17" s="204">
        <f>K16</f>
        <v>0</v>
      </c>
      <c r="L17" s="200"/>
      <c r="M17" s="204">
        <f>M16</f>
        <v>0</v>
      </c>
      <c r="N17" s="202"/>
      <c r="O17" s="59">
        <f>O16</f>
        <v>13</v>
      </c>
    </row>
    <row r="18" spans="1:15" x14ac:dyDescent="0.75">
      <c r="A18" s="188"/>
      <c r="B18" s="188"/>
      <c r="C18" s="52"/>
      <c r="D18" s="200"/>
      <c r="E18" s="52"/>
      <c r="F18" s="202"/>
      <c r="G18" s="52"/>
      <c r="H18" s="202"/>
      <c r="I18" s="200"/>
      <c r="J18" s="202"/>
      <c r="K18" s="10"/>
      <c r="L18" s="202"/>
      <c r="M18" s="52"/>
      <c r="N18" s="202"/>
      <c r="O18" s="52"/>
    </row>
    <row r="19" spans="1:15" x14ac:dyDescent="0.75">
      <c r="A19" s="188" t="s">
        <v>82</v>
      </c>
      <c r="B19" s="188"/>
      <c r="C19" s="205"/>
      <c r="D19" s="205"/>
      <c r="E19" s="205"/>
      <c r="F19" s="139"/>
      <c r="G19" s="205"/>
      <c r="H19" s="139"/>
      <c r="I19" s="206"/>
      <c r="J19" s="205"/>
      <c r="K19" s="207"/>
      <c r="L19" s="208"/>
      <c r="M19" s="206"/>
      <c r="N19" s="208"/>
      <c r="O19" s="206"/>
    </row>
    <row r="20" spans="1:15" x14ac:dyDescent="0.75">
      <c r="A20" s="209" t="s">
        <v>118</v>
      </c>
      <c r="B20" s="209"/>
      <c r="C20" s="197">
        <v>0</v>
      </c>
      <c r="D20" s="196"/>
      <c r="E20" s="197">
        <v>0</v>
      </c>
      <c r="F20" s="178"/>
      <c r="G20" s="197">
        <v>0</v>
      </c>
      <c r="H20" s="178"/>
      <c r="I20" s="197">
        <v>0</v>
      </c>
      <c r="J20" s="178"/>
      <c r="K20" s="56">
        <f>'PL 6M'!J59</f>
        <v>-1360375</v>
      </c>
      <c r="M20" s="196">
        <v>0</v>
      </c>
      <c r="N20" s="197"/>
      <c r="O20" s="56">
        <f>SUM(C20:N20)</f>
        <v>-1360375</v>
      </c>
    </row>
    <row r="21" spans="1:15" x14ac:dyDescent="0.75">
      <c r="A21" s="209" t="s">
        <v>83</v>
      </c>
      <c r="B21" s="209"/>
      <c r="C21" s="210">
        <v>0</v>
      </c>
      <c r="D21" s="196"/>
      <c r="E21" s="210">
        <v>0</v>
      </c>
      <c r="F21" s="178"/>
      <c r="G21" s="210">
        <v>0</v>
      </c>
      <c r="H21" s="178"/>
      <c r="I21" s="210">
        <v>0</v>
      </c>
      <c r="J21" s="178"/>
      <c r="K21" s="211">
        <v>0</v>
      </c>
      <c r="L21" s="196"/>
      <c r="M21" s="196">
        <v>0</v>
      </c>
      <c r="N21" s="196"/>
      <c r="O21" s="196">
        <f>SUM(C21:N21)</f>
        <v>0</v>
      </c>
    </row>
    <row r="22" spans="1:15" x14ac:dyDescent="0.75">
      <c r="A22" s="188" t="s">
        <v>64</v>
      </c>
      <c r="B22" s="188"/>
      <c r="C22" s="212">
        <f>SUM(C20:C21)</f>
        <v>0</v>
      </c>
      <c r="D22" s="200"/>
      <c r="E22" s="212">
        <f>SUM(E20:E21)</f>
        <v>0</v>
      </c>
      <c r="F22" s="202"/>
      <c r="G22" s="212">
        <f>SUM(G20:G21)</f>
        <v>0</v>
      </c>
      <c r="H22" s="202"/>
      <c r="I22" s="212">
        <f>SUM(I20:I21)</f>
        <v>0</v>
      </c>
      <c r="J22" s="202"/>
      <c r="K22" s="59">
        <f>SUM(K20:K21)</f>
        <v>-1360375</v>
      </c>
      <c r="L22" s="202"/>
      <c r="M22" s="204">
        <f>SUM(M20:M21)</f>
        <v>0</v>
      </c>
      <c r="N22" s="202"/>
      <c r="O22" s="59">
        <f>SUM(O20:O21)</f>
        <v>-1360375</v>
      </c>
    </row>
    <row r="23" spans="1:15" x14ac:dyDescent="0.75">
      <c r="A23" s="188"/>
      <c r="B23" s="188"/>
      <c r="C23" s="212"/>
      <c r="D23" s="200"/>
      <c r="E23" s="212"/>
      <c r="F23" s="202"/>
      <c r="G23" s="212"/>
      <c r="H23" s="202"/>
      <c r="I23" s="212"/>
      <c r="J23" s="202"/>
      <c r="K23" s="213"/>
      <c r="L23" s="202"/>
      <c r="M23" s="213"/>
      <c r="N23" s="202"/>
      <c r="O23" s="213"/>
    </row>
    <row r="24" spans="1:15" ht="15" thickBot="1" x14ac:dyDescent="0.8">
      <c r="A24" s="188" t="s">
        <v>222</v>
      </c>
      <c r="B24" s="188"/>
      <c r="C24" s="214">
        <f>C11+C17+C22</f>
        <v>2443983</v>
      </c>
      <c r="D24" s="215"/>
      <c r="E24" s="214">
        <f>E11+E17+E22</f>
        <v>4209165</v>
      </c>
      <c r="F24" s="215"/>
      <c r="G24" s="214">
        <f>G11+G17+G22</f>
        <v>27773</v>
      </c>
      <c r="H24" s="215"/>
      <c r="I24" s="214">
        <f>I11+I17+I22</f>
        <v>100611</v>
      </c>
      <c r="J24" s="215"/>
      <c r="K24" s="214">
        <f>K11+K17+K22</f>
        <v>-2705780</v>
      </c>
      <c r="L24" s="215"/>
      <c r="M24" s="214">
        <f>M11+M17+M22</f>
        <v>334099</v>
      </c>
      <c r="N24" s="215"/>
      <c r="O24" s="214">
        <f>O11+O17+O22</f>
        <v>4409851</v>
      </c>
    </row>
    <row r="25" spans="1:15" ht="15" thickTop="1" x14ac:dyDescent="0.75"/>
  </sheetData>
  <mergeCells count="3">
    <mergeCell ref="C4:O4"/>
    <mergeCell ref="I6:K6"/>
    <mergeCell ref="C9:O9"/>
  </mergeCells>
  <pageMargins left="0.7" right="0.7" top="0.75" bottom="0.75" header="0.3" footer="0.3"/>
  <pageSetup paperSize="9" scale="73" firstPageNumber="13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AFD6-EACC-42A9-AAED-A445A83CB712}">
  <sheetPr>
    <pageSetUpPr fitToPage="1"/>
  </sheetPr>
  <dimension ref="A1:O26"/>
  <sheetViews>
    <sheetView view="pageBreakPreview" zoomScaleNormal="100" zoomScaleSheetLayoutView="100" workbookViewId="0"/>
  </sheetViews>
  <sheetFormatPr defaultColWidth="10.69921875" defaultRowHeight="14.5" x14ac:dyDescent="0.75"/>
  <cols>
    <col min="1" max="1" width="60.69921875" style="175" customWidth="1"/>
    <col min="2" max="2" width="11.09765625" style="175" customWidth="1"/>
    <col min="3" max="3" width="15.09765625" style="178" customWidth="1"/>
    <col min="4" max="4" width="1.69921875" style="178" customWidth="1"/>
    <col min="5" max="5" width="15.09765625" style="178" customWidth="1"/>
    <col min="6" max="6" width="1.69921875" style="175" customWidth="1"/>
    <col min="7" max="7" width="15.09765625" style="178" hidden="1" customWidth="1"/>
    <col min="8" max="8" width="1.69921875" style="175" hidden="1" customWidth="1"/>
    <col min="9" max="9" width="15.09765625" style="175" customWidth="1"/>
    <col min="10" max="10" width="1.69921875" style="175" customWidth="1"/>
    <col min="11" max="11" width="15.09765625" style="178" customWidth="1"/>
    <col min="12" max="12" width="1.69921875" style="178" customWidth="1"/>
    <col min="13" max="13" width="22.09765625" style="178" bestFit="1" customWidth="1"/>
    <col min="14" max="14" width="1.69921875" style="178" customWidth="1"/>
    <col min="15" max="15" width="15.09765625" style="178" customWidth="1"/>
    <col min="16" max="16384" width="10.69921875" style="177"/>
  </cols>
  <sheetData>
    <row r="1" spans="1:15" s="172" customFormat="1" ht="18.5" x14ac:dyDescent="0.45">
      <c r="A1" s="66" t="s">
        <v>142</v>
      </c>
      <c r="B1" s="169"/>
      <c r="C1" s="170"/>
      <c r="D1" s="170"/>
      <c r="E1" s="170"/>
      <c r="F1" s="171"/>
      <c r="G1" s="170"/>
      <c r="H1" s="171"/>
      <c r="I1" s="171"/>
      <c r="J1" s="171"/>
      <c r="K1" s="170"/>
      <c r="L1" s="170"/>
      <c r="M1" s="170"/>
      <c r="N1" s="170"/>
      <c r="O1" s="170"/>
    </row>
    <row r="2" spans="1:15" s="172" customFormat="1" ht="15.5" x14ac:dyDescent="0.35">
      <c r="A2" s="18" t="s">
        <v>110</v>
      </c>
      <c r="B2" s="169"/>
      <c r="C2" s="170"/>
      <c r="D2" s="170"/>
      <c r="E2" s="170"/>
      <c r="F2" s="171"/>
      <c r="G2" s="170"/>
      <c r="H2" s="171"/>
      <c r="I2" s="171"/>
      <c r="J2" s="171"/>
      <c r="K2" s="170"/>
      <c r="L2" s="170"/>
      <c r="M2" s="170"/>
      <c r="N2" s="170"/>
      <c r="O2" s="170"/>
    </row>
    <row r="3" spans="1:15" s="172" customFormat="1" ht="15.5" x14ac:dyDescent="0.35">
      <c r="A3" s="18" t="s">
        <v>252</v>
      </c>
      <c r="B3" s="173"/>
      <c r="C3" s="170"/>
      <c r="D3" s="170"/>
      <c r="E3" s="170"/>
      <c r="F3" s="174"/>
      <c r="G3" s="170"/>
      <c r="H3" s="174"/>
      <c r="I3" s="174"/>
      <c r="J3" s="174"/>
      <c r="K3" s="170"/>
      <c r="L3" s="170"/>
      <c r="M3" s="170"/>
      <c r="N3" s="170"/>
      <c r="O3" s="170"/>
    </row>
    <row r="4" spans="1:15" ht="14.75" customHeight="1" x14ac:dyDescent="0.75">
      <c r="C4" s="265" t="s">
        <v>84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</row>
    <row r="5" spans="1:15" x14ac:dyDescent="0.75">
      <c r="F5" s="178"/>
      <c r="H5" s="178"/>
      <c r="M5" s="179" t="s">
        <v>131</v>
      </c>
    </row>
    <row r="6" spans="1:15" s="184" customFormat="1" ht="14.75" customHeight="1" x14ac:dyDescent="0.35">
      <c r="A6" s="180"/>
      <c r="B6" s="180"/>
      <c r="C6" s="181" t="s">
        <v>85</v>
      </c>
      <c r="D6" s="182"/>
      <c r="E6" s="182"/>
      <c r="F6" s="182"/>
      <c r="G6" s="182"/>
      <c r="H6" s="182"/>
      <c r="I6" s="268" t="s">
        <v>37</v>
      </c>
      <c r="J6" s="268"/>
      <c r="K6" s="268"/>
      <c r="L6" s="182"/>
      <c r="M6" s="183" t="s">
        <v>134</v>
      </c>
      <c r="N6" s="182"/>
      <c r="O6" s="182"/>
    </row>
    <row r="7" spans="1:15" s="187" customFormat="1" x14ac:dyDescent="0.35">
      <c r="A7" s="182"/>
      <c r="B7" s="182"/>
      <c r="C7" s="181" t="s">
        <v>68</v>
      </c>
      <c r="D7" s="179"/>
      <c r="E7" s="185" t="s">
        <v>86</v>
      </c>
      <c r="F7" s="182"/>
      <c r="G7" s="185"/>
      <c r="H7" s="182"/>
      <c r="I7" s="181" t="s">
        <v>72</v>
      </c>
      <c r="J7" s="182"/>
      <c r="K7" s="182"/>
      <c r="L7" s="186"/>
      <c r="M7" s="179" t="s">
        <v>132</v>
      </c>
      <c r="N7" s="186"/>
      <c r="O7" s="181" t="s">
        <v>75</v>
      </c>
    </row>
    <row r="8" spans="1:15" s="187" customFormat="1" x14ac:dyDescent="0.35">
      <c r="A8" s="188"/>
      <c r="B8" s="189" t="s">
        <v>5</v>
      </c>
      <c r="C8" s="181" t="s">
        <v>69</v>
      </c>
      <c r="D8" s="179"/>
      <c r="E8" s="185" t="s">
        <v>71</v>
      </c>
      <c r="F8" s="189"/>
      <c r="G8" s="185" t="s">
        <v>197</v>
      </c>
      <c r="H8" s="189"/>
      <c r="I8" s="181" t="s">
        <v>73</v>
      </c>
      <c r="J8" s="189"/>
      <c r="K8" s="181" t="s">
        <v>74</v>
      </c>
      <c r="L8" s="186"/>
      <c r="M8" s="179" t="s">
        <v>133</v>
      </c>
      <c r="N8" s="186"/>
      <c r="O8" s="181" t="s">
        <v>76</v>
      </c>
    </row>
    <row r="9" spans="1:15" s="187" customFormat="1" ht="14.75" customHeight="1" x14ac:dyDescent="0.75">
      <c r="A9" s="188"/>
      <c r="B9" s="188"/>
      <c r="C9" s="267" t="s">
        <v>7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</row>
    <row r="10" spans="1:15" x14ac:dyDescent="0.75">
      <c r="A10" s="188" t="s">
        <v>253</v>
      </c>
      <c r="B10" s="188"/>
      <c r="C10" s="190"/>
      <c r="D10" s="190"/>
      <c r="E10" s="190"/>
      <c r="F10" s="191"/>
      <c r="G10" s="190"/>
      <c r="H10" s="191"/>
      <c r="I10" s="191"/>
      <c r="J10" s="191"/>
      <c r="K10" s="190"/>
      <c r="L10" s="190"/>
      <c r="M10" s="190"/>
      <c r="N10" s="190"/>
      <c r="O10" s="190"/>
    </row>
    <row r="11" spans="1:15" x14ac:dyDescent="0.75">
      <c r="A11" s="188" t="s">
        <v>254</v>
      </c>
      <c r="B11" s="188"/>
      <c r="C11" s="52">
        <v>2988663</v>
      </c>
      <c r="D11" s="52"/>
      <c r="E11" s="52">
        <v>3842046</v>
      </c>
      <c r="F11" s="192"/>
      <c r="G11" s="52"/>
      <c r="H11" s="192"/>
      <c r="I11" s="52">
        <v>100611</v>
      </c>
      <c r="J11" s="192"/>
      <c r="K11" s="53">
        <v>-6704499</v>
      </c>
      <c r="L11" s="54"/>
      <c r="M11" s="52">
        <v>334099</v>
      </c>
      <c r="N11" s="54"/>
      <c r="O11" s="52">
        <f>SUM(C11:N11)</f>
        <v>560920</v>
      </c>
    </row>
    <row r="12" spans="1:15" x14ac:dyDescent="0.75">
      <c r="A12" s="188"/>
      <c r="B12" s="188"/>
      <c r="C12" s="52"/>
      <c r="D12" s="52"/>
      <c r="E12" s="52"/>
      <c r="F12" s="192"/>
      <c r="G12" s="52"/>
      <c r="H12" s="192"/>
      <c r="I12" s="52"/>
      <c r="J12" s="192"/>
      <c r="K12" s="53"/>
      <c r="L12" s="54"/>
      <c r="M12" s="52"/>
      <c r="N12" s="54"/>
      <c r="O12" s="52"/>
    </row>
    <row r="13" spans="1:15" x14ac:dyDescent="0.75">
      <c r="A13" s="188" t="s">
        <v>182</v>
      </c>
      <c r="B13" s="188"/>
      <c r="C13" s="52"/>
      <c r="D13" s="52"/>
      <c r="E13" s="52"/>
      <c r="F13" s="192"/>
      <c r="G13" s="52"/>
      <c r="H13" s="192"/>
      <c r="I13" s="52"/>
      <c r="J13" s="192"/>
      <c r="K13" s="53"/>
      <c r="L13" s="54"/>
      <c r="M13" s="52"/>
      <c r="N13" s="54"/>
      <c r="O13" s="52"/>
    </row>
    <row r="14" spans="1:15" x14ac:dyDescent="0.75">
      <c r="A14" s="193" t="s">
        <v>204</v>
      </c>
      <c r="B14" s="188"/>
      <c r="C14" s="52"/>
      <c r="D14" s="52"/>
      <c r="E14" s="52"/>
      <c r="F14" s="192"/>
      <c r="G14" s="52"/>
      <c r="H14" s="192"/>
      <c r="I14" s="52"/>
      <c r="J14" s="192"/>
      <c r="K14" s="53"/>
      <c r="L14" s="54"/>
      <c r="M14" s="52"/>
      <c r="N14" s="54"/>
      <c r="O14" s="52"/>
    </row>
    <row r="15" spans="1:15" x14ac:dyDescent="0.75">
      <c r="A15" s="194" t="s">
        <v>256</v>
      </c>
      <c r="B15" s="195">
        <v>16</v>
      </c>
      <c r="C15" s="42">
        <v>181818</v>
      </c>
      <c r="D15" s="196"/>
      <c r="E15" s="42">
        <v>0</v>
      </c>
      <c r="F15" s="178"/>
      <c r="G15" s="42">
        <v>0</v>
      </c>
      <c r="H15" s="178"/>
      <c r="I15" s="197">
        <v>0</v>
      </c>
      <c r="J15" s="197"/>
      <c r="K15" s="196">
        <v>0</v>
      </c>
      <c r="L15" s="197"/>
      <c r="M15" s="196">
        <v>0</v>
      </c>
      <c r="N15" s="197"/>
      <c r="O15" s="42">
        <f>SUM(C15:N15)</f>
        <v>181818</v>
      </c>
    </row>
    <row r="16" spans="1:15" x14ac:dyDescent="0.75">
      <c r="A16" s="194" t="s">
        <v>257</v>
      </c>
      <c r="B16" s="195">
        <v>16</v>
      </c>
      <c r="C16" s="42">
        <v>0</v>
      </c>
      <c r="D16" s="196"/>
      <c r="E16" s="198">
        <v>-131818</v>
      </c>
      <c r="F16" s="178"/>
      <c r="G16" s="42"/>
      <c r="H16" s="178"/>
      <c r="I16" s="197">
        <v>0</v>
      </c>
      <c r="J16" s="197"/>
      <c r="K16" s="196">
        <v>0</v>
      </c>
      <c r="L16" s="197"/>
      <c r="M16" s="196">
        <v>0</v>
      </c>
      <c r="N16" s="197"/>
      <c r="O16" s="198">
        <f>SUM(C16:N16)</f>
        <v>-131818</v>
      </c>
    </row>
    <row r="17" spans="1:15" x14ac:dyDescent="0.75">
      <c r="A17" s="193" t="s">
        <v>205</v>
      </c>
      <c r="B17" s="188"/>
      <c r="C17" s="199">
        <f>SUM(C15:C16)</f>
        <v>181818</v>
      </c>
      <c r="D17" s="200"/>
      <c r="E17" s="201">
        <f>SUM(E15:E16)</f>
        <v>-131818</v>
      </c>
      <c r="F17" s="202"/>
      <c r="G17" s="199">
        <f>SUM(G15:G16)</f>
        <v>0</v>
      </c>
      <c r="H17" s="202"/>
      <c r="I17" s="199">
        <f>SUM(I15:I16)</f>
        <v>0</v>
      </c>
      <c r="J17" s="200"/>
      <c r="K17" s="199">
        <f>SUM(K15:K16)</f>
        <v>0</v>
      </c>
      <c r="L17" s="200"/>
      <c r="M17" s="199">
        <f>SUM(M15:M16)</f>
        <v>0</v>
      </c>
      <c r="N17" s="202"/>
      <c r="O17" s="199">
        <f>SUM(O15:O16)</f>
        <v>50000</v>
      </c>
    </row>
    <row r="18" spans="1:15" x14ac:dyDescent="0.75">
      <c r="A18" s="188" t="s">
        <v>183</v>
      </c>
      <c r="B18" s="188"/>
      <c r="C18" s="203">
        <f>C17</f>
        <v>181818</v>
      </c>
      <c r="D18" s="200"/>
      <c r="E18" s="201">
        <f>E17</f>
        <v>-131818</v>
      </c>
      <c r="F18" s="202"/>
      <c r="G18" s="59">
        <f>G17</f>
        <v>0</v>
      </c>
      <c r="H18" s="202"/>
      <c r="I18" s="204">
        <f>I17</f>
        <v>0</v>
      </c>
      <c r="J18" s="200"/>
      <c r="K18" s="204">
        <f>K17</f>
        <v>0</v>
      </c>
      <c r="L18" s="200"/>
      <c r="M18" s="204">
        <f>M17</f>
        <v>0</v>
      </c>
      <c r="N18" s="202"/>
      <c r="O18" s="59">
        <f>O17</f>
        <v>50000</v>
      </c>
    </row>
    <row r="19" spans="1:15" x14ac:dyDescent="0.75">
      <c r="A19" s="188"/>
      <c r="B19" s="188"/>
      <c r="C19" s="52"/>
      <c r="D19" s="200"/>
      <c r="E19" s="52"/>
      <c r="F19" s="202"/>
      <c r="G19" s="52"/>
      <c r="H19" s="202"/>
      <c r="I19" s="200"/>
      <c r="J19" s="202"/>
      <c r="K19" s="10"/>
      <c r="L19" s="202"/>
      <c r="M19" s="52"/>
      <c r="N19" s="202"/>
      <c r="O19" s="52"/>
    </row>
    <row r="20" spans="1:15" x14ac:dyDescent="0.75">
      <c r="A20" s="188" t="s">
        <v>82</v>
      </c>
      <c r="B20" s="188"/>
      <c r="C20" s="205"/>
      <c r="D20" s="205"/>
      <c r="E20" s="205"/>
      <c r="F20" s="139"/>
      <c r="G20" s="205"/>
      <c r="H20" s="139"/>
      <c r="I20" s="206"/>
      <c r="J20" s="205"/>
      <c r="K20" s="207"/>
      <c r="L20" s="208"/>
      <c r="M20" s="206"/>
      <c r="N20" s="208"/>
      <c r="O20" s="206"/>
    </row>
    <row r="21" spans="1:15" x14ac:dyDescent="0.75">
      <c r="A21" s="209" t="s">
        <v>118</v>
      </c>
      <c r="B21" s="209"/>
      <c r="C21" s="197">
        <v>0</v>
      </c>
      <c r="D21" s="196"/>
      <c r="E21" s="197">
        <v>0</v>
      </c>
      <c r="F21" s="178"/>
      <c r="G21" s="197">
        <v>0</v>
      </c>
      <c r="H21" s="178"/>
      <c r="I21" s="197">
        <v>0</v>
      </c>
      <c r="J21" s="178"/>
      <c r="K21" s="56">
        <f>'PL 6M'!H59</f>
        <v>-105639</v>
      </c>
      <c r="M21" s="196">
        <v>0</v>
      </c>
      <c r="N21" s="197"/>
      <c r="O21" s="56">
        <f>SUM(C21:N21)</f>
        <v>-105639</v>
      </c>
    </row>
    <row r="22" spans="1:15" x14ac:dyDescent="0.75">
      <c r="A22" s="209" t="s">
        <v>83</v>
      </c>
      <c r="B22" s="209"/>
      <c r="C22" s="210">
        <v>0</v>
      </c>
      <c r="D22" s="196"/>
      <c r="E22" s="210">
        <v>0</v>
      </c>
      <c r="F22" s="178"/>
      <c r="G22" s="210">
        <v>0</v>
      </c>
      <c r="H22" s="178"/>
      <c r="I22" s="210">
        <v>0</v>
      </c>
      <c r="J22" s="178"/>
      <c r="K22" s="211">
        <v>0</v>
      </c>
      <c r="L22" s="196"/>
      <c r="M22" s="196">
        <v>0</v>
      </c>
      <c r="N22" s="196"/>
      <c r="O22" s="196">
        <f>SUM(C22:N22)</f>
        <v>0</v>
      </c>
    </row>
    <row r="23" spans="1:15" x14ac:dyDescent="0.75">
      <c r="A23" s="188" t="s">
        <v>64</v>
      </c>
      <c r="B23" s="188"/>
      <c r="C23" s="212">
        <f>SUM(C21:C22)</f>
        <v>0</v>
      </c>
      <c r="D23" s="200"/>
      <c r="E23" s="212">
        <f>SUM(E21:E22)</f>
        <v>0</v>
      </c>
      <c r="F23" s="202"/>
      <c r="G23" s="212">
        <f>SUM(G21:G22)</f>
        <v>0</v>
      </c>
      <c r="H23" s="202"/>
      <c r="I23" s="212">
        <f>SUM(I21:I22)</f>
        <v>0</v>
      </c>
      <c r="J23" s="202"/>
      <c r="K23" s="59">
        <f>SUM(K21:K22)</f>
        <v>-105639</v>
      </c>
      <c r="L23" s="202"/>
      <c r="M23" s="204">
        <f>SUM(M21:M22)</f>
        <v>0</v>
      </c>
      <c r="N23" s="202"/>
      <c r="O23" s="59">
        <f>SUM(O21:O22)</f>
        <v>-105639</v>
      </c>
    </row>
    <row r="24" spans="1:15" x14ac:dyDescent="0.75">
      <c r="A24" s="188"/>
      <c r="B24" s="188"/>
      <c r="C24" s="212"/>
      <c r="D24" s="200"/>
      <c r="E24" s="212"/>
      <c r="F24" s="202"/>
      <c r="G24" s="212"/>
      <c r="H24" s="202"/>
      <c r="I24" s="212"/>
      <c r="J24" s="202"/>
      <c r="K24" s="213"/>
      <c r="L24" s="202"/>
      <c r="M24" s="213"/>
      <c r="N24" s="202"/>
      <c r="O24" s="213"/>
    </row>
    <row r="25" spans="1:15" ht="15" thickBot="1" x14ac:dyDescent="0.8">
      <c r="A25" s="188" t="s">
        <v>255</v>
      </c>
      <c r="B25" s="188"/>
      <c r="C25" s="214">
        <f>C11+C18+C23</f>
        <v>3170481</v>
      </c>
      <c r="D25" s="215"/>
      <c r="E25" s="214">
        <f>E11+E18+E23</f>
        <v>3710228</v>
      </c>
      <c r="F25" s="215"/>
      <c r="G25" s="214">
        <f>G11+G18+G23</f>
        <v>0</v>
      </c>
      <c r="H25" s="215"/>
      <c r="I25" s="214">
        <f>I11+I18+I23</f>
        <v>100611</v>
      </c>
      <c r="J25" s="215"/>
      <c r="K25" s="214">
        <f>K11+K18+K23</f>
        <v>-6810138</v>
      </c>
      <c r="L25" s="215"/>
      <c r="M25" s="214">
        <f>M11+M18+M23</f>
        <v>334099</v>
      </c>
      <c r="N25" s="215"/>
      <c r="O25" s="214">
        <f>O11+O18+O23</f>
        <v>505281</v>
      </c>
    </row>
    <row r="26" spans="1:15" ht="15" thickTop="1" x14ac:dyDescent="0.75"/>
  </sheetData>
  <mergeCells count="3">
    <mergeCell ref="C4:O4"/>
    <mergeCell ref="I6:K6"/>
    <mergeCell ref="C9:O9"/>
  </mergeCells>
  <pageMargins left="0.7" right="0.7" top="0.75" bottom="0.75" header="0.3" footer="0.3"/>
  <pageSetup paperSize="9" scale="80" firstPageNumber="14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0"/>
  <sheetViews>
    <sheetView view="pageBreakPreview" zoomScale="115" zoomScaleNormal="100" zoomScaleSheetLayoutView="115" workbookViewId="0"/>
  </sheetViews>
  <sheetFormatPr defaultColWidth="0.8984375" defaultRowHeight="14.5" x14ac:dyDescent="0.75"/>
  <cols>
    <col min="1" max="1" width="60.69921875" style="126" customWidth="1"/>
    <col min="2" max="2" width="6.3984375" style="126" bestFit="1" customWidth="1"/>
    <col min="3" max="3" width="13.8984375" style="134" customWidth="1"/>
    <col min="4" max="4" width="1" style="134" customWidth="1"/>
    <col min="5" max="5" width="13.69921875" style="134" customWidth="1"/>
    <col min="6" max="6" width="1" style="134" customWidth="1"/>
    <col min="7" max="7" width="13.69921875" style="127" customWidth="1"/>
    <col min="8" max="8" width="1" style="134" customWidth="1"/>
    <col min="9" max="9" width="14.09765625" style="127" customWidth="1"/>
    <col min="10" max="16384" width="0.8984375" style="128"/>
  </cols>
  <sheetData>
    <row r="1" spans="1:9" s="122" customFormat="1" ht="18.5" x14ac:dyDescent="0.45">
      <c r="A1" s="66" t="s">
        <v>142</v>
      </c>
      <c r="B1" s="66"/>
      <c r="C1" s="121"/>
      <c r="D1" s="121"/>
      <c r="E1" s="121"/>
      <c r="F1" s="121"/>
      <c r="G1" s="121"/>
      <c r="H1" s="121"/>
      <c r="I1" s="121"/>
    </row>
    <row r="2" spans="1:9" s="122" customFormat="1" ht="15.5" x14ac:dyDescent="0.75">
      <c r="A2" s="123" t="s">
        <v>111</v>
      </c>
      <c r="B2" s="123"/>
      <c r="C2" s="121"/>
      <c r="D2" s="121"/>
      <c r="E2" s="121"/>
      <c r="F2" s="121"/>
      <c r="G2" s="121"/>
      <c r="H2" s="121"/>
      <c r="I2" s="121"/>
    </row>
    <row r="3" spans="1:9" s="122" customFormat="1" ht="15.5" x14ac:dyDescent="0.35">
      <c r="A3" s="124" t="s">
        <v>252</v>
      </c>
      <c r="B3" s="18"/>
      <c r="C3" s="125"/>
      <c r="D3" s="125"/>
      <c r="E3" s="125"/>
      <c r="F3" s="125"/>
      <c r="G3" s="125"/>
      <c r="H3" s="125"/>
      <c r="I3" s="125"/>
    </row>
    <row r="4" spans="1:9" s="122" customFormat="1" ht="15.5" x14ac:dyDescent="0.75">
      <c r="A4" s="123"/>
      <c r="B4" s="123"/>
      <c r="C4" s="125"/>
      <c r="D4" s="125"/>
      <c r="E4" s="125"/>
      <c r="F4" s="125"/>
      <c r="G4" s="125"/>
      <c r="H4" s="125"/>
      <c r="I4" s="125"/>
    </row>
    <row r="5" spans="1:9" x14ac:dyDescent="0.75">
      <c r="C5" s="269" t="s">
        <v>2</v>
      </c>
      <c r="D5" s="269"/>
      <c r="E5" s="269"/>
      <c r="F5" s="127"/>
      <c r="G5" s="269" t="s">
        <v>3</v>
      </c>
      <c r="H5" s="269"/>
      <c r="I5" s="269"/>
    </row>
    <row r="6" spans="1:9" x14ac:dyDescent="0.75">
      <c r="C6" s="269" t="s">
        <v>43</v>
      </c>
      <c r="D6" s="269"/>
      <c r="E6" s="269"/>
      <c r="F6" s="127"/>
      <c r="G6" s="269" t="s">
        <v>43</v>
      </c>
      <c r="H6" s="269"/>
      <c r="I6" s="269"/>
    </row>
    <row r="7" spans="1:9" x14ac:dyDescent="0.35">
      <c r="C7" s="264" t="s">
        <v>275</v>
      </c>
      <c r="D7" s="264"/>
      <c r="E7" s="264"/>
      <c r="F7" s="68"/>
      <c r="G7" s="264" t="s">
        <v>275</v>
      </c>
      <c r="H7" s="264"/>
      <c r="I7" s="264"/>
    </row>
    <row r="8" spans="1:9" x14ac:dyDescent="0.35">
      <c r="C8" s="264" t="s">
        <v>285</v>
      </c>
      <c r="D8" s="264"/>
      <c r="E8" s="264"/>
      <c r="F8" s="68"/>
      <c r="G8" s="264" t="s">
        <v>285</v>
      </c>
      <c r="H8" s="264"/>
      <c r="I8" s="264"/>
    </row>
    <row r="9" spans="1:9" x14ac:dyDescent="0.35">
      <c r="B9" s="129" t="s">
        <v>5</v>
      </c>
      <c r="C9" s="130">
        <v>2025</v>
      </c>
      <c r="D9" s="131"/>
      <c r="E9" s="130">
        <v>2024</v>
      </c>
      <c r="F9" s="131"/>
      <c r="G9" s="130">
        <v>2025</v>
      </c>
      <c r="H9" s="131"/>
      <c r="I9" s="130">
        <v>2024</v>
      </c>
    </row>
    <row r="10" spans="1:9" x14ac:dyDescent="0.75">
      <c r="C10" s="270" t="s">
        <v>7</v>
      </c>
      <c r="D10" s="270"/>
      <c r="E10" s="270"/>
      <c r="F10" s="270"/>
      <c r="G10" s="270"/>
      <c r="H10" s="270"/>
      <c r="I10" s="270"/>
    </row>
    <row r="11" spans="1:9" x14ac:dyDescent="0.75">
      <c r="A11" s="133" t="s">
        <v>87</v>
      </c>
      <c r="B11" s="133"/>
      <c r="C11" s="127"/>
      <c r="E11" s="127"/>
    </row>
    <row r="12" spans="1:9" x14ac:dyDescent="0.75">
      <c r="A12" s="126" t="s">
        <v>240</v>
      </c>
      <c r="C12" s="135">
        <f>'PL 6M'!D44</f>
        <v>-442059</v>
      </c>
      <c r="D12" s="135"/>
      <c r="E12" s="135">
        <f>'PL 6M'!F44</f>
        <v>-2241862</v>
      </c>
      <c r="F12" s="135"/>
      <c r="G12" s="135">
        <f>'PL 6M'!H44</f>
        <v>-105639</v>
      </c>
      <c r="H12" s="135"/>
      <c r="I12" s="135">
        <f>'PL 6M'!J44</f>
        <v>-1360375</v>
      </c>
    </row>
    <row r="13" spans="1:9" ht="14.75" customHeight="1" x14ac:dyDescent="0.75">
      <c r="A13" s="136" t="s">
        <v>88</v>
      </c>
      <c r="B13" s="136"/>
      <c r="C13" s="135"/>
      <c r="D13" s="135"/>
      <c r="E13" s="135"/>
      <c r="F13" s="135"/>
      <c r="G13" s="14"/>
      <c r="H13" s="135"/>
      <c r="I13" s="14"/>
    </row>
    <row r="14" spans="1:9" x14ac:dyDescent="0.75">
      <c r="A14" s="137" t="s">
        <v>173</v>
      </c>
      <c r="B14" s="137"/>
      <c r="C14" s="135">
        <v>-427</v>
      </c>
      <c r="D14" s="135"/>
      <c r="E14" s="135">
        <v>-15702</v>
      </c>
      <c r="F14" s="135"/>
      <c r="G14" s="19">
        <v>0</v>
      </c>
      <c r="H14" s="138"/>
      <c r="I14" s="19">
        <v>22</v>
      </c>
    </row>
    <row r="15" spans="1:9" x14ac:dyDescent="0.75">
      <c r="A15" s="137" t="s">
        <v>139</v>
      </c>
      <c r="B15" s="137"/>
      <c r="C15" s="135">
        <v>412860</v>
      </c>
      <c r="D15" s="135"/>
      <c r="E15" s="135">
        <v>371062</v>
      </c>
      <c r="F15" s="135"/>
      <c r="G15" s="135">
        <v>160170</v>
      </c>
      <c r="H15" s="135"/>
      <c r="I15" s="135">
        <v>168622</v>
      </c>
    </row>
    <row r="16" spans="1:9" x14ac:dyDescent="0.75">
      <c r="A16" s="139" t="s">
        <v>89</v>
      </c>
      <c r="B16" s="139"/>
      <c r="C16" s="135">
        <v>49900</v>
      </c>
      <c r="D16" s="135"/>
      <c r="E16" s="135">
        <v>73973</v>
      </c>
      <c r="F16" s="135"/>
      <c r="G16" s="135">
        <v>16990</v>
      </c>
      <c r="H16" s="135"/>
      <c r="I16" s="135">
        <v>23697</v>
      </c>
    </row>
    <row r="17" spans="1:9" x14ac:dyDescent="0.75">
      <c r="A17" s="139" t="s">
        <v>287</v>
      </c>
      <c r="B17" s="139"/>
      <c r="C17" s="135">
        <v>1629</v>
      </c>
      <c r="D17" s="135"/>
      <c r="E17" s="135">
        <v>1697</v>
      </c>
      <c r="F17" s="135"/>
      <c r="G17" s="135">
        <v>1602</v>
      </c>
      <c r="H17" s="135"/>
      <c r="I17" s="135">
        <v>1667</v>
      </c>
    </row>
    <row r="18" spans="1:9" x14ac:dyDescent="0.35">
      <c r="A18" s="139" t="s">
        <v>196</v>
      </c>
      <c r="B18" s="79">
        <v>13</v>
      </c>
      <c r="C18" s="19">
        <v>0</v>
      </c>
      <c r="D18" s="135"/>
      <c r="E18" s="135">
        <v>1908</v>
      </c>
      <c r="F18" s="135"/>
      <c r="G18" s="40">
        <v>0</v>
      </c>
      <c r="H18" s="135"/>
      <c r="I18" s="16">
        <v>0</v>
      </c>
    </row>
    <row r="19" spans="1:9" x14ac:dyDescent="0.35">
      <c r="A19" s="139" t="s">
        <v>268</v>
      </c>
      <c r="B19" s="79">
        <v>13</v>
      </c>
      <c r="C19" s="135">
        <v>-1785</v>
      </c>
      <c r="D19" s="135"/>
      <c r="E19" s="19">
        <v>0</v>
      </c>
      <c r="F19" s="135"/>
      <c r="G19" s="40">
        <v>0</v>
      </c>
      <c r="H19" s="135"/>
      <c r="I19" s="16"/>
    </row>
    <row r="20" spans="1:9" x14ac:dyDescent="0.75">
      <c r="A20" s="139" t="s">
        <v>264</v>
      </c>
      <c r="B20" s="139"/>
      <c r="C20" s="138">
        <v>-75300</v>
      </c>
      <c r="D20" s="135"/>
      <c r="E20" s="138">
        <v>1053916</v>
      </c>
      <c r="F20" s="135"/>
      <c r="G20" s="135">
        <v>-84320</v>
      </c>
      <c r="H20" s="135"/>
      <c r="I20" s="135">
        <v>1058401</v>
      </c>
    </row>
    <row r="21" spans="1:9" x14ac:dyDescent="0.35">
      <c r="A21" s="139" t="s">
        <v>187</v>
      </c>
      <c r="B21" s="79">
        <v>7</v>
      </c>
      <c r="C21" s="138">
        <v>7259</v>
      </c>
      <c r="D21" s="135"/>
      <c r="E21" s="138">
        <v>8574</v>
      </c>
      <c r="F21" s="135"/>
      <c r="G21" s="135">
        <v>-404</v>
      </c>
      <c r="H21" s="135"/>
      <c r="I21" s="135">
        <v>382</v>
      </c>
    </row>
    <row r="22" spans="1:9" x14ac:dyDescent="0.75">
      <c r="A22" s="140" t="s">
        <v>90</v>
      </c>
      <c r="B22" s="140"/>
      <c r="C22" s="135">
        <v>3276</v>
      </c>
      <c r="D22" s="135"/>
      <c r="E22" s="135">
        <v>3334</v>
      </c>
      <c r="F22" s="135"/>
      <c r="G22" s="135">
        <v>1378</v>
      </c>
      <c r="H22" s="135"/>
      <c r="I22" s="135">
        <v>1809</v>
      </c>
    </row>
    <row r="23" spans="1:9" x14ac:dyDescent="0.35">
      <c r="A23" s="137" t="s">
        <v>283</v>
      </c>
      <c r="B23" s="79">
        <v>10</v>
      </c>
      <c r="C23" s="135">
        <v>1895</v>
      </c>
      <c r="D23" s="135"/>
      <c r="E23" s="40">
        <v>0</v>
      </c>
      <c r="F23" s="135"/>
      <c r="G23" s="40">
        <v>0</v>
      </c>
      <c r="H23" s="135"/>
      <c r="I23" s="40">
        <v>0</v>
      </c>
    </row>
    <row r="24" spans="1:9" x14ac:dyDescent="0.75">
      <c r="A24" s="137" t="s">
        <v>289</v>
      </c>
      <c r="B24" s="137"/>
      <c r="C24" s="135">
        <v>-1734</v>
      </c>
      <c r="D24" s="21"/>
      <c r="E24" s="135">
        <v>5850</v>
      </c>
      <c r="F24" s="135"/>
      <c r="G24" s="135">
        <v>-1022</v>
      </c>
      <c r="H24" s="135"/>
      <c r="I24" s="14">
        <v>-5</v>
      </c>
    </row>
    <row r="25" spans="1:9" hidden="1" x14ac:dyDescent="0.35">
      <c r="A25" s="76" t="s">
        <v>206</v>
      </c>
      <c r="B25" s="137"/>
      <c r="C25" s="135"/>
      <c r="D25" s="21"/>
      <c r="E25" s="135">
        <v>0</v>
      </c>
      <c r="F25" s="16"/>
      <c r="G25" s="20">
        <v>0</v>
      </c>
      <c r="H25" s="16"/>
      <c r="I25" s="20">
        <v>0</v>
      </c>
    </row>
    <row r="26" spans="1:9" x14ac:dyDescent="0.35">
      <c r="A26" s="76" t="s">
        <v>288</v>
      </c>
      <c r="B26" s="79"/>
      <c r="C26" s="40">
        <v>0</v>
      </c>
      <c r="D26" s="21"/>
      <c r="E26" s="40">
        <v>707</v>
      </c>
      <c r="F26" s="135"/>
      <c r="G26" s="40">
        <v>0</v>
      </c>
      <c r="H26" s="135"/>
      <c r="I26" s="20">
        <v>0</v>
      </c>
    </row>
    <row r="27" spans="1:9" hidden="1" x14ac:dyDescent="0.35">
      <c r="A27" s="76" t="s">
        <v>212</v>
      </c>
      <c r="B27" s="79"/>
      <c r="C27" s="40"/>
      <c r="D27" s="21"/>
      <c r="E27" s="40">
        <v>0</v>
      </c>
      <c r="F27" s="135"/>
      <c r="G27" s="40">
        <v>0</v>
      </c>
      <c r="H27" s="135"/>
      <c r="I27" s="20">
        <v>0</v>
      </c>
    </row>
    <row r="28" spans="1:9" x14ac:dyDescent="0.35">
      <c r="A28" s="76" t="s">
        <v>219</v>
      </c>
      <c r="B28" s="79" t="s">
        <v>265</v>
      </c>
      <c r="C28" s="40">
        <v>0</v>
      </c>
      <c r="D28" s="21"/>
      <c r="E28" s="20">
        <v>0</v>
      </c>
      <c r="F28" s="135"/>
      <c r="G28" s="135">
        <v>7587</v>
      </c>
      <c r="H28" s="135"/>
      <c r="I28" s="135">
        <v>7962</v>
      </c>
    </row>
    <row r="29" spans="1:9" x14ac:dyDescent="0.35">
      <c r="A29" s="76" t="s">
        <v>237</v>
      </c>
      <c r="B29" s="79"/>
      <c r="C29" s="40">
        <v>0</v>
      </c>
      <c r="D29" s="21"/>
      <c r="E29" s="40">
        <v>11045</v>
      </c>
      <c r="F29" s="135"/>
      <c r="G29" s="40">
        <v>0</v>
      </c>
      <c r="H29" s="16"/>
      <c r="I29" s="16">
        <v>0</v>
      </c>
    </row>
    <row r="30" spans="1:9" x14ac:dyDescent="0.35">
      <c r="A30" s="76" t="s">
        <v>233</v>
      </c>
      <c r="B30" s="79"/>
      <c r="C30" s="40">
        <v>0</v>
      </c>
      <c r="D30" s="21"/>
      <c r="E30" s="40">
        <v>528</v>
      </c>
      <c r="F30" s="135"/>
      <c r="G30" s="40">
        <v>0</v>
      </c>
      <c r="H30" s="135"/>
      <c r="I30" s="135">
        <v>528</v>
      </c>
    </row>
    <row r="31" spans="1:9" hidden="1" x14ac:dyDescent="0.75">
      <c r="A31" s="137" t="s">
        <v>136</v>
      </c>
      <c r="B31" s="137"/>
      <c r="C31" s="40"/>
      <c r="D31" s="21"/>
      <c r="E31" s="40">
        <v>0</v>
      </c>
      <c r="F31" s="135"/>
      <c r="G31" s="20"/>
      <c r="H31" s="135"/>
      <c r="I31" s="20">
        <v>0</v>
      </c>
    </row>
    <row r="32" spans="1:9" x14ac:dyDescent="0.75">
      <c r="A32" s="137" t="s">
        <v>188</v>
      </c>
      <c r="B32" s="137"/>
      <c r="C32" s="40"/>
      <c r="D32" s="21"/>
      <c r="E32" s="40"/>
      <c r="F32" s="135"/>
      <c r="G32" s="14"/>
      <c r="H32" s="135"/>
      <c r="I32" s="14"/>
    </row>
    <row r="33" spans="1:9" x14ac:dyDescent="0.35">
      <c r="A33" s="141" t="s">
        <v>167</v>
      </c>
      <c r="B33" s="79">
        <v>9</v>
      </c>
      <c r="C33" s="14">
        <v>784</v>
      </c>
      <c r="D33" s="21"/>
      <c r="E33" s="14">
        <v>523</v>
      </c>
      <c r="F33" s="135"/>
      <c r="G33" s="14">
        <v>784</v>
      </c>
      <c r="H33" s="135"/>
      <c r="I33" s="14">
        <v>523</v>
      </c>
    </row>
    <row r="34" spans="1:9" x14ac:dyDescent="0.75">
      <c r="A34" s="137" t="s">
        <v>278</v>
      </c>
      <c r="B34" s="137"/>
      <c r="C34" s="40">
        <v>0</v>
      </c>
      <c r="D34" s="21"/>
      <c r="E34" s="14">
        <v>-4283</v>
      </c>
      <c r="F34" s="135"/>
      <c r="G34" s="40">
        <v>0</v>
      </c>
      <c r="H34" s="135"/>
      <c r="I34" s="14">
        <v>-4283</v>
      </c>
    </row>
    <row r="35" spans="1:9" hidden="1" x14ac:dyDescent="0.75">
      <c r="A35" s="137" t="s">
        <v>214</v>
      </c>
      <c r="B35" s="137"/>
      <c r="C35" s="40"/>
      <c r="D35" s="21"/>
      <c r="E35" s="40">
        <v>0</v>
      </c>
      <c r="F35" s="135"/>
      <c r="G35" s="20"/>
      <c r="H35" s="135"/>
      <c r="I35" s="20">
        <v>0</v>
      </c>
    </row>
    <row r="36" spans="1:9" hidden="1" x14ac:dyDescent="0.75">
      <c r="A36" s="137" t="s">
        <v>241</v>
      </c>
      <c r="B36" s="137"/>
      <c r="C36" s="40"/>
      <c r="D36" s="21"/>
      <c r="E36" s="40"/>
      <c r="F36" s="135"/>
      <c r="G36" s="16"/>
      <c r="H36" s="135"/>
      <c r="I36" s="16"/>
    </row>
    <row r="37" spans="1:9" hidden="1" x14ac:dyDescent="0.75">
      <c r="A37" s="142" t="s">
        <v>135</v>
      </c>
      <c r="B37" s="142"/>
      <c r="C37" s="40"/>
      <c r="D37" s="21"/>
      <c r="E37" s="40">
        <v>0</v>
      </c>
      <c r="F37" s="135"/>
      <c r="G37" s="20"/>
      <c r="H37" s="135"/>
      <c r="I37" s="20">
        <v>0</v>
      </c>
    </row>
    <row r="38" spans="1:9" x14ac:dyDescent="0.75">
      <c r="A38" s="137" t="s">
        <v>163</v>
      </c>
      <c r="B38" s="137"/>
      <c r="C38" s="135">
        <v>1501</v>
      </c>
      <c r="D38" s="135"/>
      <c r="E38" s="135">
        <f>-5883+862</f>
        <v>-5021</v>
      </c>
      <c r="F38" s="135"/>
      <c r="G38" s="14">
        <v>14785</v>
      </c>
      <c r="H38" s="135"/>
      <c r="I38" s="14">
        <v>-12021</v>
      </c>
    </row>
    <row r="39" spans="1:9" x14ac:dyDescent="0.75">
      <c r="A39" s="137" t="s">
        <v>280</v>
      </c>
      <c r="B39" s="137"/>
      <c r="C39" s="135">
        <v>-691</v>
      </c>
      <c r="D39" s="135"/>
      <c r="E39" s="20">
        <v>0</v>
      </c>
      <c r="F39" s="135"/>
      <c r="G39" s="14">
        <v>-388</v>
      </c>
      <c r="H39" s="135"/>
      <c r="I39" s="14"/>
    </row>
    <row r="40" spans="1:9" x14ac:dyDescent="0.35">
      <c r="A40" s="137" t="s">
        <v>290</v>
      </c>
      <c r="B40" s="79" t="s">
        <v>258</v>
      </c>
      <c r="C40" s="135">
        <v>-29792</v>
      </c>
      <c r="D40" s="135"/>
      <c r="E40" s="135">
        <v>-16245</v>
      </c>
      <c r="F40" s="135"/>
      <c r="G40" s="20">
        <v>0</v>
      </c>
      <c r="H40" s="135"/>
      <c r="I40" s="20">
        <v>0</v>
      </c>
    </row>
    <row r="41" spans="1:9" x14ac:dyDescent="0.35">
      <c r="A41" s="137" t="s">
        <v>272</v>
      </c>
      <c r="B41" s="79">
        <v>21</v>
      </c>
      <c r="C41" s="135">
        <v>-18477</v>
      </c>
      <c r="D41" s="135"/>
      <c r="E41" s="40">
        <v>252154</v>
      </c>
      <c r="F41" s="135"/>
      <c r="G41" s="14">
        <v>832</v>
      </c>
      <c r="H41" s="135"/>
      <c r="I41" s="20">
        <v>0</v>
      </c>
    </row>
    <row r="42" spans="1:9" x14ac:dyDescent="0.75">
      <c r="A42" s="126" t="s">
        <v>91</v>
      </c>
      <c r="C42" s="135">
        <v>-60160</v>
      </c>
      <c r="D42" s="135"/>
      <c r="E42" s="135">
        <v>-16434</v>
      </c>
      <c r="F42" s="135"/>
      <c r="G42" s="22">
        <v>-59622</v>
      </c>
      <c r="H42" s="135"/>
      <c r="I42" s="22">
        <v>-12790</v>
      </c>
    </row>
    <row r="43" spans="1:9" x14ac:dyDescent="0.75">
      <c r="A43" s="143"/>
      <c r="B43" s="143"/>
      <c r="C43" s="13">
        <f>SUM(C12:C42)</f>
        <v>-151321</v>
      </c>
      <c r="D43" s="135"/>
      <c r="E43" s="13">
        <f>SUM(E12:E42)</f>
        <v>-514276</v>
      </c>
      <c r="F43" s="135"/>
      <c r="G43" s="13">
        <f>SUM(G12:G42)</f>
        <v>-47267</v>
      </c>
      <c r="H43" s="135"/>
      <c r="I43" s="13">
        <f>SUM(I12:I42)</f>
        <v>-125861</v>
      </c>
    </row>
    <row r="44" spans="1:9" x14ac:dyDescent="0.75">
      <c r="A44" s="144" t="s">
        <v>92</v>
      </c>
      <c r="B44" s="144"/>
      <c r="C44" s="145"/>
      <c r="D44" s="145"/>
      <c r="E44" s="145"/>
      <c r="F44" s="135"/>
      <c r="G44" s="145"/>
      <c r="H44" s="135"/>
      <c r="I44" s="145"/>
    </row>
    <row r="45" spans="1:9" x14ac:dyDescent="0.75">
      <c r="A45" s="139" t="s">
        <v>215</v>
      </c>
      <c r="B45" s="139"/>
      <c r="C45" s="135">
        <v>75341</v>
      </c>
      <c r="D45" s="135"/>
      <c r="E45" s="135">
        <f>167639-106500</f>
        <v>61139</v>
      </c>
      <c r="F45" s="135"/>
      <c r="G45" s="14">
        <v>46888</v>
      </c>
      <c r="H45" s="135"/>
      <c r="I45" s="14">
        <v>-11402</v>
      </c>
    </row>
    <row r="46" spans="1:9" x14ac:dyDescent="0.75">
      <c r="A46" s="139" t="s">
        <v>11</v>
      </c>
      <c r="B46" s="139"/>
      <c r="C46" s="135">
        <v>62439</v>
      </c>
      <c r="D46" s="135"/>
      <c r="E46" s="135">
        <v>56575</v>
      </c>
      <c r="F46" s="135"/>
      <c r="G46" s="135">
        <v>2467</v>
      </c>
      <c r="H46" s="135"/>
      <c r="I46" s="135">
        <v>26804</v>
      </c>
    </row>
    <row r="47" spans="1:9" x14ac:dyDescent="0.75">
      <c r="A47" s="139" t="s">
        <v>239</v>
      </c>
      <c r="B47" s="139"/>
      <c r="C47" s="135">
        <v>-3079</v>
      </c>
      <c r="D47" s="135"/>
      <c r="E47" s="135">
        <v>218160</v>
      </c>
      <c r="F47" s="135"/>
      <c r="G47" s="135">
        <v>-1362</v>
      </c>
      <c r="H47" s="135"/>
      <c r="I47" s="135">
        <v>3291</v>
      </c>
    </row>
    <row r="48" spans="1:9" x14ac:dyDescent="0.75">
      <c r="A48" s="139" t="s">
        <v>129</v>
      </c>
      <c r="B48" s="139"/>
      <c r="C48" s="135">
        <v>-339</v>
      </c>
      <c r="D48" s="135"/>
      <c r="E48" s="135">
        <v>-36159</v>
      </c>
      <c r="F48" s="135"/>
      <c r="G48" s="14">
        <v>372</v>
      </c>
      <c r="H48" s="135"/>
      <c r="I48" s="14">
        <v>-1480</v>
      </c>
    </row>
    <row r="49" spans="1:9" x14ac:dyDescent="0.35">
      <c r="A49" s="85" t="s">
        <v>176</v>
      </c>
      <c r="B49" s="139"/>
      <c r="C49" s="135">
        <v>517</v>
      </c>
      <c r="D49" s="135"/>
      <c r="E49" s="135">
        <v>451</v>
      </c>
      <c r="F49" s="135"/>
      <c r="G49" s="146">
        <v>-463</v>
      </c>
      <c r="H49" s="135"/>
      <c r="I49" s="146">
        <v>230</v>
      </c>
    </row>
    <row r="50" spans="1:9" x14ac:dyDescent="0.75">
      <c r="A50" s="139" t="s">
        <v>18</v>
      </c>
      <c r="B50" s="139"/>
      <c r="C50" s="146">
        <v>-545</v>
      </c>
      <c r="D50" s="135"/>
      <c r="E50" s="146">
        <v>-12354</v>
      </c>
      <c r="F50" s="135"/>
      <c r="G50" s="135">
        <v>-541</v>
      </c>
      <c r="H50" s="135"/>
      <c r="I50" s="135">
        <v>491</v>
      </c>
    </row>
    <row r="51" spans="1:9" x14ac:dyDescent="0.75">
      <c r="A51" s="139" t="s">
        <v>216</v>
      </c>
      <c r="B51" s="139"/>
      <c r="C51" s="146">
        <v>-12519</v>
      </c>
      <c r="D51" s="135"/>
      <c r="E51" s="146">
        <f>97054+106500</f>
        <v>203554</v>
      </c>
      <c r="F51" s="135"/>
      <c r="G51" s="146">
        <v>-39132</v>
      </c>
      <c r="H51" s="135"/>
      <c r="I51" s="146">
        <v>31556</v>
      </c>
    </row>
    <row r="52" spans="1:9" x14ac:dyDescent="0.75">
      <c r="A52" s="139" t="s">
        <v>124</v>
      </c>
      <c r="B52" s="139"/>
      <c r="C52" s="146">
        <v>-9497</v>
      </c>
      <c r="D52" s="135"/>
      <c r="E52" s="146">
        <v>3268</v>
      </c>
      <c r="F52" s="135"/>
      <c r="G52" s="135">
        <v>-2369</v>
      </c>
      <c r="H52" s="135"/>
      <c r="I52" s="135">
        <v>-7402</v>
      </c>
    </row>
    <row r="53" spans="1:9" x14ac:dyDescent="0.75">
      <c r="A53" s="139" t="s">
        <v>27</v>
      </c>
      <c r="B53" s="139"/>
      <c r="C53" s="146">
        <v>7989</v>
      </c>
      <c r="D53" s="135"/>
      <c r="E53" s="146">
        <v>14049</v>
      </c>
      <c r="F53" s="135"/>
      <c r="G53" s="135">
        <v>4679</v>
      </c>
      <c r="H53" s="135"/>
      <c r="I53" s="135">
        <v>14047</v>
      </c>
    </row>
    <row r="54" spans="1:9" x14ac:dyDescent="0.75">
      <c r="A54" s="140" t="s">
        <v>160</v>
      </c>
      <c r="B54" s="140"/>
      <c r="C54" s="146">
        <v>-450</v>
      </c>
      <c r="D54" s="135"/>
      <c r="E54" s="146">
        <v>-3364</v>
      </c>
      <c r="F54" s="135"/>
      <c r="G54" s="20">
        <v>0</v>
      </c>
      <c r="H54" s="135"/>
      <c r="I54" s="135">
        <v>-1645</v>
      </c>
    </row>
    <row r="55" spans="1:9" x14ac:dyDescent="0.75">
      <c r="A55" s="137" t="s">
        <v>95</v>
      </c>
      <c r="B55" s="140"/>
      <c r="C55" s="146">
        <v>27191</v>
      </c>
      <c r="D55" s="135"/>
      <c r="E55" s="146">
        <v>1955</v>
      </c>
      <c r="F55" s="135"/>
      <c r="G55" s="146">
        <v>27181</v>
      </c>
      <c r="H55" s="135"/>
      <c r="I55" s="135">
        <v>1585</v>
      </c>
    </row>
    <row r="56" spans="1:9" x14ac:dyDescent="0.35">
      <c r="A56" s="137" t="s">
        <v>279</v>
      </c>
      <c r="B56" s="79">
        <v>21</v>
      </c>
      <c r="C56" s="147">
        <v>-25</v>
      </c>
      <c r="D56" s="135"/>
      <c r="E56" s="17">
        <v>0</v>
      </c>
      <c r="F56" s="135"/>
      <c r="G56" s="17">
        <v>0</v>
      </c>
      <c r="H56" s="135"/>
      <c r="I56" s="17">
        <v>0</v>
      </c>
    </row>
    <row r="57" spans="1:9" x14ac:dyDescent="0.75">
      <c r="A57" s="137" t="s">
        <v>169</v>
      </c>
      <c r="B57" s="137"/>
      <c r="C57" s="146">
        <f>SUM(C43:C56)</f>
        <v>-4298</v>
      </c>
      <c r="D57" s="135"/>
      <c r="E57" s="146">
        <f>SUM(E43:E56)</f>
        <v>-7002</v>
      </c>
      <c r="F57" s="135"/>
      <c r="G57" s="146">
        <f>SUM(G43:G56)</f>
        <v>-9547</v>
      </c>
      <c r="H57" s="135"/>
      <c r="I57" s="146">
        <f>SUM(I43:I56)</f>
        <v>-69786</v>
      </c>
    </row>
    <row r="58" spans="1:9" x14ac:dyDescent="0.75">
      <c r="A58" s="137" t="s">
        <v>192</v>
      </c>
      <c r="B58" s="137"/>
      <c r="C58" s="17">
        <v>0</v>
      </c>
      <c r="D58" s="135"/>
      <c r="E58" s="147">
        <v>-372</v>
      </c>
      <c r="F58" s="135"/>
      <c r="G58" s="17">
        <v>0</v>
      </c>
      <c r="H58" s="135"/>
      <c r="I58" s="17">
        <v>0</v>
      </c>
    </row>
    <row r="59" spans="1:9" x14ac:dyDescent="0.75">
      <c r="A59" s="143" t="s">
        <v>169</v>
      </c>
      <c r="B59" s="143"/>
      <c r="C59" s="148">
        <f>C57+C58</f>
        <v>-4298</v>
      </c>
      <c r="D59" s="149"/>
      <c r="E59" s="148">
        <f>E57+E58</f>
        <v>-7374</v>
      </c>
      <c r="F59" s="149"/>
      <c r="G59" s="148">
        <f>G57+G58</f>
        <v>-9547</v>
      </c>
      <c r="H59" s="149"/>
      <c r="I59" s="148">
        <f>I57+I58</f>
        <v>-69786</v>
      </c>
    </row>
    <row r="60" spans="1:9" x14ac:dyDescent="0.75">
      <c r="A60" s="139"/>
      <c r="B60" s="139"/>
      <c r="C60" s="150"/>
      <c r="D60" s="151"/>
      <c r="E60" s="150"/>
      <c r="F60" s="151"/>
      <c r="G60" s="150"/>
      <c r="H60" s="151"/>
      <c r="I60" s="150"/>
    </row>
    <row r="61" spans="1:9" x14ac:dyDescent="0.75">
      <c r="A61" s="152" t="s">
        <v>93</v>
      </c>
      <c r="B61" s="152"/>
      <c r="C61" s="153"/>
      <c r="D61" s="154"/>
      <c r="E61" s="153"/>
      <c r="G61" s="153"/>
      <c r="I61" s="153"/>
    </row>
    <row r="62" spans="1:9" ht="14" customHeight="1" x14ac:dyDescent="0.75">
      <c r="A62" s="139" t="s">
        <v>291</v>
      </c>
      <c r="B62" s="139"/>
      <c r="C62" s="14">
        <v>-66</v>
      </c>
      <c r="D62" s="135"/>
      <c r="E62" s="14">
        <v>110039</v>
      </c>
      <c r="F62" s="135"/>
      <c r="G62" s="135">
        <v>-66</v>
      </c>
      <c r="H62" s="135"/>
      <c r="I62" s="135">
        <v>105834</v>
      </c>
    </row>
    <row r="63" spans="1:9" x14ac:dyDescent="0.35">
      <c r="A63" s="137" t="s">
        <v>94</v>
      </c>
      <c r="B63" s="79">
        <v>4</v>
      </c>
      <c r="C63" s="14">
        <v>-18016</v>
      </c>
      <c r="D63" s="135"/>
      <c r="E63" s="14">
        <f>-31507-1</f>
        <v>-31508</v>
      </c>
      <c r="F63" s="135"/>
      <c r="G63" s="135">
        <v>-7000</v>
      </c>
      <c r="H63" s="135"/>
      <c r="I63" s="135">
        <v>-5069</v>
      </c>
    </row>
    <row r="64" spans="1:9" x14ac:dyDescent="0.35">
      <c r="A64" s="137" t="s">
        <v>292</v>
      </c>
      <c r="B64" s="79">
        <v>4</v>
      </c>
      <c r="C64" s="14">
        <v>20464</v>
      </c>
      <c r="D64" s="135"/>
      <c r="E64" s="14">
        <v>86438</v>
      </c>
      <c r="F64" s="135"/>
      <c r="G64" s="19">
        <v>7000</v>
      </c>
      <c r="H64" s="135"/>
      <c r="I64" s="19">
        <v>0</v>
      </c>
    </row>
    <row r="65" spans="1:9" hidden="1" x14ac:dyDescent="0.35">
      <c r="A65" s="137" t="s">
        <v>172</v>
      </c>
      <c r="B65" s="79"/>
      <c r="C65" s="20"/>
      <c r="D65" s="135"/>
      <c r="E65" s="20">
        <v>0</v>
      </c>
      <c r="F65" s="135"/>
      <c r="G65" s="19"/>
      <c r="H65" s="135"/>
      <c r="I65" s="19">
        <v>0</v>
      </c>
    </row>
    <row r="66" spans="1:9" x14ac:dyDescent="0.35">
      <c r="A66" s="137" t="s">
        <v>161</v>
      </c>
      <c r="B66" s="79"/>
      <c r="C66" s="20">
        <v>0</v>
      </c>
      <c r="D66" s="135"/>
      <c r="E66" s="135">
        <v>-82378</v>
      </c>
      <c r="F66" s="135"/>
      <c r="G66" s="20">
        <v>0</v>
      </c>
      <c r="H66" s="135"/>
      <c r="I66" s="16">
        <v>0</v>
      </c>
    </row>
    <row r="67" spans="1:9" hidden="1" x14ac:dyDescent="0.35">
      <c r="A67" s="137" t="s">
        <v>217</v>
      </c>
      <c r="B67" s="79"/>
      <c r="C67" s="20">
        <v>0</v>
      </c>
      <c r="D67" s="135"/>
      <c r="E67" s="16">
        <v>0</v>
      </c>
      <c r="F67" s="135"/>
      <c r="G67" s="16"/>
      <c r="H67" s="135"/>
      <c r="I67" s="16">
        <v>0</v>
      </c>
    </row>
    <row r="68" spans="1:9" hidden="1" x14ac:dyDescent="0.75">
      <c r="A68" s="137" t="s">
        <v>238</v>
      </c>
      <c r="B68" s="137"/>
      <c r="C68" s="20">
        <v>0</v>
      </c>
      <c r="D68" s="135"/>
      <c r="E68" s="14"/>
      <c r="F68" s="135"/>
      <c r="G68" s="19"/>
      <c r="H68" s="135"/>
      <c r="I68" s="19"/>
    </row>
    <row r="69" spans="1:9" ht="15" customHeight="1" x14ac:dyDescent="0.35">
      <c r="A69" s="137" t="s">
        <v>232</v>
      </c>
      <c r="B69" s="79"/>
      <c r="C69" s="20">
        <v>0</v>
      </c>
      <c r="D69" s="135"/>
      <c r="E69" s="14">
        <v>51397</v>
      </c>
      <c r="F69" s="135"/>
      <c r="G69" s="20">
        <v>0</v>
      </c>
      <c r="H69" s="135"/>
      <c r="I69" s="19">
        <v>51397</v>
      </c>
    </row>
    <row r="70" spans="1:9" ht="15" customHeight="1" x14ac:dyDescent="0.35">
      <c r="A70" s="137" t="s">
        <v>293</v>
      </c>
      <c r="B70" s="79">
        <v>10</v>
      </c>
      <c r="C70" s="14">
        <v>2600</v>
      </c>
      <c r="D70" s="135"/>
      <c r="E70" s="20">
        <v>0</v>
      </c>
      <c r="F70" s="135"/>
      <c r="G70" s="20">
        <v>0</v>
      </c>
      <c r="H70" s="135"/>
      <c r="I70" s="19">
        <v>0</v>
      </c>
    </row>
    <row r="71" spans="1:9" x14ac:dyDescent="0.75">
      <c r="A71" s="137" t="s">
        <v>96</v>
      </c>
      <c r="B71" s="137"/>
      <c r="C71" s="20">
        <v>0</v>
      </c>
      <c r="D71" s="135"/>
      <c r="E71" s="14">
        <v>-592</v>
      </c>
      <c r="F71" s="135"/>
      <c r="G71" s="20">
        <v>0</v>
      </c>
      <c r="H71" s="135"/>
      <c r="I71" s="135">
        <v>-126</v>
      </c>
    </row>
    <row r="72" spans="1:9" x14ac:dyDescent="0.75">
      <c r="A72" s="137" t="s">
        <v>97</v>
      </c>
      <c r="B72" s="137"/>
      <c r="C72" s="20">
        <v>0</v>
      </c>
      <c r="D72" s="135"/>
      <c r="E72" s="14">
        <v>-450</v>
      </c>
      <c r="F72" s="135"/>
      <c r="G72" s="16">
        <v>0</v>
      </c>
      <c r="H72" s="135"/>
      <c r="I72" s="16">
        <v>0</v>
      </c>
    </row>
    <row r="73" spans="1:9" x14ac:dyDescent="0.75">
      <c r="A73" s="137" t="s">
        <v>98</v>
      </c>
      <c r="B73" s="137"/>
      <c r="C73" s="19">
        <v>4176</v>
      </c>
      <c r="D73" s="135"/>
      <c r="E73" s="19">
        <v>12500</v>
      </c>
      <c r="F73" s="135"/>
      <c r="G73" s="19">
        <v>3458</v>
      </c>
      <c r="H73" s="135"/>
      <c r="I73" s="19">
        <v>0</v>
      </c>
    </row>
    <row r="74" spans="1:9" x14ac:dyDescent="0.75">
      <c r="A74" s="137" t="s">
        <v>95</v>
      </c>
      <c r="B74" s="137"/>
      <c r="C74" s="19">
        <v>18522</v>
      </c>
      <c r="D74" s="135"/>
      <c r="E74" s="19">
        <v>9275</v>
      </c>
      <c r="F74" s="135"/>
      <c r="G74" s="19">
        <v>17785</v>
      </c>
      <c r="H74" s="135"/>
      <c r="I74" s="19">
        <v>631</v>
      </c>
    </row>
    <row r="75" spans="1:9" x14ac:dyDescent="0.75">
      <c r="A75" s="143" t="s">
        <v>245</v>
      </c>
      <c r="B75" s="143"/>
      <c r="C75" s="155">
        <f>SUM(C62:C74)</f>
        <v>27680</v>
      </c>
      <c r="D75" s="156"/>
      <c r="E75" s="155">
        <f>SUM(E62:E74)</f>
        <v>154721</v>
      </c>
      <c r="F75" s="149"/>
      <c r="G75" s="155">
        <f>SUM(G62:G74)</f>
        <v>21177</v>
      </c>
      <c r="H75" s="149"/>
      <c r="I75" s="155">
        <f>SUM(I62:I74)</f>
        <v>152667</v>
      </c>
    </row>
    <row r="76" spans="1:9" s="122" customFormat="1" ht="18.5" x14ac:dyDescent="0.45">
      <c r="A76" s="66" t="s">
        <v>142</v>
      </c>
      <c r="B76" s="66"/>
      <c r="C76" s="121"/>
      <c r="D76" s="121"/>
      <c r="E76" s="121"/>
      <c r="F76" s="121"/>
      <c r="G76" s="121"/>
      <c r="H76" s="121"/>
      <c r="I76" s="121"/>
    </row>
    <row r="77" spans="1:9" s="122" customFormat="1" ht="15.5" x14ac:dyDescent="0.75">
      <c r="A77" s="123" t="s">
        <v>111</v>
      </c>
      <c r="B77" s="123"/>
      <c r="C77" s="121"/>
      <c r="D77" s="121"/>
      <c r="E77" s="121"/>
      <c r="F77" s="121"/>
      <c r="G77" s="121"/>
      <c r="H77" s="121"/>
      <c r="I77" s="121"/>
    </row>
    <row r="78" spans="1:9" s="122" customFormat="1" ht="15.5" x14ac:dyDescent="0.35">
      <c r="A78" s="124" t="s">
        <v>252</v>
      </c>
      <c r="B78" s="18"/>
      <c r="C78" s="125"/>
      <c r="D78" s="125"/>
      <c r="E78" s="125"/>
      <c r="F78" s="125"/>
      <c r="G78" s="125"/>
      <c r="H78" s="125"/>
      <c r="I78" s="125"/>
    </row>
    <row r="79" spans="1:9" s="122" customFormat="1" x14ac:dyDescent="0.75">
      <c r="A79" s="157"/>
      <c r="B79" s="157"/>
      <c r="C79" s="125"/>
      <c r="D79" s="125"/>
      <c r="E79" s="125"/>
      <c r="F79" s="125"/>
      <c r="G79" s="125"/>
      <c r="H79" s="125"/>
      <c r="I79" s="125"/>
    </row>
    <row r="80" spans="1:9" x14ac:dyDescent="0.75">
      <c r="C80" s="269" t="s">
        <v>2</v>
      </c>
      <c r="D80" s="269"/>
      <c r="E80" s="269"/>
      <c r="F80" s="127"/>
      <c r="G80" s="269" t="s">
        <v>3</v>
      </c>
      <c r="H80" s="269"/>
      <c r="I80" s="269"/>
    </row>
    <row r="81" spans="1:9" x14ac:dyDescent="0.75">
      <c r="C81" s="269" t="s">
        <v>43</v>
      </c>
      <c r="D81" s="269"/>
      <c r="E81" s="269"/>
      <c r="F81" s="127"/>
      <c r="G81" s="269" t="s">
        <v>43</v>
      </c>
      <c r="H81" s="269"/>
      <c r="I81" s="269"/>
    </row>
    <row r="82" spans="1:9" x14ac:dyDescent="0.35">
      <c r="C82" s="264" t="s">
        <v>275</v>
      </c>
      <c r="D82" s="264"/>
      <c r="E82" s="264"/>
      <c r="F82" s="68"/>
      <c r="G82" s="264" t="s">
        <v>275</v>
      </c>
      <c r="H82" s="264"/>
      <c r="I82" s="264"/>
    </row>
    <row r="83" spans="1:9" x14ac:dyDescent="0.35">
      <c r="C83" s="264" t="s">
        <v>285</v>
      </c>
      <c r="D83" s="264"/>
      <c r="E83" s="264"/>
      <c r="F83" s="68"/>
      <c r="G83" s="264" t="s">
        <v>285</v>
      </c>
      <c r="H83" s="264"/>
      <c r="I83" s="264"/>
    </row>
    <row r="84" spans="1:9" x14ac:dyDescent="0.35">
      <c r="B84" s="129" t="s">
        <v>5</v>
      </c>
      <c r="C84" s="130">
        <v>2025</v>
      </c>
      <c r="D84" s="131"/>
      <c r="E84" s="130">
        <v>2024</v>
      </c>
      <c r="F84" s="131"/>
      <c r="G84" s="130">
        <v>2025</v>
      </c>
      <c r="H84" s="131"/>
      <c r="I84" s="130">
        <v>2024</v>
      </c>
    </row>
    <row r="85" spans="1:9" x14ac:dyDescent="0.75">
      <c r="C85" s="270" t="s">
        <v>7</v>
      </c>
      <c r="D85" s="270"/>
      <c r="E85" s="270"/>
      <c r="F85" s="270"/>
      <c r="G85" s="270"/>
      <c r="H85" s="270"/>
      <c r="I85" s="270"/>
    </row>
    <row r="86" spans="1:9" x14ac:dyDescent="0.75">
      <c r="C86" s="158"/>
      <c r="D86" s="135"/>
      <c r="E86" s="158"/>
      <c r="F86" s="135"/>
      <c r="G86" s="158"/>
      <c r="H86" s="135"/>
      <c r="I86" s="158"/>
    </row>
    <row r="87" spans="1:9" x14ac:dyDescent="0.75">
      <c r="A87" s="159" t="s">
        <v>99</v>
      </c>
      <c r="B87" s="159"/>
      <c r="C87" s="160"/>
      <c r="D87" s="145"/>
      <c r="E87" s="160"/>
      <c r="F87" s="135"/>
      <c r="G87" s="160"/>
      <c r="H87" s="135"/>
      <c r="I87" s="160"/>
    </row>
    <row r="88" spans="1:9" x14ac:dyDescent="0.75">
      <c r="A88" s="140" t="s">
        <v>189</v>
      </c>
      <c r="B88" s="132">
        <v>16</v>
      </c>
      <c r="C88" s="14">
        <v>50000</v>
      </c>
      <c r="D88" s="145"/>
      <c r="E88" s="14">
        <v>13</v>
      </c>
      <c r="F88" s="135"/>
      <c r="G88" s="135">
        <v>50000</v>
      </c>
      <c r="H88" s="135"/>
      <c r="I88" s="135">
        <v>13</v>
      </c>
    </row>
    <row r="89" spans="1:9" x14ac:dyDescent="0.75">
      <c r="A89" s="140" t="s">
        <v>281</v>
      </c>
      <c r="B89" s="132">
        <v>11</v>
      </c>
      <c r="C89" s="14">
        <v>33000</v>
      </c>
      <c r="D89" s="145"/>
      <c r="E89" s="40">
        <v>0</v>
      </c>
      <c r="F89" s="40"/>
      <c r="G89" s="40">
        <v>0</v>
      </c>
      <c r="H89" s="40"/>
      <c r="I89" s="40">
        <v>0</v>
      </c>
    </row>
    <row r="90" spans="1:9" x14ac:dyDescent="0.75">
      <c r="A90" s="140" t="s">
        <v>100</v>
      </c>
      <c r="B90" s="132">
        <v>13</v>
      </c>
      <c r="C90" s="14">
        <v>359907</v>
      </c>
      <c r="D90" s="145"/>
      <c r="E90" s="14">
        <v>6553676</v>
      </c>
      <c r="F90" s="135"/>
      <c r="G90" s="135">
        <v>7124</v>
      </c>
      <c r="H90" s="135"/>
      <c r="I90" s="135">
        <v>2080453</v>
      </c>
    </row>
    <row r="91" spans="1:9" x14ac:dyDescent="0.75">
      <c r="A91" s="140" t="s">
        <v>108</v>
      </c>
      <c r="B91" s="132">
        <v>13</v>
      </c>
      <c r="C91" s="14">
        <v>-396787</v>
      </c>
      <c r="D91" s="145"/>
      <c r="E91" s="14">
        <v>-6532991</v>
      </c>
      <c r="F91" s="135"/>
      <c r="G91" s="135">
        <v>-40384</v>
      </c>
      <c r="H91" s="135"/>
      <c r="I91" s="135">
        <v>-2158233</v>
      </c>
    </row>
    <row r="92" spans="1:9" x14ac:dyDescent="0.75">
      <c r="A92" s="140" t="s">
        <v>162</v>
      </c>
      <c r="B92" s="132">
        <v>4</v>
      </c>
      <c r="C92" s="40">
        <v>0</v>
      </c>
      <c r="D92" s="145"/>
      <c r="E92" s="40">
        <v>49500</v>
      </c>
      <c r="F92" s="135"/>
      <c r="G92" s="135">
        <v>11868</v>
      </c>
      <c r="H92" s="135"/>
      <c r="I92" s="135">
        <v>25500</v>
      </c>
    </row>
    <row r="93" spans="1:9" x14ac:dyDescent="0.75">
      <c r="A93" s="140" t="s">
        <v>168</v>
      </c>
      <c r="B93" s="132">
        <v>4</v>
      </c>
      <c r="C93" s="14">
        <v>-10627</v>
      </c>
      <c r="D93" s="145"/>
      <c r="E93" s="14">
        <v>-47000</v>
      </c>
      <c r="F93" s="135"/>
      <c r="G93" s="135">
        <v>-12537</v>
      </c>
      <c r="H93" s="135"/>
      <c r="I93" s="135">
        <v>-2000</v>
      </c>
    </row>
    <row r="94" spans="1:9" hidden="1" x14ac:dyDescent="0.75">
      <c r="A94" s="140" t="s">
        <v>208</v>
      </c>
      <c r="B94" s="132">
        <v>14</v>
      </c>
      <c r="C94" s="40">
        <v>0</v>
      </c>
      <c r="D94" s="145"/>
      <c r="E94" s="40">
        <v>0</v>
      </c>
      <c r="F94" s="135"/>
      <c r="G94" s="16">
        <v>0</v>
      </c>
      <c r="H94" s="135"/>
      <c r="I94" s="16">
        <v>0</v>
      </c>
    </row>
    <row r="95" spans="1:9" x14ac:dyDescent="0.75">
      <c r="A95" s="140" t="s">
        <v>104</v>
      </c>
      <c r="B95" s="132">
        <v>13</v>
      </c>
      <c r="C95" s="135">
        <v>-1903</v>
      </c>
      <c r="D95" s="145"/>
      <c r="E95" s="135">
        <v>-33208</v>
      </c>
      <c r="F95" s="135"/>
      <c r="G95" s="40">
        <v>0</v>
      </c>
      <c r="H95" s="135"/>
      <c r="I95" s="16">
        <v>0</v>
      </c>
    </row>
    <row r="96" spans="1:9" x14ac:dyDescent="0.75">
      <c r="A96" s="140" t="s">
        <v>138</v>
      </c>
      <c r="B96" s="140"/>
      <c r="C96" s="135">
        <v>-5767</v>
      </c>
      <c r="D96" s="145"/>
      <c r="E96" s="135">
        <v>-8364</v>
      </c>
      <c r="F96" s="135"/>
      <c r="G96" s="135">
        <v>-8855</v>
      </c>
      <c r="H96" s="135"/>
      <c r="I96" s="135">
        <v>-9276</v>
      </c>
    </row>
    <row r="97" spans="1:9" hidden="1" x14ac:dyDescent="0.75">
      <c r="A97" s="140" t="s">
        <v>185</v>
      </c>
      <c r="B97" s="140"/>
      <c r="C97" s="16"/>
      <c r="D97" s="145"/>
      <c r="E97" s="16"/>
      <c r="F97" s="135"/>
      <c r="G97" s="16"/>
      <c r="H97" s="135"/>
      <c r="I97" s="16">
        <v>0</v>
      </c>
    </row>
    <row r="98" spans="1:9" hidden="1" x14ac:dyDescent="0.75">
      <c r="A98" s="140" t="s">
        <v>207</v>
      </c>
      <c r="B98" s="132">
        <v>16</v>
      </c>
      <c r="C98" s="16"/>
      <c r="D98" s="145"/>
      <c r="E98" s="16">
        <v>0</v>
      </c>
      <c r="F98" s="135"/>
      <c r="G98" s="16"/>
      <c r="H98" s="135"/>
      <c r="I98" s="16">
        <v>0</v>
      </c>
    </row>
    <row r="99" spans="1:9" hidden="1" x14ac:dyDescent="0.75">
      <c r="A99" s="140" t="s">
        <v>218</v>
      </c>
      <c r="B99" s="132">
        <v>12</v>
      </c>
      <c r="C99" s="16"/>
      <c r="D99" s="145"/>
      <c r="E99" s="16">
        <v>0</v>
      </c>
      <c r="F99" s="135"/>
      <c r="G99" s="16"/>
      <c r="H99" s="135"/>
      <c r="I99" s="16">
        <v>0</v>
      </c>
    </row>
    <row r="100" spans="1:9" hidden="1" x14ac:dyDescent="0.75">
      <c r="A100" s="140" t="s">
        <v>234</v>
      </c>
      <c r="B100" s="132"/>
      <c r="C100" s="135"/>
      <c r="D100" s="145"/>
      <c r="E100" s="135"/>
      <c r="F100" s="135"/>
      <c r="G100" s="135"/>
      <c r="H100" s="135"/>
      <c r="I100" s="135">
        <v>0</v>
      </c>
    </row>
    <row r="101" spans="1:9" x14ac:dyDescent="0.75">
      <c r="A101" s="139" t="s">
        <v>103</v>
      </c>
      <c r="B101" s="139"/>
      <c r="C101" s="161">
        <v>-41179</v>
      </c>
      <c r="D101" s="135"/>
      <c r="E101" s="161">
        <v>-170254</v>
      </c>
      <c r="F101" s="135"/>
      <c r="G101" s="161">
        <v>-10904</v>
      </c>
      <c r="H101" s="135"/>
      <c r="I101" s="161">
        <v>-50361</v>
      </c>
    </row>
    <row r="102" spans="1:9" s="163" customFormat="1" x14ac:dyDescent="0.75">
      <c r="A102" s="143" t="s">
        <v>177</v>
      </c>
      <c r="B102" s="143"/>
      <c r="C102" s="162">
        <f>SUM(C88:C101)</f>
        <v>-13356</v>
      </c>
      <c r="D102" s="149"/>
      <c r="E102" s="162">
        <f>SUM(E88:E101)</f>
        <v>-188628</v>
      </c>
      <c r="F102" s="149"/>
      <c r="G102" s="162">
        <f>SUM(G88:G101)</f>
        <v>-3688</v>
      </c>
      <c r="H102" s="149"/>
      <c r="I102" s="162">
        <f>SUM(I88:I101)</f>
        <v>-113904</v>
      </c>
    </row>
    <row r="103" spans="1:9" x14ac:dyDescent="0.75">
      <c r="C103" s="158"/>
      <c r="D103" s="135"/>
      <c r="E103" s="158">
        <v>-286550</v>
      </c>
      <c r="F103" s="135"/>
      <c r="G103" s="158"/>
      <c r="H103" s="135"/>
      <c r="I103" s="158">
        <v>-154925</v>
      </c>
    </row>
    <row r="104" spans="1:9" x14ac:dyDescent="0.75">
      <c r="A104" s="126" t="s">
        <v>243</v>
      </c>
      <c r="C104" s="158"/>
      <c r="D104" s="135"/>
      <c r="E104" s="158"/>
      <c r="F104" s="135"/>
      <c r="G104" s="158"/>
      <c r="H104" s="135"/>
      <c r="I104" s="158"/>
    </row>
    <row r="105" spans="1:9" s="163" customFormat="1" x14ac:dyDescent="0.75">
      <c r="A105" s="140" t="s">
        <v>101</v>
      </c>
      <c r="B105" s="140"/>
      <c r="C105" s="149">
        <f>C102+C75+C59</f>
        <v>10026</v>
      </c>
      <c r="D105" s="149"/>
      <c r="E105" s="149">
        <f>E102+E75+E59</f>
        <v>-41281</v>
      </c>
      <c r="F105" s="149"/>
      <c r="G105" s="149">
        <f>G102+G75+G59</f>
        <v>7942</v>
      </c>
      <c r="H105" s="149"/>
      <c r="I105" s="149">
        <f>I102+I75+I59</f>
        <v>-31023</v>
      </c>
    </row>
    <row r="106" spans="1:9" s="163" customFormat="1" x14ac:dyDescent="0.75">
      <c r="A106" s="140" t="s">
        <v>102</v>
      </c>
      <c r="B106" s="140"/>
      <c r="C106" s="161">
        <v>-8</v>
      </c>
      <c r="D106" s="135"/>
      <c r="E106" s="161">
        <v>-147</v>
      </c>
      <c r="F106" s="135"/>
      <c r="G106" s="23">
        <v>0</v>
      </c>
      <c r="H106" s="135"/>
      <c r="I106" s="23">
        <v>0</v>
      </c>
    </row>
    <row r="107" spans="1:9" s="163" customFormat="1" x14ac:dyDescent="0.75">
      <c r="A107" s="164" t="s">
        <v>244</v>
      </c>
      <c r="B107" s="164"/>
      <c r="C107" s="149">
        <f>C105+C106</f>
        <v>10018</v>
      </c>
      <c r="D107" s="149"/>
      <c r="E107" s="149">
        <f>E105+E106</f>
        <v>-41428</v>
      </c>
      <c r="F107" s="149"/>
      <c r="G107" s="149">
        <f>G105+G106</f>
        <v>7942</v>
      </c>
      <c r="H107" s="149"/>
      <c r="I107" s="149">
        <f>I105+I106</f>
        <v>-31023</v>
      </c>
    </row>
    <row r="108" spans="1:9" x14ac:dyDescent="0.75">
      <c r="A108" s="140" t="s">
        <v>105</v>
      </c>
      <c r="B108" s="140"/>
      <c r="C108" s="161">
        <f>BS!G12</f>
        <v>9615</v>
      </c>
      <c r="D108" s="135"/>
      <c r="E108" s="161">
        <v>257314</v>
      </c>
      <c r="F108" s="135"/>
      <c r="G108" s="161">
        <f>BS!K12</f>
        <v>3384</v>
      </c>
      <c r="H108" s="135"/>
      <c r="I108" s="161">
        <v>239707</v>
      </c>
    </row>
    <row r="109" spans="1:9" s="163" customFormat="1" ht="15" thickBot="1" x14ac:dyDescent="0.8">
      <c r="A109" s="164" t="s">
        <v>184</v>
      </c>
      <c r="B109" s="164"/>
      <c r="C109" s="165">
        <f>C107+C108</f>
        <v>19633</v>
      </c>
      <c r="D109" s="149"/>
      <c r="E109" s="165">
        <f>E107+E108</f>
        <v>215886</v>
      </c>
      <c r="F109" s="166"/>
      <c r="G109" s="165">
        <f>G107+G108</f>
        <v>11326</v>
      </c>
      <c r="H109" s="166"/>
      <c r="I109" s="165">
        <f>I107+I108</f>
        <v>208684</v>
      </c>
    </row>
    <row r="110" spans="1:9" ht="15" thickTop="1" x14ac:dyDescent="0.75">
      <c r="C110" s="167"/>
      <c r="D110" s="127"/>
      <c r="E110" s="167"/>
      <c r="F110" s="127"/>
    </row>
    <row r="111" spans="1:9" x14ac:dyDescent="0.75">
      <c r="A111" s="133" t="s">
        <v>165</v>
      </c>
    </row>
    <row r="112" spans="1:9" ht="14" customHeight="1" x14ac:dyDescent="0.75">
      <c r="A112" s="126" t="s">
        <v>242</v>
      </c>
      <c r="C112" s="19">
        <v>0</v>
      </c>
      <c r="D112" s="19"/>
      <c r="E112" s="19">
        <v>96045</v>
      </c>
      <c r="G112" s="16">
        <v>0</v>
      </c>
      <c r="H112" s="19"/>
      <c r="I112" s="16">
        <v>0</v>
      </c>
    </row>
    <row r="113" spans="1:9" ht="14" customHeight="1" x14ac:dyDescent="0.75">
      <c r="A113" s="126" t="s">
        <v>259</v>
      </c>
      <c r="C113" s="19">
        <v>50000</v>
      </c>
      <c r="D113" s="19"/>
      <c r="E113" s="19">
        <v>0</v>
      </c>
      <c r="G113" s="19">
        <v>50000</v>
      </c>
      <c r="H113" s="19"/>
      <c r="I113" s="16"/>
    </row>
    <row r="114" spans="1:9" x14ac:dyDescent="0.75">
      <c r="A114" s="126" t="s">
        <v>171</v>
      </c>
      <c r="C114" s="19">
        <v>1345</v>
      </c>
      <c r="D114" s="19"/>
      <c r="E114" s="16">
        <v>0</v>
      </c>
      <c r="G114" s="16">
        <v>0</v>
      </c>
      <c r="H114" s="19"/>
      <c r="I114" s="16">
        <v>0</v>
      </c>
    </row>
    <row r="115" spans="1:9" ht="14" customHeight="1" x14ac:dyDescent="0.75">
      <c r="A115" s="126" t="s">
        <v>270</v>
      </c>
      <c r="C115" s="19">
        <v>2436</v>
      </c>
      <c r="D115" s="19"/>
      <c r="E115" s="19">
        <v>0</v>
      </c>
      <c r="G115" s="19">
        <v>2436</v>
      </c>
      <c r="H115" s="19"/>
      <c r="I115" s="16">
        <v>0</v>
      </c>
    </row>
    <row r="116" spans="1:9" ht="14" customHeight="1" x14ac:dyDescent="0.75">
      <c r="A116" s="126" t="s">
        <v>294</v>
      </c>
      <c r="C116" s="19">
        <v>2400</v>
      </c>
      <c r="D116" s="19"/>
      <c r="E116" s="19">
        <v>0</v>
      </c>
      <c r="G116" s="16">
        <v>0</v>
      </c>
      <c r="H116" s="19"/>
      <c r="I116" s="16">
        <v>0</v>
      </c>
    </row>
    <row r="117" spans="1:9" x14ac:dyDescent="0.75">
      <c r="A117" s="126" t="s">
        <v>178</v>
      </c>
      <c r="C117" s="19">
        <v>0</v>
      </c>
      <c r="D117" s="19"/>
      <c r="E117" s="19">
        <v>346</v>
      </c>
      <c r="G117" s="16">
        <v>0</v>
      </c>
      <c r="H117" s="19"/>
      <c r="I117" s="16">
        <v>0</v>
      </c>
    </row>
    <row r="118" spans="1:9" x14ac:dyDescent="0.75">
      <c r="A118" s="126" t="s">
        <v>179</v>
      </c>
      <c r="C118" s="19">
        <v>825</v>
      </c>
      <c r="D118" s="19"/>
      <c r="E118" s="19">
        <v>0</v>
      </c>
      <c r="G118" s="19">
        <v>825</v>
      </c>
      <c r="H118" s="19"/>
      <c r="I118" s="16">
        <v>0</v>
      </c>
    </row>
    <row r="119" spans="1:9" x14ac:dyDescent="0.75">
      <c r="A119" s="126" t="s">
        <v>209</v>
      </c>
      <c r="B119" s="168"/>
      <c r="C119" s="19">
        <v>21266</v>
      </c>
      <c r="D119" s="19"/>
      <c r="E119" s="19">
        <v>0</v>
      </c>
      <c r="G119" s="19">
        <v>14470</v>
      </c>
      <c r="H119" s="19"/>
      <c r="I119" s="16">
        <v>0</v>
      </c>
    </row>
    <row r="120" spans="1:9" x14ac:dyDescent="0.75">
      <c r="A120" s="126" t="s">
        <v>269</v>
      </c>
      <c r="C120" s="134">
        <v>1139</v>
      </c>
      <c r="E120" s="19">
        <v>0</v>
      </c>
      <c r="G120" s="19">
        <v>1139</v>
      </c>
      <c r="I120" s="16">
        <v>0</v>
      </c>
    </row>
  </sheetData>
  <mergeCells count="18">
    <mergeCell ref="C80:E80"/>
    <mergeCell ref="G80:I80"/>
    <mergeCell ref="C85:I85"/>
    <mergeCell ref="C81:E81"/>
    <mergeCell ref="G81:I81"/>
    <mergeCell ref="C82:E82"/>
    <mergeCell ref="G82:I82"/>
    <mergeCell ref="C83:E83"/>
    <mergeCell ref="G83:I83"/>
    <mergeCell ref="C5:E5"/>
    <mergeCell ref="G5:I5"/>
    <mergeCell ref="C10:I10"/>
    <mergeCell ref="C6:E6"/>
    <mergeCell ref="G6:I6"/>
    <mergeCell ref="C7:E7"/>
    <mergeCell ref="G7:I7"/>
    <mergeCell ref="C8:E8"/>
    <mergeCell ref="G8:I8"/>
  </mergeCells>
  <pageMargins left="0.7" right="0.7" top="0.75" bottom="0.75" header="0.3" footer="0.3"/>
  <pageSetup paperSize="9" scale="76" firstPageNumber="15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7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5" ma:contentTypeDescription="สร้างเอกสารใหม่" ma:contentTypeScope="" ma:versionID="777b9b9eaf0c39bca64ac6765264fd46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59f91943c28278d93dd58397e0754447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  <SharedWithUsers xmlns="5d0fcac8-3995-4ef6-9358-7ca0c107222d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D58856E-01ED-4689-A9E8-12C890A3E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9C49BB-7ACB-4287-B1F8-58C7C371E0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875CEA-A455-41B3-8FEC-116773FBB838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5d0fcac8-3995-4ef6-9358-7ca0c107222d"/>
    <ds:schemaRef ds:uri="http://www.w3.org/XML/1998/namespace"/>
    <ds:schemaRef ds:uri="http://purl.org/dc/terms/"/>
    <ds:schemaRef ds:uri="http://schemas.openxmlformats.org/package/2006/metadata/core-properties"/>
    <ds:schemaRef ds:uri="7a8b54ac-6b6f-444a-a8db-d90e45ebe42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Shareholder conso 67</vt:lpstr>
      <vt:lpstr>Shareholder conso 68</vt:lpstr>
      <vt:lpstr>Shareholder Seperate 67</vt:lpstr>
      <vt:lpstr>Shareholder Seperate 68</vt:lpstr>
      <vt:lpstr>CF</vt:lpstr>
      <vt:lpstr>BS!Print_Area</vt:lpstr>
      <vt:lpstr>CF!Print_Area</vt:lpstr>
      <vt:lpstr>'PL 3M'!Print_Area</vt:lpstr>
      <vt:lpstr>'PL 6M'!Print_Area</vt:lpstr>
      <vt:lpstr>'Shareholder conso 67'!Print_Area</vt:lpstr>
      <vt:lpstr>'Shareholder conso 68'!Print_Area</vt:lpstr>
      <vt:lpstr>'Shareholder Seperate 67'!Print_Area</vt:lpstr>
      <vt:lpstr>'Shareholder Seperate 68'!Print_Area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Orathai, Nuchprasert</dc:creator>
  <cp:lastModifiedBy>Tanapat O-Pattarakul</cp:lastModifiedBy>
  <cp:lastPrinted>2025-08-16T07:25:32Z</cp:lastPrinted>
  <dcterms:created xsi:type="dcterms:W3CDTF">2016-03-17T07:09:53Z</dcterms:created>
  <dcterms:modified xsi:type="dcterms:W3CDTF">2025-08-18T12:07:52Z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1524100</vt:r8>
  </property>
</Properties>
</file>