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ohakit Metal\2025\Qtr1'26 (30.06.25)\"/>
    </mc:Choice>
  </mc:AlternateContent>
  <xr:revisionPtr revIDLastSave="0" documentId="13_ncr:1_{716574DD-96A7-4939-B28E-1F4E502D508A}" xr6:coauthVersionLast="47" xr6:coauthVersionMax="47" xr10:uidLastSave="{00000000-0000-0000-0000-000000000000}"/>
  <bookViews>
    <workbookView xWindow="-120" yWindow="-120" windowWidth="29040" windowHeight="15720" tabRatio="730" firstSheet="2" activeTab="6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&amp;L" sheetId="8" r:id="rId4"/>
    <sheet name="Conso" sheetId="4" r:id="rId5"/>
    <sheet name="Separate" sheetId="5" r:id="rId6"/>
    <sheet name="CF" sheetId="10" r:id="rId7"/>
  </sheets>
  <definedNames>
    <definedName name="_xlnm.Print_Area" localSheetId="2">BS!$A$1:$L$85</definedName>
    <definedName name="_xlnm.Print_Area" localSheetId="6">CF!$A$1:$I$78</definedName>
    <definedName name="_xlnm.Print_Area" localSheetId="4">Conso!$A$1:$P$27</definedName>
    <definedName name="_xlnm.Print_Area" localSheetId="3">'P&amp;L'!$A$1:$M$55</definedName>
    <definedName name="_xlnm.Print_Area" localSheetId="5">Separate!$A$1:$L$23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10" l="1"/>
  <c r="H20" i="5" l="1"/>
  <c r="F20" i="5"/>
  <c r="C71" i="10" l="1"/>
  <c r="F74" i="9" l="1"/>
  <c r="G64" i="10" l="1"/>
  <c r="G65" i="10"/>
  <c r="G71" i="10" l="1"/>
  <c r="J52" i="9" l="1"/>
  <c r="H52" i="9"/>
  <c r="L52" i="9"/>
  <c r="L74" i="9" l="1"/>
  <c r="H74" i="9"/>
  <c r="N25" i="4" l="1"/>
  <c r="F15" i="9"/>
  <c r="J21" i="5" l="1"/>
  <c r="G67" i="10"/>
  <c r="F19" i="5"/>
  <c r="H19" i="5"/>
  <c r="D19" i="5"/>
  <c r="D20" i="5" s="1"/>
  <c r="L16" i="4" l="1"/>
  <c r="P16" i="4" s="1"/>
  <c r="L14" i="4"/>
  <c r="P14" i="4" s="1"/>
  <c r="L12" i="4"/>
  <c r="P12" i="4" s="1"/>
  <c r="L19" i="4" l="1"/>
  <c r="I67" i="10"/>
  <c r="I62" i="10"/>
  <c r="E67" i="10"/>
  <c r="E62" i="10"/>
  <c r="H52" i="8"/>
  <c r="L17" i="8"/>
  <c r="L12" i="8"/>
  <c r="H17" i="8"/>
  <c r="H12" i="8"/>
  <c r="H18" i="8" l="1"/>
  <c r="H21" i="8" s="1"/>
  <c r="L18" i="8"/>
  <c r="L21" i="8" s="1"/>
  <c r="I9" i="10" s="1"/>
  <c r="L77" i="9"/>
  <c r="H77" i="9"/>
  <c r="L45" i="9"/>
  <c r="L53" i="9" s="1"/>
  <c r="J45" i="9"/>
  <c r="J53" i="9" s="1"/>
  <c r="L25" i="9"/>
  <c r="J25" i="9"/>
  <c r="H25" i="9"/>
  <c r="L15" i="9"/>
  <c r="J15" i="9"/>
  <c r="H15" i="9"/>
  <c r="H23" i="8" l="1"/>
  <c r="H43" i="8" s="1"/>
  <c r="E9" i="10"/>
  <c r="E31" i="10" s="1"/>
  <c r="E40" i="10" s="1"/>
  <c r="L23" i="8"/>
  <c r="I31" i="10"/>
  <c r="I40" i="10" s="1"/>
  <c r="J26" i="9"/>
  <c r="L26" i="9"/>
  <c r="H26" i="9"/>
  <c r="L78" i="9"/>
  <c r="H45" i="9"/>
  <c r="H53" i="9" s="1"/>
  <c r="H78" i="9" s="1"/>
  <c r="H48" i="8" l="1"/>
  <c r="H51" i="8" s="1"/>
  <c r="H53" i="8" s="1"/>
  <c r="H26" i="8"/>
  <c r="H28" i="8" s="1"/>
  <c r="I43" i="10"/>
  <c r="I70" i="10" s="1"/>
  <c r="I72" i="10" s="1"/>
  <c r="E43" i="10"/>
  <c r="E70" i="10" s="1"/>
  <c r="E72" i="10" s="1"/>
  <c r="L79" i="9"/>
  <c r="H31" i="8"/>
  <c r="L26" i="8"/>
  <c r="L31" i="8" s="1"/>
  <c r="L43" i="8"/>
  <c r="L48" i="8" s="1"/>
  <c r="H79" i="9"/>
  <c r="L51" i="8" l="1"/>
  <c r="F52" i="9"/>
  <c r="F52" i="8" l="1"/>
  <c r="F67" i="10" l="1"/>
  <c r="H67" i="10"/>
  <c r="C67" i="10"/>
  <c r="D67" i="10"/>
  <c r="F62" i="10"/>
  <c r="G62" i="10"/>
  <c r="H62" i="10"/>
  <c r="C62" i="10"/>
  <c r="D62" i="10"/>
  <c r="B40" i="10"/>
  <c r="F31" i="10"/>
  <c r="H31" i="10"/>
  <c r="D31" i="10"/>
  <c r="D40" i="10" s="1"/>
  <c r="F43" i="10" l="1"/>
  <c r="F70" i="10" s="1"/>
  <c r="F72" i="10" s="1"/>
  <c r="H43" i="10"/>
  <c r="H70" i="10" s="1"/>
  <c r="H72" i="10" s="1"/>
  <c r="H25" i="4" l="1"/>
  <c r="L10" i="5" l="1"/>
  <c r="J25" i="4"/>
  <c r="H13" i="5" l="1"/>
  <c r="H14" i="5" s="1"/>
  <c r="D13" i="5"/>
  <c r="D14" i="5" s="1"/>
  <c r="F13" i="5"/>
  <c r="F14" i="5" s="1"/>
  <c r="F21" i="5" l="1"/>
  <c r="H22" i="4"/>
  <c r="F22" i="4"/>
  <c r="D22" i="4"/>
  <c r="L16" i="5" l="1"/>
  <c r="L21" i="5" s="1"/>
  <c r="D22" i="5"/>
  <c r="D21" i="5"/>
  <c r="H21" i="5"/>
  <c r="H24" i="4"/>
  <c r="H26" i="4" s="1"/>
  <c r="N13" i="4" l="1"/>
  <c r="N15" i="4" s="1"/>
  <c r="N17" i="4" s="1"/>
  <c r="J13" i="4" l="1"/>
  <c r="L13" i="4" s="1"/>
  <c r="P13" i="4" l="1"/>
  <c r="P15" i="4" s="1"/>
  <c r="P17" i="4" s="1"/>
  <c r="L15" i="4"/>
  <c r="L17" i="4" s="1"/>
  <c r="J17" i="8"/>
  <c r="F17" i="8"/>
  <c r="J12" i="8"/>
  <c r="F12" i="8"/>
  <c r="F45" i="9"/>
  <c r="F53" i="9" s="1"/>
  <c r="F25" i="9"/>
  <c r="J18" i="8" l="1"/>
  <c r="D43" i="10"/>
  <c r="D70" i="10" s="1"/>
  <c r="D72" i="10" s="1"/>
  <c r="F18" i="8"/>
  <c r="F26" i="9"/>
  <c r="F21" i="8" l="1"/>
  <c r="F23" i="8" s="1"/>
  <c r="J21" i="8"/>
  <c r="G9" i="10" s="1"/>
  <c r="C9" i="10" l="1"/>
  <c r="C31" i="10" s="1"/>
  <c r="C40" i="10" s="1"/>
  <c r="J23" i="8"/>
  <c r="J43" i="8" s="1"/>
  <c r="J48" i="8" s="1"/>
  <c r="J17" i="5" s="1"/>
  <c r="G31" i="10"/>
  <c r="G40" i="10" s="1"/>
  <c r="F26" i="8" l="1"/>
  <c r="J20" i="4" s="1"/>
  <c r="F43" i="8"/>
  <c r="J19" i="5"/>
  <c r="J20" i="5" s="1"/>
  <c r="J74" i="9" s="1"/>
  <c r="C70" i="10"/>
  <c r="C72" i="10" s="1"/>
  <c r="C73" i="10" s="1"/>
  <c r="G43" i="10"/>
  <c r="F48" i="8"/>
  <c r="F51" i="8" s="1"/>
  <c r="F53" i="8" s="1"/>
  <c r="J26" i="8"/>
  <c r="J31" i="8" s="1"/>
  <c r="L17" i="5"/>
  <c r="L19" i="5" s="1"/>
  <c r="L20" i="5" s="1"/>
  <c r="F28" i="8" l="1"/>
  <c r="F31" i="8"/>
  <c r="J77" i="9"/>
  <c r="J78" i="9" s="1"/>
  <c r="J79" i="9" s="1"/>
  <c r="G70" i="10"/>
  <c r="G72" i="10" s="1"/>
  <c r="G73" i="10" s="1"/>
  <c r="J51" i="8"/>
  <c r="J15" i="4"/>
  <c r="J17" i="4" s="1"/>
  <c r="J22" i="5" l="1"/>
  <c r="H22" i="5"/>
  <c r="F22" i="5"/>
  <c r="J11" i="5" l="1"/>
  <c r="J13" i="5" s="1"/>
  <c r="J14" i="5" s="1"/>
  <c r="L13" i="5" l="1"/>
  <c r="L14" i="5" s="1"/>
  <c r="L11" i="5"/>
  <c r="L22" i="5" l="1"/>
  <c r="N20" i="4"/>
  <c r="L23" i="4"/>
  <c r="P23" i="4" s="1"/>
  <c r="H15" i="4"/>
  <c r="H17" i="4" s="1"/>
  <c r="F15" i="4"/>
  <c r="F17" i="4" s="1"/>
  <c r="D15" i="4"/>
  <c r="D644" i="5"/>
  <c r="D638" i="5"/>
  <c r="D621" i="5"/>
  <c r="D611" i="5"/>
  <c r="D613" i="5" s="1"/>
  <c r="N22" i="4" l="1"/>
  <c r="N24" i="4" s="1"/>
  <c r="N26" i="4" s="1"/>
  <c r="D17" i="4"/>
  <c r="F25" i="4"/>
  <c r="F24" i="4"/>
  <c r="F26" i="4" s="1"/>
  <c r="D622" i="5"/>
  <c r="D623" i="5" s="1"/>
  <c r="D645" i="5"/>
  <c r="L21" i="4"/>
  <c r="P21" i="4" s="1"/>
  <c r="D25" i="4" l="1"/>
  <c r="P19" i="4"/>
  <c r="P25" i="4" s="1"/>
  <c r="D24" i="4"/>
  <c r="D26" i="4" s="1"/>
  <c r="D648" i="5"/>
  <c r="D651" i="5"/>
  <c r="L25" i="4" l="1"/>
  <c r="J22" i="4" l="1"/>
  <c r="J24" i="4" s="1"/>
  <c r="L20" i="4"/>
  <c r="L22" i="4" s="1"/>
  <c r="L24" i="4" l="1"/>
  <c r="L26" i="4" s="1"/>
  <c r="J26" i="4"/>
  <c r="P20" i="4"/>
  <c r="P22" i="4" s="1"/>
  <c r="P24" i="4" s="1"/>
  <c r="F77" i="9" l="1"/>
  <c r="F78" i="9" s="1"/>
  <c r="F79" i="9" s="1"/>
  <c r="P26" i="4" l="1"/>
</calcChain>
</file>

<file path=xl/sharedStrings.xml><?xml version="1.0" encoding="utf-8"?>
<sst xmlns="http://schemas.openxmlformats.org/spreadsheetml/2006/main" count="357" uniqueCount="219">
  <si>
    <t>บริษัท โลหะกิจ เม็ททอล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</si>
  <si>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</si>
  <si>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</si>
  <si>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</si>
  <si>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</si>
  <si>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</si>
  <si>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</si>
  <si>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</si>
  <si>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</si>
  <si>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</si>
  <si>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</si>
  <si>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</si>
  <si>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</si>
  <si>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</si>
  <si>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</si>
  <si>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</si>
  <si>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</si>
  <si>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</si>
  <si>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</si>
  <si>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</si>
  <si>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</si>
  <si>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</si>
  <si>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</si>
  <si>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</si>
  <si>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</si>
  <si>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</si>
  <si>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</si>
  <si>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</si>
  <si>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</si>
  <si>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</si>
  <si>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</si>
  <si>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</si>
  <si>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หนี้สินตามสัญญาเช่า-สุทธิจากส่วนที่ถึงกำหนด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</si>
  <si>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</si>
  <si>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</si>
  <si>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</si>
  <si>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</si>
  <si>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</si>
  <si>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</si>
  <si>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383,000,000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</si>
  <si>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</si>
  <si>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</si>
  <si>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</si>
  <si>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</si>
  <si>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</si>
  <si>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</si>
  <si>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</si>
  <si>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</si>
  <si>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</si>
  <si>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</si>
  <si>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</si>
  <si>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</si>
  <si>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</si>
  <si>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</si>
  <si>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รายได้จากการขายและบริการ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</si>
  <si>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</si>
  <si>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</si>
  <si>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</si>
  <si>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</si>
  <si>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</si>
  <si>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</si>
  <si>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</si>
  <si>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</si>
  <si>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 xml:space="preserve">กำไรจากการดำเนินงาน </t>
  </si>
  <si>
    <t>ต้นทุนทางการเงิน</t>
  </si>
  <si>
    <t>กำไรสำหรับงวด</t>
  </si>
  <si>
    <t>การแบ่งปันกำไร: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</si>
  <si>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</si>
  <si>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</si>
  <si>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</si>
  <si>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</si>
  <si>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 xml:space="preserve">   จำนวนหุ้นสามัญถัวเฉลี่ยถ่วงน้ำหนัก (หุ้น)</t>
  </si>
  <si>
    <t>งบกำไรขาดทุนเบ็ดเสร็จ</t>
  </si>
  <si>
    <t xml:space="preserve">   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</si>
  <si>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</si>
  <si>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</si>
  <si>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</si>
  <si>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การแบ่งปันกำไรขาดทุนเบ็ดเสร็จรวม:</t>
  </si>
  <si>
    <t>ส่วนของผู้ถือหุ้นบริษัทฯ</t>
  </si>
  <si>
    <t>ส่วนของผู้มี</t>
  </si>
  <si>
    <t>ส่วนได้เสีย</t>
  </si>
  <si>
    <t>รวมส่วนของ</t>
  </si>
  <si>
    <t>ที่ไม่มีอำนาจ</t>
  </si>
  <si>
    <t>ส่วนเกิน</t>
  </si>
  <si>
    <t>จัดสรรแล้ว -</t>
  </si>
  <si>
    <t>ผู้ถือหุ้น</t>
  </si>
  <si>
    <t>ควบคุมของ</t>
  </si>
  <si>
    <t>มูลค่าหุ้นสามัญ</t>
  </si>
  <si>
    <t>สำรองตามกฎหมาย</t>
  </si>
  <si>
    <t>ยังไม่ได้จัดสรร</t>
  </si>
  <si>
    <t>ของบริษัทฯ</t>
  </si>
  <si>
    <t>บริษัทย่อย</t>
  </si>
  <si>
    <t>เงินปันผลจ่าย</t>
  </si>
  <si>
    <t>เงินปันผลจ่ายของบริษัทย่อย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</si>
  <si>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</si>
  <si>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</si>
  <si>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</si>
  <si>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</si>
  <si>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</si>
  <si>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</si>
  <si>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</si>
  <si>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</si>
  <si>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</si>
  <si>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</si>
  <si>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</si>
  <si>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</si>
  <si>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</si>
  <si>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</si>
  <si>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</si>
  <si>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</si>
  <si>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</si>
  <si>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</si>
  <si>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</si>
  <si>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</si>
  <si>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</si>
  <si>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</si>
  <si>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</si>
  <si>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</si>
  <si>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</si>
  <si>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</si>
  <si>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</si>
  <si>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</si>
  <si>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</si>
  <si>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</si>
  <si>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</si>
  <si>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</si>
  <si>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</si>
  <si>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</si>
  <si>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</si>
  <si>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</si>
  <si>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</si>
  <si>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จากกิจกรรมดำเนินงาน:</t>
  </si>
  <si>
    <t xml:space="preserve">   ค่าเสื่อมราคา</t>
  </si>
  <si>
    <t xml:space="preserve">   ค่าตัดจำหน่าย</t>
  </si>
  <si>
    <t xml:space="preserve">        สัญญาซื้อขายเงินตราต่างประเทศล่วงหน้า</t>
  </si>
  <si>
    <t xml:space="preserve">   กำไรจากการจำหน่ายสินทรัพย์</t>
  </si>
  <si>
    <t xml:space="preserve">   รายได้เงินปันผล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</si>
  <si>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</si>
  <si>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</si>
  <si>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</si>
  <si>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</si>
  <si>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</si>
  <si>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</si>
  <si>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</si>
  <si>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</si>
  <si>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</si>
  <si>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</si>
  <si>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</si>
  <si>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</si>
  <si>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</si>
  <si>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</si>
  <si>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</si>
  <si>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</si>
  <si>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</si>
  <si>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เงินสดรับจากการจำหน่ายเงินลงทุนในกองทุนเปิด</t>
  </si>
  <si>
    <t>เงินสดรับจากเงินปันผล</t>
  </si>
  <si>
    <t>เงินสดรับจากการจำหน่ายสินทรัพย์ถาวร</t>
  </si>
  <si>
    <t>เงินสดรับจากรายได้ดอกเบี้ย</t>
  </si>
  <si>
    <t>กระแสเงินสดจากกิจกรรมจัดหาเงิน</t>
  </si>
  <si>
    <t>เงินสดจ่ายหนี้สินตามสัญญาเช่า</t>
  </si>
  <si>
    <t>ผลกระทบจากการเปลี่ยนแปลงของอัตราแลกเปลี่ยนที่มีต่อ</t>
  </si>
  <si>
    <t xml:space="preserve">   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</si>
  <si>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</si>
  <si>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</si>
  <si>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 ณ วันที่ 1 เมษายน 2567</t>
  </si>
  <si>
    <t>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</si>
  <si>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</si>
  <si>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</si>
  <si>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</si>
  <si>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</si>
  <si>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เงินสดจ่ายซื้อเงินลงทุนในกองทุนเปิด</t>
  </si>
  <si>
    <t xml:space="preserve">   ค่าเผื่อผลขาดทุนด้านเครดิตที่คาดว่าจะเกิดขึ้น (โอนกลับ)</t>
  </si>
  <si>
    <t>เงินสดจาก (ใช้ไปใน) กิจกรรมดำเนินงาน</t>
  </si>
  <si>
    <t>เงินสดสุทธิใช้ไปในกิจกรรมจัดหาเงิน</t>
  </si>
  <si>
    <t>2, 3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</si>
  <si>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</si>
  <si>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กำไรส่วนที่เป็นของผู้ถือหุ้นของบริษัทฯ (บาทต่อหุ้น)</t>
  </si>
  <si>
    <t>ข้อมูลกระแสเงินสดเปิดเผยเพิ่มเติม</t>
  </si>
  <si>
    <t>รายการที่ไม่ใช่เงินสดประกอบด้วย:</t>
  </si>
  <si>
    <t>เงินสดรับจากการรับเงินคืนจากเงินลงทุนในกองทุนเปิด</t>
  </si>
  <si>
    <t xml:space="preserve">   ขาดทุน (กำไร) จากอัตราแลกเปลี่ยนที่ยังไม่เกิดขึ้นจริง</t>
  </si>
  <si>
    <t>ค่าใช้จ่ายภาษีเงินได้</t>
  </si>
  <si>
    <t>เงินเบิกเกินบัญชีและเงินกู้ยืมระยะสั้นจากธนาคาร</t>
  </si>
  <si>
    <t xml:space="preserve">   ขาดทุนที่ยังไม่เกิดขึ้นจากการเปลี่ยนแปลงมูลค่ายุติธรรม</t>
  </si>
  <si>
    <t>เงินสดสุทธิจากกิจกรรมการลงทุน</t>
  </si>
  <si>
    <t>กำไรก่อนค่าใช้จ่ายภาษีเงินได้</t>
  </si>
  <si>
    <t>ณ วันที่ 30 มิถุนายน 2568</t>
  </si>
  <si>
    <t>30 มิถุนายน 2568</t>
  </si>
  <si>
    <t>31 มีนาคม 2568</t>
  </si>
  <si>
    <t>สำหรับงวดสามเดือนสิ้นสุดวันที่ 30 มิถุนายน 2568</t>
  </si>
  <si>
    <t>2568</t>
  </si>
  <si>
    <t>ยอดคงเหลือ ณ วันที่ 30 มิถุนายน 2567</t>
  </si>
  <si>
    <t>ยอดคงเหลือ ณ วันที่ 1 เมษายน 2568</t>
  </si>
  <si>
    <t>ยอดคงเหลือ ณ วันที่ 30 มิถุนายน 2568</t>
  </si>
  <si>
    <t>ณ วันที่ 30 มิถุนายน 2544 และ 2543</t>
  </si>
  <si>
    <t>สำหรับปีสิ้นสุดวันที่ 30 มิถุนายน 2544 และ 2543</t>
  </si>
  <si>
    <t xml:space="preserve">   กำไรจากการจำหน่ายเงินลงทุน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</si>
  <si>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</si>
  <si>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</si>
  <si>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</si>
  <si>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</si>
  <si>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</si>
  <si>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</si>
  <si>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</si>
  <si>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หนี้สูญ</t>
  </si>
  <si>
    <t>2, 10</t>
  </si>
  <si>
    <t>6.2, 7.2</t>
  </si>
  <si>
    <t xml:space="preserve">   การปรับลดสินค้าคงเหลือเป็นมูลค่าสุทธิที่จะได้รับ (โอนกลับ)</t>
  </si>
  <si>
    <t xml:space="preserve">   ค่าเผื่อการด้อยค่าเงินลงทุนในบริษัทย่อย (โอนกลับ)</t>
  </si>
  <si>
    <t xml:space="preserve">   ขาดทุนที่ยังไม่เกิดขึ้นจากการวัดมูลค่าสินทรัพย์ทางการเงินหมุนเวียนอื่น</t>
  </si>
  <si>
    <t xml:space="preserve">   ขาดทุนที่ยังไม่เกิดขึ้นจากการวัดมูลค่าสินทรัพย์ทางการเงินไม่หมุนเวียนอื่น</t>
  </si>
  <si>
    <t xml:space="preserve">   ส่วนแบ่งขาดทุน (กำไร) จากเงินลงทุนในบริษัทร่วม</t>
  </si>
  <si>
    <t>ส่วนแบ่งกำไร (ขาดทุน) จากเงินลงทุนในบริษัทร่วม</t>
  </si>
  <si>
    <t>เงินเบิกเกินบัญชีและเงินกู้ยืมระยะสั้นจากธนาคารเพิ่มขึ้น (ลดลง)</t>
  </si>
  <si>
    <t>เงินสดและรายการเทียบเท่าเงินสดเพิ่มขึ้น (ลดลง) สุทธิ</t>
  </si>
  <si>
    <t>ชำระเต็มมูลค่าแล้ว</t>
  </si>
  <si>
    <t>ทุนออกจำหน่ายและ</t>
  </si>
  <si>
    <t xml:space="preserve">   ประมาณการหนี้สินสำหรับผลประโยชน์พนักงาน</t>
  </si>
  <si>
    <t xml:space="preserve">   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</si>
</sst>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_(* #,##0_);_(* \(#,##0\);_(* &quot;-&quot;??_);_(@_)"/>
  </numFmts>
  <fonts count="39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1"/>
      <color theme="1"/>
      <name val="EYInterstate"/>
    </font>
    <font>
      <sz val="17"/>
      <name val="Angsana New"/>
      <family val="1"/>
    </font>
    <font>
      <i/>
      <sz val="17"/>
      <name val="Angsana New"/>
      <family val="1"/>
    </font>
    <font>
      <sz val="17"/>
      <color rgb="FFFFC000"/>
      <name val="Angsana New"/>
      <family val="1"/>
    </font>
    <font>
      <b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sz val="17"/>
      <color theme="1"/>
      <name val="Angsana New"/>
      <family val="1"/>
    </font>
    <font>
      <sz val="17"/>
      <color rgb="FFFF0000"/>
      <name val="Angsana New"/>
      <family val="1"/>
    </font>
    <font>
      <b/>
      <sz val="17"/>
      <color theme="1"/>
      <name val="EYInterstate"/>
    </font>
    <font>
      <b/>
      <sz val="17"/>
      <color rgb="FFFFC000"/>
      <name val="Angsana New"/>
      <family val="1"/>
    </font>
    <font>
      <i/>
      <sz val="17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168" fontId="10" fillId="0" borderId="0"/>
    <xf numFmtId="166" fontId="10" fillId="0" borderId="0"/>
    <xf numFmtId="165" fontId="10" fillId="0" borderId="0"/>
    <xf numFmtId="38" fontId="11" fillId="2" borderId="0" applyNumberFormat="0" applyBorder="0" applyAlignment="0" applyProtection="0"/>
    <xf numFmtId="10" fontId="11" fillId="3" borderId="1" applyNumberFormat="0" applyBorder="0" applyAlignment="0" applyProtection="0"/>
    <xf numFmtId="37" fontId="12" fillId="0" borderId="0"/>
    <xf numFmtId="167" fontId="13" fillId="0" borderId="0"/>
    <xf numFmtId="0" fontId="9" fillId="0" borderId="0"/>
    <xf numFmtId="10" fontId="14" fillId="0" borderId="0" applyFont="0" applyFill="0" applyBorder="0" applyAlignment="0" applyProtection="0"/>
    <xf numFmtId="1" fontId="14" fillId="0" borderId="2" applyNumberFormat="0" applyFill="0" applyAlignment="0" applyProtection="0">
      <alignment horizontal="center" vertical="center"/>
    </xf>
    <xf numFmtId="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5" fillId="0" borderId="0"/>
    <xf numFmtId="0" fontId="7" fillId="0" borderId="0"/>
    <xf numFmtId="0" fontId="25" fillId="0" borderId="0"/>
    <xf numFmtId="168" fontId="10" fillId="0" borderId="0"/>
    <xf numFmtId="166" fontId="10" fillId="0" borderId="0"/>
    <xf numFmtId="165" fontId="10" fillId="0" borderId="0"/>
    <xf numFmtId="0" fontId="6" fillId="0" borderId="0"/>
    <xf numFmtId="0" fontId="5" fillId="0" borderId="0"/>
    <xf numFmtId="0" fontId="5" fillId="0" borderId="0"/>
    <xf numFmtId="9" fontId="8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0">
    <xf numFmtId="0" fontId="0" fillId="0" borderId="0" xfId="0"/>
    <xf numFmtId="3" fontId="17" fillId="0" borderId="0" xfId="11" applyNumberFormat="1" applyFont="1" applyFill="1" applyAlignment="1">
      <alignment vertical="center"/>
    </xf>
    <xf numFmtId="3" fontId="18" fillId="0" borderId="0" xfId="11" applyNumberFormat="1" applyFont="1" applyFill="1" applyAlignment="1">
      <alignment horizontal="centerContinuous" vertical="center"/>
    </xf>
    <xf numFmtId="3" fontId="16" fillId="0" borderId="0" xfId="11" applyNumberFormat="1" applyFont="1" applyFill="1" applyBorder="1" applyAlignment="1">
      <alignment horizontal="centerContinuous" vertical="center"/>
    </xf>
    <xf numFmtId="3" fontId="16" fillId="0" borderId="0" xfId="11" applyNumberFormat="1" applyFont="1" applyFill="1" applyBorder="1" applyAlignment="1">
      <alignment horizontal="center" vertical="center"/>
    </xf>
    <xf numFmtId="3" fontId="16" fillId="0" borderId="0" xfId="11" applyNumberFormat="1" applyFont="1" applyFill="1" applyAlignment="1">
      <alignment vertical="center"/>
    </xf>
    <xf numFmtId="3" fontId="18" fillId="0" borderId="0" xfId="11" applyNumberFormat="1" applyFont="1" applyFill="1" applyAlignment="1">
      <alignment vertical="center"/>
    </xf>
    <xf numFmtId="3" fontId="18" fillId="0" borderId="0" xfId="11" applyNumberFormat="1" applyFont="1" applyFill="1" applyAlignment="1">
      <alignment horizontal="center" vertical="center"/>
    </xf>
    <xf numFmtId="3" fontId="16" fillId="0" borderId="0" xfId="11" applyNumberFormat="1" applyFont="1" applyFill="1" applyBorder="1" applyAlignment="1">
      <alignment vertical="center"/>
    </xf>
    <xf numFmtId="41" fontId="18" fillId="0" borderId="0" xfId="11" applyNumberFormat="1" applyFont="1" applyFill="1" applyAlignment="1">
      <alignment horizontal="center" vertical="center"/>
    </xf>
    <xf numFmtId="41" fontId="16" fillId="0" borderId="7" xfId="11" applyNumberFormat="1" applyFont="1" applyFill="1" applyBorder="1" applyAlignment="1">
      <alignment vertical="center"/>
    </xf>
    <xf numFmtId="41" fontId="18" fillId="0" borderId="0" xfId="11" applyNumberFormat="1" applyFont="1" applyFill="1" applyBorder="1" applyAlignment="1">
      <alignment horizontal="center" vertical="center"/>
    </xf>
    <xf numFmtId="3" fontId="16" fillId="0" borderId="0" xfId="11" applyNumberFormat="1" applyFont="1" applyFill="1" applyAlignment="1">
      <alignment horizontal="right" vertical="center"/>
    </xf>
    <xf numFmtId="3" fontId="20" fillId="0" borderId="0" xfId="11" applyNumberFormat="1" applyFont="1" applyFill="1" applyAlignment="1">
      <alignment vertical="center"/>
    </xf>
    <xf numFmtId="3" fontId="16" fillId="0" borderId="7" xfId="11" quotePrefix="1" applyNumberFormat="1" applyFont="1" applyFill="1" applyBorder="1" applyAlignment="1">
      <alignment horizontal="center" vertical="center"/>
    </xf>
    <xf numFmtId="3" fontId="18" fillId="0" borderId="8" xfId="11" applyNumberFormat="1" applyFont="1" applyFill="1" applyBorder="1" applyAlignment="1">
      <alignment horizontal="centerContinuous" vertical="center"/>
    </xf>
    <xf numFmtId="41" fontId="18" fillId="0" borderId="0" xfId="11" applyNumberFormat="1" applyFont="1" applyFill="1" applyBorder="1" applyAlignment="1">
      <alignment vertical="center"/>
    </xf>
    <xf numFmtId="41" fontId="16" fillId="0" borderId="4" xfId="11" applyNumberFormat="1" applyFont="1" applyFill="1" applyBorder="1" applyAlignment="1">
      <alignment vertical="center"/>
    </xf>
    <xf numFmtId="39" fontId="16" fillId="0" borderId="5" xfId="11" applyNumberFormat="1" applyFont="1" applyFill="1" applyBorder="1" applyAlignment="1">
      <alignment vertical="center"/>
    </xf>
    <xf numFmtId="39" fontId="18" fillId="0" borderId="0" xfId="11" applyNumberFormat="1" applyFont="1" applyFill="1" applyAlignment="1">
      <alignment horizontal="center" vertical="center"/>
    </xf>
    <xf numFmtId="39" fontId="18" fillId="0" borderId="0" xfId="11" applyNumberFormat="1" applyFont="1" applyFill="1" applyAlignment="1">
      <alignment vertical="center"/>
    </xf>
    <xf numFmtId="3" fontId="21" fillId="0" borderId="0" xfId="11" applyNumberFormat="1" applyFont="1" applyFill="1" applyAlignment="1">
      <alignment vertical="center"/>
    </xf>
    <xf numFmtId="3" fontId="23" fillId="0" borderId="0" xfId="11" applyNumberFormat="1" applyFont="1" applyFill="1" applyAlignment="1">
      <alignment horizontal="centerContinuous" vertical="center"/>
    </xf>
    <xf numFmtId="3" fontId="24" fillId="0" borderId="0" xfId="11" applyNumberFormat="1" applyFont="1" applyFill="1" applyAlignment="1">
      <alignment horizontal="centerContinuous" vertical="center"/>
    </xf>
    <xf numFmtId="3" fontId="22" fillId="0" borderId="0" xfId="11" applyNumberFormat="1" applyFont="1" applyFill="1" applyBorder="1" applyAlignment="1">
      <alignment horizontal="center" vertical="center"/>
    </xf>
    <xf numFmtId="3" fontId="22" fillId="0" borderId="3" xfId="11" quotePrefix="1" applyNumberFormat="1" applyFont="1" applyFill="1" applyBorder="1" applyAlignment="1">
      <alignment horizontal="center" vertical="center"/>
    </xf>
    <xf numFmtId="3" fontId="22" fillId="0" borderId="0" xfId="11" applyNumberFormat="1" applyFont="1" applyFill="1" applyAlignment="1">
      <alignment horizontal="center" vertical="center"/>
    </xf>
    <xf numFmtId="3" fontId="22" fillId="0" borderId="0" xfId="11" applyNumberFormat="1" applyFont="1" applyFill="1" applyAlignment="1">
      <alignment vertical="center"/>
    </xf>
    <xf numFmtId="3" fontId="24" fillId="0" borderId="0" xfId="11" applyNumberFormat="1" applyFont="1" applyFill="1" applyAlignment="1">
      <alignment vertical="center"/>
    </xf>
    <xf numFmtId="3" fontId="24" fillId="0" borderId="0" xfId="11" applyNumberFormat="1" applyFont="1" applyFill="1" applyAlignment="1">
      <alignment horizontal="center" vertical="center"/>
    </xf>
    <xf numFmtId="41" fontId="24" fillId="0" borderId="0" xfId="11" applyNumberFormat="1" applyFont="1" applyFill="1" applyAlignment="1">
      <alignment horizontal="center" vertical="center"/>
    </xf>
    <xf numFmtId="41" fontId="22" fillId="0" borderId="3" xfId="11" applyNumberFormat="1" applyFont="1" applyFill="1" applyBorder="1" applyAlignment="1">
      <alignment vertical="center"/>
    </xf>
    <xf numFmtId="41" fontId="22" fillId="0" borderId="7" xfId="11" applyNumberFormat="1" applyFont="1" applyFill="1" applyBorder="1" applyAlignment="1">
      <alignment vertical="center"/>
    </xf>
    <xf numFmtId="41" fontId="22" fillId="0" borderId="0" xfId="11" applyNumberFormat="1" applyFont="1" applyFill="1" applyBorder="1" applyAlignment="1">
      <alignment vertical="center"/>
    </xf>
    <xf numFmtId="37" fontId="24" fillId="0" borderId="0" xfId="11" applyNumberFormat="1" applyFont="1" applyFill="1" applyAlignment="1">
      <alignment horizontal="center" vertical="center"/>
    </xf>
    <xf numFmtId="37" fontId="24" fillId="0" borderId="0" xfId="11" applyNumberFormat="1" applyFont="1" applyFill="1" applyBorder="1" applyAlignment="1">
      <alignment horizontal="center" vertical="center"/>
    </xf>
    <xf numFmtId="43" fontId="24" fillId="0" borderId="0" xfId="11" applyNumberFormat="1" applyFont="1" applyFill="1" applyAlignment="1">
      <alignment horizontal="center" vertical="center"/>
    </xf>
    <xf numFmtId="3" fontId="22" fillId="0" borderId="0" xfId="11" quotePrefix="1" applyNumberFormat="1" applyFont="1" applyFill="1" applyBorder="1" applyAlignment="1">
      <alignment horizontal="center" vertical="center"/>
    </xf>
    <xf numFmtId="164" fontId="22" fillId="0" borderId="0" xfId="12" applyFont="1" applyFill="1" applyAlignment="1">
      <alignment horizontal="left" vertical="center"/>
    </xf>
    <xf numFmtId="41" fontId="16" fillId="0" borderId="3" xfId="11" applyNumberFormat="1" applyFont="1" applyFill="1" applyBorder="1" applyAlignment="1">
      <alignment horizontal="center" vertical="center"/>
    </xf>
    <xf numFmtId="37" fontId="22" fillId="0" borderId="0" xfId="11" applyNumberFormat="1" applyFont="1" applyFill="1" applyAlignment="1">
      <alignment vertical="center"/>
    </xf>
    <xf numFmtId="41" fontId="22" fillId="0" borderId="0" xfId="11" applyNumberFormat="1" applyFont="1" applyFill="1" applyAlignment="1">
      <alignment vertical="center"/>
    </xf>
    <xf numFmtId="41" fontId="16" fillId="0" borderId="5" xfId="11" applyNumberFormat="1" applyFont="1" applyFill="1" applyBorder="1" applyAlignment="1">
      <alignment vertical="center"/>
    </xf>
    <xf numFmtId="41" fontId="16" fillId="0" borderId="3" xfId="11" applyNumberFormat="1" applyFont="1" applyFill="1" applyBorder="1" applyAlignment="1">
      <alignment vertical="center"/>
    </xf>
    <xf numFmtId="41" fontId="16" fillId="0" borderId="0" xfId="11" applyNumberFormat="1" applyFont="1" applyFill="1" applyAlignment="1">
      <alignment horizontal="center" vertical="center"/>
    </xf>
    <xf numFmtId="9" fontId="20" fillId="0" borderId="0" xfId="22" applyFont="1" applyFill="1" applyAlignment="1">
      <alignment vertical="center"/>
    </xf>
    <xf numFmtId="9" fontId="17" fillId="0" borderId="0" xfId="22" applyFont="1" applyFill="1" applyAlignment="1">
      <alignment vertical="center"/>
    </xf>
    <xf numFmtId="41" fontId="16" fillId="0" borderId="0" xfId="11" applyNumberFormat="1" applyFont="1" applyFill="1" applyAlignment="1">
      <alignment vertical="center"/>
    </xf>
    <xf numFmtId="41" fontId="16" fillId="0" borderId="0" xfId="11" applyNumberFormat="1" applyFont="1" applyFill="1" applyBorder="1" applyAlignment="1">
      <alignment vertical="center"/>
    </xf>
    <xf numFmtId="41" fontId="18" fillId="0" borderId="0" xfId="11" applyNumberFormat="1" applyFont="1" applyFill="1" applyAlignment="1">
      <alignment vertical="center"/>
    </xf>
    <xf numFmtId="41" fontId="21" fillId="0" borderId="0" xfId="11" applyNumberFormat="1" applyFont="1" applyFill="1" applyAlignment="1">
      <alignment vertical="center"/>
    </xf>
    <xf numFmtId="41" fontId="23" fillId="0" borderId="0" xfId="11" applyNumberFormat="1" applyFont="1" applyFill="1" applyAlignment="1">
      <alignment horizontal="centerContinuous" vertical="center"/>
    </xf>
    <xf numFmtId="41" fontId="24" fillId="0" borderId="0" xfId="11" applyNumberFormat="1" applyFont="1" applyFill="1" applyAlignment="1">
      <alignment horizontal="centerContinuous" vertical="center"/>
    </xf>
    <xf numFmtId="41" fontId="22" fillId="0" borderId="3" xfId="11" quotePrefix="1" applyNumberFormat="1" applyFont="1" applyFill="1" applyBorder="1" applyAlignment="1">
      <alignment horizontal="center" vertical="center"/>
    </xf>
    <xf numFmtId="41" fontId="22" fillId="0" borderId="0" xfId="11" quotePrefix="1" applyNumberFormat="1" applyFont="1" applyFill="1" applyBorder="1" applyAlignment="1">
      <alignment horizontal="center" vertical="center"/>
    </xf>
    <xf numFmtId="41" fontId="22" fillId="0" borderId="0" xfId="11" applyNumberFormat="1" applyFont="1" applyFill="1" applyAlignment="1">
      <alignment horizontal="center" vertical="center"/>
    </xf>
    <xf numFmtId="41" fontId="22" fillId="0" borderId="4" xfId="11" applyNumberFormat="1" applyFont="1" applyFill="1" applyBorder="1" applyAlignment="1">
      <alignment vertical="center"/>
    </xf>
    <xf numFmtId="41" fontId="24" fillId="0" borderId="0" xfId="11" applyNumberFormat="1" applyFont="1" applyFill="1" applyAlignment="1">
      <alignment vertical="center"/>
    </xf>
    <xf numFmtId="41" fontId="22" fillId="0" borderId="5" xfId="11" applyNumberFormat="1" applyFont="1" applyFill="1" applyBorder="1" applyAlignment="1">
      <alignment vertical="center"/>
    </xf>
    <xf numFmtId="41" fontId="22" fillId="0" borderId="8" xfId="11" applyNumberFormat="1" applyFont="1" applyFill="1" applyBorder="1" applyAlignment="1">
      <alignment vertical="center"/>
    </xf>
    <xf numFmtId="41" fontId="21" fillId="0" borderId="0" xfId="11" applyNumberFormat="1" applyFont="1" applyFill="1" applyAlignment="1">
      <alignment horizontal="centerContinuous" vertical="center"/>
    </xf>
    <xf numFmtId="41" fontId="22" fillId="0" borderId="0" xfId="11" applyNumberFormat="1" applyFont="1" applyFill="1" applyBorder="1" applyAlignment="1">
      <alignment horizontal="centerContinuous" vertical="center"/>
    </xf>
    <xf numFmtId="37" fontId="22" fillId="0" borderId="3" xfId="11" applyNumberFormat="1" applyFont="1" applyFill="1" applyBorder="1" applyAlignment="1">
      <alignment vertical="center"/>
    </xf>
    <xf numFmtId="37" fontId="22" fillId="0" borderId="4" xfId="11" applyNumberFormat="1" applyFont="1" applyFill="1" applyBorder="1" applyAlignment="1">
      <alignment vertical="center"/>
    </xf>
    <xf numFmtId="37" fontId="22" fillId="0" borderId="5" xfId="11" applyNumberFormat="1" applyFont="1" applyFill="1" applyBorder="1" applyAlignment="1">
      <alignment vertical="center"/>
    </xf>
    <xf numFmtId="37" fontId="22" fillId="0" borderId="0" xfId="11" applyNumberFormat="1" applyFont="1" applyFill="1" applyBorder="1" applyAlignment="1">
      <alignment vertical="center"/>
    </xf>
    <xf numFmtId="37" fontId="22" fillId="0" borderId="7" xfId="11" applyNumberFormat="1" applyFont="1" applyFill="1" applyBorder="1" applyAlignment="1">
      <alignment vertical="center"/>
    </xf>
    <xf numFmtId="38" fontId="16" fillId="0" borderId="0" xfId="0" applyNumberFormat="1" applyFont="1" applyAlignment="1">
      <alignment vertical="center"/>
    </xf>
    <xf numFmtId="38" fontId="18" fillId="0" borderId="0" xfId="0" applyNumberFormat="1" applyFont="1" applyAlignment="1">
      <alignment vertical="center"/>
    </xf>
    <xf numFmtId="38" fontId="17" fillId="0" borderId="0" xfId="0" applyNumberFormat="1" applyFont="1" applyAlignment="1">
      <alignment vertical="center"/>
    </xf>
    <xf numFmtId="38" fontId="20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Continuous" vertical="center"/>
    </xf>
    <xf numFmtId="38" fontId="18" fillId="0" borderId="0" xfId="0" applyNumberFormat="1" applyFont="1" applyAlignment="1">
      <alignment horizontal="centerContinuous" vertical="center"/>
    </xf>
    <xf numFmtId="38" fontId="16" fillId="0" borderId="3" xfId="0" applyNumberFormat="1" applyFont="1" applyBorder="1" applyAlignment="1">
      <alignment horizontal="center" vertical="center"/>
    </xf>
    <xf numFmtId="38" fontId="18" fillId="0" borderId="0" xfId="0" applyNumberFormat="1" applyFont="1" applyAlignment="1">
      <alignment horizontal="center" vertical="center"/>
    </xf>
    <xf numFmtId="38" fontId="16" fillId="0" borderId="0" xfId="0" applyNumberFormat="1" applyFont="1" applyAlignment="1">
      <alignment horizontal="left" vertical="center"/>
    </xf>
    <xf numFmtId="169" fontId="18" fillId="0" borderId="0" xfId="0" applyNumberFormat="1" applyFont="1" applyAlignment="1">
      <alignment horizontal="center" vertical="center"/>
    </xf>
    <xf numFmtId="38" fontId="17" fillId="0" borderId="0" xfId="0" applyNumberFormat="1" applyFont="1" applyAlignment="1">
      <alignment horizontal="left" vertical="center"/>
    </xf>
    <xf numFmtId="38" fontId="16" fillId="0" borderId="0" xfId="0" quotePrefix="1" applyNumberFormat="1" applyFont="1" applyAlignment="1">
      <alignment horizontal="left" vertical="center"/>
    </xf>
    <xf numFmtId="38" fontId="26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41" fontId="16" fillId="0" borderId="5" xfId="0" applyNumberFormat="1" applyFont="1" applyBorder="1" applyAlignment="1">
      <alignment vertical="center"/>
    </xf>
    <xf numFmtId="41" fontId="16" fillId="0" borderId="0" xfId="0" applyNumberFormat="1" applyFont="1" applyAlignment="1">
      <alignment vertical="center"/>
    </xf>
    <xf numFmtId="37" fontId="16" fillId="0" borderId="0" xfId="8" applyNumberFormat="1" applyFont="1" applyAlignment="1">
      <alignment vertical="center"/>
    </xf>
    <xf numFmtId="37" fontId="22" fillId="0" borderId="0" xfId="8" applyNumberFormat="1" applyFont="1" applyAlignment="1">
      <alignment vertical="center"/>
    </xf>
    <xf numFmtId="37" fontId="22" fillId="0" borderId="0" xfId="8" applyNumberFormat="1" applyFont="1" applyAlignment="1">
      <alignment horizontal="right" vertical="center"/>
    </xf>
    <xf numFmtId="37" fontId="21" fillId="0" borderId="0" xfId="8" applyNumberFormat="1" applyFont="1" applyAlignment="1">
      <alignment vertical="center"/>
    </xf>
    <xf numFmtId="37" fontId="22" fillId="0" borderId="0" xfId="8" applyNumberFormat="1" applyFont="1" applyAlignment="1">
      <alignment horizontal="centerContinuous" vertical="center"/>
    </xf>
    <xf numFmtId="41" fontId="24" fillId="0" borderId="0" xfId="8" applyNumberFormat="1" applyFont="1" applyAlignment="1">
      <alignment horizontal="centerContinuous" vertical="center"/>
    </xf>
    <xf numFmtId="41" fontId="22" fillId="0" borderId="0" xfId="8" applyNumberFormat="1" applyFont="1" applyAlignment="1">
      <alignment vertical="center"/>
    </xf>
    <xf numFmtId="41" fontId="22" fillId="0" borderId="0" xfId="8" applyNumberFormat="1" applyFont="1" applyAlignment="1">
      <alignment horizontal="right" vertical="center"/>
    </xf>
    <xf numFmtId="41" fontId="22" fillId="0" borderId="3" xfId="8" applyNumberFormat="1" applyFont="1" applyBorder="1" applyAlignment="1">
      <alignment horizontal="center" vertical="center"/>
    </xf>
    <xf numFmtId="37" fontId="22" fillId="0" borderId="0" xfId="8" applyNumberFormat="1" applyFont="1" applyAlignment="1">
      <alignment horizontal="center" vertical="center"/>
    </xf>
    <xf numFmtId="41" fontId="22" fillId="0" borderId="0" xfId="8" applyNumberFormat="1" applyFont="1" applyAlignment="1">
      <alignment horizontal="center" vertical="center"/>
    </xf>
    <xf numFmtId="37" fontId="24" fillId="0" borderId="0" xfId="8" applyNumberFormat="1" applyFont="1" applyAlignment="1">
      <alignment horizontal="center" vertical="center"/>
    </xf>
    <xf numFmtId="41" fontId="24" fillId="0" borderId="0" xfId="8" applyNumberFormat="1" applyFont="1" applyAlignment="1">
      <alignment horizontal="center" vertical="center"/>
    </xf>
    <xf numFmtId="41" fontId="22" fillId="0" borderId="3" xfId="8" applyNumberFormat="1" applyFont="1" applyBorder="1" applyAlignment="1">
      <alignment vertical="center"/>
    </xf>
    <xf numFmtId="41" fontId="22" fillId="0" borderId="0" xfId="8" quotePrefix="1" applyNumberFormat="1" applyFont="1" applyAlignment="1">
      <alignment horizontal="center" vertical="center"/>
    </xf>
    <xf numFmtId="41" fontId="22" fillId="0" borderId="4" xfId="8" applyNumberFormat="1" applyFont="1" applyBorder="1" applyAlignment="1">
      <alignment vertical="center"/>
    </xf>
    <xf numFmtId="0" fontId="21" fillId="0" borderId="0" xfId="0" applyFont="1" applyAlignment="1">
      <alignment vertical="top"/>
    </xf>
    <xf numFmtId="0" fontId="16" fillId="0" borderId="0" xfId="8" applyFont="1" applyAlignment="1">
      <alignment vertical="center"/>
    </xf>
    <xf numFmtId="41" fontId="24" fillId="0" borderId="0" xfId="8" applyNumberFormat="1" applyFont="1" applyAlignment="1">
      <alignment horizontal="right" vertical="center"/>
    </xf>
    <xf numFmtId="41" fontId="18" fillId="0" borderId="0" xfId="8" applyNumberFormat="1" applyFont="1" applyAlignment="1">
      <alignment vertical="center"/>
    </xf>
    <xf numFmtId="41" fontId="16" fillId="0" borderId="0" xfId="8" applyNumberFormat="1" applyFont="1" applyAlignment="1">
      <alignment vertical="center"/>
    </xf>
    <xf numFmtId="37" fontId="17" fillId="0" borderId="0" xfId="8" applyNumberFormat="1" applyFont="1" applyAlignment="1">
      <alignment vertical="center"/>
    </xf>
    <xf numFmtId="37" fontId="16" fillId="0" borderId="0" xfId="8" applyNumberFormat="1" applyFont="1" applyAlignment="1">
      <alignment horizontal="right" vertical="center"/>
    </xf>
    <xf numFmtId="37" fontId="16" fillId="0" borderId="0" xfId="8" applyNumberFormat="1" applyFont="1" applyAlignment="1">
      <alignment horizontal="centerContinuous" vertical="center"/>
    </xf>
    <xf numFmtId="41" fontId="18" fillId="0" borderId="0" xfId="8" applyNumberFormat="1" applyFont="1" applyAlignment="1">
      <alignment horizontal="centerContinuous" vertical="center"/>
    </xf>
    <xf numFmtId="41" fontId="16" fillId="0" borderId="0" xfId="8" applyNumberFormat="1" applyFont="1" applyAlignment="1">
      <alignment horizontal="right" vertical="center"/>
    </xf>
    <xf numFmtId="41" fontId="16" fillId="0" borderId="3" xfId="8" applyNumberFormat="1" applyFont="1" applyBorder="1" applyAlignment="1">
      <alignment horizontal="center" vertical="center"/>
    </xf>
    <xf numFmtId="41" fontId="16" fillId="0" borderId="0" xfId="8" applyNumberFormat="1" applyFont="1" applyAlignment="1">
      <alignment horizontal="center" vertical="center"/>
    </xf>
    <xf numFmtId="37" fontId="16" fillId="0" borderId="0" xfId="8" applyNumberFormat="1" applyFont="1" applyAlignment="1">
      <alignment horizontal="center" vertical="center"/>
    </xf>
    <xf numFmtId="41" fontId="18" fillId="0" borderId="0" xfId="8" applyNumberFormat="1" applyFont="1" applyAlignment="1">
      <alignment horizontal="center" vertical="center"/>
    </xf>
    <xf numFmtId="41" fontId="16" fillId="0" borderId="3" xfId="8" applyNumberFormat="1" applyFont="1" applyBorder="1" applyAlignment="1">
      <alignment vertical="center"/>
    </xf>
    <xf numFmtId="41" fontId="16" fillId="0" borderId="4" xfId="8" applyNumberFormat="1" applyFont="1" applyBorder="1" applyAlignment="1">
      <alignment vertical="center"/>
    </xf>
    <xf numFmtId="41" fontId="19" fillId="0" borderId="0" xfId="8" applyNumberFormat="1" applyFont="1" applyAlignment="1">
      <alignment horizontal="center" vertical="center"/>
    </xf>
    <xf numFmtId="37" fontId="16" fillId="0" borderId="0" xfId="8" quotePrefix="1" applyNumberFormat="1" applyFont="1" applyAlignment="1">
      <alignment horizontal="left" vertical="center"/>
    </xf>
    <xf numFmtId="41" fontId="18" fillId="0" borderId="0" xfId="8" applyNumberFormat="1" applyFont="1" applyAlignment="1">
      <alignment horizontal="right" vertical="center"/>
    </xf>
    <xf numFmtId="37" fontId="16" fillId="0" borderId="0" xfId="8" applyNumberFormat="1" applyFont="1" applyAlignment="1">
      <alignment horizontal="left" vertical="center"/>
    </xf>
    <xf numFmtId="41" fontId="16" fillId="0" borderId="3" xfId="8" applyNumberFormat="1" applyFont="1" applyBorder="1" applyAlignment="1">
      <alignment horizontal="right" vertical="center"/>
    </xf>
    <xf numFmtId="41" fontId="16" fillId="0" borderId="5" xfId="8" applyNumberFormat="1" applyFont="1" applyBorder="1" applyAlignment="1">
      <alignment vertical="center"/>
    </xf>
    <xf numFmtId="37" fontId="16" fillId="0" borderId="6" xfId="8" applyNumberFormat="1" applyFont="1" applyBorder="1" applyAlignment="1">
      <alignment vertical="center"/>
    </xf>
    <xf numFmtId="41" fontId="16" fillId="0" borderId="7" xfId="8" applyNumberFormat="1" applyFont="1" applyBorder="1" applyAlignment="1">
      <alignment vertical="center"/>
    </xf>
    <xf numFmtId="0" fontId="16" fillId="0" borderId="0" xfId="0" applyFont="1"/>
    <xf numFmtId="41" fontId="22" fillId="0" borderId="3" xfId="11" applyNumberFormat="1" applyFont="1" applyFill="1" applyBorder="1" applyAlignment="1">
      <alignment horizontal="center" vertical="center"/>
    </xf>
    <xf numFmtId="41" fontId="17" fillId="0" borderId="0" xfId="22" applyNumberFormat="1" applyFont="1" applyFill="1" applyAlignment="1">
      <alignment vertical="center"/>
    </xf>
    <xf numFmtId="41" fontId="20" fillId="0" borderId="0" xfId="22" applyNumberFormat="1" applyFont="1" applyFill="1" applyAlignment="1">
      <alignment vertical="center"/>
    </xf>
    <xf numFmtId="41" fontId="20" fillId="0" borderId="0" xfId="11" applyNumberFormat="1" applyFont="1" applyFill="1" applyAlignment="1">
      <alignment vertical="center"/>
    </xf>
    <xf numFmtId="41" fontId="16" fillId="0" borderId="0" xfId="11" applyNumberFormat="1" applyFont="1" applyFill="1" applyBorder="1" applyAlignment="1">
      <alignment horizontal="centerContinuous" vertical="center"/>
    </xf>
    <xf numFmtId="41" fontId="17" fillId="0" borderId="0" xfId="11" applyNumberFormat="1" applyFont="1" applyFill="1" applyAlignment="1">
      <alignment vertical="center"/>
    </xf>
    <xf numFmtId="170" fontId="16" fillId="0" borderId="5" xfId="11" applyNumberFormat="1" applyFont="1" applyFill="1" applyBorder="1" applyAlignment="1">
      <alignment vertical="center"/>
    </xf>
    <xf numFmtId="41" fontId="16" fillId="0" borderId="0" xfId="0" applyNumberFormat="1" applyFont="1" applyAlignment="1">
      <alignment horizontal="left" vertical="center"/>
    </xf>
    <xf numFmtId="38" fontId="21" fillId="0" borderId="0" xfId="0" applyNumberFormat="1" applyFont="1" applyAlignment="1">
      <alignment vertical="center"/>
    </xf>
    <xf numFmtId="38" fontId="22" fillId="0" borderId="0" xfId="0" applyNumberFormat="1" applyFont="1" applyAlignment="1">
      <alignment vertical="center"/>
    </xf>
    <xf numFmtId="38" fontId="21" fillId="0" borderId="0" xfId="0" applyNumberFormat="1" applyFont="1" applyAlignment="1">
      <alignment horizontal="centerContinuous" vertical="center"/>
    </xf>
    <xf numFmtId="38" fontId="23" fillId="0" borderId="0" xfId="0" applyNumberFormat="1" applyFont="1" applyAlignment="1">
      <alignment horizontal="centerContinuous" vertical="center"/>
    </xf>
    <xf numFmtId="38" fontId="22" fillId="0" borderId="0" xfId="0" applyNumberFormat="1" applyFont="1" applyAlignment="1">
      <alignment horizontal="centerContinuous" vertical="center"/>
    </xf>
    <xf numFmtId="38" fontId="24" fillId="0" borderId="0" xfId="0" applyNumberFormat="1" applyFont="1" applyAlignment="1">
      <alignment horizontal="centerContinuous" vertical="center"/>
    </xf>
    <xf numFmtId="38" fontId="24" fillId="0" borderId="0" xfId="0" applyNumberFormat="1" applyFont="1" applyAlignment="1">
      <alignment vertical="center"/>
    </xf>
    <xf numFmtId="38" fontId="24" fillId="0" borderId="0" xfId="0" applyNumberFormat="1" applyFont="1" applyAlignment="1">
      <alignment horizontal="center" vertical="center"/>
    </xf>
    <xf numFmtId="38" fontId="22" fillId="0" borderId="0" xfId="0" applyNumberFormat="1" applyFont="1" applyAlignment="1">
      <alignment horizontal="left" vertical="center"/>
    </xf>
    <xf numFmtId="38" fontId="21" fillId="0" borderId="0" xfId="0" quotePrefix="1" applyNumberFormat="1" applyFont="1" applyAlignment="1">
      <alignment horizontal="left" vertical="center"/>
    </xf>
    <xf numFmtId="38" fontId="21" fillId="0" borderId="0" xfId="0" applyNumberFormat="1" applyFont="1" applyAlignment="1">
      <alignment horizontal="left" vertical="center"/>
    </xf>
    <xf numFmtId="41" fontId="22" fillId="0" borderId="0" xfId="0" applyNumberFormat="1" applyFont="1" applyAlignment="1">
      <alignment vertical="center"/>
    </xf>
    <xf numFmtId="43" fontId="22" fillId="0" borderId="0" xfId="0" applyNumberFormat="1" applyFont="1" applyAlignment="1">
      <alignment vertical="center"/>
    </xf>
    <xf numFmtId="43" fontId="24" fillId="0" borderId="0" xfId="0" applyNumberFormat="1" applyFont="1" applyAlignment="1">
      <alignment horizontal="center" vertical="center"/>
    </xf>
    <xf numFmtId="38" fontId="22" fillId="0" borderId="6" xfId="0" applyNumberFormat="1" applyFont="1" applyBorder="1" applyAlignment="1">
      <alignment vertical="center"/>
    </xf>
    <xf numFmtId="38" fontId="22" fillId="0" borderId="0" xfId="0" applyNumberFormat="1" applyFont="1" applyAlignment="1">
      <alignment horizontal="center" vertical="center"/>
    </xf>
    <xf numFmtId="3" fontId="22" fillId="0" borderId="3" xfId="11" applyNumberFormat="1" applyFont="1" applyFill="1" applyBorder="1" applyAlignment="1">
      <alignment vertical="center"/>
    </xf>
    <xf numFmtId="171" fontId="27" fillId="0" borderId="0" xfId="11" applyNumberFormat="1" applyFont="1"/>
    <xf numFmtId="41" fontId="26" fillId="0" borderId="3" xfId="11" applyNumberFormat="1" applyFont="1" applyFill="1" applyBorder="1" applyAlignment="1">
      <alignment vertical="center"/>
    </xf>
    <xf numFmtId="38" fontId="28" fillId="0" borderId="0" xfId="0" applyNumberFormat="1" applyFont="1" applyAlignment="1">
      <alignment vertical="center"/>
    </xf>
    <xf numFmtId="38" fontId="29" fillId="0" borderId="0" xfId="0" applyNumberFormat="1" applyFont="1" applyAlignment="1">
      <alignment vertical="center"/>
    </xf>
    <xf numFmtId="3" fontId="29" fillId="0" borderId="0" xfId="11" applyNumberFormat="1" applyFont="1" applyFill="1" applyAlignment="1">
      <alignment vertical="center"/>
    </xf>
    <xf numFmtId="3" fontId="28" fillId="0" borderId="0" xfId="11" applyNumberFormat="1" applyFont="1" applyFill="1" applyAlignment="1">
      <alignment vertical="center"/>
    </xf>
    <xf numFmtId="3" fontId="28" fillId="0" borderId="0" xfId="11" applyNumberFormat="1" applyFont="1" applyFill="1" applyAlignment="1">
      <alignment horizontal="right" vertical="center"/>
    </xf>
    <xf numFmtId="38" fontId="30" fillId="0" borderId="0" xfId="0" applyNumberFormat="1" applyFont="1" applyAlignment="1">
      <alignment vertical="center"/>
    </xf>
    <xf numFmtId="38" fontId="31" fillId="0" borderId="0" xfId="0" applyNumberFormat="1" applyFont="1" applyAlignment="1">
      <alignment horizontal="left" vertical="center"/>
    </xf>
    <xf numFmtId="38" fontId="32" fillId="0" borderId="0" xfId="0" applyNumberFormat="1" applyFont="1" applyAlignment="1">
      <alignment horizontal="left" vertical="center"/>
    </xf>
    <xf numFmtId="3" fontId="32" fillId="0" borderId="0" xfId="11" applyNumberFormat="1" applyFont="1" applyFill="1" applyAlignment="1">
      <alignment horizontal="left" vertical="center"/>
    </xf>
    <xf numFmtId="3" fontId="31" fillId="0" borderId="0" xfId="11" applyNumberFormat="1" applyFont="1" applyFill="1" applyAlignment="1">
      <alignment horizontal="left" vertical="center"/>
    </xf>
    <xf numFmtId="38" fontId="31" fillId="0" borderId="0" xfId="0" applyNumberFormat="1" applyFont="1" applyAlignment="1">
      <alignment vertical="center"/>
    </xf>
    <xf numFmtId="38" fontId="28" fillId="0" borderId="0" xfId="0" applyNumberFormat="1" applyFont="1" applyAlignment="1">
      <alignment horizontal="centerContinuous" vertical="center"/>
    </xf>
    <xf numFmtId="38" fontId="29" fillId="0" borderId="0" xfId="0" applyNumberFormat="1" applyFont="1" applyAlignment="1">
      <alignment horizontal="centerContinuous" vertical="center"/>
    </xf>
    <xf numFmtId="3" fontId="29" fillId="0" borderId="0" xfId="11" applyNumberFormat="1" applyFont="1" applyFill="1" applyAlignment="1">
      <alignment horizontal="centerContinuous" vertical="center"/>
    </xf>
    <xf numFmtId="3" fontId="28" fillId="0" borderId="0" xfId="11" applyNumberFormat="1" applyFont="1" applyFill="1" applyAlignment="1">
      <alignment horizontal="centerContinuous" vertical="center"/>
    </xf>
    <xf numFmtId="3" fontId="28" fillId="0" borderId="0" xfId="11" applyNumberFormat="1" applyFont="1" applyFill="1" applyBorder="1" applyAlignment="1">
      <alignment vertical="center"/>
    </xf>
    <xf numFmtId="3" fontId="28" fillId="0" borderId="0" xfId="11" applyNumberFormat="1" applyFont="1" applyFill="1" applyBorder="1" applyAlignment="1">
      <alignment horizontal="center" vertical="center"/>
    </xf>
    <xf numFmtId="3" fontId="28" fillId="0" borderId="7" xfId="11" quotePrefix="1" applyNumberFormat="1" applyFont="1" applyFill="1" applyBorder="1" applyAlignment="1">
      <alignment horizontal="center" vertical="center"/>
    </xf>
    <xf numFmtId="3" fontId="29" fillId="0" borderId="8" xfId="11" applyNumberFormat="1" applyFont="1" applyFill="1" applyBorder="1" applyAlignment="1">
      <alignment horizontal="centerContinuous" vertical="center"/>
    </xf>
    <xf numFmtId="37" fontId="31" fillId="0" borderId="0" xfId="0" applyNumberFormat="1" applyFont="1" applyAlignment="1">
      <alignment vertical="center"/>
    </xf>
    <xf numFmtId="3" fontId="33" fillId="0" borderId="0" xfId="11" applyNumberFormat="1" applyFont="1" applyFill="1" applyAlignment="1">
      <alignment horizontal="center" vertical="center"/>
    </xf>
    <xf numFmtId="37" fontId="28" fillId="0" borderId="0" xfId="0" applyNumberFormat="1" applyFont="1" applyAlignment="1">
      <alignment vertical="center"/>
    </xf>
    <xf numFmtId="39" fontId="29" fillId="0" borderId="0" xfId="0" applyNumberFormat="1" applyFont="1" applyAlignment="1">
      <alignment horizontal="centerContinuous" vertical="center"/>
    </xf>
    <xf numFmtId="41" fontId="28" fillId="0" borderId="0" xfId="11" applyNumberFormat="1" applyFont="1" applyFill="1" applyBorder="1" applyAlignment="1">
      <alignment horizontal="right" vertical="center"/>
    </xf>
    <xf numFmtId="41" fontId="29" fillId="0" borderId="0" xfId="11" applyNumberFormat="1" applyFont="1" applyFill="1" applyAlignment="1">
      <alignment horizontal="centerContinuous" vertical="center"/>
    </xf>
    <xf numFmtId="41" fontId="28" fillId="0" borderId="0" xfId="11" applyNumberFormat="1" applyFont="1" applyFill="1" applyAlignment="1">
      <alignment vertical="center"/>
    </xf>
    <xf numFmtId="37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horizontal="left" vertical="center" indent="1"/>
    </xf>
    <xf numFmtId="41" fontId="28" fillId="0" borderId="0" xfId="11" applyNumberFormat="1" applyFont="1" applyFill="1" applyAlignment="1">
      <alignment horizontal="right" vertical="center"/>
    </xf>
    <xf numFmtId="38" fontId="35" fillId="5" borderId="0" xfId="0" applyNumberFormat="1" applyFont="1" applyFill="1" applyAlignment="1">
      <alignment vertical="center"/>
    </xf>
    <xf numFmtId="41" fontId="28" fillId="0" borderId="3" xfId="11" applyNumberFormat="1" applyFont="1" applyFill="1" applyBorder="1" applyAlignment="1">
      <alignment horizontal="center" vertical="center"/>
    </xf>
    <xf numFmtId="41" fontId="29" fillId="0" borderId="0" xfId="11" applyNumberFormat="1" applyFont="1" applyFill="1" applyAlignment="1">
      <alignment horizontal="center" vertical="center"/>
    </xf>
    <xf numFmtId="41" fontId="28" fillId="0" borderId="0" xfId="11" applyNumberFormat="1" applyFont="1" applyFill="1" applyAlignment="1">
      <alignment horizontal="center" vertical="center"/>
    </xf>
    <xf numFmtId="38" fontId="35" fillId="0" borderId="0" xfId="0" applyNumberFormat="1" applyFont="1" applyAlignment="1">
      <alignment vertical="center"/>
    </xf>
    <xf numFmtId="38" fontId="35" fillId="4" borderId="0" xfId="0" applyNumberFormat="1" applyFont="1" applyFill="1" applyAlignment="1">
      <alignment vertical="center"/>
    </xf>
    <xf numFmtId="41" fontId="28" fillId="0" borderId="0" xfId="11" applyNumberFormat="1" applyFont="1" applyFill="1" applyBorder="1" applyAlignment="1">
      <alignment vertical="center"/>
    </xf>
    <xf numFmtId="0" fontId="36" fillId="0" borderId="0" xfId="0" applyFont="1"/>
    <xf numFmtId="41" fontId="28" fillId="0" borderId="3" xfId="11" applyNumberFormat="1" applyFont="1" applyFill="1" applyBorder="1" applyAlignment="1">
      <alignment horizontal="right" vertical="center"/>
    </xf>
    <xf numFmtId="0" fontId="28" fillId="0" borderId="0" xfId="0" applyFont="1" applyAlignment="1">
      <alignment horizontal="left" vertical="center"/>
    </xf>
    <xf numFmtId="39" fontId="29" fillId="0" borderId="0" xfId="0" applyNumberFormat="1" applyFont="1" applyAlignment="1">
      <alignment vertical="center"/>
    </xf>
    <xf numFmtId="41" fontId="29" fillId="0" borderId="0" xfId="11" applyNumberFormat="1" applyFont="1" applyFill="1" applyAlignment="1">
      <alignment vertical="center"/>
    </xf>
    <xf numFmtId="41" fontId="28" fillId="0" borderId="7" xfId="11" applyNumberFormat="1" applyFont="1" applyFill="1" applyBorder="1" applyAlignment="1">
      <alignment horizontal="right" vertical="center"/>
    </xf>
    <xf numFmtId="38" fontId="28" fillId="0" borderId="0" xfId="0" applyNumberFormat="1" applyFont="1" applyAlignment="1">
      <alignment horizontal="center" vertical="center"/>
    </xf>
    <xf numFmtId="38" fontId="37" fillId="0" borderId="0" xfId="0" applyNumberFormat="1" applyFont="1" applyAlignment="1">
      <alignment vertical="center"/>
    </xf>
    <xf numFmtId="38" fontId="32" fillId="0" borderId="0" xfId="0" applyNumberFormat="1" applyFont="1" applyAlignment="1">
      <alignment vertical="center"/>
    </xf>
    <xf numFmtId="3" fontId="32" fillId="0" borderId="0" xfId="11" applyNumberFormat="1" applyFont="1" applyFill="1" applyAlignment="1">
      <alignment vertical="center"/>
    </xf>
    <xf numFmtId="3" fontId="31" fillId="0" borderId="0" xfId="11" applyNumberFormat="1" applyFont="1" applyFill="1" applyAlignment="1">
      <alignment vertical="center"/>
    </xf>
    <xf numFmtId="41" fontId="33" fillId="0" borderId="0" xfId="11" applyNumberFormat="1" applyFont="1" applyFill="1" applyAlignment="1">
      <alignment horizontal="center" vertical="center"/>
    </xf>
    <xf numFmtId="41" fontId="29" fillId="0" borderId="0" xfId="11" applyNumberFormat="1" applyFont="1" applyFill="1" applyBorder="1" applyAlignment="1">
      <alignment horizontal="centerContinuous" vertical="center"/>
    </xf>
    <xf numFmtId="41" fontId="28" fillId="0" borderId="3" xfId="11" applyNumberFormat="1" applyFont="1" applyFill="1" applyBorder="1" applyAlignment="1">
      <alignment vertical="center"/>
    </xf>
    <xf numFmtId="41" fontId="28" fillId="0" borderId="4" xfId="11" applyNumberFormat="1" applyFont="1" applyFill="1" applyBorder="1" applyAlignment="1">
      <alignment horizontal="right" vertical="center"/>
    </xf>
    <xf numFmtId="37" fontId="28" fillId="0" borderId="0" xfId="0" applyNumberFormat="1" applyFont="1" applyAlignment="1">
      <alignment horizontal="justify" vertical="center"/>
    </xf>
    <xf numFmtId="37" fontId="31" fillId="0" borderId="0" xfId="0" applyNumberFormat="1" applyFont="1" applyAlignment="1">
      <alignment horizontal="justify" vertical="center"/>
    </xf>
    <xf numFmtId="41" fontId="35" fillId="0" borderId="0" xfId="0" applyNumberFormat="1" applyFont="1" applyAlignment="1">
      <alignment horizontal="right" vertical="center"/>
    </xf>
    <xf numFmtId="38" fontId="38" fillId="0" borderId="0" xfId="0" applyNumberFormat="1" applyFont="1" applyAlignment="1">
      <alignment horizontal="centerContinuous" vertical="center"/>
    </xf>
    <xf numFmtId="41" fontId="28" fillId="0" borderId="0" xfId="0" applyNumberFormat="1" applyFont="1" applyAlignment="1">
      <alignment horizontal="right" vertical="center"/>
    </xf>
    <xf numFmtId="3" fontId="22" fillId="0" borderId="3" xfId="11" applyNumberFormat="1" applyFont="1" applyFill="1" applyBorder="1" applyAlignment="1">
      <alignment horizontal="center" vertical="center"/>
    </xf>
    <xf numFmtId="3" fontId="16" fillId="0" borderId="3" xfId="11" applyNumberFormat="1" applyFont="1" applyFill="1" applyBorder="1" applyAlignment="1">
      <alignment horizontal="center" vertical="center"/>
    </xf>
    <xf numFmtId="41" fontId="22" fillId="0" borderId="3" xfId="8" applyNumberFormat="1" applyFont="1" applyBorder="1" applyAlignment="1">
      <alignment horizontal="center" vertical="center"/>
    </xf>
    <xf numFmtId="37" fontId="21" fillId="0" borderId="0" xfId="8" applyNumberFormat="1" applyFont="1" applyAlignment="1">
      <alignment vertical="center"/>
    </xf>
    <xf numFmtId="37" fontId="17" fillId="0" borderId="0" xfId="8" applyNumberFormat="1" applyFont="1" applyAlignment="1">
      <alignment vertical="center"/>
    </xf>
    <xf numFmtId="41" fontId="16" fillId="0" borderId="3" xfId="8" applyNumberFormat="1" applyFont="1" applyBorder="1" applyAlignment="1">
      <alignment horizontal="center" vertical="center"/>
    </xf>
    <xf numFmtId="41" fontId="16" fillId="0" borderId="7" xfId="8" applyNumberFormat="1" applyFont="1" applyBorder="1" applyAlignment="1">
      <alignment horizontal="center" vertical="center"/>
    </xf>
    <xf numFmtId="3" fontId="28" fillId="0" borderId="0" xfId="11" applyNumberFormat="1" applyFont="1" applyFill="1" applyBorder="1" applyAlignment="1">
      <alignment horizontal="center" vertical="center"/>
    </xf>
    <xf numFmtId="38" fontId="31" fillId="0" borderId="0" xfId="0" applyNumberFormat="1" applyFont="1" applyAlignment="1">
      <alignment vertical="center"/>
    </xf>
    <xf numFmtId="3" fontId="28" fillId="0" borderId="3" xfId="11" applyNumberFormat="1" applyFont="1" applyFill="1" applyBorder="1" applyAlignment="1">
      <alignment horizontal="center" vertical="center"/>
    </xf>
    <xf numFmtId="38" fontId="31" fillId="0" borderId="0" xfId="0" applyNumberFormat="1" applyFont="1" applyAlignment="1">
      <alignment horizontal="left" vertical="center"/>
    </xf>
  </cellXfs>
  <cellStyles count="55">
    <cellStyle name="Comma" xfId="11" builtinId="3"/>
    <cellStyle name="comma zerodec" xfId="1" xr:uid="{00000000-0005-0000-0000-000001000000}"/>
    <cellStyle name="comma zerodec 2" xfId="16" xr:uid="{00000000-0005-0000-0000-000002000000}"/>
    <cellStyle name="Currency" xfId="12" builtinId="4"/>
    <cellStyle name="Currency1" xfId="2" xr:uid="{00000000-0005-0000-0000-000004000000}"/>
    <cellStyle name="Currency1 2" xfId="17" xr:uid="{00000000-0005-0000-0000-000005000000}"/>
    <cellStyle name="Dollar (zero dec)" xfId="3" xr:uid="{00000000-0005-0000-0000-000006000000}"/>
    <cellStyle name="Dollar (zero dec) 2" xfId="18" xr:uid="{00000000-0005-0000-0000-000007000000}"/>
    <cellStyle name="Grey" xfId="4" xr:uid="{00000000-0005-0000-0000-000008000000}"/>
    <cellStyle name="Input [yellow]" xfId="5" xr:uid="{00000000-0005-0000-0000-000009000000}"/>
    <cellStyle name="no dec" xfId="6" xr:uid="{00000000-0005-0000-0000-00000A000000}"/>
    <cellStyle name="Normal" xfId="0" builtinId="0"/>
    <cellStyle name="Normal - Style1" xfId="7" xr:uid="{00000000-0005-0000-0000-00000C000000}"/>
    <cellStyle name="Normal 2" xfId="14" xr:uid="{00000000-0005-0000-0000-00000D000000}"/>
    <cellStyle name="Normal 2 2" xfId="19" xr:uid="{00000000-0005-0000-0000-00000E000000}"/>
    <cellStyle name="Normal 2 2 2" xfId="21" xr:uid="{00000000-0005-0000-0000-00000F000000}"/>
    <cellStyle name="Normal 2 2 2 2" xfId="28" xr:uid="{7D740B27-717A-46AD-A44F-D35CCAE5C7D6}"/>
    <cellStyle name="Normal 2 2 2 2 2" xfId="46" xr:uid="{6A26D99A-E1B2-4E2C-A8F9-6C3F3B06B1F5}"/>
    <cellStyle name="Normal 2 2 2 3" xfId="34" xr:uid="{3D522A80-1287-4313-8FCA-E5AE66D76AFF}"/>
    <cellStyle name="Normal 2 2 2 3 2" xfId="52" xr:uid="{8ACD7C90-DDC0-499A-A038-1C582650B130}"/>
    <cellStyle name="Normal 2 2 2 4" xfId="40" xr:uid="{F633BD63-2337-4C68-A192-C25D57347382}"/>
    <cellStyle name="Normal 2 2 3" xfId="24" xr:uid="{00000000-0005-0000-0000-000010000000}"/>
    <cellStyle name="Normal 2 2 3 2" xfId="30" xr:uid="{737B8752-7B19-4921-8C2A-3BC78062F0FC}"/>
    <cellStyle name="Normal 2 2 3 2 2" xfId="48" xr:uid="{EF488500-50ED-4609-91FB-3CB8ADFAACAF}"/>
    <cellStyle name="Normal 2 2 3 3" xfId="36" xr:uid="{19D1E00A-8355-4614-B14A-25CA645C2388}"/>
    <cellStyle name="Normal 2 2 3 3 2" xfId="54" xr:uid="{346DFB92-8E85-4DF6-BF7D-D6EAA6A46A25}"/>
    <cellStyle name="Normal 2 2 3 4" xfId="42" xr:uid="{F785A5B2-C5CB-4FF7-A74F-641950943B9F}"/>
    <cellStyle name="Normal 2 2 4" xfId="26" xr:uid="{B0C7EFB4-0B0B-44B9-A31B-7E5746AD6D71}"/>
    <cellStyle name="Normal 2 2 4 2" xfId="44" xr:uid="{02125EF3-5B68-4042-AC23-B684589D5DFD}"/>
    <cellStyle name="Normal 2 2 5" xfId="32" xr:uid="{C6F60F88-8E14-4AF4-93C2-28E52D33372F}"/>
    <cellStyle name="Normal 2 2 5 2" xfId="50" xr:uid="{BBC8DA51-15E4-49BF-B5DB-0639A1CAD2D7}"/>
    <cellStyle name="Normal 2 2 6" xfId="38" xr:uid="{7960FAB2-E540-404B-9B7B-B925816329C3}"/>
    <cellStyle name="Normal 2 3" xfId="20" xr:uid="{00000000-0005-0000-0000-000011000000}"/>
    <cellStyle name="Normal 2 3 2" xfId="27" xr:uid="{08D84C8F-51EA-4A28-8482-9D3A28882C6B}"/>
    <cellStyle name="Normal 2 3 2 2" xfId="45" xr:uid="{6A39E32B-6217-4D6F-AEF7-20A66F8089B3}"/>
    <cellStyle name="Normal 2 3 3" xfId="33" xr:uid="{E22F0DC4-2CDC-4BAA-B22C-3A595193CF2A}"/>
    <cellStyle name="Normal 2 3 3 2" xfId="51" xr:uid="{4C106249-CC50-48F5-ACA2-4702FE00F725}"/>
    <cellStyle name="Normal 2 3 4" xfId="39" xr:uid="{470A0AF8-B5A0-4735-971A-D328FA3F379C}"/>
    <cellStyle name="Normal 2 4" xfId="23" xr:uid="{00000000-0005-0000-0000-000012000000}"/>
    <cellStyle name="Normal 2 4 2" xfId="29" xr:uid="{4670C6E1-6593-46B2-9413-31A564C700F8}"/>
    <cellStyle name="Normal 2 4 2 2" xfId="47" xr:uid="{F57BDCFF-0D71-44B3-AA3D-CC0E450836E0}"/>
    <cellStyle name="Normal 2 4 3" xfId="35" xr:uid="{4A2C2CDF-ABDD-48B2-9A10-2B8352CFFCD5}"/>
    <cellStyle name="Normal 2 4 3 2" xfId="53" xr:uid="{D730DC1D-B973-46C6-84D4-B91327FD04BC}"/>
    <cellStyle name="Normal 2 4 4" xfId="41" xr:uid="{39FA7DFF-E761-42F2-953F-01ADFE224E59}"/>
    <cellStyle name="Normal 2 5" xfId="25" xr:uid="{D9666385-3B32-4044-98D7-D23FFABE8AFA}"/>
    <cellStyle name="Normal 2 5 2" xfId="43" xr:uid="{949DEAF9-016D-4A9A-B7D2-02BE86E05943}"/>
    <cellStyle name="Normal 2 6" xfId="31" xr:uid="{84C5EC6D-D282-4A39-B8B5-80666354FBCE}"/>
    <cellStyle name="Normal 2 6 2" xfId="49" xr:uid="{C0E5D976-B212-437D-A137-AD68064E0B0E}"/>
    <cellStyle name="Normal 2 7" xfId="37" xr:uid="{D4FE0B0B-43B7-4B09-A00C-52D30A00A73F}"/>
    <cellStyle name="Normal 3" xfId="13" xr:uid="{00000000-0005-0000-0000-000013000000}"/>
    <cellStyle name="Normal 4" xfId="15" xr:uid="{00000000-0005-0000-0000-000014000000}"/>
    <cellStyle name="Normal_CET - Auditor" xfId="8" xr:uid="{00000000-0005-0000-0000-000015000000}"/>
    <cellStyle name="Percent" xfId="22" builtinId="5"/>
    <cellStyle name="Percent [2]" xfId="9" xr:uid="{00000000-0005-0000-0000-000017000000}"/>
    <cellStyle name="Quantity" xfId="10" xr:uid="{00000000-0005-0000-0000-00001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6D9FF"/>
      <color rgb="FF66FF33"/>
      <color rgb="FFFFFFCC"/>
      <color rgb="FFC9F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5"/>
  <sheetViews>
    <sheetView showGridLines="0" view="pageBreakPreview" topLeftCell="A25" zoomScale="85" zoomScaleNormal="70" zoomScaleSheetLayoutView="85" workbookViewId="0">
      <selection activeCell="F42" sqref="F42:L44"/>
    </sheetView>
  </sheetViews>
  <sheetFormatPr defaultColWidth="12.7109375" defaultRowHeight="21.75"/>
  <cols>
    <col min="1" max="1" width="12.42578125" style="135" customWidth="1"/>
    <col min="2" max="2" width="17.7109375" style="135" customWidth="1"/>
    <col min="3" max="3" width="8.28515625" style="135" customWidth="1"/>
    <col min="4" max="4" width="7.42578125" style="140" customWidth="1"/>
    <col min="5" max="5" width="1.5703125" style="140" customWidth="1"/>
    <col min="6" max="6" width="13.7109375" style="57" customWidth="1"/>
    <col min="7" max="7" width="1.5703125" style="28" customWidth="1"/>
    <col min="8" max="8" width="13.7109375" style="57" customWidth="1"/>
    <col min="9" max="9" width="1.5703125" style="28" customWidth="1"/>
    <col min="10" max="10" width="13.7109375" style="41" customWidth="1"/>
    <col min="11" max="11" width="1.5703125" style="28" customWidth="1"/>
    <col min="12" max="12" width="13.7109375" style="41" customWidth="1"/>
    <col min="13" max="16384" width="12.7109375" style="135"/>
  </cols>
  <sheetData>
    <row r="1" spans="1:14">
      <c r="A1" s="134" t="s">
        <v>0</v>
      </c>
      <c r="B1" s="134"/>
      <c r="C1" s="134"/>
      <c r="D1" s="134"/>
      <c r="E1" s="134"/>
      <c r="F1" s="50"/>
      <c r="G1" s="21"/>
      <c r="H1" s="50"/>
      <c r="I1" s="21"/>
      <c r="J1" s="50"/>
      <c r="K1" s="21"/>
      <c r="L1" s="50"/>
    </row>
    <row r="2" spans="1:14">
      <c r="A2" s="134" t="s">
        <v>166</v>
      </c>
      <c r="B2" s="136"/>
      <c r="C2" s="136"/>
      <c r="D2" s="137"/>
      <c r="E2" s="137"/>
      <c r="F2" s="51"/>
      <c r="G2" s="22"/>
      <c r="H2" s="51"/>
      <c r="I2" s="22"/>
      <c r="J2" s="60"/>
      <c r="K2" s="22"/>
      <c r="L2" s="60"/>
    </row>
    <row r="3" spans="1:14">
      <c r="A3" s="134" t="s">
        <v>186</v>
      </c>
      <c r="B3" s="136"/>
      <c r="C3" s="136"/>
      <c r="D3" s="137"/>
      <c r="E3" s="137"/>
      <c r="F3" s="51"/>
      <c r="G3" s="22"/>
      <c r="H3" s="51"/>
      <c r="I3" s="22"/>
      <c r="J3" s="60"/>
      <c r="K3" s="22"/>
      <c r="L3" s="60"/>
    </row>
    <row r="4" spans="1:14">
      <c r="A4" s="138"/>
      <c r="B4" s="138"/>
      <c r="C4" s="138"/>
      <c r="D4" s="139"/>
      <c r="E4" s="139"/>
      <c r="F4" s="52"/>
      <c r="G4" s="23"/>
      <c r="H4" s="52"/>
      <c r="I4" s="23"/>
      <c r="J4" s="61"/>
      <c r="K4" s="24"/>
      <c r="L4" s="61" t="s">
        <v>1</v>
      </c>
    </row>
    <row r="5" spans="1:14">
      <c r="A5" s="138"/>
      <c r="B5" s="138"/>
      <c r="C5" s="138"/>
      <c r="D5" s="139"/>
      <c r="E5" s="139"/>
      <c r="F5" s="209" t="s">
        <v>2</v>
      </c>
      <c r="G5" s="209"/>
      <c r="H5" s="209"/>
      <c r="I5" s="24"/>
      <c r="J5" s="209" t="s">
        <v>3</v>
      </c>
      <c r="K5" s="209"/>
      <c r="L5" s="209"/>
      <c r="N5" s="149"/>
    </row>
    <row r="6" spans="1:14">
      <c r="A6" s="138"/>
      <c r="B6" s="138"/>
      <c r="C6" s="138"/>
      <c r="D6" s="25" t="s">
        <v>4</v>
      </c>
      <c r="E6" s="139"/>
      <c r="F6" s="53" t="s">
        <v>187</v>
      </c>
      <c r="G6" s="23"/>
      <c r="H6" s="53" t="s">
        <v>188</v>
      </c>
      <c r="I6" s="26"/>
      <c r="J6" s="53" t="s">
        <v>187</v>
      </c>
      <c r="K6" s="23"/>
      <c r="L6" s="53" t="s">
        <v>188</v>
      </c>
      <c r="N6" s="149"/>
    </row>
    <row r="7" spans="1:14">
      <c r="A7" s="138"/>
      <c r="B7" s="138"/>
      <c r="C7" s="138"/>
      <c r="D7" s="37"/>
      <c r="E7" s="139"/>
      <c r="F7" s="54" t="s">
        <v>5</v>
      </c>
      <c r="G7" s="23"/>
      <c r="H7" s="54" t="s">
        <v>6</v>
      </c>
      <c r="I7" s="26"/>
      <c r="J7" s="54" t="s">
        <v>5</v>
      </c>
      <c r="K7" s="23"/>
      <c r="L7" s="54" t="s">
        <v>6</v>
      </c>
      <c r="N7" s="149"/>
    </row>
    <row r="8" spans="1:14">
      <c r="A8" s="138"/>
      <c r="B8" s="138"/>
      <c r="C8" s="138"/>
      <c r="D8" s="37"/>
      <c r="E8" s="139"/>
      <c r="F8" s="54" t="s">
        <v>7</v>
      </c>
      <c r="G8" s="23"/>
      <c r="H8" s="54"/>
      <c r="I8" s="26"/>
      <c r="J8" s="54" t="s">
        <v>7</v>
      </c>
      <c r="K8" s="23"/>
      <c r="L8" s="54"/>
      <c r="N8" s="149"/>
    </row>
    <row r="9" spans="1:14">
      <c r="A9" s="134" t="s">
        <v>8</v>
      </c>
      <c r="B9" s="134"/>
      <c r="F9" s="41"/>
      <c r="H9" s="41"/>
      <c r="N9" s="149"/>
    </row>
    <row r="10" spans="1:14">
      <c r="A10" s="134" t="s">
        <v>9</v>
      </c>
      <c r="B10" s="134"/>
      <c r="D10" s="141"/>
      <c r="E10" s="141"/>
      <c r="F10" s="55"/>
      <c r="G10" s="29"/>
      <c r="H10" s="55"/>
      <c r="I10" s="29"/>
      <c r="J10" s="55"/>
      <c r="K10" s="29"/>
      <c r="N10" s="149"/>
    </row>
    <row r="11" spans="1:14">
      <c r="A11" s="142" t="s">
        <v>10</v>
      </c>
      <c r="D11" s="141"/>
      <c r="E11" s="141"/>
      <c r="F11" s="41">
        <v>353967</v>
      </c>
      <c r="G11" s="40"/>
      <c r="H11" s="40">
        <v>361437</v>
      </c>
      <c r="I11" s="40"/>
      <c r="J11" s="41">
        <v>246431</v>
      </c>
      <c r="K11" s="40"/>
      <c r="L11" s="40">
        <v>250977</v>
      </c>
      <c r="N11" s="149"/>
    </row>
    <row r="12" spans="1:14">
      <c r="A12" s="142" t="s">
        <v>197</v>
      </c>
      <c r="D12" s="141" t="s">
        <v>174</v>
      </c>
      <c r="E12" s="141"/>
      <c r="F12" s="41">
        <v>528858</v>
      </c>
      <c r="G12" s="41"/>
      <c r="H12" s="40">
        <v>576650</v>
      </c>
      <c r="I12" s="40"/>
      <c r="J12" s="41">
        <v>220278</v>
      </c>
      <c r="K12" s="40"/>
      <c r="L12" s="40">
        <v>235692</v>
      </c>
      <c r="N12" s="149"/>
    </row>
    <row r="13" spans="1:14">
      <c r="A13" s="142" t="s">
        <v>11</v>
      </c>
      <c r="D13" s="141">
        <v>4</v>
      </c>
      <c r="E13" s="141"/>
      <c r="F13" s="41">
        <v>619103</v>
      </c>
      <c r="G13" s="41"/>
      <c r="H13" s="40">
        <v>640530</v>
      </c>
      <c r="I13" s="40"/>
      <c r="J13" s="41">
        <v>298945</v>
      </c>
      <c r="K13" s="40"/>
      <c r="L13" s="40">
        <v>303360</v>
      </c>
      <c r="N13" s="149"/>
    </row>
    <row r="14" spans="1:14">
      <c r="A14" s="135" t="s">
        <v>12</v>
      </c>
      <c r="F14" s="31">
        <v>6867</v>
      </c>
      <c r="G14" s="40"/>
      <c r="H14" s="62">
        <v>6551</v>
      </c>
      <c r="I14" s="40"/>
      <c r="J14" s="31">
        <v>4314</v>
      </c>
      <c r="K14" s="40"/>
      <c r="L14" s="62">
        <v>5011</v>
      </c>
      <c r="N14" s="149"/>
    </row>
    <row r="15" spans="1:14">
      <c r="A15" s="143" t="s">
        <v>13</v>
      </c>
      <c r="F15" s="31">
        <f>SUM(F11:F14)</f>
        <v>1508795</v>
      </c>
      <c r="G15" s="40"/>
      <c r="H15" s="62">
        <f>SUM(H11:H14)</f>
        <v>1585168</v>
      </c>
      <c r="I15" s="40"/>
      <c r="J15" s="31">
        <f>SUM(J11:J14)</f>
        <v>769968</v>
      </c>
      <c r="K15" s="40"/>
      <c r="L15" s="62">
        <f>SUM(L11:L14)</f>
        <v>795040</v>
      </c>
      <c r="N15" s="149"/>
    </row>
    <row r="16" spans="1:14">
      <c r="A16" s="134" t="s">
        <v>14</v>
      </c>
      <c r="F16" s="41"/>
      <c r="G16" s="40"/>
      <c r="H16" s="40"/>
      <c r="I16" s="40"/>
      <c r="K16" s="40"/>
      <c r="L16" s="40"/>
      <c r="N16" s="149"/>
    </row>
    <row r="17" spans="1:14">
      <c r="A17" s="142" t="s">
        <v>15</v>
      </c>
      <c r="D17" s="141">
        <v>5</v>
      </c>
      <c r="E17" s="141"/>
      <c r="F17" s="40">
        <v>46180</v>
      </c>
      <c r="G17" s="40"/>
      <c r="H17" s="40">
        <v>46180</v>
      </c>
      <c r="I17" s="40"/>
      <c r="J17" s="41">
        <v>6080</v>
      </c>
      <c r="K17" s="40"/>
      <c r="L17" s="27">
        <v>6080</v>
      </c>
      <c r="N17" s="149"/>
    </row>
    <row r="18" spans="1:14">
      <c r="A18" s="142" t="s">
        <v>16</v>
      </c>
      <c r="D18" s="141"/>
      <c r="E18" s="141"/>
      <c r="F18" s="41">
        <v>2317</v>
      </c>
      <c r="G18" s="41"/>
      <c r="H18" s="40">
        <v>2561</v>
      </c>
      <c r="I18" s="40"/>
      <c r="J18" s="41">
        <v>0</v>
      </c>
      <c r="K18" s="40"/>
      <c r="L18" s="41">
        <v>0</v>
      </c>
      <c r="N18" s="149"/>
    </row>
    <row r="19" spans="1:14">
      <c r="A19" s="135" t="s">
        <v>17</v>
      </c>
      <c r="D19" s="141">
        <v>6</v>
      </c>
      <c r="F19" s="41">
        <v>5231</v>
      </c>
      <c r="G19" s="41"/>
      <c r="H19" s="40">
        <v>10232</v>
      </c>
      <c r="I19" s="40"/>
      <c r="J19" s="41">
        <v>4900</v>
      </c>
      <c r="K19" s="40"/>
      <c r="L19" s="27">
        <v>4900</v>
      </c>
      <c r="N19" s="149"/>
    </row>
    <row r="20" spans="1:14">
      <c r="A20" s="135" t="s">
        <v>18</v>
      </c>
      <c r="D20" s="141">
        <v>7</v>
      </c>
      <c r="F20" s="41">
        <v>0</v>
      </c>
      <c r="G20" s="41"/>
      <c r="H20" s="41">
        <v>0</v>
      </c>
      <c r="I20" s="40"/>
      <c r="J20" s="41">
        <v>405024</v>
      </c>
      <c r="K20" s="40"/>
      <c r="L20" s="27">
        <v>405033</v>
      </c>
      <c r="N20" s="149"/>
    </row>
    <row r="21" spans="1:14">
      <c r="A21" s="142" t="s">
        <v>19</v>
      </c>
      <c r="D21" s="141">
        <v>8</v>
      </c>
      <c r="E21" s="141"/>
      <c r="F21" s="41">
        <v>429745</v>
      </c>
      <c r="G21" s="41"/>
      <c r="H21" s="40">
        <v>437414</v>
      </c>
      <c r="I21" s="40"/>
      <c r="J21" s="41">
        <v>226210</v>
      </c>
      <c r="K21" s="40"/>
      <c r="L21" s="27">
        <v>230955</v>
      </c>
      <c r="N21" s="149"/>
    </row>
    <row r="22" spans="1:14">
      <c r="A22" s="142" t="s">
        <v>20</v>
      </c>
      <c r="D22" s="141"/>
      <c r="E22" s="141"/>
      <c r="F22" s="41">
        <v>9242</v>
      </c>
      <c r="G22" s="41"/>
      <c r="H22" s="40">
        <v>8300</v>
      </c>
      <c r="I22" s="40"/>
      <c r="J22" s="41">
        <v>4317</v>
      </c>
      <c r="K22" s="40"/>
      <c r="L22" s="27">
        <v>3227</v>
      </c>
      <c r="N22" s="149"/>
    </row>
    <row r="23" spans="1:14">
      <c r="A23" s="142" t="s">
        <v>21</v>
      </c>
      <c r="D23" s="141">
        <v>11</v>
      </c>
      <c r="E23" s="141"/>
      <c r="F23" s="41">
        <v>13465</v>
      </c>
      <c r="G23" s="40"/>
      <c r="H23" s="40">
        <v>12784</v>
      </c>
      <c r="I23" s="40"/>
      <c r="J23" s="41">
        <v>7737</v>
      </c>
      <c r="K23" s="40"/>
      <c r="L23" s="27">
        <v>6858</v>
      </c>
      <c r="N23" s="149"/>
    </row>
    <row r="24" spans="1:14">
      <c r="A24" s="142" t="s">
        <v>22</v>
      </c>
      <c r="D24" s="141"/>
      <c r="E24" s="141"/>
      <c r="F24" s="31">
        <v>11079</v>
      </c>
      <c r="G24" s="40"/>
      <c r="H24" s="62">
        <v>3561</v>
      </c>
      <c r="I24" s="40"/>
      <c r="J24" s="31">
        <v>2557</v>
      </c>
      <c r="K24" s="40"/>
      <c r="L24" s="150">
        <v>2557</v>
      </c>
      <c r="N24" s="149"/>
    </row>
    <row r="25" spans="1:14">
      <c r="A25" s="134" t="s">
        <v>23</v>
      </c>
      <c r="D25" s="141"/>
      <c r="E25" s="141"/>
      <c r="F25" s="31">
        <f>SUM(F17:F24)</f>
        <v>517259</v>
      </c>
      <c r="G25" s="40"/>
      <c r="H25" s="62">
        <f>SUM(H17:H24)</f>
        <v>521032</v>
      </c>
      <c r="I25" s="40"/>
      <c r="J25" s="31">
        <f>SUM(J17:J24)</f>
        <v>656825</v>
      </c>
      <c r="K25" s="40"/>
      <c r="L25" s="62">
        <f>SUM(L17:L24)</f>
        <v>659610</v>
      </c>
      <c r="N25" s="149"/>
    </row>
    <row r="26" spans="1:14" ht="22.5" thickBot="1">
      <c r="A26" s="134" t="s">
        <v>24</v>
      </c>
      <c r="D26" s="141"/>
      <c r="E26" s="141"/>
      <c r="F26" s="56">
        <f>SUM(F15,F25)</f>
        <v>2026054</v>
      </c>
      <c r="G26" s="40"/>
      <c r="H26" s="63">
        <f>H15+H25</f>
        <v>2106200</v>
      </c>
      <c r="I26" s="40"/>
      <c r="J26" s="56">
        <f>J15+J25</f>
        <v>1426793</v>
      </c>
      <c r="K26" s="40"/>
      <c r="L26" s="63">
        <f>L15+L25</f>
        <v>1454650</v>
      </c>
      <c r="N26" s="149"/>
    </row>
    <row r="27" spans="1:14" ht="22.5" thickTop="1">
      <c r="D27" s="141"/>
      <c r="E27" s="141"/>
      <c r="F27" s="55"/>
      <c r="G27" s="29"/>
      <c r="H27" s="30"/>
      <c r="I27" s="29"/>
      <c r="J27" s="55"/>
      <c r="K27" s="29"/>
      <c r="L27" s="30"/>
      <c r="N27" s="149"/>
    </row>
    <row r="28" spans="1:14">
      <c r="A28" s="135" t="s">
        <v>175</v>
      </c>
      <c r="D28" s="141"/>
      <c r="E28" s="141"/>
      <c r="F28" s="30"/>
      <c r="G28" s="29"/>
      <c r="H28" s="30"/>
      <c r="I28" s="29"/>
      <c r="J28" s="55"/>
      <c r="K28" s="29"/>
      <c r="L28" s="33"/>
      <c r="N28" s="149"/>
    </row>
    <row r="29" spans="1:14">
      <c r="A29" s="134" t="s">
        <v>0</v>
      </c>
      <c r="B29" s="134"/>
      <c r="C29" s="134"/>
      <c r="D29" s="134"/>
      <c r="E29" s="134"/>
      <c r="F29" s="50"/>
      <c r="G29" s="21"/>
      <c r="H29" s="50"/>
      <c r="I29" s="21"/>
      <c r="J29" s="50"/>
      <c r="K29" s="21"/>
      <c r="L29" s="50"/>
      <c r="N29" s="149"/>
    </row>
    <row r="30" spans="1:14">
      <c r="A30" s="134" t="s">
        <v>167</v>
      </c>
      <c r="B30" s="136"/>
      <c r="C30" s="136"/>
      <c r="D30" s="137"/>
      <c r="E30" s="137"/>
      <c r="F30" s="51"/>
      <c r="G30" s="22"/>
      <c r="H30" s="51"/>
      <c r="I30" s="22"/>
      <c r="J30" s="60"/>
      <c r="K30" s="22"/>
      <c r="L30" s="60"/>
      <c r="N30" s="149"/>
    </row>
    <row r="31" spans="1:14">
      <c r="A31" s="134" t="s">
        <v>186</v>
      </c>
      <c r="B31" s="136"/>
      <c r="C31" s="136"/>
      <c r="D31" s="137"/>
      <c r="E31" s="137"/>
      <c r="F31" s="51"/>
      <c r="G31" s="22"/>
      <c r="H31" s="51"/>
      <c r="I31" s="22"/>
      <c r="J31" s="60"/>
      <c r="K31" s="22"/>
      <c r="L31" s="60"/>
      <c r="N31" s="149"/>
    </row>
    <row r="32" spans="1:14">
      <c r="A32" s="138"/>
      <c r="B32" s="138"/>
      <c r="C32" s="138"/>
      <c r="D32" s="139"/>
      <c r="E32" s="139"/>
      <c r="F32" s="52"/>
      <c r="G32" s="23"/>
      <c r="H32" s="52"/>
      <c r="I32" s="23"/>
      <c r="J32" s="61"/>
      <c r="K32" s="24"/>
      <c r="L32" s="61" t="s">
        <v>1</v>
      </c>
      <c r="N32" s="149"/>
    </row>
    <row r="33" spans="1:14">
      <c r="A33" s="138"/>
      <c r="B33" s="138"/>
      <c r="C33" s="138"/>
      <c r="D33" s="139"/>
      <c r="E33" s="139"/>
      <c r="F33" s="209" t="s">
        <v>2</v>
      </c>
      <c r="G33" s="209"/>
      <c r="H33" s="209"/>
      <c r="I33" s="24"/>
      <c r="J33" s="209" t="s">
        <v>3</v>
      </c>
      <c r="K33" s="209"/>
      <c r="L33" s="209"/>
      <c r="N33" s="149"/>
    </row>
    <row r="34" spans="1:14">
      <c r="A34" s="138"/>
      <c r="B34" s="138"/>
      <c r="C34" s="138"/>
      <c r="D34" s="25" t="s">
        <v>4</v>
      </c>
      <c r="E34" s="139"/>
      <c r="F34" s="53" t="s">
        <v>187</v>
      </c>
      <c r="G34" s="23"/>
      <c r="H34" s="53" t="s">
        <v>188</v>
      </c>
      <c r="I34" s="26"/>
      <c r="J34" s="53" t="s">
        <v>187</v>
      </c>
      <c r="K34" s="23"/>
      <c r="L34" s="53" t="s">
        <v>188</v>
      </c>
      <c r="N34" s="149"/>
    </row>
    <row r="35" spans="1:14">
      <c r="A35" s="138"/>
      <c r="B35" s="138"/>
      <c r="C35" s="138"/>
      <c r="D35" s="37"/>
      <c r="E35" s="139"/>
      <c r="F35" s="54" t="s">
        <v>5</v>
      </c>
      <c r="G35" s="23"/>
      <c r="H35" s="54" t="s">
        <v>6</v>
      </c>
      <c r="I35" s="26"/>
      <c r="J35" s="54" t="s">
        <v>5</v>
      </c>
      <c r="K35" s="23"/>
      <c r="L35" s="54" t="s">
        <v>6</v>
      </c>
      <c r="N35" s="149"/>
    </row>
    <row r="36" spans="1:14">
      <c r="A36" s="138"/>
      <c r="B36" s="138"/>
      <c r="C36" s="138"/>
      <c r="D36" s="37"/>
      <c r="E36" s="139"/>
      <c r="F36" s="54" t="s">
        <v>7</v>
      </c>
      <c r="G36" s="23"/>
      <c r="H36" s="54"/>
      <c r="I36" s="26"/>
      <c r="J36" s="54" t="s">
        <v>7</v>
      </c>
      <c r="K36" s="23"/>
      <c r="L36" s="54"/>
      <c r="N36" s="149"/>
    </row>
    <row r="37" spans="1:14">
      <c r="A37" s="144" t="s">
        <v>25</v>
      </c>
      <c r="N37" s="149"/>
    </row>
    <row r="38" spans="1:14">
      <c r="A38" s="134" t="s">
        <v>26</v>
      </c>
      <c r="D38" s="141"/>
      <c r="E38" s="141"/>
      <c r="F38" s="30"/>
      <c r="G38" s="29"/>
      <c r="H38" s="30"/>
      <c r="I38" s="29"/>
      <c r="J38" s="55"/>
      <c r="K38" s="29"/>
      <c r="L38" s="30"/>
      <c r="N38" s="149"/>
    </row>
    <row r="39" spans="1:14">
      <c r="A39" s="142" t="s">
        <v>182</v>
      </c>
      <c r="D39" s="141">
        <v>9</v>
      </c>
      <c r="E39" s="141"/>
      <c r="F39" s="41">
        <v>48113</v>
      </c>
      <c r="G39" s="30"/>
      <c r="H39" s="40">
        <v>80091</v>
      </c>
      <c r="I39" s="30"/>
      <c r="J39" s="41">
        <v>1822</v>
      </c>
      <c r="K39" s="30"/>
      <c r="L39" s="40">
        <v>1900</v>
      </c>
      <c r="N39" s="149"/>
    </row>
    <row r="40" spans="1:14">
      <c r="A40" s="142" t="s">
        <v>198</v>
      </c>
      <c r="D40" s="141" t="s">
        <v>205</v>
      </c>
      <c r="E40" s="141"/>
      <c r="F40" s="41">
        <v>349463</v>
      </c>
      <c r="G40" s="30"/>
      <c r="H40" s="40">
        <v>431257</v>
      </c>
      <c r="I40" s="30"/>
      <c r="J40" s="41">
        <v>150707</v>
      </c>
      <c r="K40" s="30"/>
      <c r="L40" s="40">
        <v>228146</v>
      </c>
      <c r="N40" s="149"/>
    </row>
    <row r="41" spans="1:14">
      <c r="A41" s="142" t="s">
        <v>27</v>
      </c>
      <c r="D41" s="141"/>
      <c r="E41" s="141"/>
      <c r="F41" s="41"/>
      <c r="G41" s="30"/>
      <c r="H41" s="40"/>
      <c r="I41" s="30"/>
      <c r="J41"/>
      <c r="K41" s="30"/>
      <c r="L41" s="40"/>
      <c r="N41" s="149"/>
    </row>
    <row r="42" spans="1:14">
      <c r="A42" s="142" t="s">
        <v>28</v>
      </c>
      <c r="D42" s="141"/>
      <c r="E42" s="141"/>
      <c r="F42" s="41">
        <v>1216</v>
      </c>
      <c r="G42" s="30"/>
      <c r="H42" s="40">
        <v>1907</v>
      </c>
      <c r="I42" s="30"/>
      <c r="J42" s="41">
        <v>744</v>
      </c>
      <c r="K42" s="30"/>
      <c r="L42" s="40">
        <v>1440</v>
      </c>
      <c r="N42" s="149"/>
    </row>
    <row r="43" spans="1:14">
      <c r="A43" s="142" t="s">
        <v>199</v>
      </c>
      <c r="D43" s="141"/>
      <c r="E43" s="141"/>
      <c r="F43" s="41">
        <v>31049</v>
      </c>
      <c r="G43" s="30"/>
      <c r="H43" s="40">
        <v>19932</v>
      </c>
      <c r="I43" s="30"/>
      <c r="J43" s="41">
        <v>5312</v>
      </c>
      <c r="K43" s="30"/>
      <c r="L43" s="41">
        <v>2914</v>
      </c>
      <c r="N43" s="149"/>
    </row>
    <row r="44" spans="1:14">
      <c r="A44" s="142" t="s">
        <v>29</v>
      </c>
      <c r="D44" s="141"/>
      <c r="E44" s="141"/>
      <c r="F44" s="41">
        <v>7428</v>
      </c>
      <c r="G44" s="30"/>
      <c r="H44" s="40">
        <v>7300</v>
      </c>
      <c r="I44" s="30"/>
      <c r="J44" s="41">
        <v>2583</v>
      </c>
      <c r="K44" s="30"/>
      <c r="L44" s="40">
        <v>2820</v>
      </c>
      <c r="N44" s="149"/>
    </row>
    <row r="45" spans="1:14">
      <c r="A45" s="134" t="s">
        <v>30</v>
      </c>
      <c r="D45" s="141"/>
      <c r="E45" s="141"/>
      <c r="F45" s="32">
        <f>SUM(F39:F44)</f>
        <v>437269</v>
      </c>
      <c r="G45" s="30"/>
      <c r="H45" s="32">
        <f>SUM(H39:H44)</f>
        <v>540487</v>
      </c>
      <c r="I45" s="30"/>
      <c r="J45" s="32">
        <f>SUM(J39:J44)</f>
        <v>161168</v>
      </c>
      <c r="K45" s="30"/>
      <c r="L45" s="32">
        <f>SUM(L39:L44)</f>
        <v>237220</v>
      </c>
      <c r="N45" s="149"/>
    </row>
    <row r="46" spans="1:14" ht="22.5" customHeight="1">
      <c r="A46" s="134" t="s">
        <v>31</v>
      </c>
      <c r="D46" s="141"/>
      <c r="E46" s="141"/>
      <c r="F46" s="33"/>
      <c r="G46" s="30"/>
      <c r="H46" s="33"/>
      <c r="I46" s="30"/>
      <c r="J46" s="33"/>
      <c r="K46" s="30"/>
      <c r="L46" s="33"/>
      <c r="N46" s="149"/>
    </row>
    <row r="47" spans="1:14" ht="22.5" customHeight="1">
      <c r="A47" s="135" t="s">
        <v>32</v>
      </c>
      <c r="D47" s="141"/>
      <c r="E47" s="141"/>
      <c r="F47" s="33"/>
      <c r="G47" s="30"/>
      <c r="H47" s="40"/>
      <c r="I47" s="30"/>
      <c r="K47" s="30"/>
      <c r="L47" s="40"/>
      <c r="N47" s="149"/>
    </row>
    <row r="48" spans="1:14" ht="22.5" customHeight="1">
      <c r="A48" s="135" t="s">
        <v>28</v>
      </c>
      <c r="D48" s="141"/>
      <c r="E48" s="141"/>
      <c r="F48" s="33">
        <v>1874</v>
      </c>
      <c r="G48" s="30"/>
      <c r="H48" s="41">
        <v>1262</v>
      </c>
      <c r="I48" s="30"/>
      <c r="J48" s="41">
        <v>732</v>
      </c>
      <c r="K48" s="30"/>
      <c r="L48" s="41">
        <v>0</v>
      </c>
      <c r="N48" s="149"/>
    </row>
    <row r="49" spans="1:14" ht="22.5" customHeight="1">
      <c r="A49" s="135" t="s">
        <v>200</v>
      </c>
      <c r="D49" s="141"/>
      <c r="E49" s="141"/>
      <c r="F49" s="33"/>
      <c r="G49" s="30"/>
      <c r="H49" s="41"/>
      <c r="I49" s="30"/>
      <c r="J49"/>
      <c r="K49" s="30"/>
      <c r="L49"/>
      <c r="N49" s="149"/>
    </row>
    <row r="50" spans="1:14">
      <c r="A50" s="135" t="s">
        <v>201</v>
      </c>
      <c r="D50" s="141"/>
      <c r="E50" s="141"/>
      <c r="F50" s="41">
        <v>34791</v>
      </c>
      <c r="G50" s="30"/>
      <c r="H50" s="40">
        <v>33995</v>
      </c>
      <c r="I50" s="30"/>
      <c r="J50" s="41">
        <v>18167</v>
      </c>
      <c r="K50" s="30"/>
      <c r="L50" s="40">
        <v>17745</v>
      </c>
      <c r="N50" s="149"/>
    </row>
    <row r="51" spans="1:14">
      <c r="A51" s="135" t="s">
        <v>33</v>
      </c>
      <c r="D51" s="141"/>
      <c r="E51" s="141"/>
      <c r="F51" s="41">
        <v>1</v>
      </c>
      <c r="G51" s="30"/>
      <c r="H51" s="40">
        <v>1</v>
      </c>
      <c r="I51" s="30"/>
      <c r="J51" s="41">
        <v>0</v>
      </c>
      <c r="K51" s="30"/>
      <c r="L51" s="41">
        <v>0</v>
      </c>
      <c r="N51" s="149"/>
    </row>
    <row r="52" spans="1:14">
      <c r="A52" s="134" t="s">
        <v>34</v>
      </c>
      <c r="D52" s="141"/>
      <c r="E52" s="141"/>
      <c r="F52" s="32">
        <f>SUM(F48:F51)</f>
        <v>36666</v>
      </c>
      <c r="G52" s="30"/>
      <c r="H52" s="32">
        <f>SUM(H47:H51)</f>
        <v>35258</v>
      </c>
      <c r="I52" s="30"/>
      <c r="J52" s="32">
        <f>SUM(J47:J51)</f>
        <v>18899</v>
      </c>
      <c r="K52" s="30"/>
      <c r="L52" s="32">
        <f>SUM(L47:L51)</f>
        <v>17745</v>
      </c>
      <c r="N52" s="149"/>
    </row>
    <row r="53" spans="1:14">
      <c r="A53" s="134" t="s">
        <v>35</v>
      </c>
      <c r="D53" s="141"/>
      <c r="E53" s="141"/>
      <c r="F53" s="31">
        <f>SUM(F45+F52)</f>
        <v>473935</v>
      </c>
      <c r="G53" s="30"/>
      <c r="H53" s="31">
        <f>SUM(H45:H51)</f>
        <v>575745</v>
      </c>
      <c r="I53" s="30"/>
      <c r="J53" s="31">
        <f>SUM(J45:J51)</f>
        <v>180067</v>
      </c>
      <c r="K53" s="30"/>
      <c r="L53" s="31">
        <f>SUM(L45:L51)</f>
        <v>254965</v>
      </c>
      <c r="N53" s="149"/>
    </row>
    <row r="54" spans="1:14">
      <c r="A54" s="134"/>
      <c r="D54" s="141"/>
      <c r="E54" s="141"/>
      <c r="F54" s="33"/>
      <c r="G54" s="30"/>
      <c r="H54" s="33"/>
      <c r="I54" s="30"/>
      <c r="J54" s="33"/>
      <c r="K54" s="30"/>
      <c r="L54" s="33"/>
      <c r="N54" s="149"/>
    </row>
    <row r="55" spans="1:14">
      <c r="A55" s="135" t="s">
        <v>175</v>
      </c>
      <c r="D55" s="141"/>
      <c r="E55" s="141"/>
      <c r="F55" s="33"/>
      <c r="G55" s="30"/>
      <c r="H55" s="33"/>
      <c r="I55" s="30"/>
      <c r="J55" s="33"/>
      <c r="K55" s="30"/>
      <c r="L55" s="33"/>
      <c r="N55" s="149"/>
    </row>
    <row r="56" spans="1:14">
      <c r="A56" s="134" t="s">
        <v>0</v>
      </c>
      <c r="B56" s="134"/>
      <c r="C56" s="134"/>
      <c r="D56" s="134"/>
      <c r="E56" s="134"/>
      <c r="F56" s="50"/>
      <c r="G56" s="21"/>
      <c r="H56" s="50"/>
      <c r="I56" s="21"/>
      <c r="J56" s="50"/>
      <c r="K56" s="21"/>
      <c r="L56" s="50"/>
      <c r="N56" s="149"/>
    </row>
    <row r="57" spans="1:14">
      <c r="A57" s="134" t="s">
        <v>167</v>
      </c>
      <c r="B57" s="136"/>
      <c r="C57" s="136"/>
      <c r="D57" s="137"/>
      <c r="E57" s="137"/>
      <c r="F57" s="51"/>
      <c r="G57" s="22"/>
      <c r="H57" s="51"/>
      <c r="I57" s="22"/>
      <c r="J57" s="60"/>
      <c r="K57" s="22"/>
      <c r="L57" s="60"/>
      <c r="N57" s="149"/>
    </row>
    <row r="58" spans="1:14">
      <c r="A58" s="134" t="s">
        <v>186</v>
      </c>
      <c r="B58" s="136"/>
      <c r="C58" s="136"/>
      <c r="D58" s="137"/>
      <c r="E58" s="137"/>
      <c r="F58" s="51"/>
      <c r="G58" s="22"/>
      <c r="H58" s="51"/>
      <c r="I58" s="22"/>
      <c r="J58" s="60"/>
      <c r="K58" s="22"/>
      <c r="L58" s="60"/>
      <c r="N58" s="149"/>
    </row>
    <row r="59" spans="1:14">
      <c r="A59" s="138"/>
      <c r="B59" s="138"/>
      <c r="C59" s="138"/>
      <c r="D59" s="139"/>
      <c r="E59" s="139"/>
      <c r="F59" s="52"/>
      <c r="G59" s="23"/>
      <c r="H59" s="52"/>
      <c r="I59" s="23"/>
      <c r="J59" s="61"/>
      <c r="K59" s="24"/>
      <c r="L59" s="61" t="s">
        <v>1</v>
      </c>
      <c r="N59" s="149"/>
    </row>
    <row r="60" spans="1:14">
      <c r="A60" s="138"/>
      <c r="B60" s="138"/>
      <c r="C60" s="138"/>
      <c r="D60" s="139"/>
      <c r="E60" s="139"/>
      <c r="F60" s="209" t="s">
        <v>2</v>
      </c>
      <c r="G60" s="209"/>
      <c r="H60" s="209"/>
      <c r="I60" s="24"/>
      <c r="J60" s="209" t="s">
        <v>3</v>
      </c>
      <c r="K60" s="209"/>
      <c r="L60" s="209"/>
      <c r="N60" s="149"/>
    </row>
    <row r="61" spans="1:14">
      <c r="A61" s="138"/>
      <c r="B61" s="138"/>
      <c r="C61" s="138"/>
      <c r="D61" s="37"/>
      <c r="E61" s="139"/>
      <c r="F61" s="53" t="s">
        <v>187</v>
      </c>
      <c r="G61" s="23"/>
      <c r="H61" s="53" t="s">
        <v>188</v>
      </c>
      <c r="I61" s="26"/>
      <c r="J61" s="53" t="s">
        <v>187</v>
      </c>
      <c r="K61" s="23"/>
      <c r="L61" s="53" t="s">
        <v>188</v>
      </c>
      <c r="N61" s="149"/>
    </row>
    <row r="62" spans="1:14">
      <c r="A62" s="138"/>
      <c r="B62" s="138"/>
      <c r="C62" s="138"/>
      <c r="D62" s="37"/>
      <c r="E62" s="139"/>
      <c r="F62" s="54" t="s">
        <v>5</v>
      </c>
      <c r="G62" s="23"/>
      <c r="H62" s="54" t="s">
        <v>6</v>
      </c>
      <c r="I62" s="26"/>
      <c r="J62" s="54" t="s">
        <v>5</v>
      </c>
      <c r="K62" s="23"/>
      <c r="L62" s="54" t="s">
        <v>6</v>
      </c>
      <c r="N62" s="149"/>
    </row>
    <row r="63" spans="1:14">
      <c r="A63" s="138"/>
      <c r="B63" s="138"/>
      <c r="C63" s="138"/>
      <c r="D63" s="37"/>
      <c r="E63" s="139"/>
      <c r="F63" s="54" t="s">
        <v>7</v>
      </c>
      <c r="G63" s="23"/>
      <c r="H63" s="54"/>
      <c r="I63" s="26"/>
      <c r="J63" s="54" t="s">
        <v>7</v>
      </c>
      <c r="K63" s="23"/>
      <c r="L63" s="54"/>
      <c r="N63" s="149"/>
    </row>
    <row r="64" spans="1:14">
      <c r="A64" s="134" t="s">
        <v>36</v>
      </c>
      <c r="D64" s="141"/>
      <c r="E64" s="141"/>
      <c r="F64" s="41"/>
      <c r="G64" s="29"/>
      <c r="H64" s="41"/>
      <c r="I64" s="29"/>
      <c r="K64" s="29"/>
      <c r="N64" s="149"/>
    </row>
    <row r="65" spans="1:14">
      <c r="A65" s="135" t="s">
        <v>37</v>
      </c>
      <c r="D65" s="141"/>
      <c r="E65" s="141"/>
      <c r="F65" s="41"/>
      <c r="G65" s="29"/>
      <c r="H65" s="41"/>
      <c r="I65" s="29"/>
      <c r="K65" s="29"/>
      <c r="N65" s="149"/>
    </row>
    <row r="66" spans="1:14">
      <c r="A66" s="135" t="s">
        <v>38</v>
      </c>
      <c r="E66" s="141"/>
      <c r="F66" s="41"/>
      <c r="G66" s="29"/>
      <c r="H66" s="41"/>
      <c r="I66" s="29"/>
      <c r="K66" s="29"/>
      <c r="N66" s="149"/>
    </row>
    <row r="67" spans="1:14" ht="22.5" thickBot="1">
      <c r="A67" s="142" t="s">
        <v>39</v>
      </c>
      <c r="D67" s="141"/>
      <c r="E67" s="141"/>
      <c r="F67" s="64">
        <v>383000</v>
      </c>
      <c r="G67" s="34"/>
      <c r="H67" s="64">
        <v>383000</v>
      </c>
      <c r="I67" s="34"/>
      <c r="J67" s="64">
        <v>383000</v>
      </c>
      <c r="K67" s="34"/>
      <c r="L67" s="64">
        <v>383000</v>
      </c>
      <c r="N67" s="149"/>
    </row>
    <row r="68" spans="1:14" ht="22.5" thickTop="1">
      <c r="A68" s="135" t="s">
        <v>40</v>
      </c>
      <c r="D68" s="141"/>
      <c r="E68" s="141"/>
      <c r="F68" s="41"/>
      <c r="G68" s="34"/>
      <c r="H68" s="40"/>
      <c r="I68" s="34"/>
      <c r="K68" s="34"/>
      <c r="L68" s="40"/>
      <c r="N68" s="149"/>
    </row>
    <row r="69" spans="1:14">
      <c r="A69" s="142" t="s">
        <v>39</v>
      </c>
      <c r="D69" s="141"/>
      <c r="E69" s="141"/>
      <c r="F69" s="41">
        <v>383000</v>
      </c>
      <c r="G69" s="34"/>
      <c r="H69" s="40">
        <v>383000</v>
      </c>
      <c r="I69" s="34"/>
      <c r="J69" s="40">
        <v>383000</v>
      </c>
      <c r="K69" s="34"/>
      <c r="L69" s="40">
        <v>383000</v>
      </c>
      <c r="N69" s="149"/>
    </row>
    <row r="70" spans="1:14">
      <c r="A70" s="142" t="s">
        <v>41</v>
      </c>
      <c r="D70" s="141"/>
      <c r="E70" s="141"/>
      <c r="F70" s="40">
        <v>519673</v>
      </c>
      <c r="G70" s="34"/>
      <c r="H70" s="40">
        <v>519673</v>
      </c>
      <c r="I70" s="34"/>
      <c r="J70" s="40">
        <v>519673</v>
      </c>
      <c r="K70" s="34"/>
      <c r="L70" s="40">
        <v>519673</v>
      </c>
      <c r="N70" s="149"/>
    </row>
    <row r="71" spans="1:14">
      <c r="A71" s="38" t="s">
        <v>42</v>
      </c>
      <c r="D71" s="141"/>
      <c r="E71" s="141"/>
      <c r="F71" s="41"/>
      <c r="G71" s="34"/>
      <c r="H71" s="40"/>
      <c r="I71" s="34"/>
      <c r="K71" s="34"/>
      <c r="L71" s="40"/>
      <c r="N71" s="149"/>
    </row>
    <row r="72" spans="1:14">
      <c r="A72" s="142" t="s">
        <v>43</v>
      </c>
      <c r="D72" s="141"/>
      <c r="E72" s="141"/>
      <c r="F72" s="40">
        <v>38300</v>
      </c>
      <c r="G72" s="34"/>
      <c r="H72" s="40">
        <v>38300</v>
      </c>
      <c r="I72" s="34"/>
      <c r="J72" s="40">
        <v>38300</v>
      </c>
      <c r="K72" s="34"/>
      <c r="L72" s="40">
        <v>38300</v>
      </c>
      <c r="N72" s="149"/>
    </row>
    <row r="73" spans="1:14">
      <c r="A73" s="38" t="s">
        <v>44</v>
      </c>
      <c r="D73" s="141"/>
      <c r="E73" s="141"/>
      <c r="F73" s="41">
        <v>459146</v>
      </c>
      <c r="G73" s="35"/>
      <c r="H73" s="40">
        <v>430686</v>
      </c>
      <c r="I73" s="35"/>
      <c r="J73" s="41">
        <v>305753</v>
      </c>
      <c r="K73" s="35"/>
      <c r="L73" s="40">
        <v>258712</v>
      </c>
      <c r="N73" s="149"/>
    </row>
    <row r="74" spans="1:14">
      <c r="A74" s="38" t="s">
        <v>45</v>
      </c>
      <c r="D74" s="141"/>
      <c r="E74" s="141"/>
      <c r="F74" s="59">
        <f>SUM(F69:F73)</f>
        <v>1400119</v>
      </c>
      <c r="G74" s="30"/>
      <c r="H74" s="59">
        <f>SUM(H69:H73)</f>
        <v>1371659</v>
      </c>
      <c r="I74" s="30"/>
      <c r="J74" s="59">
        <f>SUM(J69:J73)</f>
        <v>1246726</v>
      </c>
      <c r="K74" s="30"/>
      <c r="L74" s="59">
        <f>SUM(L69:L73)</f>
        <v>1199685</v>
      </c>
      <c r="N74" s="149"/>
    </row>
    <row r="75" spans="1:14">
      <c r="A75" s="38" t="s">
        <v>46</v>
      </c>
      <c r="D75" s="141"/>
      <c r="E75" s="141"/>
      <c r="F75" s="145"/>
      <c r="G75" s="135"/>
      <c r="H75" s="135"/>
      <c r="I75" s="135"/>
      <c r="J75" s="145"/>
      <c r="K75" s="135"/>
      <c r="L75" s="135"/>
      <c r="N75" s="149"/>
    </row>
    <row r="76" spans="1:14">
      <c r="A76" s="38" t="s">
        <v>47</v>
      </c>
      <c r="D76" s="141"/>
      <c r="E76" s="141"/>
      <c r="F76" s="33">
        <v>152000</v>
      </c>
      <c r="G76" s="35"/>
      <c r="H76" s="65">
        <v>158796</v>
      </c>
      <c r="I76" s="35"/>
      <c r="J76" s="33">
        <v>0</v>
      </c>
      <c r="K76" s="35"/>
      <c r="L76" s="33">
        <v>0</v>
      </c>
      <c r="N76" s="149"/>
    </row>
    <row r="77" spans="1:14">
      <c r="A77" s="144" t="s">
        <v>48</v>
      </c>
      <c r="D77" s="141"/>
      <c r="E77" s="141"/>
      <c r="F77" s="32">
        <f>SUM(F74:F76)</f>
        <v>1552119</v>
      </c>
      <c r="G77" s="34"/>
      <c r="H77" s="66">
        <f>SUM(H74:H76)</f>
        <v>1530455</v>
      </c>
      <c r="I77" s="34"/>
      <c r="J77" s="32">
        <f>SUM(J74:J76)</f>
        <v>1246726</v>
      </c>
      <c r="K77" s="34"/>
      <c r="L77" s="66">
        <f>SUM(L74:L76)</f>
        <v>1199685</v>
      </c>
    </row>
    <row r="78" spans="1:14" ht="22.5" thickBot="1">
      <c r="A78" s="134" t="s">
        <v>49</v>
      </c>
      <c r="D78" s="141"/>
      <c r="E78" s="141"/>
      <c r="F78" s="58">
        <f>SUM(F77,F53)</f>
        <v>2026054</v>
      </c>
      <c r="G78" s="34"/>
      <c r="H78" s="58">
        <f>SUM(H77,H53)</f>
        <v>2106200</v>
      </c>
      <c r="I78" s="34"/>
      <c r="J78" s="58">
        <f>SUM(J77,J53)</f>
        <v>1426793</v>
      </c>
      <c r="K78" s="34"/>
      <c r="L78" s="58">
        <f>SUM(L77,L53)</f>
        <v>1454650</v>
      </c>
    </row>
    <row r="79" spans="1:14" s="146" customFormat="1" ht="24" customHeight="1" thickTop="1">
      <c r="D79" s="147"/>
      <c r="E79" s="147"/>
      <c r="F79" s="41">
        <f>SUM(F78-F26)</f>
        <v>0</v>
      </c>
      <c r="G79" s="36"/>
      <c r="H79" s="41">
        <f>SUM(H78-H26)</f>
        <v>0</v>
      </c>
      <c r="I79" s="36"/>
      <c r="J79" s="41">
        <f>SUM(J78-J26)</f>
        <v>0</v>
      </c>
      <c r="K79" s="36"/>
      <c r="L79" s="41">
        <f>SUM(L78-L26)</f>
        <v>0</v>
      </c>
    </row>
    <row r="80" spans="1:14">
      <c r="A80" s="135" t="s">
        <v>175</v>
      </c>
      <c r="D80" s="141"/>
      <c r="E80" s="141"/>
      <c r="F80" s="30"/>
      <c r="G80" s="29"/>
      <c r="H80" s="30"/>
      <c r="I80" s="29"/>
      <c r="J80" s="55"/>
      <c r="K80" s="29"/>
      <c r="L80" s="55"/>
    </row>
    <row r="81" spans="1:12" ht="18" customHeight="1">
      <c r="D81" s="141"/>
      <c r="E81" s="141"/>
      <c r="F81" s="30"/>
      <c r="G81" s="29"/>
      <c r="H81" s="30"/>
      <c r="I81" s="29"/>
      <c r="J81" s="30"/>
      <c r="K81" s="29"/>
      <c r="L81" s="30"/>
    </row>
    <row r="82" spans="1:12" ht="25.5" customHeight="1">
      <c r="A82" s="148"/>
      <c r="B82" s="148"/>
      <c r="C82" s="148"/>
      <c r="D82" s="148"/>
      <c r="E82" s="141"/>
      <c r="F82" s="30"/>
      <c r="G82" s="29"/>
      <c r="H82" s="30"/>
      <c r="I82" s="29"/>
      <c r="J82" s="55"/>
      <c r="K82" s="29"/>
    </row>
    <row r="83" spans="1:12" ht="15" customHeight="1">
      <c r="D83" s="141"/>
      <c r="E83" s="141"/>
      <c r="F83" s="30"/>
      <c r="G83" s="29"/>
      <c r="H83" s="30"/>
      <c r="I83" s="29"/>
      <c r="J83" s="55"/>
      <c r="K83" s="29"/>
    </row>
    <row r="84" spans="1:12">
      <c r="D84" s="135"/>
      <c r="F84" s="145" t="s">
        <v>50</v>
      </c>
    </row>
    <row r="85" spans="1:12" ht="22.5" customHeight="1">
      <c r="A85" s="148"/>
      <c r="B85" s="148"/>
      <c r="C85" s="148"/>
      <c r="D85" s="148"/>
      <c r="E85" s="135"/>
      <c r="F85" s="41"/>
      <c r="G85" s="27"/>
      <c r="H85" s="41"/>
      <c r="I85" s="27"/>
      <c r="K85" s="27"/>
    </row>
  </sheetData>
  <mergeCells count="6">
    <mergeCell ref="F60:H60"/>
    <mergeCell ref="J60:L60"/>
    <mergeCell ref="F33:H33"/>
    <mergeCell ref="J33:L33"/>
    <mergeCell ref="F5:H5"/>
    <mergeCell ref="J5:L5"/>
  </mergeCells>
  <pageMargins left="0.78740157480314965" right="0.39370078740157483" top="0.78740157480314965" bottom="0.39370078740157483" header="0.19685039370078741" footer="0.19685039370078741"/>
  <pageSetup paperSize="9" scale="88" fitToWidth="0" fitToHeight="0" orientation="portrait" r:id="rId1"/>
  <rowBreaks count="2" manualBreakCount="2">
    <brk id="28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3"/>
  <sheetViews>
    <sheetView showGridLines="0" view="pageBreakPreview" topLeftCell="A33" zoomScaleNormal="60" zoomScaleSheetLayoutView="100" workbookViewId="0">
      <selection activeCell="F27" sqref="F27"/>
    </sheetView>
  </sheetViews>
  <sheetFormatPr defaultColWidth="12.7109375" defaultRowHeight="21.6" customHeight="1"/>
  <cols>
    <col min="1" max="1" width="16.28515625" style="67" customWidth="1"/>
    <col min="2" max="2" width="14.7109375" style="67" customWidth="1"/>
    <col min="3" max="3" width="15.28515625" style="67" customWidth="1"/>
    <col min="4" max="4" width="7.42578125" style="68" customWidth="1"/>
    <col min="5" max="5" width="1.7109375" style="68" customWidth="1"/>
    <col min="6" max="6" width="13.42578125" style="6" customWidth="1"/>
    <col min="7" max="7" width="1.28515625" style="6" customWidth="1"/>
    <col min="8" max="8" width="13.42578125" style="6" customWidth="1"/>
    <col min="9" max="9" width="1.28515625" style="6" customWidth="1"/>
    <col min="10" max="10" width="13.42578125" style="47" customWidth="1"/>
    <col min="11" max="11" width="1.28515625" style="6" customWidth="1"/>
    <col min="12" max="12" width="13.42578125" style="5" customWidth="1"/>
    <col min="13" max="13" width="0.5703125" style="67" customWidth="1"/>
    <col min="14" max="14" width="1.28515625" style="125" customWidth="1"/>
    <col min="17" max="16384" width="12.7109375" style="67"/>
  </cols>
  <sheetData>
    <row r="1" spans="1:12" ht="21.6" customHeight="1">
      <c r="L1" s="12" t="s">
        <v>51</v>
      </c>
    </row>
    <row r="2" spans="1:12" ht="21.6" customHeight="1">
      <c r="A2" s="69" t="s">
        <v>0</v>
      </c>
      <c r="B2" s="69"/>
      <c r="C2" s="69"/>
      <c r="D2" s="69"/>
      <c r="E2" s="69"/>
      <c r="F2" s="46"/>
      <c r="G2" s="1"/>
      <c r="H2" s="46"/>
      <c r="I2" s="1"/>
      <c r="J2" s="127"/>
      <c r="K2" s="1"/>
      <c r="L2" s="46"/>
    </row>
    <row r="3" spans="1:12" ht="21.6" customHeight="1">
      <c r="A3" s="69" t="s">
        <v>52</v>
      </c>
      <c r="B3" s="69"/>
      <c r="C3" s="69"/>
      <c r="D3" s="70"/>
      <c r="E3" s="70"/>
      <c r="F3" s="45"/>
      <c r="G3" s="13"/>
      <c r="H3" s="45"/>
      <c r="I3" s="13"/>
      <c r="J3" s="128"/>
      <c r="K3" s="13"/>
      <c r="L3" s="45"/>
    </row>
    <row r="4" spans="1:12" ht="21.6" customHeight="1">
      <c r="A4" s="69" t="s">
        <v>189</v>
      </c>
      <c r="B4" s="69"/>
      <c r="C4" s="69"/>
      <c r="D4" s="70"/>
      <c r="E4" s="70"/>
      <c r="F4" s="13"/>
      <c r="G4" s="13"/>
      <c r="H4" s="13"/>
      <c r="I4" s="13"/>
      <c r="J4" s="129"/>
      <c r="K4" s="13"/>
      <c r="L4" s="13"/>
    </row>
    <row r="5" spans="1:12" ht="21.6" customHeight="1">
      <c r="A5" s="71"/>
      <c r="B5" s="71"/>
      <c r="C5" s="71"/>
      <c r="D5" s="72"/>
      <c r="E5" s="72"/>
      <c r="F5" s="2"/>
      <c r="G5" s="2"/>
      <c r="H5" s="2"/>
      <c r="I5" s="2"/>
      <c r="J5" s="130"/>
      <c r="K5" s="4"/>
      <c r="L5" s="3" t="s">
        <v>1</v>
      </c>
    </row>
    <row r="6" spans="1:12" ht="21.6" customHeight="1">
      <c r="A6" s="71"/>
      <c r="B6" s="71"/>
      <c r="C6" s="71"/>
      <c r="D6" s="72"/>
      <c r="E6" s="8"/>
      <c r="F6" s="210" t="s">
        <v>2</v>
      </c>
      <c r="G6" s="210"/>
      <c r="H6" s="210"/>
      <c r="I6" s="8"/>
      <c r="J6" s="210" t="s">
        <v>3</v>
      </c>
      <c r="K6" s="210"/>
      <c r="L6" s="210"/>
    </row>
    <row r="7" spans="1:12" ht="21.6" customHeight="1">
      <c r="A7" s="71"/>
      <c r="B7" s="71"/>
      <c r="C7" s="71"/>
      <c r="D7" s="73" t="s">
        <v>4</v>
      </c>
      <c r="E7" s="72"/>
      <c r="F7" s="14" t="s">
        <v>190</v>
      </c>
      <c r="G7" s="15"/>
      <c r="H7" s="14" t="s">
        <v>165</v>
      </c>
      <c r="I7" s="72"/>
      <c r="J7" s="14" t="s">
        <v>190</v>
      </c>
      <c r="K7" s="15"/>
      <c r="L7" s="14" t="s">
        <v>165</v>
      </c>
    </row>
    <row r="8" spans="1:12" ht="21.6" customHeight="1">
      <c r="A8" s="69" t="s">
        <v>53</v>
      </c>
      <c r="D8" s="74"/>
      <c r="E8" s="74"/>
      <c r="F8" s="7"/>
      <c r="G8" s="7"/>
      <c r="H8" s="7"/>
      <c r="I8" s="7"/>
      <c r="J8" s="44"/>
      <c r="K8" s="7"/>
    </row>
    <row r="9" spans="1:12" ht="21.6" customHeight="1">
      <c r="A9" s="75" t="s">
        <v>54</v>
      </c>
      <c r="D9" s="74"/>
      <c r="E9" s="74"/>
      <c r="F9" s="47">
        <v>628924</v>
      </c>
      <c r="G9" s="9"/>
      <c r="H9" s="47">
        <v>679314</v>
      </c>
      <c r="I9" s="49"/>
      <c r="J9" s="47">
        <v>242369</v>
      </c>
      <c r="K9" s="49"/>
      <c r="L9" s="47">
        <v>277328</v>
      </c>
    </row>
    <row r="10" spans="1:12" ht="21.6" customHeight="1">
      <c r="A10" s="75" t="s">
        <v>55</v>
      </c>
      <c r="D10" s="76" t="s">
        <v>206</v>
      </c>
      <c r="E10" s="74"/>
      <c r="F10" s="47">
        <v>48</v>
      </c>
      <c r="G10" s="9"/>
      <c r="H10" s="47">
        <v>48</v>
      </c>
      <c r="I10" s="49"/>
      <c r="J10" s="47">
        <v>40611</v>
      </c>
      <c r="K10" s="151"/>
      <c r="L10" s="47">
        <v>37110</v>
      </c>
    </row>
    <row r="11" spans="1:12" ht="21.6" customHeight="1">
      <c r="A11" s="75" t="s">
        <v>56</v>
      </c>
      <c r="D11" s="74"/>
      <c r="E11" s="74"/>
      <c r="F11" s="43">
        <v>6278</v>
      </c>
      <c r="G11" s="9"/>
      <c r="H11" s="43">
        <v>7035</v>
      </c>
      <c r="I11" s="49"/>
      <c r="J11" s="43">
        <v>6185</v>
      </c>
      <c r="K11" s="49"/>
      <c r="L11" s="43">
        <v>6891</v>
      </c>
    </row>
    <row r="12" spans="1:12" ht="21.6" customHeight="1">
      <c r="A12" s="69" t="s">
        <v>57</v>
      </c>
      <c r="D12" s="74"/>
      <c r="E12" s="74"/>
      <c r="F12" s="152">
        <f>SUM(F9:F11)</f>
        <v>635250</v>
      </c>
      <c r="G12" s="9"/>
      <c r="H12" s="43">
        <f>SUM(H9:H11)</f>
        <v>686397</v>
      </c>
      <c r="I12" s="49"/>
      <c r="J12" s="43">
        <f>SUM(J9:J11)</f>
        <v>289165</v>
      </c>
      <c r="K12" s="49"/>
      <c r="L12" s="43">
        <f>SUM(L9:L11)</f>
        <v>321329</v>
      </c>
    </row>
    <row r="13" spans="1:12" ht="21.6" customHeight="1">
      <c r="A13" s="69" t="s">
        <v>58</v>
      </c>
      <c r="D13" s="74"/>
      <c r="E13" s="74"/>
      <c r="F13" s="47"/>
      <c r="G13" s="9"/>
      <c r="H13" s="47"/>
      <c r="I13" s="49"/>
      <c r="K13" s="49"/>
      <c r="L13" s="47"/>
    </row>
    <row r="14" spans="1:12" ht="22.5" customHeight="1">
      <c r="A14" s="75" t="s">
        <v>59</v>
      </c>
      <c r="D14" s="74"/>
      <c r="E14" s="74"/>
      <c r="F14" s="47">
        <v>541070</v>
      </c>
      <c r="G14" s="9"/>
      <c r="H14" s="47">
        <v>595542</v>
      </c>
      <c r="I14" s="49"/>
      <c r="J14" s="47">
        <v>217912</v>
      </c>
      <c r="K14" s="49"/>
      <c r="L14" s="47">
        <v>252834</v>
      </c>
    </row>
    <row r="15" spans="1:12" ht="21.6" customHeight="1">
      <c r="A15" s="75" t="s">
        <v>60</v>
      </c>
      <c r="D15" s="74"/>
      <c r="E15" s="74"/>
      <c r="F15" s="47">
        <v>11710</v>
      </c>
      <c r="G15" s="9"/>
      <c r="H15" s="47">
        <v>12786</v>
      </c>
      <c r="I15" s="49"/>
      <c r="J15" s="47">
        <v>7976</v>
      </c>
      <c r="K15" s="49"/>
      <c r="L15" s="47">
        <v>7014</v>
      </c>
    </row>
    <row r="16" spans="1:12" ht="21.6" customHeight="1">
      <c r="A16" s="75" t="s">
        <v>61</v>
      </c>
      <c r="D16" s="74"/>
      <c r="E16" s="74"/>
      <c r="F16" s="43">
        <v>28956</v>
      </c>
      <c r="G16" s="9"/>
      <c r="H16" s="43">
        <v>28021</v>
      </c>
      <c r="I16" s="49"/>
      <c r="J16" s="43">
        <v>14362</v>
      </c>
      <c r="K16" s="49"/>
      <c r="L16" s="43">
        <v>13382</v>
      </c>
    </row>
    <row r="17" spans="1:12" ht="21.6" customHeight="1">
      <c r="A17" s="69" t="s">
        <v>62</v>
      </c>
      <c r="D17" s="74"/>
      <c r="E17" s="74"/>
      <c r="F17" s="43">
        <f>SUM(F14:F16)</f>
        <v>581736</v>
      </c>
      <c r="G17" s="9"/>
      <c r="H17" s="43">
        <f>SUM(H14:H16)</f>
        <v>636349</v>
      </c>
      <c r="I17" s="49"/>
      <c r="J17" s="43">
        <f>SUM(J14:J16)</f>
        <v>240250</v>
      </c>
      <c r="K17" s="49"/>
      <c r="L17" s="43">
        <f>SUM(L14:L16)</f>
        <v>273230</v>
      </c>
    </row>
    <row r="18" spans="1:12" ht="21.6" customHeight="1">
      <c r="A18" s="69" t="s">
        <v>63</v>
      </c>
      <c r="D18" s="74"/>
      <c r="E18" s="74"/>
      <c r="F18" s="48">
        <f>SUM(F12-F17)</f>
        <v>53514</v>
      </c>
      <c r="G18" s="9"/>
      <c r="H18" s="48">
        <f>SUM(H12-H17)</f>
        <v>50048</v>
      </c>
      <c r="I18" s="49"/>
      <c r="J18" s="48">
        <f>SUM(J12-J17)</f>
        <v>48915</v>
      </c>
      <c r="K18" s="49"/>
      <c r="L18" s="48">
        <f>SUM(L12-L17)</f>
        <v>48099</v>
      </c>
    </row>
    <row r="19" spans="1:12" ht="21.6" customHeight="1">
      <c r="A19" s="75" t="s">
        <v>212</v>
      </c>
      <c r="D19" s="76">
        <v>6.2</v>
      </c>
      <c r="E19" s="74"/>
      <c r="F19" s="48">
        <v>-150</v>
      </c>
      <c r="G19" s="11"/>
      <c r="H19" s="48">
        <v>534</v>
      </c>
      <c r="I19" s="16"/>
      <c r="J19" s="48">
        <v>0</v>
      </c>
      <c r="K19" s="16"/>
      <c r="L19" s="48">
        <v>0</v>
      </c>
    </row>
    <row r="20" spans="1:12" ht="21.6" customHeight="1">
      <c r="A20" s="75" t="s">
        <v>64</v>
      </c>
      <c r="D20" s="74"/>
      <c r="E20" s="74"/>
      <c r="F20" s="43">
        <v>-937</v>
      </c>
      <c r="G20" s="11"/>
      <c r="H20" s="43">
        <v>-876</v>
      </c>
      <c r="I20" s="16"/>
      <c r="J20" s="43">
        <v>-196</v>
      </c>
      <c r="K20" s="16"/>
      <c r="L20" s="43">
        <v>-227</v>
      </c>
    </row>
    <row r="21" spans="1:12" ht="21.6" customHeight="1">
      <c r="A21" s="69" t="s">
        <v>185</v>
      </c>
      <c r="D21" s="74"/>
      <c r="E21" s="74"/>
      <c r="F21" s="48">
        <f>SUM(F18:F20)</f>
        <v>52427</v>
      </c>
      <c r="G21" s="9"/>
      <c r="H21" s="48">
        <f>SUM(H18:H20)</f>
        <v>49706</v>
      </c>
      <c r="I21" s="49"/>
      <c r="J21" s="48">
        <f>SUM(J18:J20)</f>
        <v>48719</v>
      </c>
      <c r="K21" s="49"/>
      <c r="L21" s="48">
        <f>SUM(L18:L20)</f>
        <v>47872</v>
      </c>
    </row>
    <row r="22" spans="1:12" ht="21.6" customHeight="1">
      <c r="A22" s="75" t="s">
        <v>181</v>
      </c>
      <c r="D22" s="74">
        <v>11</v>
      </c>
      <c r="E22" s="74"/>
      <c r="F22" s="43">
        <v>-10603</v>
      </c>
      <c r="G22" s="9"/>
      <c r="H22" s="43">
        <v>-9865</v>
      </c>
      <c r="I22" s="49"/>
      <c r="J22" s="43">
        <v>-1678</v>
      </c>
      <c r="K22" s="49"/>
      <c r="L22" s="43">
        <v>-2147</v>
      </c>
    </row>
    <row r="23" spans="1:12" ht="21.6" customHeight="1">
      <c r="A23" s="77" t="s">
        <v>65</v>
      </c>
      <c r="D23" s="74"/>
      <c r="E23" s="74"/>
      <c r="F23" s="10">
        <f>SUM(F21:F22)</f>
        <v>41824</v>
      </c>
      <c r="G23" s="9"/>
      <c r="H23" s="10">
        <f>SUM(H21:H22)</f>
        <v>39841</v>
      </c>
      <c r="I23" s="49"/>
      <c r="J23" s="10">
        <f>SUM(J21:J22)</f>
        <v>47041</v>
      </c>
      <c r="K23" s="49"/>
      <c r="L23" s="10">
        <f>SUM(L21:L22)</f>
        <v>45725</v>
      </c>
    </row>
    <row r="24" spans="1:12" ht="21.6" customHeight="1">
      <c r="A24" s="77"/>
      <c r="D24" s="74"/>
      <c r="E24" s="74"/>
      <c r="F24" s="48"/>
      <c r="G24" s="9"/>
      <c r="H24" s="48"/>
      <c r="I24" s="49"/>
      <c r="J24" s="48"/>
      <c r="K24" s="49"/>
      <c r="L24" s="48"/>
    </row>
    <row r="25" spans="1:12" ht="21.6" customHeight="1">
      <c r="A25" s="77" t="s">
        <v>66</v>
      </c>
      <c r="D25" s="74"/>
      <c r="E25" s="74"/>
      <c r="F25" s="48"/>
      <c r="G25" s="9"/>
      <c r="H25" s="48"/>
      <c r="I25" s="49"/>
      <c r="J25" s="48"/>
      <c r="K25" s="49"/>
      <c r="L25" s="48"/>
    </row>
    <row r="26" spans="1:12" ht="21.6" customHeight="1" thickBot="1">
      <c r="A26" s="75" t="s">
        <v>67</v>
      </c>
      <c r="D26" s="74"/>
      <c r="E26" s="74"/>
      <c r="F26" s="48">
        <f>+F23-F27</f>
        <v>28460</v>
      </c>
      <c r="G26" s="9"/>
      <c r="H26" s="48">
        <f>+H23-H27</f>
        <v>30241</v>
      </c>
      <c r="I26" s="49"/>
      <c r="J26" s="42">
        <f>+J23</f>
        <v>47041</v>
      </c>
      <c r="K26" s="49"/>
      <c r="L26" s="42">
        <f>+L23</f>
        <v>45725</v>
      </c>
    </row>
    <row r="27" spans="1:12" ht="21.6" customHeight="1" thickTop="1">
      <c r="A27" s="75" t="s">
        <v>68</v>
      </c>
      <c r="D27" s="74"/>
      <c r="E27" s="74"/>
      <c r="F27" s="48">
        <v>13364</v>
      </c>
      <c r="G27" s="9"/>
      <c r="H27" s="48">
        <v>9600</v>
      </c>
      <c r="I27" s="49"/>
      <c r="J27" s="48"/>
      <c r="K27" s="49"/>
      <c r="L27" s="48"/>
    </row>
    <row r="28" spans="1:12" ht="21.6" customHeight="1" thickBot="1">
      <c r="A28" s="75"/>
      <c r="D28" s="74"/>
      <c r="E28" s="74"/>
      <c r="F28" s="17">
        <f>SUM(F26:F27)</f>
        <v>41824</v>
      </c>
      <c r="G28" s="9"/>
      <c r="H28" s="17">
        <f>SUM(H26:H27)</f>
        <v>39841</v>
      </c>
      <c r="I28" s="49"/>
      <c r="J28" s="48"/>
      <c r="K28" s="49"/>
      <c r="L28" s="48"/>
    </row>
    <row r="29" spans="1:12" ht="21.6" customHeight="1" thickTop="1">
      <c r="A29" s="77" t="s">
        <v>69</v>
      </c>
      <c r="D29" s="74">
        <v>12</v>
      </c>
      <c r="E29" s="74"/>
      <c r="F29" s="8"/>
      <c r="G29" s="7"/>
      <c r="H29" s="8"/>
      <c r="J29" s="48"/>
      <c r="L29" s="8"/>
    </row>
    <row r="30" spans="1:12" ht="21.6" customHeight="1">
      <c r="A30" s="75" t="s">
        <v>70</v>
      </c>
      <c r="D30" s="67"/>
      <c r="E30" s="74"/>
      <c r="F30" s="5"/>
      <c r="G30" s="7"/>
      <c r="H30" s="5"/>
    </row>
    <row r="31" spans="1:12" ht="21.6" customHeight="1" thickBot="1">
      <c r="A31" s="75" t="s">
        <v>176</v>
      </c>
      <c r="D31" s="74"/>
      <c r="E31" s="74"/>
      <c r="F31" s="18">
        <f>+F26/(F33/1000)</f>
        <v>7.4308093994778071E-2</v>
      </c>
      <c r="G31" s="19"/>
      <c r="H31" s="18">
        <f>+H26/(H33/1000)</f>
        <v>7.8958224543080935E-2</v>
      </c>
      <c r="I31" s="20"/>
      <c r="J31" s="132">
        <f>+J26/(J33/1000)</f>
        <v>0.12282245430809399</v>
      </c>
      <c r="K31" s="20"/>
      <c r="L31" s="18">
        <f>+L26/(L33/1000)</f>
        <v>0.1193864229765013</v>
      </c>
    </row>
    <row r="32" spans="1:12" ht="21.6" customHeight="1" thickTop="1">
      <c r="A32" s="78"/>
      <c r="D32" s="74"/>
      <c r="E32" s="74"/>
      <c r="F32" s="48"/>
      <c r="G32" s="9"/>
      <c r="H32" s="48"/>
      <c r="I32" s="49"/>
      <c r="J32" s="48"/>
      <c r="K32" s="49"/>
      <c r="L32" s="48"/>
    </row>
    <row r="33" spans="1:13" ht="21.6" customHeight="1" thickBot="1">
      <c r="A33" s="75" t="s">
        <v>71</v>
      </c>
      <c r="D33" s="74"/>
      <c r="E33" s="74"/>
      <c r="F33" s="42">
        <v>383000000</v>
      </c>
      <c r="G33" s="9"/>
      <c r="H33" s="42">
        <v>383000000</v>
      </c>
      <c r="I33" s="49"/>
      <c r="J33" s="42">
        <v>383000000</v>
      </c>
      <c r="K33" s="49"/>
      <c r="L33" s="42">
        <v>383000000</v>
      </c>
    </row>
    <row r="34" spans="1:13" ht="21.6" customHeight="1" thickTop="1">
      <c r="A34" s="75"/>
      <c r="D34" s="74"/>
      <c r="E34" s="74"/>
      <c r="F34" s="48"/>
      <c r="G34" s="9"/>
      <c r="H34" s="48"/>
      <c r="I34" s="49"/>
      <c r="J34" s="9"/>
      <c r="K34" s="7"/>
      <c r="L34" s="7"/>
    </row>
    <row r="35" spans="1:13" ht="21.6" customHeight="1">
      <c r="A35" s="75" t="s">
        <v>175</v>
      </c>
      <c r="D35" s="74"/>
      <c r="E35" s="74"/>
      <c r="F35" s="7"/>
      <c r="G35" s="7"/>
      <c r="H35" s="7"/>
      <c r="I35" s="7"/>
      <c r="J35" s="9"/>
      <c r="K35" s="7"/>
      <c r="L35" s="7"/>
    </row>
    <row r="36" spans="1:13" ht="21.6" customHeight="1">
      <c r="L36" s="12" t="s">
        <v>51</v>
      </c>
    </row>
    <row r="37" spans="1:13" ht="21.6" customHeight="1">
      <c r="A37" s="69" t="s">
        <v>0</v>
      </c>
      <c r="B37" s="69"/>
      <c r="C37" s="69"/>
      <c r="D37" s="69"/>
      <c r="E37" s="69"/>
      <c r="F37" s="1"/>
      <c r="G37" s="1"/>
      <c r="H37" s="1"/>
      <c r="I37" s="1"/>
      <c r="J37" s="131"/>
      <c r="K37" s="1"/>
      <c r="L37" s="1"/>
    </row>
    <row r="38" spans="1:13" ht="21.6" customHeight="1">
      <c r="A38" s="69" t="s">
        <v>72</v>
      </c>
      <c r="B38" s="69"/>
      <c r="C38" s="69"/>
      <c r="D38" s="70"/>
      <c r="E38" s="70"/>
      <c r="F38" s="13"/>
      <c r="G38" s="13"/>
      <c r="H38" s="13"/>
      <c r="I38" s="13"/>
      <c r="J38" s="131"/>
      <c r="K38" s="13"/>
      <c r="L38" s="1"/>
    </row>
    <row r="39" spans="1:13" ht="21.6" customHeight="1">
      <c r="A39" s="69" t="s">
        <v>189</v>
      </c>
      <c r="B39" s="69"/>
      <c r="C39" s="69"/>
      <c r="D39" s="70"/>
      <c r="E39" s="70"/>
      <c r="F39" s="13"/>
      <c r="G39" s="13"/>
      <c r="H39" s="13"/>
      <c r="I39" s="13"/>
      <c r="J39" s="131"/>
      <c r="K39" s="13"/>
      <c r="L39" s="1"/>
    </row>
    <row r="40" spans="1:13" ht="21.6" customHeight="1">
      <c r="A40" s="79"/>
      <c r="B40" s="71"/>
      <c r="C40" s="71"/>
      <c r="D40" s="72"/>
      <c r="E40" s="72"/>
      <c r="F40" s="2"/>
      <c r="G40" s="2"/>
      <c r="H40" s="2"/>
      <c r="I40" s="2"/>
      <c r="J40" s="130"/>
      <c r="K40" s="4"/>
      <c r="L40" s="3" t="s">
        <v>1</v>
      </c>
    </row>
    <row r="41" spans="1:13" ht="21.6" customHeight="1">
      <c r="A41" s="79" t="s">
        <v>73</v>
      </c>
      <c r="B41" s="71"/>
      <c r="C41" s="71"/>
      <c r="D41" s="72"/>
      <c r="E41" s="8"/>
      <c r="F41" s="210" t="s">
        <v>2</v>
      </c>
      <c r="G41" s="210"/>
      <c r="H41" s="210"/>
      <c r="I41" s="8"/>
      <c r="J41" s="210" t="s">
        <v>3</v>
      </c>
      <c r="K41" s="210"/>
      <c r="L41" s="210"/>
    </row>
    <row r="42" spans="1:13" ht="21.6" customHeight="1">
      <c r="A42" s="71"/>
      <c r="B42" s="71"/>
      <c r="C42" s="71"/>
      <c r="D42" s="74"/>
      <c r="E42" s="72"/>
      <c r="F42" s="14" t="s">
        <v>190</v>
      </c>
      <c r="G42" s="15"/>
      <c r="H42" s="14" t="s">
        <v>165</v>
      </c>
      <c r="I42" s="72"/>
      <c r="J42" s="14" t="s">
        <v>190</v>
      </c>
      <c r="K42" s="15"/>
      <c r="L42" s="14" t="s">
        <v>165</v>
      </c>
    </row>
    <row r="43" spans="1:13" ht="21.6" customHeight="1">
      <c r="A43" s="77" t="s">
        <v>65</v>
      </c>
      <c r="D43" s="74"/>
      <c r="E43" s="74"/>
      <c r="F43" s="10">
        <f>+F23</f>
        <v>41824</v>
      </c>
      <c r="G43" s="9"/>
      <c r="H43" s="10">
        <f>+H23</f>
        <v>39841</v>
      </c>
      <c r="I43" s="49"/>
      <c r="J43" s="10">
        <f>+J23</f>
        <v>47041</v>
      </c>
      <c r="K43" s="49"/>
      <c r="L43" s="10">
        <f>+L23</f>
        <v>45725</v>
      </c>
      <c r="M43" s="49"/>
    </row>
    <row r="44" spans="1:13" ht="21.6" customHeight="1">
      <c r="D44" s="74"/>
      <c r="E44" s="74"/>
      <c r="F44" s="7"/>
      <c r="G44" s="7"/>
      <c r="H44" s="7"/>
      <c r="I44" s="7"/>
      <c r="J44" s="9"/>
      <c r="K44" s="7"/>
      <c r="L44" s="7"/>
      <c r="M44" s="7"/>
    </row>
    <row r="45" spans="1:13" ht="21.6" customHeight="1">
      <c r="A45" s="77" t="s">
        <v>74</v>
      </c>
      <c r="D45" s="74"/>
      <c r="E45" s="74"/>
      <c r="F45" s="48"/>
      <c r="G45" s="11"/>
      <c r="H45" s="48"/>
      <c r="I45" s="16"/>
      <c r="J45" s="48"/>
      <c r="K45" s="16"/>
      <c r="L45" s="48"/>
      <c r="M45" s="49"/>
    </row>
    <row r="46" spans="1:13" ht="21.6" customHeight="1">
      <c r="A46" s="77" t="s">
        <v>75</v>
      </c>
      <c r="D46" s="74"/>
      <c r="E46" s="74"/>
      <c r="F46" s="43">
        <v>0</v>
      </c>
      <c r="G46" s="9"/>
      <c r="H46" s="43">
        <v>0</v>
      </c>
      <c r="I46" s="49"/>
      <c r="J46" s="43">
        <v>0</v>
      </c>
      <c r="K46" s="49"/>
      <c r="L46" s="43">
        <v>0</v>
      </c>
      <c r="M46" s="49"/>
    </row>
    <row r="47" spans="1:13" ht="21.6" customHeight="1">
      <c r="A47" s="78"/>
      <c r="D47" s="74"/>
      <c r="E47" s="74"/>
      <c r="F47" s="48"/>
      <c r="G47" s="9"/>
      <c r="H47" s="48"/>
      <c r="I47" s="49"/>
      <c r="J47" s="48"/>
      <c r="K47" s="49"/>
      <c r="L47" s="48"/>
      <c r="M47" s="49"/>
    </row>
    <row r="48" spans="1:13" ht="21.6" customHeight="1" thickBot="1">
      <c r="A48" s="80" t="s">
        <v>76</v>
      </c>
      <c r="D48" s="81"/>
      <c r="E48" s="82"/>
      <c r="F48" s="83">
        <f>SUM(F43,F46)</f>
        <v>41824</v>
      </c>
      <c r="G48" s="84"/>
      <c r="H48" s="83">
        <f>SUM(H43,H46)</f>
        <v>39841</v>
      </c>
      <c r="I48" s="84"/>
      <c r="J48" s="83">
        <f>SUM(J43,J46)</f>
        <v>47041</v>
      </c>
      <c r="K48" s="84"/>
      <c r="L48" s="83">
        <f>SUM(L43,L46)</f>
        <v>45725</v>
      </c>
      <c r="M48" s="84"/>
    </row>
    <row r="49" spans="1:13" ht="21.6" customHeight="1" thickTop="1">
      <c r="A49" s="78"/>
      <c r="D49" s="74"/>
      <c r="E49" s="74"/>
      <c r="F49" s="48"/>
      <c r="G49" s="9"/>
      <c r="H49" s="48"/>
      <c r="I49" s="49"/>
      <c r="J49" s="48"/>
      <c r="K49" s="49"/>
      <c r="L49" s="48"/>
      <c r="M49" s="49"/>
    </row>
    <row r="50" spans="1:13" ht="21.6" customHeight="1">
      <c r="A50" s="77" t="s">
        <v>77</v>
      </c>
      <c r="D50" s="74"/>
      <c r="E50" s="74"/>
      <c r="F50" s="48"/>
      <c r="G50" s="9"/>
      <c r="H50" s="48"/>
      <c r="I50" s="49"/>
      <c r="J50" s="48"/>
      <c r="K50" s="49"/>
      <c r="L50" s="48"/>
      <c r="M50" s="49"/>
    </row>
    <row r="51" spans="1:13" ht="21.6" customHeight="1" thickBot="1">
      <c r="A51" s="75" t="s">
        <v>67</v>
      </c>
      <c r="D51" s="74"/>
      <c r="E51" s="74"/>
      <c r="F51" s="48">
        <f>+F48-F52</f>
        <v>28460</v>
      </c>
      <c r="G51" s="9"/>
      <c r="H51" s="48">
        <f>+H48-H52</f>
        <v>30241</v>
      </c>
      <c r="I51" s="49"/>
      <c r="J51" s="42">
        <f>+J26</f>
        <v>47041</v>
      </c>
      <c r="K51" s="49"/>
      <c r="L51" s="42">
        <f>+L26</f>
        <v>45725</v>
      </c>
      <c r="M51" s="49"/>
    </row>
    <row r="52" spans="1:13" ht="21.6" customHeight="1" thickTop="1">
      <c r="A52" s="75" t="s">
        <v>68</v>
      </c>
      <c r="D52" s="74"/>
      <c r="E52" s="74"/>
      <c r="F52" s="48">
        <f>+F27</f>
        <v>13364</v>
      </c>
      <c r="G52" s="9"/>
      <c r="H52" s="48">
        <f>+H27</f>
        <v>9600</v>
      </c>
      <c r="I52" s="49"/>
      <c r="J52" s="48"/>
      <c r="K52" s="49"/>
      <c r="L52" s="48"/>
    </row>
    <row r="53" spans="1:13" ht="21.6" customHeight="1" thickBot="1">
      <c r="A53" s="80" t="s">
        <v>76</v>
      </c>
      <c r="D53" s="74"/>
      <c r="E53" s="74"/>
      <c r="F53" s="17">
        <f>SUM(F51:F52)</f>
        <v>41824</v>
      </c>
      <c r="G53" s="9"/>
      <c r="H53" s="17">
        <f>SUM(H51:H52)</f>
        <v>39841</v>
      </c>
      <c r="I53" s="49"/>
      <c r="J53" s="48"/>
      <c r="K53" s="49"/>
      <c r="L53" s="48"/>
    </row>
    <row r="54" spans="1:13" ht="21.6" customHeight="1" thickTop="1">
      <c r="A54" s="80"/>
      <c r="D54" s="74"/>
      <c r="E54" s="74"/>
      <c r="F54" s="48"/>
      <c r="G54" s="9"/>
      <c r="H54" s="48"/>
      <c r="I54" s="49"/>
      <c r="J54" s="48"/>
      <c r="K54" s="49"/>
      <c r="L54" s="48"/>
    </row>
    <row r="55" spans="1:13" ht="21.6" customHeight="1">
      <c r="A55" s="75" t="s">
        <v>175</v>
      </c>
      <c r="F55" s="75"/>
      <c r="G55" s="75"/>
      <c r="H55" s="75"/>
      <c r="I55" s="75"/>
      <c r="J55" s="133"/>
      <c r="K55" s="75"/>
      <c r="L55" s="75"/>
    </row>
    <row r="56" spans="1:13" ht="21.6" customHeight="1">
      <c r="A56" s="75"/>
      <c r="D56" s="74"/>
      <c r="E56" s="74"/>
      <c r="F56" s="75"/>
      <c r="G56" s="75"/>
      <c r="H56" s="75"/>
      <c r="I56" s="75"/>
      <c r="J56" s="133"/>
      <c r="K56" s="75"/>
      <c r="L56" s="75"/>
    </row>
    <row r="57" spans="1:13" ht="21.6" customHeight="1">
      <c r="A57" s="77"/>
      <c r="D57" s="74"/>
      <c r="E57" s="74"/>
      <c r="F57" s="75"/>
      <c r="G57" s="75"/>
      <c r="H57" s="75"/>
      <c r="I57" s="75"/>
      <c r="J57" s="133"/>
      <c r="K57" s="75"/>
      <c r="L57" s="75"/>
    </row>
    <row r="58" spans="1:13" ht="21.6" customHeight="1">
      <c r="A58" s="75"/>
      <c r="D58" s="67"/>
      <c r="E58" s="74"/>
      <c r="F58" s="75"/>
      <c r="G58" s="75"/>
      <c r="H58" s="75"/>
      <c r="I58" s="75"/>
      <c r="J58" s="133"/>
      <c r="K58" s="75"/>
      <c r="L58" s="75"/>
    </row>
    <row r="59" spans="1:13" ht="21.6" customHeight="1">
      <c r="A59" s="75"/>
      <c r="D59" s="74"/>
      <c r="E59" s="74"/>
      <c r="F59" s="75"/>
      <c r="G59" s="75"/>
      <c r="H59" s="75"/>
      <c r="I59" s="75"/>
      <c r="J59" s="133"/>
      <c r="K59" s="75"/>
      <c r="L59" s="75"/>
    </row>
    <row r="60" spans="1:13" ht="21.6" customHeight="1">
      <c r="A60" s="78"/>
      <c r="D60" s="74"/>
      <c r="E60" s="74"/>
      <c r="F60" s="75"/>
      <c r="G60" s="75"/>
      <c r="H60" s="75"/>
      <c r="I60" s="75"/>
      <c r="J60" s="133"/>
      <c r="K60" s="75"/>
      <c r="L60" s="75"/>
    </row>
    <row r="61" spans="1:13" ht="21.6" customHeight="1">
      <c r="A61" s="75"/>
      <c r="D61" s="74"/>
      <c r="E61" s="74"/>
      <c r="F61" s="75"/>
      <c r="G61" s="75"/>
      <c r="H61" s="75"/>
      <c r="I61" s="75"/>
      <c r="J61" s="133"/>
      <c r="K61" s="75"/>
      <c r="L61" s="75"/>
    </row>
    <row r="62" spans="1:13" ht="21.6" customHeight="1">
      <c r="A62" s="75"/>
      <c r="D62" s="74"/>
      <c r="E62" s="74"/>
      <c r="F62" s="48"/>
      <c r="G62" s="9"/>
      <c r="H62" s="48"/>
      <c r="I62" s="49"/>
      <c r="J62" s="9"/>
      <c r="K62" s="7"/>
      <c r="L62" s="7"/>
    </row>
    <row r="63" spans="1:13" ht="21.6" customHeight="1">
      <c r="D63" s="74"/>
      <c r="E63" s="74"/>
      <c r="F63" s="7"/>
      <c r="G63" s="7"/>
      <c r="H63" s="7"/>
      <c r="I63" s="7"/>
      <c r="J63" s="9"/>
      <c r="K63" s="7"/>
      <c r="L63" s="7"/>
    </row>
  </sheetData>
  <mergeCells count="4">
    <mergeCell ref="F41:H41"/>
    <mergeCell ref="J41:L41"/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 alignWithMargins="0"/>
  <rowBreaks count="1" manualBreakCount="1">
    <brk id="35" max="16383" man="1"/>
  </rowBreaks>
  <ignoredErrors>
    <ignoredError sqref="G7 I42 I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7"/>
  <sheetViews>
    <sheetView showGridLines="0" view="pageBreakPreview" zoomScale="85" zoomScaleNormal="55" zoomScaleSheetLayoutView="85" workbookViewId="0">
      <selection activeCell="D10" sqref="D10:D11"/>
    </sheetView>
  </sheetViews>
  <sheetFormatPr defaultColWidth="10.7109375" defaultRowHeight="21" customHeight="1"/>
  <cols>
    <col min="1" max="1" width="18.28515625" style="85" customWidth="1"/>
    <col min="2" max="2" width="26.42578125" style="85" customWidth="1"/>
    <col min="3" max="3" width="1.42578125" style="85" customWidth="1"/>
    <col min="4" max="4" width="15.42578125" style="104" customWidth="1"/>
    <col min="5" max="5" width="2.7109375" style="104" customWidth="1"/>
    <col min="6" max="6" width="12.7109375" style="104" customWidth="1"/>
    <col min="7" max="7" width="3.28515625" style="104" customWidth="1"/>
    <col min="8" max="8" width="13.85546875" style="104" customWidth="1"/>
    <col min="9" max="9" width="2.7109375" style="104" customWidth="1"/>
    <col min="10" max="10" width="12.7109375" style="104" customWidth="1"/>
    <col min="11" max="11" width="2.7109375" style="105" customWidth="1"/>
    <col min="12" max="12" width="12.7109375" style="105" customWidth="1"/>
    <col min="13" max="13" width="2.7109375" style="105" customWidth="1"/>
    <col min="14" max="14" width="12.7109375" style="105" customWidth="1"/>
    <col min="15" max="15" width="2.7109375" style="105" customWidth="1"/>
    <col min="16" max="16" width="14.28515625" style="105" bestFit="1" customWidth="1"/>
    <col min="17" max="16384" width="10.7109375" style="85"/>
  </cols>
  <sheetData>
    <row r="1" spans="1:16" ht="21" customHeight="1"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  <c r="O1" s="86"/>
      <c r="P1" s="87" t="s">
        <v>51</v>
      </c>
    </row>
    <row r="2" spans="1:16" ht="21" customHeight="1">
      <c r="A2" s="212" t="s">
        <v>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86"/>
      <c r="N2" s="86"/>
      <c r="O2" s="86"/>
      <c r="P2" s="86"/>
    </row>
    <row r="3" spans="1:16" ht="21" customHeight="1">
      <c r="A3" s="212" t="s">
        <v>168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86"/>
      <c r="N3" s="86"/>
      <c r="O3" s="86"/>
      <c r="P3" s="86"/>
    </row>
    <row r="4" spans="1:16" ht="21" customHeight="1">
      <c r="A4" s="212" t="s">
        <v>189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86"/>
      <c r="N4" s="86"/>
      <c r="O4" s="86"/>
      <c r="P4" s="86"/>
    </row>
    <row r="5" spans="1:16" ht="21" customHeight="1">
      <c r="A5" s="89"/>
      <c r="B5" s="89"/>
      <c r="C5" s="89"/>
      <c r="D5" s="90"/>
      <c r="E5" s="90"/>
      <c r="F5" s="90"/>
      <c r="G5" s="90"/>
      <c r="H5" s="90"/>
      <c r="I5" s="90"/>
      <c r="J5" s="91"/>
      <c r="K5" s="91"/>
      <c r="L5" s="92"/>
      <c r="M5" s="91"/>
      <c r="N5" s="92"/>
      <c r="O5" s="91"/>
      <c r="P5" s="92" t="s">
        <v>1</v>
      </c>
    </row>
    <row r="6" spans="1:16" ht="21" customHeight="1">
      <c r="A6" s="89"/>
      <c r="B6" s="89"/>
      <c r="C6" s="89"/>
      <c r="D6" s="211" t="s">
        <v>2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</row>
    <row r="7" spans="1:16" ht="21" customHeight="1">
      <c r="A7" s="89"/>
      <c r="B7" s="89"/>
      <c r="C7" s="89"/>
      <c r="D7" s="211" t="s">
        <v>78</v>
      </c>
      <c r="E7" s="211"/>
      <c r="F7" s="211"/>
      <c r="G7" s="211"/>
      <c r="H7" s="211"/>
      <c r="I7" s="211"/>
      <c r="J7" s="211"/>
      <c r="K7" s="211"/>
      <c r="L7" s="211"/>
      <c r="M7" s="86"/>
      <c r="N7" s="94" t="s">
        <v>79</v>
      </c>
      <c r="O7" s="86"/>
      <c r="P7" s="86"/>
    </row>
    <row r="8" spans="1:16" ht="21" customHeight="1">
      <c r="A8" s="89"/>
      <c r="B8" s="89"/>
      <c r="C8" s="89"/>
      <c r="D8" s="95"/>
      <c r="E8" s="95"/>
      <c r="F8" s="95"/>
      <c r="G8" s="95"/>
      <c r="H8" s="95"/>
      <c r="I8" s="95"/>
      <c r="J8" s="95"/>
      <c r="K8" s="95"/>
      <c r="L8" s="95"/>
      <c r="M8" s="86"/>
      <c r="N8" s="95" t="s">
        <v>80</v>
      </c>
      <c r="O8" s="86"/>
      <c r="P8" s="86"/>
    </row>
    <row r="9" spans="1:16" ht="21" customHeight="1">
      <c r="A9" s="89"/>
      <c r="B9" s="89"/>
      <c r="C9" s="89"/>
      <c r="D9" s="95"/>
      <c r="E9" s="95"/>
      <c r="F9" s="95"/>
      <c r="G9" s="95"/>
      <c r="H9" s="211" t="s">
        <v>42</v>
      </c>
      <c r="I9" s="211"/>
      <c r="J9" s="211"/>
      <c r="K9" s="95"/>
      <c r="L9" s="95" t="s">
        <v>81</v>
      </c>
      <c r="M9" s="86"/>
      <c r="N9" s="95" t="s">
        <v>82</v>
      </c>
      <c r="O9" s="86"/>
      <c r="P9" s="86"/>
    </row>
    <row r="10" spans="1:16" ht="21" customHeight="1">
      <c r="A10" s="86"/>
      <c r="B10" s="86"/>
      <c r="C10" s="86"/>
      <c r="D10" s="95" t="s">
        <v>216</v>
      </c>
      <c r="E10" s="95"/>
      <c r="F10" s="95" t="s">
        <v>83</v>
      </c>
      <c r="G10" s="95"/>
      <c r="H10" s="94" t="s">
        <v>84</v>
      </c>
      <c r="I10" s="86"/>
      <c r="J10" s="86"/>
      <c r="K10" s="86"/>
      <c r="L10" s="95" t="s">
        <v>85</v>
      </c>
      <c r="M10" s="95"/>
      <c r="N10" s="95" t="s">
        <v>86</v>
      </c>
      <c r="O10" s="95"/>
      <c r="P10" s="95" t="s">
        <v>81</v>
      </c>
    </row>
    <row r="11" spans="1:16" ht="21" customHeight="1">
      <c r="A11" s="86"/>
      <c r="B11" s="86"/>
      <c r="C11" s="86"/>
      <c r="D11" s="93" t="s">
        <v>215</v>
      </c>
      <c r="E11" s="95"/>
      <c r="F11" s="93" t="s">
        <v>87</v>
      </c>
      <c r="G11" s="95"/>
      <c r="H11" s="126" t="s">
        <v>88</v>
      </c>
      <c r="I11" s="95"/>
      <c r="J11" s="93" t="s">
        <v>89</v>
      </c>
      <c r="K11" s="95"/>
      <c r="L11" s="93" t="s">
        <v>90</v>
      </c>
      <c r="M11" s="95"/>
      <c r="N11" s="93" t="s">
        <v>91</v>
      </c>
      <c r="O11" s="95"/>
      <c r="P11" s="93" t="s">
        <v>85</v>
      </c>
    </row>
    <row r="12" spans="1:16" ht="21" customHeight="1">
      <c r="A12" s="88" t="s">
        <v>164</v>
      </c>
      <c r="B12" s="86"/>
      <c r="C12" s="96"/>
      <c r="D12" s="91">
        <v>383000</v>
      </c>
      <c r="E12" s="91"/>
      <c r="F12" s="91">
        <v>519673</v>
      </c>
      <c r="G12" s="91"/>
      <c r="H12" s="91">
        <v>38300</v>
      </c>
      <c r="I12" s="91"/>
      <c r="J12" s="91">
        <v>412975</v>
      </c>
      <c r="K12" s="91"/>
      <c r="L12" s="91">
        <f>SUM(D12:K12)</f>
        <v>1353948</v>
      </c>
      <c r="M12" s="91"/>
      <c r="N12" s="91">
        <v>154343</v>
      </c>
      <c r="O12" s="91"/>
      <c r="P12" s="91">
        <f>SUM(L12:N12)</f>
        <v>1508291</v>
      </c>
    </row>
    <row r="13" spans="1:16" ht="21" customHeight="1">
      <c r="A13" s="86" t="s">
        <v>65</v>
      </c>
      <c r="B13" s="86"/>
      <c r="C13" s="96"/>
      <c r="D13" s="91">
        <v>0</v>
      </c>
      <c r="E13" s="97"/>
      <c r="F13" s="91">
        <v>0</v>
      </c>
      <c r="G13" s="97"/>
      <c r="H13" s="91">
        <v>0</v>
      </c>
      <c r="I13" s="97"/>
      <c r="J13" s="91">
        <f>SUM('P&amp;L'!H26)</f>
        <v>30241</v>
      </c>
      <c r="K13" s="91"/>
      <c r="L13" s="91">
        <f t="shared" ref="L13:L14" si="0">SUM(D13:K13)</f>
        <v>30241</v>
      </c>
      <c r="M13" s="91"/>
      <c r="N13" s="91">
        <f>SUM('P&amp;L'!H27)</f>
        <v>9600</v>
      </c>
      <c r="O13" s="91"/>
      <c r="P13" s="91">
        <f>SUM(L13:N13)</f>
        <v>39841</v>
      </c>
    </row>
    <row r="14" spans="1:16" ht="21" customHeight="1">
      <c r="A14" s="86" t="s">
        <v>75</v>
      </c>
      <c r="B14" s="86"/>
      <c r="C14" s="96"/>
      <c r="D14" s="98">
        <v>0</v>
      </c>
      <c r="E14" s="97"/>
      <c r="F14" s="98">
        <v>0</v>
      </c>
      <c r="G14" s="97"/>
      <c r="H14" s="98">
        <v>0</v>
      </c>
      <c r="I14" s="97"/>
      <c r="J14" s="98">
        <v>0</v>
      </c>
      <c r="K14" s="91"/>
      <c r="L14" s="98">
        <f t="shared" si="0"/>
        <v>0</v>
      </c>
      <c r="M14" s="91"/>
      <c r="N14" s="98">
        <v>0</v>
      </c>
      <c r="O14" s="91"/>
      <c r="P14" s="98">
        <f>SUM(L14:N14)</f>
        <v>0</v>
      </c>
    </row>
    <row r="15" spans="1:16" ht="21" customHeight="1">
      <c r="A15" s="86" t="s">
        <v>76</v>
      </c>
      <c r="B15" s="86"/>
      <c r="C15" s="96"/>
      <c r="D15" s="91">
        <f>SUM(D13:D14)</f>
        <v>0</v>
      </c>
      <c r="E15" s="97"/>
      <c r="F15" s="91">
        <f>SUM(F13:F14)</f>
        <v>0</v>
      </c>
      <c r="G15" s="97"/>
      <c r="H15" s="91">
        <f>SUM(H13:H14)</f>
        <v>0</v>
      </c>
      <c r="I15" s="97"/>
      <c r="J15" s="91">
        <f>SUM(J13:J14)</f>
        <v>30241</v>
      </c>
      <c r="K15" s="91"/>
      <c r="L15" s="91">
        <f>SUM(L13:L14)</f>
        <v>30241</v>
      </c>
      <c r="M15" s="91"/>
      <c r="N15" s="91">
        <f>SUM(N13:N14)</f>
        <v>9600</v>
      </c>
      <c r="O15" s="91"/>
      <c r="P15" s="91">
        <f>SUM(P13:P14)</f>
        <v>39841</v>
      </c>
    </row>
    <row r="16" spans="1:16" ht="21" customHeight="1">
      <c r="A16" s="86" t="s">
        <v>93</v>
      </c>
      <c r="B16" s="86"/>
      <c r="C16" s="96"/>
      <c r="D16" s="99">
        <v>0</v>
      </c>
      <c r="E16" s="97"/>
      <c r="F16" s="99">
        <v>0</v>
      </c>
      <c r="G16" s="97"/>
      <c r="H16" s="99">
        <v>0</v>
      </c>
      <c r="I16" s="97"/>
      <c r="J16" s="91">
        <v>0</v>
      </c>
      <c r="K16" s="91"/>
      <c r="L16" s="91">
        <f>SUM(D16:K16)</f>
        <v>0</v>
      </c>
      <c r="M16" s="91"/>
      <c r="N16" s="91">
        <v>-19680</v>
      </c>
      <c r="O16" s="91"/>
      <c r="P16" s="91">
        <f>SUM(L16:N16)</f>
        <v>-19680</v>
      </c>
    </row>
    <row r="17" spans="1:18" ht="21" customHeight="1" thickBot="1">
      <c r="A17" s="88" t="s">
        <v>191</v>
      </c>
      <c r="B17" s="86"/>
      <c r="C17" s="96"/>
      <c r="D17" s="100">
        <f>SUM(D12,D15:D16)</f>
        <v>383000</v>
      </c>
      <c r="E17" s="97"/>
      <c r="F17" s="100">
        <f>SUM(F12,F15:F16)</f>
        <v>519673</v>
      </c>
      <c r="G17" s="97"/>
      <c r="H17" s="100">
        <f>SUM(H12,H15:H16)</f>
        <v>38300</v>
      </c>
      <c r="I17" s="97"/>
      <c r="J17" s="100">
        <f>SUM(J12,J15:J16)</f>
        <v>443216</v>
      </c>
      <c r="K17" s="91"/>
      <c r="L17" s="100">
        <f>SUM(L12,L15:L16)</f>
        <v>1384189</v>
      </c>
      <c r="M17" s="91"/>
      <c r="N17" s="100">
        <f>SUM(N12,N15:N16)</f>
        <v>144263</v>
      </c>
      <c r="O17" s="91"/>
      <c r="P17" s="100">
        <f>SUM(P12,P15:P16)</f>
        <v>1528452</v>
      </c>
    </row>
    <row r="18" spans="1:18" ht="21" customHeight="1" thickTop="1">
      <c r="A18" s="88"/>
      <c r="B18" s="86"/>
      <c r="C18" s="96"/>
      <c r="D18" s="91"/>
      <c r="E18" s="97"/>
      <c r="F18" s="91"/>
      <c r="G18" s="97"/>
      <c r="H18" s="91"/>
      <c r="I18" s="97"/>
      <c r="J18" s="91"/>
      <c r="K18" s="91"/>
      <c r="L18" s="91"/>
      <c r="M18" s="91"/>
      <c r="N18" s="91"/>
      <c r="O18" s="91"/>
      <c r="P18" s="91"/>
    </row>
    <row r="19" spans="1:18" ht="21" customHeight="1">
      <c r="A19" s="101" t="s">
        <v>192</v>
      </c>
      <c r="B19" s="86"/>
      <c r="C19" s="96"/>
      <c r="D19" s="91">
        <v>383000</v>
      </c>
      <c r="E19" s="97"/>
      <c r="F19" s="91">
        <v>519673</v>
      </c>
      <c r="G19" s="97"/>
      <c r="H19" s="91">
        <v>38300</v>
      </c>
      <c r="I19" s="97"/>
      <c r="J19" s="91">
        <v>430686</v>
      </c>
      <c r="K19" s="91"/>
      <c r="L19" s="91">
        <f>SUM(D19:K19)</f>
        <v>1371659</v>
      </c>
      <c r="M19" s="91"/>
      <c r="N19" s="91">
        <v>158796</v>
      </c>
      <c r="O19" s="91"/>
      <c r="P19" s="91">
        <f>SUM(L19:N19)</f>
        <v>1530455</v>
      </c>
    </row>
    <row r="20" spans="1:18" ht="21" customHeight="1">
      <c r="A20" s="86" t="s">
        <v>65</v>
      </c>
      <c r="B20" s="86"/>
      <c r="C20" s="96"/>
      <c r="D20" s="91">
        <v>0</v>
      </c>
      <c r="E20" s="97"/>
      <c r="F20" s="91">
        <v>0</v>
      </c>
      <c r="G20" s="97"/>
      <c r="H20" s="91">
        <v>0</v>
      </c>
      <c r="I20" s="97"/>
      <c r="J20" s="91">
        <f>+'P&amp;L'!F26</f>
        <v>28460</v>
      </c>
      <c r="K20" s="91"/>
      <c r="L20" s="91">
        <f>SUM(D20:K20)</f>
        <v>28460</v>
      </c>
      <c r="M20" s="91"/>
      <c r="N20" s="91">
        <f>+'P&amp;L'!F27</f>
        <v>13364</v>
      </c>
      <c r="O20" s="91"/>
      <c r="P20" s="91">
        <f>SUM(L20:N20)</f>
        <v>41824</v>
      </c>
    </row>
    <row r="21" spans="1:18" ht="21" customHeight="1">
      <c r="A21" s="86" t="s">
        <v>75</v>
      </c>
      <c r="B21" s="86"/>
      <c r="C21" s="96"/>
      <c r="D21" s="98">
        <v>0</v>
      </c>
      <c r="E21" s="97"/>
      <c r="F21" s="98">
        <v>0</v>
      </c>
      <c r="G21" s="97"/>
      <c r="H21" s="98">
        <v>0</v>
      </c>
      <c r="I21" s="97"/>
      <c r="J21" s="98">
        <v>0</v>
      </c>
      <c r="K21" s="91"/>
      <c r="L21" s="98">
        <f>SUM(D21:K21)</f>
        <v>0</v>
      </c>
      <c r="M21" s="91"/>
      <c r="N21" s="98">
        <v>0</v>
      </c>
      <c r="O21" s="91"/>
      <c r="P21" s="98">
        <f>SUM(L21:N21)</f>
        <v>0</v>
      </c>
    </row>
    <row r="22" spans="1:18" ht="21" customHeight="1">
      <c r="A22" s="86" t="s">
        <v>76</v>
      </c>
      <c r="B22" s="86"/>
      <c r="C22" s="96"/>
      <c r="D22" s="91">
        <f>SUM(D20:D21)</f>
        <v>0</v>
      </c>
      <c r="E22" s="97"/>
      <c r="F22" s="91">
        <f>SUM(F20:F21)</f>
        <v>0</v>
      </c>
      <c r="G22" s="97"/>
      <c r="H22" s="91">
        <f>SUM(H20:H21)</f>
        <v>0</v>
      </c>
      <c r="I22" s="97"/>
      <c r="J22" s="91">
        <f>SUM(J20:J21)</f>
        <v>28460</v>
      </c>
      <c r="K22" s="91"/>
      <c r="L22" s="91">
        <f>SUM(L20:L21)</f>
        <v>28460</v>
      </c>
      <c r="M22" s="91"/>
      <c r="N22" s="91">
        <f>SUM(N20:N21)</f>
        <v>13364</v>
      </c>
      <c r="O22" s="91"/>
      <c r="P22" s="91">
        <f>SUM(P20:P21)</f>
        <v>41824</v>
      </c>
      <c r="R22" s="84"/>
    </row>
    <row r="23" spans="1:18" ht="21" customHeight="1">
      <c r="A23" s="86" t="s">
        <v>93</v>
      </c>
      <c r="B23" s="86"/>
      <c r="C23" s="96"/>
      <c r="D23" s="99">
        <v>0</v>
      </c>
      <c r="E23" s="97"/>
      <c r="F23" s="99">
        <v>0</v>
      </c>
      <c r="G23" s="97"/>
      <c r="H23" s="99">
        <v>0</v>
      </c>
      <c r="I23" s="97"/>
      <c r="J23" s="91">
        <v>0</v>
      </c>
      <c r="K23" s="91"/>
      <c r="L23" s="91">
        <f>SUM(D23:K23)</f>
        <v>0</v>
      </c>
      <c r="M23" s="91"/>
      <c r="N23" s="91">
        <v>-20160</v>
      </c>
      <c r="O23" s="91"/>
      <c r="P23" s="91">
        <f>SUM(L23:N23)</f>
        <v>-20160</v>
      </c>
    </row>
    <row r="24" spans="1:18" s="102" customFormat="1" ht="21" customHeight="1" thickBot="1">
      <c r="A24" s="88" t="s">
        <v>193</v>
      </c>
      <c r="B24" s="86"/>
      <c r="C24" s="96"/>
      <c r="D24" s="100">
        <f>SUM(D19,D22:D23)</f>
        <v>383000</v>
      </c>
      <c r="E24" s="97"/>
      <c r="F24" s="100">
        <f>SUM(F19,F22:F23)</f>
        <v>519673</v>
      </c>
      <c r="G24" s="97"/>
      <c r="H24" s="100">
        <f>SUM(H19,H22:H23)</f>
        <v>38300</v>
      </c>
      <c r="I24" s="97"/>
      <c r="J24" s="100">
        <f>SUM(J19,J22:J23)</f>
        <v>459146</v>
      </c>
      <c r="K24" s="91"/>
      <c r="L24" s="100">
        <f>SUM(L19,L22:L23)</f>
        <v>1400119</v>
      </c>
      <c r="M24" s="91"/>
      <c r="N24" s="100">
        <f>SUM(N19,N22:N23)</f>
        <v>152000</v>
      </c>
      <c r="O24" s="91"/>
      <c r="P24" s="100">
        <f>SUM(P19,P22:P23)</f>
        <v>1552119</v>
      </c>
      <c r="R24" s="105"/>
    </row>
    <row r="25" spans="1:18" s="102" customFormat="1" ht="21" customHeight="1" thickTop="1">
      <c r="A25" s="88"/>
      <c r="B25" s="86"/>
      <c r="C25" s="96"/>
      <c r="D25" s="91">
        <f>SUM(D19-BS!H69)</f>
        <v>0</v>
      </c>
      <c r="E25" s="97"/>
      <c r="F25" s="91">
        <f>SUM(F19-BS!H70)</f>
        <v>0</v>
      </c>
      <c r="G25" s="97"/>
      <c r="H25" s="91">
        <f>SUM(H19-BS!H72)</f>
        <v>0</v>
      </c>
      <c r="I25" s="97"/>
      <c r="J25" s="91">
        <f>SUM(J19-BS!H73)</f>
        <v>0</v>
      </c>
      <c r="K25" s="91"/>
      <c r="L25" s="91">
        <f>SUM(L19-BS!H74)</f>
        <v>0</v>
      </c>
      <c r="M25" s="91"/>
      <c r="N25" s="91">
        <f>SUM(N19-BS!H76)</f>
        <v>0</v>
      </c>
      <c r="O25" s="91"/>
      <c r="P25" s="91">
        <f>SUM(P19-BS!H77)</f>
        <v>0</v>
      </c>
    </row>
    <row r="26" spans="1:18" ht="21" customHeight="1">
      <c r="A26" s="86"/>
      <c r="B26" s="86"/>
      <c r="C26" s="86"/>
      <c r="D26" s="91">
        <f>D24-BS!F69</f>
        <v>0</v>
      </c>
      <c r="E26" s="95"/>
      <c r="F26" s="95">
        <f>F24-BS!F70</f>
        <v>0</v>
      </c>
      <c r="G26" s="95"/>
      <c r="H26" s="95">
        <f>H24-BS!F72</f>
        <v>0</v>
      </c>
      <c r="I26" s="95"/>
      <c r="J26" s="91">
        <f>J24-BS!F73</f>
        <v>0</v>
      </c>
      <c r="K26" s="91"/>
      <c r="L26" s="91">
        <f>L24-BS!F74</f>
        <v>0</v>
      </c>
      <c r="M26" s="91"/>
      <c r="N26" s="91">
        <f>N24-BS!F76</f>
        <v>0</v>
      </c>
      <c r="O26" s="91"/>
      <c r="P26" s="91">
        <f>P24-BS!F77</f>
        <v>0</v>
      </c>
    </row>
    <row r="27" spans="1:18" ht="21" customHeight="1">
      <c r="A27" s="86" t="s">
        <v>175</v>
      </c>
      <c r="B27" s="86"/>
      <c r="C27" s="86"/>
      <c r="D27" s="91"/>
      <c r="E27" s="97"/>
      <c r="F27" s="103"/>
      <c r="G27" s="97"/>
      <c r="H27" s="103"/>
      <c r="I27" s="103"/>
      <c r="J27" s="91"/>
      <c r="K27" s="91"/>
      <c r="L27" s="91"/>
      <c r="M27" s="91"/>
      <c r="N27" s="91"/>
      <c r="O27" s="91"/>
      <c r="P27" s="91"/>
    </row>
  </sheetData>
  <mergeCells count="6">
    <mergeCell ref="H9:J9"/>
    <mergeCell ref="A2:L2"/>
    <mergeCell ref="A3:L3"/>
    <mergeCell ref="A4:L4"/>
    <mergeCell ref="D6:P6"/>
    <mergeCell ref="D7:L7"/>
  </mergeCells>
  <phoneticPr fontId="9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85" orientation="landscape" r:id="rId1"/>
  <headerFooter alignWithMargins="0"/>
  <ignoredErrors>
    <ignoredError sqref="I22:K22 O22:P22 M22" formula="1"/>
    <ignoredError sqref="D15:K15" formulaRange="1"/>
    <ignoredError sqref="H22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771"/>
  <sheetViews>
    <sheetView showGridLines="0" view="pageBreakPreview" zoomScaleNormal="70" zoomScaleSheetLayoutView="100" workbookViewId="0">
      <selection activeCell="D9" sqref="D9"/>
    </sheetView>
  </sheetViews>
  <sheetFormatPr defaultColWidth="10.7109375" defaultRowHeight="21.75" customHeight="1"/>
  <cols>
    <col min="1" max="1" width="8.7109375" style="85" customWidth="1"/>
    <col min="2" max="2" width="32.28515625" style="85" customWidth="1"/>
    <col min="3" max="3" width="2.42578125" style="85" customWidth="1"/>
    <col min="4" max="4" width="15.28515625" style="104" customWidth="1"/>
    <col min="5" max="5" width="2.7109375" style="104" customWidth="1"/>
    <col min="6" max="6" width="15.28515625" style="104" customWidth="1"/>
    <col min="7" max="7" width="2.7109375" style="104" customWidth="1"/>
    <col min="8" max="8" width="15.28515625" style="104" customWidth="1"/>
    <col min="9" max="9" width="2.7109375" style="105" customWidth="1"/>
    <col min="10" max="10" width="15.28515625" style="105" customWidth="1"/>
    <col min="11" max="11" width="2.7109375" style="105" customWidth="1"/>
    <col min="12" max="12" width="16.7109375" style="105" customWidth="1"/>
    <col min="13" max="16384" width="10.7109375" style="85"/>
  </cols>
  <sheetData>
    <row r="1" spans="1:14" ht="21.75" customHeight="1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7" t="s">
        <v>51</v>
      </c>
    </row>
    <row r="2" spans="1:14" ht="21.75" customHeight="1">
      <c r="A2" s="106" t="s">
        <v>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</row>
    <row r="3" spans="1:14" ht="21.75" customHeight="1">
      <c r="A3" s="213" t="s">
        <v>169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14" ht="21.75" customHeight="1">
      <c r="A4" s="213" t="s">
        <v>189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</row>
    <row r="5" spans="1:14" ht="21.75" customHeight="1">
      <c r="A5" s="108"/>
      <c r="B5" s="108"/>
      <c r="C5" s="108"/>
      <c r="D5" s="109"/>
      <c r="E5" s="109"/>
      <c r="F5" s="109"/>
      <c r="G5" s="109"/>
      <c r="H5" s="109"/>
      <c r="L5" s="110" t="s">
        <v>1</v>
      </c>
    </row>
    <row r="6" spans="1:14" ht="21.75" customHeight="1">
      <c r="A6" s="108"/>
      <c r="B6" s="108"/>
      <c r="C6" s="108"/>
      <c r="D6" s="214" t="s">
        <v>3</v>
      </c>
      <c r="E6" s="214"/>
      <c r="F6" s="214"/>
      <c r="G6" s="214"/>
      <c r="H6" s="214"/>
      <c r="I6" s="214"/>
      <c r="J6" s="214"/>
      <c r="K6" s="214"/>
      <c r="L6" s="214"/>
    </row>
    <row r="7" spans="1:14" ht="21.75" customHeight="1">
      <c r="A7" s="108"/>
      <c r="B7" s="108"/>
      <c r="C7" s="108"/>
      <c r="D7" s="112"/>
      <c r="E7" s="112"/>
      <c r="F7" s="112"/>
      <c r="G7" s="112"/>
      <c r="H7" s="215" t="s">
        <v>42</v>
      </c>
      <c r="I7" s="215"/>
      <c r="J7" s="215"/>
      <c r="K7" s="112"/>
      <c r="L7" s="112"/>
    </row>
    <row r="8" spans="1:14" ht="21.75" customHeight="1">
      <c r="D8" s="112" t="s">
        <v>216</v>
      </c>
      <c r="E8" s="112"/>
      <c r="F8" s="112" t="s">
        <v>83</v>
      </c>
      <c r="G8" s="112"/>
      <c r="H8" s="113" t="s">
        <v>84</v>
      </c>
      <c r="I8" s="112"/>
      <c r="J8" s="112"/>
      <c r="K8" s="112"/>
      <c r="L8" s="112" t="s">
        <v>81</v>
      </c>
    </row>
    <row r="9" spans="1:14" ht="21.75" customHeight="1">
      <c r="C9" s="95"/>
      <c r="D9" s="111" t="s">
        <v>215</v>
      </c>
      <c r="E9" s="112"/>
      <c r="F9" s="111" t="s">
        <v>87</v>
      </c>
      <c r="G9" s="112"/>
      <c r="H9" s="39" t="s">
        <v>88</v>
      </c>
      <c r="I9" s="112"/>
      <c r="J9" s="111" t="s">
        <v>89</v>
      </c>
      <c r="K9" s="112"/>
      <c r="L9" s="111" t="s">
        <v>85</v>
      </c>
    </row>
    <row r="10" spans="1:14" ht="21.75" customHeight="1">
      <c r="A10" s="106" t="s">
        <v>164</v>
      </c>
      <c r="C10" s="96"/>
      <c r="D10" s="105">
        <v>383000</v>
      </c>
      <c r="E10" s="114"/>
      <c r="F10" s="105">
        <v>519673</v>
      </c>
      <c r="G10" s="114"/>
      <c r="H10" s="105">
        <v>38300</v>
      </c>
      <c r="J10" s="105">
        <v>248617</v>
      </c>
      <c r="L10" s="105">
        <f>SUM(D10:J10)</f>
        <v>1189590</v>
      </c>
    </row>
    <row r="11" spans="1:14" ht="21.6" customHeight="1">
      <c r="A11" s="85" t="s">
        <v>65</v>
      </c>
      <c r="C11" s="105"/>
      <c r="D11" s="105">
        <v>0</v>
      </c>
      <c r="E11" s="114"/>
      <c r="F11" s="105">
        <v>0</v>
      </c>
      <c r="G11" s="114"/>
      <c r="H11" s="105">
        <v>0</v>
      </c>
      <c r="J11" s="105">
        <f>'P&amp;L'!L48</f>
        <v>45725</v>
      </c>
      <c r="L11" s="105">
        <f>SUM(D11:J11)</f>
        <v>45725</v>
      </c>
    </row>
    <row r="12" spans="1:14" ht="21.6" customHeight="1">
      <c r="A12" s="85" t="s">
        <v>75</v>
      </c>
      <c r="C12" s="105"/>
      <c r="D12" s="115">
        <v>0</v>
      </c>
      <c r="E12" s="114"/>
      <c r="F12" s="115">
        <v>0</v>
      </c>
      <c r="G12" s="114"/>
      <c r="H12" s="115">
        <v>0</v>
      </c>
      <c r="J12" s="115">
        <v>0</v>
      </c>
      <c r="L12" s="115">
        <v>0</v>
      </c>
    </row>
    <row r="13" spans="1:14" ht="21.6" customHeight="1">
      <c r="A13" s="85" t="s">
        <v>76</v>
      </c>
      <c r="C13" s="105"/>
      <c r="D13" s="105">
        <f>SUM(D11:D12)</f>
        <v>0</v>
      </c>
      <c r="E13" s="114"/>
      <c r="F13" s="105">
        <f>SUM(F11:F12)</f>
        <v>0</v>
      </c>
      <c r="G13" s="114"/>
      <c r="H13" s="105">
        <f>SUM(H11:H12)</f>
        <v>0</v>
      </c>
      <c r="J13" s="105">
        <f>SUM(J11:J12)</f>
        <v>45725</v>
      </c>
      <c r="L13" s="105">
        <f>SUM(D13:J13)</f>
        <v>45725</v>
      </c>
    </row>
    <row r="14" spans="1:14" ht="21.75" customHeight="1" thickBot="1">
      <c r="A14" s="106" t="s">
        <v>191</v>
      </c>
      <c r="C14" s="105"/>
      <c r="D14" s="116">
        <f>SUM(D10,D13:D13)</f>
        <v>383000</v>
      </c>
      <c r="E14" s="114"/>
      <c r="F14" s="116">
        <f>SUM(F10,F13:F13)</f>
        <v>519673</v>
      </c>
      <c r="G14" s="114"/>
      <c r="H14" s="116">
        <f>SUM(H10,H13:H13)</f>
        <v>38300</v>
      </c>
      <c r="J14" s="116">
        <f>SUM(J10,J13:J13)</f>
        <v>294342</v>
      </c>
      <c r="L14" s="116">
        <f>SUM(L10,L13:L13)</f>
        <v>1235315</v>
      </c>
    </row>
    <row r="15" spans="1:14" ht="21.75" customHeight="1" thickTop="1">
      <c r="A15" s="106"/>
      <c r="C15" s="105"/>
      <c r="D15" s="105"/>
      <c r="E15" s="114"/>
      <c r="F15" s="105"/>
      <c r="G15" s="114"/>
      <c r="H15" s="105"/>
    </row>
    <row r="16" spans="1:14" ht="21.75" customHeight="1">
      <c r="A16" s="106" t="s">
        <v>192</v>
      </c>
      <c r="C16" s="105"/>
      <c r="D16" s="105">
        <v>383000</v>
      </c>
      <c r="E16" s="114"/>
      <c r="F16" s="105">
        <v>519673</v>
      </c>
      <c r="G16" s="114"/>
      <c r="H16" s="105">
        <v>38300</v>
      </c>
      <c r="J16" s="105">
        <v>258712</v>
      </c>
      <c r="L16" s="105">
        <f>SUM(D16:J16)</f>
        <v>1199685</v>
      </c>
    </row>
    <row r="17" spans="1:12" ht="21.75" customHeight="1">
      <c r="A17" s="85" t="s">
        <v>65</v>
      </c>
      <c r="C17" s="105"/>
      <c r="D17" s="105">
        <v>0</v>
      </c>
      <c r="E17" s="114"/>
      <c r="F17" s="105">
        <v>0</v>
      </c>
      <c r="G17" s="114"/>
      <c r="H17" s="105">
        <v>0</v>
      </c>
      <c r="J17" s="105">
        <f>'P&amp;L'!J48</f>
        <v>47041</v>
      </c>
      <c r="L17" s="105">
        <f>SUM(D17:J17)</f>
        <v>47041</v>
      </c>
    </row>
    <row r="18" spans="1:12" ht="21.75" customHeight="1">
      <c r="A18" s="85" t="s">
        <v>75</v>
      </c>
      <c r="C18" s="105"/>
      <c r="D18" s="115">
        <v>0</v>
      </c>
      <c r="E18" s="114"/>
      <c r="F18" s="115">
        <v>0</v>
      </c>
      <c r="G18" s="114"/>
      <c r="H18" s="115">
        <v>0</v>
      </c>
      <c r="J18" s="115">
        <v>0</v>
      </c>
      <c r="L18" s="115">
        <v>0</v>
      </c>
    </row>
    <row r="19" spans="1:12" ht="21.75" customHeight="1">
      <c r="A19" s="85" t="s">
        <v>76</v>
      </c>
      <c r="C19" s="105"/>
      <c r="D19" s="105">
        <f>SUM(D17:D18)</f>
        <v>0</v>
      </c>
      <c r="E19" s="105"/>
      <c r="F19" s="105">
        <f t="shared" ref="F19:L19" si="0">SUM(F17:F18)</f>
        <v>0</v>
      </c>
      <c r="G19" s="105"/>
      <c r="H19" s="105">
        <f t="shared" si="0"/>
        <v>0</v>
      </c>
      <c r="J19" s="105">
        <f t="shared" si="0"/>
        <v>47041</v>
      </c>
      <c r="L19" s="105">
        <f t="shared" si="0"/>
        <v>47041</v>
      </c>
    </row>
    <row r="20" spans="1:12" ht="21.75" customHeight="1" thickBot="1">
      <c r="A20" s="106" t="s">
        <v>193</v>
      </c>
      <c r="C20" s="96"/>
      <c r="D20" s="116">
        <f>SUM(D19,D16)</f>
        <v>383000</v>
      </c>
      <c r="E20" s="114"/>
      <c r="F20" s="116">
        <f>SUM(F19,F16)</f>
        <v>519673</v>
      </c>
      <c r="G20" s="114"/>
      <c r="H20" s="116">
        <f>SUM(H19,H16)</f>
        <v>38300</v>
      </c>
      <c r="J20" s="116">
        <f>SUM(J19:J19,J16)</f>
        <v>305753</v>
      </c>
      <c r="L20" s="116">
        <f>SUM(L19:L19,L16)</f>
        <v>1246726</v>
      </c>
    </row>
    <row r="21" spans="1:12" ht="21.75" customHeight="1" thickTop="1">
      <c r="A21" s="106"/>
      <c r="C21" s="96"/>
      <c r="D21" s="105">
        <f>SUM(D16-BS!L69)</f>
        <v>0</v>
      </c>
      <c r="E21" s="112"/>
      <c r="F21" s="105">
        <f>SUM(F16-BS!L70)</f>
        <v>0</v>
      </c>
      <c r="G21" s="112"/>
      <c r="H21" s="105">
        <f>SUM(H16-BS!L72)</f>
        <v>0</v>
      </c>
      <c r="J21" s="105">
        <f>SUM(J16-BS!L73)</f>
        <v>0</v>
      </c>
      <c r="L21" s="105">
        <f>SUM(L16-BS!L77)</f>
        <v>0</v>
      </c>
    </row>
    <row r="22" spans="1:12" ht="21.75" customHeight="1">
      <c r="C22" s="96"/>
      <c r="D22" s="105">
        <f>D20-BS!J69</f>
        <v>0</v>
      </c>
      <c r="E22" s="112"/>
      <c r="F22" s="112">
        <f>F20-BS!J70</f>
        <v>0</v>
      </c>
      <c r="G22" s="112"/>
      <c r="H22" s="112">
        <f>H20-BS!L72</f>
        <v>0</v>
      </c>
      <c r="J22" s="105">
        <f>J20-BS!J73</f>
        <v>0</v>
      </c>
      <c r="L22" s="105">
        <f>L20-BS!J74</f>
        <v>0</v>
      </c>
    </row>
    <row r="23" spans="1:12" ht="21.75" customHeight="1">
      <c r="A23" s="85" t="s">
        <v>175</v>
      </c>
      <c r="D23" s="105"/>
    </row>
    <row r="24" spans="1:12" s="105" customFormat="1" ht="21.75" customHeight="1">
      <c r="A24" s="102"/>
      <c r="B24" s="85"/>
      <c r="C24" s="85"/>
      <c r="E24" s="104"/>
      <c r="F24" s="104"/>
      <c r="G24" s="104"/>
      <c r="H24" s="104"/>
    </row>
    <row r="25" spans="1:12" s="105" customFormat="1" ht="21.75" customHeight="1">
      <c r="A25" s="102"/>
      <c r="B25" s="85"/>
      <c r="C25" s="85"/>
      <c r="E25" s="104"/>
      <c r="F25" s="104"/>
      <c r="G25" s="104"/>
      <c r="H25" s="104"/>
    </row>
    <row r="26" spans="1:12" s="105" customFormat="1" ht="21.75" customHeight="1">
      <c r="A26" s="102"/>
      <c r="B26" s="85"/>
      <c r="C26" s="85"/>
      <c r="E26" s="104"/>
      <c r="F26" s="104"/>
      <c r="G26" s="104"/>
      <c r="H26" s="104"/>
    </row>
    <row r="27" spans="1:12" s="105" customFormat="1" ht="21.75" customHeight="1">
      <c r="A27" s="102"/>
      <c r="B27" s="85"/>
      <c r="C27" s="85"/>
      <c r="E27" s="104"/>
      <c r="F27" s="104"/>
      <c r="G27" s="104"/>
      <c r="H27" s="104"/>
    </row>
    <row r="28" spans="1:12" s="105" customFormat="1" ht="21.75" customHeight="1">
      <c r="A28" s="102"/>
      <c r="B28" s="85"/>
      <c r="C28" s="85"/>
      <c r="E28" s="104"/>
      <c r="F28" s="104"/>
      <c r="G28" s="104"/>
      <c r="H28" s="104"/>
    </row>
    <row r="29" spans="1:12" s="105" customFormat="1" ht="21.75" customHeight="1">
      <c r="A29" s="102"/>
      <c r="B29" s="85"/>
      <c r="C29" s="85"/>
      <c r="E29" s="104"/>
      <c r="F29" s="104"/>
      <c r="G29" s="104"/>
      <c r="H29" s="104"/>
    </row>
    <row r="30" spans="1:12" s="105" customFormat="1" ht="21.75" customHeight="1">
      <c r="A30" s="102"/>
      <c r="B30" s="85"/>
      <c r="C30" s="85"/>
      <c r="E30" s="104"/>
      <c r="F30" s="104"/>
      <c r="G30" s="104"/>
      <c r="H30" s="104"/>
    </row>
    <row r="31" spans="1:12" s="105" customFormat="1" ht="21.75" customHeight="1">
      <c r="A31" s="102"/>
      <c r="B31" s="85"/>
      <c r="C31" s="85"/>
      <c r="E31" s="104"/>
      <c r="F31" s="104"/>
      <c r="G31" s="104"/>
      <c r="H31" s="104"/>
    </row>
    <row r="32" spans="1:12" ht="21.75" customHeight="1">
      <c r="A32" s="102"/>
      <c r="D32" s="105"/>
    </row>
    <row r="33" spans="1:7" ht="21.75" customHeight="1">
      <c r="A33" s="102"/>
      <c r="D33" s="105"/>
    </row>
    <row r="34" spans="1:7" ht="21.75" customHeight="1">
      <c r="A34" s="102"/>
      <c r="D34" s="105"/>
    </row>
    <row r="35" spans="1:7" ht="21.75" customHeight="1">
      <c r="A35" s="102"/>
      <c r="D35" s="105"/>
    </row>
    <row r="36" spans="1:7" ht="21.75" customHeight="1">
      <c r="A36" s="102"/>
      <c r="D36" s="105"/>
    </row>
    <row r="37" spans="1:7" ht="21.75" customHeight="1">
      <c r="A37" s="102"/>
      <c r="D37" s="105"/>
    </row>
    <row r="38" spans="1:7" ht="21.75" customHeight="1">
      <c r="A38" s="102"/>
      <c r="D38" s="105"/>
    </row>
    <row r="39" spans="1:7" ht="21.75" customHeight="1">
      <c r="A39" s="102"/>
      <c r="D39" s="105"/>
    </row>
    <row r="40" spans="1:7" ht="21.75" customHeight="1">
      <c r="A40" s="102"/>
      <c r="D40" s="105"/>
    </row>
    <row r="41" spans="1:7" ht="21.75" customHeight="1">
      <c r="A41" s="102"/>
      <c r="D41" s="105"/>
    </row>
    <row r="42" spans="1:7" ht="21.75" customHeight="1">
      <c r="A42" s="102"/>
      <c r="D42" s="105"/>
      <c r="G42" s="104">
        <v>16997</v>
      </c>
    </row>
    <row r="43" spans="1:7" ht="21.75" customHeight="1">
      <c r="A43" s="102"/>
      <c r="D43" s="105"/>
    </row>
    <row r="44" spans="1:7" ht="21.75" customHeight="1">
      <c r="A44" s="102"/>
      <c r="D44" s="105"/>
    </row>
    <row r="45" spans="1:7" ht="21.75" customHeight="1">
      <c r="A45" s="102"/>
      <c r="D45" s="105"/>
    </row>
    <row r="46" spans="1:7" ht="21.75" customHeight="1">
      <c r="A46" s="102"/>
      <c r="D46" s="105"/>
    </row>
    <row r="47" spans="1:7" ht="21.75" customHeight="1">
      <c r="A47" s="102"/>
      <c r="D47" s="105"/>
    </row>
    <row r="48" spans="1:7" ht="21.75" customHeight="1">
      <c r="A48" s="102"/>
      <c r="D48" s="105"/>
    </row>
    <row r="49" spans="1:4" ht="21.75" customHeight="1">
      <c r="A49" s="102"/>
      <c r="D49" s="105"/>
    </row>
    <row r="50" spans="1:4" ht="21.75" customHeight="1">
      <c r="A50" s="102"/>
      <c r="D50" s="105"/>
    </row>
    <row r="51" spans="1:4" ht="21.75" customHeight="1">
      <c r="A51" s="102"/>
      <c r="D51" s="105"/>
    </row>
    <row r="52" spans="1:4" ht="21.75" customHeight="1">
      <c r="A52" s="102"/>
      <c r="D52" s="105"/>
    </row>
    <row r="53" spans="1:4" ht="21.75" customHeight="1">
      <c r="A53" s="102"/>
      <c r="D53" s="105"/>
    </row>
    <row r="54" spans="1:4" ht="21.75" customHeight="1">
      <c r="A54" s="102"/>
      <c r="D54" s="105"/>
    </row>
    <row r="55" spans="1:4" ht="21.75" customHeight="1">
      <c r="A55" s="102"/>
      <c r="D55" s="105"/>
    </row>
    <row r="56" spans="1:4" ht="21.75" customHeight="1">
      <c r="A56" s="102"/>
      <c r="D56" s="105"/>
    </row>
    <row r="57" spans="1:4" ht="21.75" customHeight="1">
      <c r="A57" s="102"/>
      <c r="D57" s="105"/>
    </row>
    <row r="58" spans="1:4" ht="21.75" customHeight="1">
      <c r="A58" s="102"/>
      <c r="D58" s="105"/>
    </row>
    <row r="59" spans="1:4" ht="21.75" customHeight="1">
      <c r="A59" s="102"/>
      <c r="D59" s="105"/>
    </row>
    <row r="60" spans="1:4" ht="21.75" customHeight="1">
      <c r="A60" s="102"/>
      <c r="D60" s="105"/>
    </row>
    <row r="61" spans="1:4" ht="21.75" customHeight="1">
      <c r="A61" s="102"/>
      <c r="D61" s="105"/>
    </row>
    <row r="62" spans="1:4" ht="21.75" customHeight="1">
      <c r="A62" s="102"/>
      <c r="D62" s="105"/>
    </row>
    <row r="63" spans="1:4" ht="21.75" customHeight="1">
      <c r="A63" s="102"/>
      <c r="D63" s="105"/>
    </row>
    <row r="64" spans="1:4" ht="21.75" customHeight="1">
      <c r="A64" s="102"/>
      <c r="D64" s="105"/>
    </row>
    <row r="65" spans="1:4" ht="21.75" customHeight="1">
      <c r="A65" s="102"/>
      <c r="D65" s="105"/>
    </row>
    <row r="66" spans="1:4" ht="21.75" customHeight="1">
      <c r="A66" s="102"/>
      <c r="D66" s="105"/>
    </row>
    <row r="67" spans="1:4" ht="21.75" customHeight="1">
      <c r="A67" s="102"/>
      <c r="D67" s="105"/>
    </row>
    <row r="68" spans="1:4" ht="21.75" customHeight="1">
      <c r="A68" s="102"/>
      <c r="D68" s="105"/>
    </row>
    <row r="69" spans="1:4" ht="21.75" customHeight="1">
      <c r="A69" s="102"/>
      <c r="D69" s="105"/>
    </row>
    <row r="70" spans="1:4" ht="21.75" customHeight="1">
      <c r="A70" s="102"/>
      <c r="D70" s="105"/>
    </row>
    <row r="71" spans="1:4" ht="21.75" customHeight="1">
      <c r="A71" s="102"/>
      <c r="D71" s="105"/>
    </row>
    <row r="72" spans="1:4" ht="21.75" customHeight="1">
      <c r="A72" s="102"/>
      <c r="D72" s="105"/>
    </row>
    <row r="73" spans="1:4" ht="21.75" customHeight="1">
      <c r="A73" s="102"/>
      <c r="D73" s="105"/>
    </row>
    <row r="74" spans="1:4" ht="21.75" customHeight="1">
      <c r="A74" s="102"/>
      <c r="D74" s="105"/>
    </row>
    <row r="75" spans="1:4" ht="21.75" customHeight="1">
      <c r="A75" s="102"/>
      <c r="D75" s="105"/>
    </row>
    <row r="76" spans="1:4" ht="21.75" customHeight="1">
      <c r="A76" s="102"/>
      <c r="D76" s="105"/>
    </row>
    <row r="77" spans="1:4" ht="21.75" customHeight="1">
      <c r="A77" s="102"/>
      <c r="D77" s="105"/>
    </row>
    <row r="78" spans="1:4" ht="21.75" customHeight="1">
      <c r="A78" s="102"/>
      <c r="D78" s="105"/>
    </row>
    <row r="79" spans="1:4" ht="21.75" customHeight="1">
      <c r="A79" s="102"/>
      <c r="D79" s="105"/>
    </row>
    <row r="80" spans="1:4" ht="21.75" customHeight="1">
      <c r="A80" s="102"/>
      <c r="D80" s="105"/>
    </row>
    <row r="81" spans="1:4" ht="21.75" customHeight="1">
      <c r="A81" s="102"/>
      <c r="D81" s="105"/>
    </row>
    <row r="82" spans="1:4" ht="21.75" customHeight="1">
      <c r="A82" s="102"/>
      <c r="D82" s="105"/>
    </row>
    <row r="83" spans="1:4" ht="21.75" customHeight="1">
      <c r="A83" s="102"/>
      <c r="D83" s="105"/>
    </row>
    <row r="84" spans="1:4" ht="21.75" customHeight="1">
      <c r="A84" s="102"/>
      <c r="D84" s="105"/>
    </row>
    <row r="85" spans="1:4" ht="21.75" customHeight="1">
      <c r="A85" s="102"/>
      <c r="D85" s="105"/>
    </row>
    <row r="86" spans="1:4" ht="21.75" customHeight="1">
      <c r="A86" s="102"/>
      <c r="D86" s="105"/>
    </row>
    <row r="87" spans="1:4" ht="21.75" customHeight="1">
      <c r="A87" s="102"/>
      <c r="D87" s="105"/>
    </row>
    <row r="88" spans="1:4" ht="21.75" customHeight="1">
      <c r="A88" s="102"/>
      <c r="D88" s="105"/>
    </row>
    <row r="89" spans="1:4" ht="21.75" customHeight="1">
      <c r="A89" s="102"/>
      <c r="D89" s="105"/>
    </row>
    <row r="90" spans="1:4" ht="21.75" customHeight="1">
      <c r="A90" s="102"/>
      <c r="D90" s="105"/>
    </row>
    <row r="91" spans="1:4" ht="21.75" customHeight="1">
      <c r="A91" s="102"/>
      <c r="D91" s="105"/>
    </row>
    <row r="92" spans="1:4" ht="21.75" customHeight="1">
      <c r="A92" s="102"/>
      <c r="D92" s="105"/>
    </row>
    <row r="93" spans="1:4" ht="21.75" customHeight="1">
      <c r="A93" s="102"/>
      <c r="D93" s="105"/>
    </row>
    <row r="94" spans="1:4" ht="21.75" customHeight="1">
      <c r="A94" s="102"/>
      <c r="D94" s="105"/>
    </row>
    <row r="95" spans="1:4" ht="21.75" customHeight="1">
      <c r="A95" s="102"/>
      <c r="D95" s="105"/>
    </row>
    <row r="96" spans="1:4" ht="21.75" customHeight="1">
      <c r="A96" s="102"/>
      <c r="D96" s="105"/>
    </row>
    <row r="97" spans="1:4" ht="21.75" customHeight="1">
      <c r="A97" s="102"/>
      <c r="D97" s="105"/>
    </row>
    <row r="98" spans="1:4" ht="21.75" customHeight="1">
      <c r="A98" s="102"/>
      <c r="D98" s="105"/>
    </row>
    <row r="99" spans="1:4" ht="21.75" customHeight="1">
      <c r="A99" s="102"/>
      <c r="D99" s="105"/>
    </row>
    <row r="100" spans="1:4" ht="21.75" customHeight="1">
      <c r="A100" s="102"/>
      <c r="D100" s="105"/>
    </row>
    <row r="101" spans="1:4" ht="21.75" customHeight="1">
      <c r="A101" s="102"/>
      <c r="D101" s="105"/>
    </row>
    <row r="102" spans="1:4" ht="21.75" customHeight="1">
      <c r="A102" s="102"/>
      <c r="D102" s="105"/>
    </row>
    <row r="103" spans="1:4" ht="21.75" customHeight="1">
      <c r="A103" s="102"/>
      <c r="D103" s="105"/>
    </row>
    <row r="104" spans="1:4" ht="21.75" customHeight="1">
      <c r="A104" s="102"/>
      <c r="D104" s="105"/>
    </row>
    <row r="105" spans="1:4" ht="21.75" customHeight="1">
      <c r="A105" s="102"/>
      <c r="D105" s="105"/>
    </row>
    <row r="106" spans="1:4" ht="21.75" customHeight="1">
      <c r="A106" s="102"/>
      <c r="D106" s="105"/>
    </row>
    <row r="107" spans="1:4" ht="21.75" customHeight="1">
      <c r="A107" s="102"/>
      <c r="D107" s="105"/>
    </row>
    <row r="108" spans="1:4" ht="21.75" customHeight="1">
      <c r="A108" s="102"/>
      <c r="D108" s="105"/>
    </row>
    <row r="109" spans="1:4" ht="21.75" customHeight="1">
      <c r="A109" s="102"/>
      <c r="D109" s="105"/>
    </row>
    <row r="110" spans="1:4" ht="21.75" customHeight="1">
      <c r="A110" s="102"/>
      <c r="D110" s="105"/>
    </row>
    <row r="111" spans="1:4" ht="21.75" customHeight="1">
      <c r="A111" s="102"/>
      <c r="D111" s="105"/>
    </row>
    <row r="112" spans="1:4" ht="21.75" customHeight="1">
      <c r="A112" s="102"/>
      <c r="D112" s="105"/>
    </row>
    <row r="113" spans="1:4" ht="21.75" customHeight="1">
      <c r="A113" s="102"/>
      <c r="D113" s="105"/>
    </row>
    <row r="114" spans="1:4" ht="21.75" customHeight="1">
      <c r="A114" s="102"/>
      <c r="D114" s="105"/>
    </row>
    <row r="115" spans="1:4" ht="21.75" customHeight="1">
      <c r="A115" s="102"/>
      <c r="D115" s="105"/>
    </row>
    <row r="116" spans="1:4" ht="21.75" customHeight="1">
      <c r="A116" s="102"/>
      <c r="D116" s="105"/>
    </row>
    <row r="117" spans="1:4" ht="21.75" customHeight="1">
      <c r="A117" s="102"/>
      <c r="D117" s="105"/>
    </row>
    <row r="118" spans="1:4" ht="21.75" customHeight="1">
      <c r="A118" s="102"/>
      <c r="D118" s="105"/>
    </row>
    <row r="119" spans="1:4" ht="21.75" customHeight="1">
      <c r="A119" s="102"/>
      <c r="D119" s="105"/>
    </row>
    <row r="120" spans="1:4" ht="21.75" customHeight="1">
      <c r="A120" s="102"/>
      <c r="D120" s="105"/>
    </row>
    <row r="121" spans="1:4" ht="21.75" customHeight="1">
      <c r="A121" s="102"/>
      <c r="D121" s="105"/>
    </row>
    <row r="122" spans="1:4" ht="21.75" customHeight="1">
      <c r="A122" s="102"/>
      <c r="D122" s="105"/>
    </row>
    <row r="123" spans="1:4" ht="21.75" customHeight="1">
      <c r="A123" s="102"/>
      <c r="D123" s="105"/>
    </row>
    <row r="124" spans="1:4" ht="21.75" customHeight="1">
      <c r="A124" s="102"/>
      <c r="D124" s="105"/>
    </row>
    <row r="125" spans="1:4" ht="21.75" customHeight="1">
      <c r="A125" s="102"/>
      <c r="D125" s="105"/>
    </row>
    <row r="126" spans="1:4" ht="21.75" customHeight="1">
      <c r="A126" s="102"/>
      <c r="D126" s="105"/>
    </row>
    <row r="127" spans="1:4" ht="21.75" customHeight="1">
      <c r="A127" s="102"/>
      <c r="D127" s="105"/>
    </row>
    <row r="128" spans="1:4" ht="21.75" customHeight="1">
      <c r="A128" s="102"/>
      <c r="D128" s="105"/>
    </row>
    <row r="129" spans="1:4" ht="21.75" customHeight="1">
      <c r="A129" s="102"/>
      <c r="D129" s="105"/>
    </row>
    <row r="130" spans="1:4" ht="21.75" customHeight="1">
      <c r="A130" s="102"/>
      <c r="D130" s="105"/>
    </row>
    <row r="131" spans="1:4" ht="21.75" customHeight="1">
      <c r="A131" s="102"/>
      <c r="D131" s="105"/>
    </row>
    <row r="132" spans="1:4" ht="21.75" customHeight="1">
      <c r="A132" s="102"/>
      <c r="D132" s="105"/>
    </row>
    <row r="133" spans="1:4" ht="21.75" customHeight="1">
      <c r="A133" s="102"/>
      <c r="D133" s="105"/>
    </row>
    <row r="134" spans="1:4" ht="21.75" customHeight="1">
      <c r="A134" s="102"/>
      <c r="D134" s="105"/>
    </row>
    <row r="135" spans="1:4" ht="21.75" customHeight="1">
      <c r="A135" s="102"/>
      <c r="D135" s="105"/>
    </row>
    <row r="136" spans="1:4" ht="21.75" customHeight="1">
      <c r="A136" s="102"/>
      <c r="D136" s="105"/>
    </row>
    <row r="137" spans="1:4" ht="21.75" customHeight="1">
      <c r="A137" s="102"/>
      <c r="D137" s="105"/>
    </row>
    <row r="138" spans="1:4" ht="21.75" customHeight="1">
      <c r="A138" s="102"/>
      <c r="D138" s="105"/>
    </row>
    <row r="139" spans="1:4" ht="21.75" customHeight="1">
      <c r="A139" s="102"/>
      <c r="D139" s="105"/>
    </row>
    <row r="140" spans="1:4" ht="21.75" customHeight="1">
      <c r="A140" s="102"/>
      <c r="D140" s="105"/>
    </row>
    <row r="141" spans="1:4" ht="21.75" customHeight="1">
      <c r="A141" s="102"/>
      <c r="D141" s="105"/>
    </row>
    <row r="142" spans="1:4" ht="21.75" customHeight="1">
      <c r="A142" s="102"/>
      <c r="D142" s="105"/>
    </row>
    <row r="143" spans="1:4" ht="21.75" customHeight="1">
      <c r="A143" s="102"/>
      <c r="D143" s="105"/>
    </row>
    <row r="144" spans="1:4" ht="21.75" customHeight="1">
      <c r="A144" s="102"/>
      <c r="D144" s="105"/>
    </row>
    <row r="145" spans="1:4" ht="21.75" customHeight="1">
      <c r="A145" s="102"/>
      <c r="D145" s="105"/>
    </row>
    <row r="146" spans="1:4" ht="21.75" customHeight="1">
      <c r="A146" s="102"/>
      <c r="D146" s="105"/>
    </row>
    <row r="147" spans="1:4" ht="21.75" customHeight="1">
      <c r="A147" s="102"/>
      <c r="D147" s="105"/>
    </row>
    <row r="148" spans="1:4" ht="21.75" customHeight="1">
      <c r="A148" s="102"/>
      <c r="D148" s="105"/>
    </row>
    <row r="149" spans="1:4" ht="21.75" customHeight="1">
      <c r="A149" s="102"/>
      <c r="D149" s="105"/>
    </row>
    <row r="150" spans="1:4" ht="21.75" customHeight="1">
      <c r="A150" s="102"/>
      <c r="D150" s="105"/>
    </row>
    <row r="151" spans="1:4" ht="21.75" customHeight="1">
      <c r="A151" s="102"/>
      <c r="D151" s="105"/>
    </row>
    <row r="152" spans="1:4" ht="21.75" customHeight="1">
      <c r="A152" s="102"/>
      <c r="D152" s="105"/>
    </row>
    <row r="153" spans="1:4" ht="21.75" customHeight="1">
      <c r="A153" s="102"/>
      <c r="D153" s="105"/>
    </row>
    <row r="154" spans="1:4" ht="21.75" customHeight="1">
      <c r="A154" s="102"/>
      <c r="D154" s="105"/>
    </row>
    <row r="155" spans="1:4" ht="21.75" customHeight="1">
      <c r="A155" s="102"/>
      <c r="D155" s="105"/>
    </row>
    <row r="156" spans="1:4" ht="21.75" customHeight="1">
      <c r="A156" s="102"/>
      <c r="D156" s="105"/>
    </row>
    <row r="157" spans="1:4" ht="21.75" customHeight="1">
      <c r="A157" s="102"/>
      <c r="D157" s="105"/>
    </row>
    <row r="158" spans="1:4" ht="21.75" customHeight="1">
      <c r="A158" s="102"/>
      <c r="D158" s="105"/>
    </row>
    <row r="159" spans="1:4" ht="21.75" customHeight="1">
      <c r="A159" s="102"/>
      <c r="D159" s="105"/>
    </row>
    <row r="160" spans="1:4" ht="21.75" customHeight="1">
      <c r="A160" s="102"/>
      <c r="D160" s="105"/>
    </row>
    <row r="161" spans="1:4" ht="21.75" customHeight="1">
      <c r="A161" s="102"/>
      <c r="D161" s="105"/>
    </row>
    <row r="162" spans="1:4" ht="21.75" customHeight="1">
      <c r="A162" s="102"/>
      <c r="D162" s="105"/>
    </row>
    <row r="163" spans="1:4" ht="21.75" customHeight="1">
      <c r="A163" s="102"/>
      <c r="D163" s="105"/>
    </row>
    <row r="164" spans="1:4" ht="21.75" customHeight="1">
      <c r="A164" s="102"/>
      <c r="D164" s="105"/>
    </row>
    <row r="165" spans="1:4" ht="21.75" customHeight="1">
      <c r="A165" s="102"/>
      <c r="D165" s="105"/>
    </row>
    <row r="166" spans="1:4" ht="21.75" customHeight="1">
      <c r="A166" s="102"/>
      <c r="D166" s="105"/>
    </row>
    <row r="167" spans="1:4" ht="21.75" customHeight="1">
      <c r="A167" s="102"/>
      <c r="D167" s="105"/>
    </row>
    <row r="168" spans="1:4" ht="21.75" customHeight="1">
      <c r="A168" s="102"/>
      <c r="D168" s="105"/>
    </row>
    <row r="169" spans="1:4" ht="21.75" customHeight="1">
      <c r="A169" s="102"/>
      <c r="D169" s="105"/>
    </row>
    <row r="170" spans="1:4" ht="21.75" customHeight="1">
      <c r="A170" s="102"/>
      <c r="D170" s="105"/>
    </row>
    <row r="171" spans="1:4" ht="21.75" customHeight="1">
      <c r="A171" s="102"/>
      <c r="D171" s="105"/>
    </row>
    <row r="172" spans="1:4" ht="21.75" customHeight="1">
      <c r="A172" s="102"/>
      <c r="D172" s="105"/>
    </row>
    <row r="173" spans="1:4" ht="21.75" customHeight="1">
      <c r="A173" s="102"/>
      <c r="D173" s="105"/>
    </row>
    <row r="174" spans="1:4" ht="21.75" customHeight="1">
      <c r="A174" s="102"/>
      <c r="D174" s="105"/>
    </row>
    <row r="175" spans="1:4" ht="21.75" customHeight="1">
      <c r="A175" s="102"/>
      <c r="D175" s="105"/>
    </row>
    <row r="176" spans="1:4" ht="21.75" customHeight="1">
      <c r="A176" s="102"/>
      <c r="D176" s="105"/>
    </row>
    <row r="177" spans="1:4" ht="21.75" customHeight="1">
      <c r="A177" s="102"/>
      <c r="D177" s="105"/>
    </row>
    <row r="178" spans="1:4" ht="21.75" customHeight="1">
      <c r="A178" s="102"/>
      <c r="D178" s="105"/>
    </row>
    <row r="179" spans="1:4" ht="21.75" customHeight="1">
      <c r="A179" s="102"/>
      <c r="D179" s="105"/>
    </row>
    <row r="180" spans="1:4" ht="21.75" customHeight="1">
      <c r="A180" s="102"/>
      <c r="D180" s="105"/>
    </row>
    <row r="181" spans="1:4" ht="21.75" customHeight="1">
      <c r="A181" s="102"/>
      <c r="D181" s="105"/>
    </row>
    <row r="182" spans="1:4" ht="21.75" customHeight="1">
      <c r="A182" s="102"/>
      <c r="D182" s="105"/>
    </row>
    <row r="183" spans="1:4" ht="21.75" customHeight="1">
      <c r="A183" s="102"/>
      <c r="D183" s="105"/>
    </row>
    <row r="184" spans="1:4" ht="21.75" customHeight="1">
      <c r="A184" s="102"/>
      <c r="D184" s="105"/>
    </row>
    <row r="185" spans="1:4" ht="21.75" customHeight="1">
      <c r="A185" s="102"/>
      <c r="D185" s="105"/>
    </row>
    <row r="186" spans="1:4" ht="21.75" customHeight="1">
      <c r="A186" s="102"/>
      <c r="D186" s="105"/>
    </row>
    <row r="187" spans="1:4" ht="21.75" customHeight="1">
      <c r="A187" s="102"/>
      <c r="D187" s="105"/>
    </row>
    <row r="188" spans="1:4" ht="21.75" customHeight="1">
      <c r="A188" s="102"/>
      <c r="D188" s="105"/>
    </row>
    <row r="189" spans="1:4" ht="21.75" customHeight="1">
      <c r="A189" s="102"/>
      <c r="D189" s="105"/>
    </row>
    <row r="190" spans="1:4" ht="21.75" customHeight="1">
      <c r="A190" s="102"/>
      <c r="D190" s="105"/>
    </row>
    <row r="191" spans="1:4" ht="21.75" customHeight="1">
      <c r="A191" s="102"/>
      <c r="D191" s="105"/>
    </row>
    <row r="192" spans="1:4" ht="21.75" customHeight="1">
      <c r="A192" s="102"/>
      <c r="D192" s="105"/>
    </row>
    <row r="193" spans="1:4" ht="21.75" customHeight="1">
      <c r="A193" s="102"/>
      <c r="D193" s="105"/>
    </row>
    <row r="194" spans="1:4" ht="21.75" customHeight="1">
      <c r="A194" s="102"/>
      <c r="D194" s="105"/>
    </row>
    <row r="195" spans="1:4" ht="21.75" customHeight="1">
      <c r="A195" s="102"/>
      <c r="D195" s="105"/>
    </row>
    <row r="196" spans="1:4" ht="21.75" customHeight="1">
      <c r="A196" s="102"/>
      <c r="D196" s="105"/>
    </row>
    <row r="197" spans="1:4" ht="21.75" customHeight="1">
      <c r="A197" s="102"/>
      <c r="D197" s="105"/>
    </row>
    <row r="198" spans="1:4" ht="21.75" customHeight="1">
      <c r="A198" s="102"/>
      <c r="D198" s="105"/>
    </row>
    <row r="199" spans="1:4" ht="21.75" customHeight="1">
      <c r="A199" s="102"/>
      <c r="D199" s="105"/>
    </row>
    <row r="200" spans="1:4" ht="21.75" customHeight="1">
      <c r="A200" s="102"/>
      <c r="D200" s="105"/>
    </row>
    <row r="201" spans="1:4" ht="21.75" customHeight="1">
      <c r="A201" s="102"/>
      <c r="D201" s="105"/>
    </row>
    <row r="202" spans="1:4" ht="21.75" customHeight="1">
      <c r="A202" s="102"/>
      <c r="D202" s="105"/>
    </row>
    <row r="203" spans="1:4" ht="21.75" customHeight="1">
      <c r="A203" s="102"/>
      <c r="D203" s="105"/>
    </row>
    <row r="204" spans="1:4" ht="21.75" customHeight="1">
      <c r="A204" s="102"/>
      <c r="D204" s="105"/>
    </row>
    <row r="205" spans="1:4" ht="21.75" customHeight="1">
      <c r="A205" s="102"/>
      <c r="D205" s="105"/>
    </row>
    <row r="206" spans="1:4" ht="21.75" customHeight="1">
      <c r="A206" s="102"/>
      <c r="D206" s="105"/>
    </row>
    <row r="207" spans="1:4" ht="21.75" customHeight="1">
      <c r="A207" s="102"/>
      <c r="D207" s="105"/>
    </row>
    <row r="208" spans="1:4" ht="21.75" customHeight="1">
      <c r="A208" s="102"/>
      <c r="D208" s="105"/>
    </row>
    <row r="209" spans="1:4" ht="21.75" customHeight="1">
      <c r="A209" s="102"/>
      <c r="D209" s="105"/>
    </row>
    <row r="210" spans="1:4" ht="21.75" customHeight="1">
      <c r="A210" s="102"/>
      <c r="D210" s="105"/>
    </row>
    <row r="211" spans="1:4" ht="21.75" customHeight="1">
      <c r="A211" s="102"/>
      <c r="D211" s="105"/>
    </row>
    <row r="212" spans="1:4" ht="21.75" customHeight="1">
      <c r="A212" s="102"/>
      <c r="D212" s="105"/>
    </row>
    <row r="213" spans="1:4" ht="21.75" customHeight="1">
      <c r="A213" s="102"/>
      <c r="D213" s="105"/>
    </row>
    <row r="214" spans="1:4" ht="21.75" customHeight="1">
      <c r="A214" s="102"/>
      <c r="D214" s="105"/>
    </row>
    <row r="215" spans="1:4" ht="21.75" customHeight="1">
      <c r="A215" s="102"/>
      <c r="D215" s="105"/>
    </row>
    <row r="216" spans="1:4" ht="21.75" customHeight="1">
      <c r="A216" s="102"/>
      <c r="D216" s="105"/>
    </row>
    <row r="217" spans="1:4" ht="21.75" customHeight="1">
      <c r="A217" s="102"/>
      <c r="D217" s="105"/>
    </row>
    <row r="218" spans="1:4" ht="21.75" customHeight="1">
      <c r="A218" s="102"/>
      <c r="D218" s="105"/>
    </row>
    <row r="219" spans="1:4" ht="21.75" customHeight="1">
      <c r="A219" s="102"/>
      <c r="D219" s="105"/>
    </row>
    <row r="220" spans="1:4" ht="21.75" customHeight="1">
      <c r="A220" s="102"/>
      <c r="D220" s="105"/>
    </row>
    <row r="221" spans="1:4" ht="21.75" customHeight="1">
      <c r="A221" s="102"/>
      <c r="D221" s="105"/>
    </row>
    <row r="222" spans="1:4" ht="21.75" customHeight="1">
      <c r="A222" s="102"/>
      <c r="D222" s="105"/>
    </row>
    <row r="223" spans="1:4" ht="21.75" customHeight="1">
      <c r="A223" s="102"/>
      <c r="D223" s="105"/>
    </row>
    <row r="224" spans="1:4" ht="21.75" customHeight="1">
      <c r="A224" s="102"/>
      <c r="D224" s="105"/>
    </row>
    <row r="225" spans="1:4" ht="21.75" customHeight="1">
      <c r="A225" s="102"/>
      <c r="D225" s="105"/>
    </row>
    <row r="226" spans="1:4" ht="21.75" customHeight="1">
      <c r="A226" s="102"/>
      <c r="D226" s="105"/>
    </row>
    <row r="227" spans="1:4" ht="21.75" customHeight="1">
      <c r="A227" s="102"/>
      <c r="D227" s="105"/>
    </row>
    <row r="228" spans="1:4" ht="21.75" customHeight="1">
      <c r="A228" s="102"/>
      <c r="D228" s="105"/>
    </row>
    <row r="229" spans="1:4" ht="21.75" customHeight="1">
      <c r="A229" s="102"/>
      <c r="D229" s="105"/>
    </row>
    <row r="230" spans="1:4" ht="21.75" customHeight="1">
      <c r="A230" s="102"/>
      <c r="D230" s="105"/>
    </row>
    <row r="231" spans="1:4" ht="21.75" customHeight="1">
      <c r="A231" s="102"/>
      <c r="D231" s="105"/>
    </row>
    <row r="232" spans="1:4" ht="21.75" customHeight="1">
      <c r="A232" s="102"/>
      <c r="D232" s="105"/>
    </row>
    <row r="233" spans="1:4" ht="21.75" customHeight="1">
      <c r="A233" s="102"/>
      <c r="D233" s="105"/>
    </row>
    <row r="234" spans="1:4" ht="21.75" customHeight="1">
      <c r="A234" s="102"/>
      <c r="D234" s="105"/>
    </row>
    <row r="235" spans="1:4" ht="21.75" customHeight="1">
      <c r="A235" s="102"/>
      <c r="D235" s="105"/>
    </row>
    <row r="236" spans="1:4" ht="21.75" customHeight="1">
      <c r="A236" s="102"/>
      <c r="D236" s="105"/>
    </row>
    <row r="237" spans="1:4" ht="21.75" customHeight="1">
      <c r="A237" s="102"/>
      <c r="D237" s="105"/>
    </row>
    <row r="238" spans="1:4" ht="21.75" customHeight="1">
      <c r="A238" s="102"/>
      <c r="D238" s="105"/>
    </row>
    <row r="239" spans="1:4" ht="21.75" customHeight="1">
      <c r="A239" s="102"/>
      <c r="D239" s="105"/>
    </row>
    <row r="240" spans="1:4" ht="21.75" customHeight="1">
      <c r="A240" s="102"/>
      <c r="D240" s="105"/>
    </row>
    <row r="241" spans="1:4" ht="21.75" customHeight="1">
      <c r="A241" s="102"/>
      <c r="D241" s="105"/>
    </row>
    <row r="242" spans="1:4" ht="21.75" customHeight="1">
      <c r="A242" s="102"/>
      <c r="D242" s="105"/>
    </row>
    <row r="243" spans="1:4" ht="21.75" customHeight="1">
      <c r="A243" s="102"/>
      <c r="D243" s="105"/>
    </row>
    <row r="244" spans="1:4" ht="21.75" customHeight="1">
      <c r="A244" s="102"/>
      <c r="D244" s="105"/>
    </row>
    <row r="245" spans="1:4" ht="21.75" customHeight="1">
      <c r="A245" s="102"/>
      <c r="D245" s="105"/>
    </row>
    <row r="246" spans="1:4" ht="21.75" customHeight="1">
      <c r="A246" s="102"/>
      <c r="D246" s="105"/>
    </row>
    <row r="247" spans="1:4" ht="21.75" customHeight="1">
      <c r="A247" s="102"/>
      <c r="D247" s="105"/>
    </row>
    <row r="248" spans="1:4" ht="21.75" customHeight="1">
      <c r="A248" s="102"/>
      <c r="D248" s="105"/>
    </row>
    <row r="249" spans="1:4" ht="21.75" customHeight="1">
      <c r="A249" s="102"/>
      <c r="D249" s="105"/>
    </row>
    <row r="250" spans="1:4" ht="21.75" customHeight="1">
      <c r="A250" s="102"/>
      <c r="D250" s="105"/>
    </row>
    <row r="251" spans="1:4" ht="21.75" customHeight="1">
      <c r="A251" s="102"/>
      <c r="D251" s="105"/>
    </row>
    <row r="252" spans="1:4" ht="21.75" customHeight="1">
      <c r="A252" s="102"/>
      <c r="D252" s="105"/>
    </row>
    <row r="253" spans="1:4" ht="21.75" customHeight="1">
      <c r="A253" s="102"/>
      <c r="D253" s="105"/>
    </row>
    <row r="254" spans="1:4" ht="21.75" customHeight="1">
      <c r="A254" s="102"/>
      <c r="D254" s="105"/>
    </row>
    <row r="255" spans="1:4" ht="21.75" customHeight="1">
      <c r="A255" s="102"/>
      <c r="D255" s="105"/>
    </row>
    <row r="256" spans="1:4" ht="21.75" customHeight="1">
      <c r="A256" s="102"/>
      <c r="D256" s="105"/>
    </row>
    <row r="257" spans="1:4" ht="21.75" customHeight="1">
      <c r="A257" s="102"/>
      <c r="D257" s="105"/>
    </row>
    <row r="258" spans="1:4" ht="21.75" customHeight="1">
      <c r="A258" s="102"/>
      <c r="D258" s="105"/>
    </row>
    <row r="259" spans="1:4" ht="21.75" customHeight="1">
      <c r="A259" s="102"/>
      <c r="D259" s="105"/>
    </row>
    <row r="260" spans="1:4" ht="21.75" customHeight="1">
      <c r="A260" s="102"/>
      <c r="D260" s="105"/>
    </row>
    <row r="261" spans="1:4" ht="21.75" customHeight="1">
      <c r="A261" s="102"/>
      <c r="D261" s="105"/>
    </row>
    <row r="262" spans="1:4" ht="21.75" customHeight="1">
      <c r="A262" s="102"/>
      <c r="D262" s="105"/>
    </row>
    <row r="263" spans="1:4" ht="21.75" customHeight="1">
      <c r="A263" s="102"/>
      <c r="D263" s="105"/>
    </row>
    <row r="264" spans="1:4" ht="21.75" customHeight="1">
      <c r="A264" s="102"/>
      <c r="D264" s="105"/>
    </row>
    <row r="265" spans="1:4" ht="21.75" customHeight="1">
      <c r="A265" s="102"/>
      <c r="D265" s="105"/>
    </row>
    <row r="266" spans="1:4" ht="21.75" customHeight="1">
      <c r="A266" s="102"/>
      <c r="D266" s="105"/>
    </row>
    <row r="267" spans="1:4" ht="21.75" customHeight="1">
      <c r="A267" s="102"/>
      <c r="D267" s="105"/>
    </row>
    <row r="268" spans="1:4" ht="21.75" customHeight="1">
      <c r="A268" s="102"/>
      <c r="D268" s="105"/>
    </row>
    <row r="269" spans="1:4" ht="21.75" customHeight="1">
      <c r="A269" s="102"/>
      <c r="D269" s="105"/>
    </row>
    <row r="270" spans="1:4" ht="21.75" customHeight="1">
      <c r="A270" s="102"/>
      <c r="D270" s="105"/>
    </row>
    <row r="271" spans="1:4" ht="21.75" customHeight="1">
      <c r="A271" s="102"/>
      <c r="D271" s="105"/>
    </row>
    <row r="272" spans="1:4" ht="21.75" customHeight="1">
      <c r="A272" s="102"/>
      <c r="D272" s="105"/>
    </row>
    <row r="273" spans="1:4" ht="21.75" customHeight="1">
      <c r="A273" s="102"/>
      <c r="D273" s="105"/>
    </row>
    <row r="274" spans="1:4" ht="21.75" customHeight="1">
      <c r="A274" s="102"/>
      <c r="D274" s="105"/>
    </row>
    <row r="275" spans="1:4" ht="21.75" customHeight="1">
      <c r="A275" s="102"/>
      <c r="D275" s="105"/>
    </row>
    <row r="276" spans="1:4" ht="21.75" customHeight="1">
      <c r="A276" s="102"/>
      <c r="D276" s="105"/>
    </row>
    <row r="277" spans="1:4" ht="21.75" customHeight="1">
      <c r="A277" s="102"/>
      <c r="D277" s="105"/>
    </row>
    <row r="278" spans="1:4" ht="21.75" customHeight="1">
      <c r="A278" s="102"/>
      <c r="D278" s="105"/>
    </row>
    <row r="279" spans="1:4" ht="21.75" customHeight="1">
      <c r="A279" s="102"/>
      <c r="D279" s="105"/>
    </row>
    <row r="280" spans="1:4" ht="21.75" customHeight="1">
      <c r="A280" s="102"/>
      <c r="D280" s="105"/>
    </row>
    <row r="281" spans="1:4" ht="21.75" customHeight="1">
      <c r="A281" s="102"/>
      <c r="D281" s="105"/>
    </row>
    <row r="282" spans="1:4" ht="21.75" customHeight="1">
      <c r="A282" s="102"/>
      <c r="D282" s="105"/>
    </row>
    <row r="283" spans="1:4" ht="21.75" customHeight="1">
      <c r="A283" s="102"/>
      <c r="D283" s="105"/>
    </row>
    <row r="284" spans="1:4" ht="21.75" customHeight="1">
      <c r="A284" s="102"/>
      <c r="D284" s="105"/>
    </row>
    <row r="285" spans="1:4" ht="21.75" customHeight="1">
      <c r="A285" s="102"/>
      <c r="D285" s="105"/>
    </row>
    <row r="286" spans="1:4" ht="21.75" customHeight="1">
      <c r="A286" s="102"/>
      <c r="D286" s="105"/>
    </row>
    <row r="287" spans="1:4" ht="21.75" customHeight="1">
      <c r="A287" s="102"/>
      <c r="D287" s="105"/>
    </row>
    <row r="288" spans="1:4" ht="21.75" customHeight="1">
      <c r="A288" s="102"/>
      <c r="D288" s="105"/>
    </row>
    <row r="289" spans="1:4" ht="21.75" customHeight="1">
      <c r="A289" s="102"/>
      <c r="D289" s="105"/>
    </row>
    <row r="290" spans="1:4" ht="21.75" customHeight="1">
      <c r="A290" s="102"/>
      <c r="D290" s="105"/>
    </row>
    <row r="291" spans="1:4" ht="21.75" customHeight="1">
      <c r="A291" s="102"/>
      <c r="D291" s="105"/>
    </row>
    <row r="292" spans="1:4" ht="21.75" customHeight="1">
      <c r="A292" s="102"/>
      <c r="D292" s="105"/>
    </row>
    <row r="293" spans="1:4" ht="21.75" customHeight="1">
      <c r="A293" s="102"/>
      <c r="D293" s="105"/>
    </row>
    <row r="294" spans="1:4" ht="21.75" customHeight="1">
      <c r="A294" s="102"/>
      <c r="D294" s="105"/>
    </row>
    <row r="295" spans="1:4" ht="21.75" customHeight="1">
      <c r="A295" s="102"/>
      <c r="D295" s="105"/>
    </row>
    <row r="296" spans="1:4" ht="21.75" customHeight="1">
      <c r="A296" s="102"/>
      <c r="D296" s="105"/>
    </row>
    <row r="297" spans="1:4" ht="21.75" customHeight="1">
      <c r="A297" s="102"/>
      <c r="D297" s="105"/>
    </row>
    <row r="298" spans="1:4" ht="21.75" customHeight="1">
      <c r="A298" s="102"/>
      <c r="D298" s="105"/>
    </row>
    <row r="299" spans="1:4" ht="21.75" customHeight="1">
      <c r="A299" s="102"/>
      <c r="D299" s="105"/>
    </row>
    <row r="300" spans="1:4" ht="21.75" customHeight="1">
      <c r="A300" s="102"/>
      <c r="D300" s="105"/>
    </row>
    <row r="301" spans="1:4" ht="21.75" customHeight="1">
      <c r="A301" s="102"/>
      <c r="D301" s="105"/>
    </row>
    <row r="302" spans="1:4" ht="21.75" customHeight="1">
      <c r="A302" s="102"/>
      <c r="D302" s="105"/>
    </row>
    <row r="303" spans="1:4" ht="21.75" customHeight="1">
      <c r="A303" s="102"/>
      <c r="D303" s="105"/>
    </row>
    <row r="304" spans="1:4" ht="21.75" customHeight="1">
      <c r="A304" s="102"/>
      <c r="D304" s="105"/>
    </row>
    <row r="305" spans="1:4" ht="21.75" customHeight="1">
      <c r="A305" s="102"/>
      <c r="D305" s="105"/>
    </row>
    <row r="306" spans="1:4" ht="21.75" customHeight="1">
      <c r="A306" s="102"/>
      <c r="D306" s="105"/>
    </row>
    <row r="307" spans="1:4" ht="21.75" customHeight="1">
      <c r="A307" s="102"/>
      <c r="D307" s="105"/>
    </row>
    <row r="308" spans="1:4" ht="21.75" customHeight="1">
      <c r="A308" s="102"/>
      <c r="D308" s="105"/>
    </row>
    <row r="309" spans="1:4" ht="21.75" customHeight="1">
      <c r="A309" s="102"/>
      <c r="D309" s="105"/>
    </row>
    <row r="310" spans="1:4" ht="21.75" customHeight="1">
      <c r="A310" s="102"/>
      <c r="D310" s="105"/>
    </row>
    <row r="311" spans="1:4" ht="21.75" customHeight="1">
      <c r="A311" s="102"/>
      <c r="D311" s="105"/>
    </row>
    <row r="312" spans="1:4" ht="21.75" customHeight="1">
      <c r="A312" s="102"/>
      <c r="D312" s="105"/>
    </row>
    <row r="313" spans="1:4" ht="21.75" customHeight="1">
      <c r="A313" s="102"/>
      <c r="D313" s="105"/>
    </row>
    <row r="314" spans="1:4" ht="21.75" customHeight="1">
      <c r="A314" s="102"/>
      <c r="D314" s="105"/>
    </row>
    <row r="315" spans="1:4" ht="21.75" customHeight="1">
      <c r="A315" s="102"/>
      <c r="D315" s="105"/>
    </row>
    <row r="316" spans="1:4" ht="21.75" customHeight="1">
      <c r="A316" s="102"/>
      <c r="D316" s="105"/>
    </row>
    <row r="317" spans="1:4" ht="21.75" customHeight="1">
      <c r="A317" s="102"/>
      <c r="D317" s="105"/>
    </row>
    <row r="318" spans="1:4" ht="21.75" customHeight="1">
      <c r="A318" s="102"/>
      <c r="D318" s="105"/>
    </row>
    <row r="319" spans="1:4" ht="21.75" customHeight="1">
      <c r="A319" s="102"/>
      <c r="D319" s="105"/>
    </row>
    <row r="320" spans="1:4" ht="21.75" customHeight="1">
      <c r="A320" s="102"/>
      <c r="D320" s="105"/>
    </row>
    <row r="321" spans="1:4" ht="21.75" customHeight="1">
      <c r="A321" s="102"/>
      <c r="D321" s="105"/>
    </row>
    <row r="322" spans="1:4" ht="21.75" customHeight="1">
      <c r="A322" s="102"/>
      <c r="D322" s="105"/>
    </row>
    <row r="323" spans="1:4" ht="21.75" customHeight="1">
      <c r="A323" s="102"/>
      <c r="D323" s="105"/>
    </row>
    <row r="324" spans="1:4" ht="21.75" customHeight="1">
      <c r="A324" s="102"/>
      <c r="D324" s="105"/>
    </row>
    <row r="325" spans="1:4" ht="21.75" customHeight="1">
      <c r="A325" s="102"/>
      <c r="D325" s="105"/>
    </row>
    <row r="326" spans="1:4" ht="21.75" customHeight="1">
      <c r="A326" s="102"/>
      <c r="D326" s="105"/>
    </row>
    <row r="327" spans="1:4" ht="21.75" customHeight="1">
      <c r="A327" s="102"/>
      <c r="D327" s="105"/>
    </row>
    <row r="328" spans="1:4" ht="21.75" customHeight="1">
      <c r="A328" s="102"/>
      <c r="D328" s="105"/>
    </row>
    <row r="329" spans="1:4" ht="21.75" customHeight="1">
      <c r="A329" s="102"/>
      <c r="D329" s="105"/>
    </row>
    <row r="330" spans="1:4" ht="21.75" customHeight="1">
      <c r="A330" s="102"/>
      <c r="D330" s="105"/>
    </row>
    <row r="331" spans="1:4" ht="21.75" customHeight="1">
      <c r="A331" s="102"/>
      <c r="D331" s="105"/>
    </row>
    <row r="332" spans="1:4" ht="21.75" customHeight="1">
      <c r="A332" s="102"/>
      <c r="D332" s="105"/>
    </row>
    <row r="333" spans="1:4" ht="21.75" customHeight="1">
      <c r="A333" s="102"/>
      <c r="D333" s="105"/>
    </row>
    <row r="334" spans="1:4" ht="21.75" customHeight="1">
      <c r="A334" s="102"/>
      <c r="D334" s="105"/>
    </row>
    <row r="335" spans="1:4" ht="21.75" customHeight="1">
      <c r="A335" s="102"/>
      <c r="D335" s="105"/>
    </row>
    <row r="336" spans="1:4" ht="21.75" customHeight="1">
      <c r="A336" s="102"/>
      <c r="D336" s="105"/>
    </row>
    <row r="337" spans="1:4" ht="21.75" customHeight="1">
      <c r="A337" s="102"/>
      <c r="D337" s="105"/>
    </row>
    <row r="338" spans="1:4" ht="21.75" customHeight="1">
      <c r="A338" s="102"/>
      <c r="D338" s="105"/>
    </row>
    <row r="339" spans="1:4" ht="21.75" customHeight="1">
      <c r="A339" s="102"/>
      <c r="D339" s="105"/>
    </row>
    <row r="340" spans="1:4" ht="21.75" customHeight="1">
      <c r="A340" s="102"/>
      <c r="D340" s="105"/>
    </row>
    <row r="341" spans="1:4" ht="21.75" customHeight="1">
      <c r="A341" s="102"/>
      <c r="D341" s="105"/>
    </row>
    <row r="342" spans="1:4" ht="21.75" customHeight="1">
      <c r="A342" s="102"/>
      <c r="D342" s="105"/>
    </row>
    <row r="343" spans="1:4" ht="21.75" customHeight="1">
      <c r="A343" s="102"/>
      <c r="D343" s="105"/>
    </row>
    <row r="344" spans="1:4" ht="21.75" customHeight="1">
      <c r="A344" s="102"/>
      <c r="D344" s="105"/>
    </row>
    <row r="345" spans="1:4" ht="21.75" customHeight="1">
      <c r="A345" s="102"/>
      <c r="D345" s="105"/>
    </row>
    <row r="346" spans="1:4" ht="21.75" customHeight="1">
      <c r="A346" s="102"/>
      <c r="D346" s="105"/>
    </row>
    <row r="347" spans="1:4" ht="21.75" customHeight="1">
      <c r="A347" s="102"/>
      <c r="D347" s="105"/>
    </row>
    <row r="348" spans="1:4" ht="21.75" customHeight="1">
      <c r="A348" s="102"/>
      <c r="D348" s="105"/>
    </row>
    <row r="349" spans="1:4" ht="21.75" customHeight="1">
      <c r="A349" s="102"/>
      <c r="D349" s="105"/>
    </row>
    <row r="350" spans="1:4" ht="21.75" customHeight="1">
      <c r="A350" s="102"/>
      <c r="D350" s="105"/>
    </row>
    <row r="351" spans="1:4" ht="21.75" customHeight="1">
      <c r="A351" s="102"/>
      <c r="D351" s="105"/>
    </row>
    <row r="352" spans="1:4" ht="21.75" customHeight="1">
      <c r="A352" s="102"/>
      <c r="D352" s="105"/>
    </row>
    <row r="353" spans="1:4" ht="21.75" customHeight="1">
      <c r="A353" s="102"/>
      <c r="D353" s="105"/>
    </row>
    <row r="354" spans="1:4" ht="21.75" customHeight="1">
      <c r="A354" s="102"/>
      <c r="D354" s="105"/>
    </row>
    <row r="355" spans="1:4" ht="21.75" customHeight="1">
      <c r="A355" s="102"/>
      <c r="D355" s="105"/>
    </row>
    <row r="356" spans="1:4" ht="21.75" customHeight="1">
      <c r="A356" s="102"/>
      <c r="D356" s="105"/>
    </row>
    <row r="357" spans="1:4" ht="21.75" customHeight="1">
      <c r="A357" s="102"/>
      <c r="D357" s="105"/>
    </row>
    <row r="358" spans="1:4" ht="21.75" customHeight="1">
      <c r="A358" s="102"/>
      <c r="D358" s="105"/>
    </row>
    <row r="359" spans="1:4" ht="21.75" customHeight="1">
      <c r="A359" s="102"/>
      <c r="D359" s="105"/>
    </row>
    <row r="360" spans="1:4" ht="21.75" customHeight="1">
      <c r="A360" s="102"/>
      <c r="D360" s="105"/>
    </row>
    <row r="361" spans="1:4" ht="21.75" customHeight="1">
      <c r="A361" s="102"/>
      <c r="D361" s="105"/>
    </row>
    <row r="362" spans="1:4" ht="21.75" customHeight="1">
      <c r="A362" s="102"/>
      <c r="D362" s="105"/>
    </row>
    <row r="363" spans="1:4" ht="21.75" customHeight="1">
      <c r="A363" s="102"/>
      <c r="D363" s="105"/>
    </row>
    <row r="364" spans="1:4" ht="21.75" customHeight="1">
      <c r="A364" s="102"/>
      <c r="D364" s="105"/>
    </row>
    <row r="365" spans="1:4" ht="21.75" customHeight="1">
      <c r="A365" s="102"/>
      <c r="D365" s="105"/>
    </row>
    <row r="366" spans="1:4" ht="21.75" customHeight="1">
      <c r="A366" s="102"/>
      <c r="D366" s="105"/>
    </row>
    <row r="367" spans="1:4" ht="21.75" customHeight="1">
      <c r="A367" s="102"/>
      <c r="D367" s="105"/>
    </row>
    <row r="368" spans="1:4" ht="21.75" customHeight="1">
      <c r="A368" s="102"/>
      <c r="D368" s="105"/>
    </row>
    <row r="369" spans="1:4" ht="21.75" customHeight="1">
      <c r="A369" s="102"/>
      <c r="D369" s="105"/>
    </row>
    <row r="370" spans="1:4" ht="21.75" customHeight="1">
      <c r="A370" s="102"/>
      <c r="D370" s="105"/>
    </row>
    <row r="371" spans="1:4" ht="21.75" customHeight="1">
      <c r="A371" s="102"/>
      <c r="D371" s="105"/>
    </row>
    <row r="372" spans="1:4" ht="21.75" customHeight="1">
      <c r="A372" s="102"/>
      <c r="D372" s="105"/>
    </row>
    <row r="373" spans="1:4" ht="21.75" customHeight="1">
      <c r="A373" s="102"/>
      <c r="D373" s="105"/>
    </row>
    <row r="374" spans="1:4" ht="21.75" customHeight="1">
      <c r="A374" s="102"/>
      <c r="D374" s="105"/>
    </row>
    <row r="375" spans="1:4" ht="21.75" customHeight="1">
      <c r="A375" s="102"/>
      <c r="D375" s="105"/>
    </row>
    <row r="376" spans="1:4" ht="21.75" customHeight="1">
      <c r="A376" s="102"/>
      <c r="D376" s="105"/>
    </row>
    <row r="377" spans="1:4" ht="21.75" customHeight="1">
      <c r="A377" s="102"/>
      <c r="D377" s="105"/>
    </row>
    <row r="378" spans="1:4" ht="21.75" customHeight="1">
      <c r="A378" s="102"/>
      <c r="D378" s="105"/>
    </row>
    <row r="379" spans="1:4" ht="21.75" customHeight="1">
      <c r="A379" s="102"/>
      <c r="D379" s="105"/>
    </row>
    <row r="380" spans="1:4" ht="21.75" customHeight="1">
      <c r="A380" s="102"/>
      <c r="D380" s="105"/>
    </row>
    <row r="381" spans="1:4" ht="21.75" customHeight="1">
      <c r="A381" s="102"/>
      <c r="D381" s="105"/>
    </row>
    <row r="382" spans="1:4" ht="21.75" customHeight="1">
      <c r="A382" s="102"/>
      <c r="D382" s="105"/>
    </row>
    <row r="383" spans="1:4" ht="21.75" customHeight="1">
      <c r="A383" s="102"/>
      <c r="D383" s="105"/>
    </row>
    <row r="384" spans="1:4" ht="21.75" customHeight="1">
      <c r="A384" s="102"/>
      <c r="D384" s="105"/>
    </row>
    <row r="385" spans="1:4" ht="21.75" customHeight="1">
      <c r="A385" s="102"/>
      <c r="D385" s="105"/>
    </row>
    <row r="386" spans="1:4" ht="21.75" customHeight="1">
      <c r="A386" s="102"/>
      <c r="D386" s="105"/>
    </row>
    <row r="387" spans="1:4" ht="21.75" customHeight="1">
      <c r="A387" s="102"/>
      <c r="D387" s="105"/>
    </row>
    <row r="388" spans="1:4" ht="21.75" customHeight="1">
      <c r="A388" s="102"/>
      <c r="D388" s="105"/>
    </row>
    <row r="389" spans="1:4" ht="21.75" customHeight="1">
      <c r="A389" s="102"/>
      <c r="D389" s="105"/>
    </row>
    <row r="390" spans="1:4" ht="21.75" customHeight="1">
      <c r="A390" s="102"/>
      <c r="D390" s="105"/>
    </row>
    <row r="391" spans="1:4" ht="21.75" customHeight="1">
      <c r="A391" s="102"/>
      <c r="D391" s="105"/>
    </row>
    <row r="392" spans="1:4" ht="21.75" customHeight="1">
      <c r="A392" s="102"/>
      <c r="D392" s="105"/>
    </row>
    <row r="393" spans="1:4" ht="21.75" customHeight="1">
      <c r="A393" s="102"/>
      <c r="D393" s="105"/>
    </row>
    <row r="394" spans="1:4" ht="21.75" customHeight="1">
      <c r="A394" s="102"/>
      <c r="D394" s="105"/>
    </row>
    <row r="395" spans="1:4" ht="21.75" customHeight="1">
      <c r="A395" s="102"/>
      <c r="D395" s="105"/>
    </row>
    <row r="396" spans="1:4" ht="21.75" customHeight="1">
      <c r="A396" s="102"/>
      <c r="D396" s="105"/>
    </row>
    <row r="397" spans="1:4" ht="21.75" customHeight="1">
      <c r="A397" s="102"/>
      <c r="D397" s="105"/>
    </row>
    <row r="398" spans="1:4" ht="21.75" customHeight="1">
      <c r="A398" s="102"/>
      <c r="D398" s="105"/>
    </row>
    <row r="399" spans="1:4" ht="21.75" customHeight="1">
      <c r="A399" s="102"/>
      <c r="D399" s="105"/>
    </row>
    <row r="400" spans="1:4" ht="21.75" customHeight="1">
      <c r="A400" s="102"/>
      <c r="D400" s="105"/>
    </row>
    <row r="401" spans="1:4" ht="21.75" customHeight="1">
      <c r="A401" s="102"/>
      <c r="D401" s="105"/>
    </row>
    <row r="402" spans="1:4" ht="21.75" customHeight="1">
      <c r="A402" s="102"/>
      <c r="D402" s="105"/>
    </row>
    <row r="403" spans="1:4" ht="21.75" customHeight="1">
      <c r="A403" s="102"/>
      <c r="D403" s="105"/>
    </row>
    <row r="404" spans="1:4" ht="21.75" customHeight="1">
      <c r="A404" s="102"/>
      <c r="D404" s="105"/>
    </row>
    <row r="405" spans="1:4" ht="21.75" customHeight="1">
      <c r="A405" s="102"/>
      <c r="D405" s="105"/>
    </row>
    <row r="406" spans="1:4" ht="21.75" customHeight="1">
      <c r="A406" s="102"/>
      <c r="D406" s="105"/>
    </row>
    <row r="407" spans="1:4" ht="21.75" customHeight="1">
      <c r="A407" s="102"/>
      <c r="D407" s="105"/>
    </row>
    <row r="408" spans="1:4" ht="21.75" customHeight="1">
      <c r="A408" s="102"/>
      <c r="D408" s="105"/>
    </row>
    <row r="409" spans="1:4" ht="21.75" customHeight="1">
      <c r="A409" s="102"/>
      <c r="D409" s="105"/>
    </row>
    <row r="410" spans="1:4" ht="21.75" customHeight="1">
      <c r="A410" s="102"/>
      <c r="D410" s="105"/>
    </row>
    <row r="411" spans="1:4" ht="21.75" customHeight="1">
      <c r="A411" s="102"/>
      <c r="D411" s="105"/>
    </row>
    <row r="412" spans="1:4" ht="21.75" customHeight="1">
      <c r="A412" s="102"/>
      <c r="D412" s="105"/>
    </row>
    <row r="413" spans="1:4" ht="21.75" customHeight="1">
      <c r="A413" s="102"/>
      <c r="D413" s="105"/>
    </row>
    <row r="414" spans="1:4" ht="21.75" customHeight="1">
      <c r="A414" s="102"/>
      <c r="D414" s="105"/>
    </row>
    <row r="415" spans="1:4" ht="21.75" customHeight="1">
      <c r="A415" s="102"/>
      <c r="D415" s="105"/>
    </row>
    <row r="416" spans="1:4" ht="21.75" customHeight="1">
      <c r="A416" s="102"/>
      <c r="D416" s="105"/>
    </row>
    <row r="417" spans="1:4" ht="21.75" customHeight="1">
      <c r="A417" s="102"/>
      <c r="D417" s="105"/>
    </row>
    <row r="418" spans="1:4" ht="21.75" customHeight="1">
      <c r="A418" s="102"/>
      <c r="D418" s="105"/>
    </row>
    <row r="419" spans="1:4" ht="21.75" customHeight="1">
      <c r="A419" s="102"/>
      <c r="D419" s="105"/>
    </row>
    <row r="420" spans="1:4" ht="21.75" customHeight="1">
      <c r="A420" s="102"/>
      <c r="D420" s="105"/>
    </row>
    <row r="421" spans="1:4" ht="21.75" customHeight="1">
      <c r="A421" s="102"/>
      <c r="D421" s="105"/>
    </row>
    <row r="422" spans="1:4" ht="21.75" customHeight="1">
      <c r="A422" s="102"/>
      <c r="D422" s="105"/>
    </row>
    <row r="423" spans="1:4" ht="21.75" customHeight="1">
      <c r="A423" s="102"/>
      <c r="D423" s="105"/>
    </row>
    <row r="424" spans="1:4" ht="21.75" customHeight="1">
      <c r="A424" s="102"/>
      <c r="D424" s="105"/>
    </row>
    <row r="425" spans="1:4" ht="21.75" customHeight="1">
      <c r="A425" s="102"/>
      <c r="D425" s="105"/>
    </row>
    <row r="426" spans="1:4" ht="21.75" customHeight="1">
      <c r="A426" s="102"/>
      <c r="D426" s="105"/>
    </row>
    <row r="427" spans="1:4" ht="21.75" customHeight="1">
      <c r="A427" s="102"/>
      <c r="D427" s="105"/>
    </row>
    <row r="428" spans="1:4" ht="21.75" customHeight="1">
      <c r="A428" s="102"/>
      <c r="D428" s="105"/>
    </row>
    <row r="429" spans="1:4" ht="21.75" customHeight="1">
      <c r="A429" s="102"/>
      <c r="D429" s="105"/>
    </row>
    <row r="430" spans="1:4" ht="21.75" customHeight="1">
      <c r="A430" s="102"/>
      <c r="D430" s="105"/>
    </row>
    <row r="431" spans="1:4" ht="21.75" customHeight="1">
      <c r="A431" s="102"/>
      <c r="D431" s="105"/>
    </row>
    <row r="432" spans="1:4" ht="21.75" customHeight="1">
      <c r="A432" s="102"/>
      <c r="D432" s="105"/>
    </row>
    <row r="433" spans="1:4" ht="21.75" customHeight="1">
      <c r="A433" s="102"/>
      <c r="D433" s="105"/>
    </row>
    <row r="434" spans="1:4" ht="21.75" customHeight="1">
      <c r="A434" s="102"/>
      <c r="D434" s="105"/>
    </row>
    <row r="435" spans="1:4" ht="21.75" customHeight="1">
      <c r="A435" s="102"/>
      <c r="D435" s="105"/>
    </row>
    <row r="436" spans="1:4" ht="21.75" customHeight="1">
      <c r="A436" s="102"/>
      <c r="D436" s="105"/>
    </row>
    <row r="437" spans="1:4" ht="21.75" customHeight="1">
      <c r="A437" s="102"/>
      <c r="D437" s="105"/>
    </row>
    <row r="438" spans="1:4" ht="21.75" customHeight="1">
      <c r="A438" s="102"/>
      <c r="D438" s="105"/>
    </row>
    <row r="439" spans="1:4" ht="21.75" customHeight="1">
      <c r="A439" s="102"/>
      <c r="D439" s="105"/>
    </row>
    <row r="440" spans="1:4" ht="21.75" customHeight="1">
      <c r="A440" s="102"/>
      <c r="D440" s="105"/>
    </row>
    <row r="441" spans="1:4" ht="21.75" customHeight="1">
      <c r="A441" s="102"/>
      <c r="D441" s="105"/>
    </row>
    <row r="442" spans="1:4" ht="21.75" customHeight="1">
      <c r="A442" s="102"/>
      <c r="D442" s="105"/>
    </row>
    <row r="443" spans="1:4" ht="21.75" customHeight="1">
      <c r="A443" s="102"/>
      <c r="D443" s="105"/>
    </row>
    <row r="444" spans="1:4" ht="21.75" customHeight="1">
      <c r="A444" s="102"/>
      <c r="D444" s="105"/>
    </row>
    <row r="445" spans="1:4" ht="21.75" customHeight="1">
      <c r="A445" s="102"/>
      <c r="D445" s="105"/>
    </row>
    <row r="446" spans="1:4" ht="21.75" customHeight="1">
      <c r="A446" s="102"/>
      <c r="D446" s="105"/>
    </row>
    <row r="447" spans="1:4" ht="21.75" customHeight="1">
      <c r="A447" s="102"/>
      <c r="D447" s="105"/>
    </row>
    <row r="448" spans="1:4" ht="21.75" customHeight="1">
      <c r="A448" s="102"/>
      <c r="D448" s="105"/>
    </row>
    <row r="449" spans="1:4" ht="21.75" customHeight="1">
      <c r="A449" s="102"/>
      <c r="D449" s="105"/>
    </row>
    <row r="450" spans="1:4" ht="21.75" customHeight="1">
      <c r="A450" s="102"/>
      <c r="D450" s="105"/>
    </row>
    <row r="451" spans="1:4" ht="21.75" customHeight="1">
      <c r="A451" s="102"/>
      <c r="D451" s="105"/>
    </row>
    <row r="452" spans="1:4" ht="21.75" customHeight="1">
      <c r="A452" s="102"/>
      <c r="D452" s="105"/>
    </row>
    <row r="453" spans="1:4" ht="21.75" customHeight="1">
      <c r="A453" s="102"/>
      <c r="D453" s="105"/>
    </row>
    <row r="454" spans="1:4" ht="21.75" customHeight="1">
      <c r="A454" s="102"/>
      <c r="D454" s="105"/>
    </row>
    <row r="455" spans="1:4" ht="21.75" customHeight="1">
      <c r="A455" s="102"/>
      <c r="D455" s="105"/>
    </row>
    <row r="456" spans="1:4" ht="21.75" customHeight="1">
      <c r="A456" s="102"/>
      <c r="D456" s="105"/>
    </row>
    <row r="457" spans="1:4" ht="21.75" customHeight="1">
      <c r="A457" s="102"/>
      <c r="D457" s="105"/>
    </row>
    <row r="458" spans="1:4" ht="21.75" customHeight="1">
      <c r="A458" s="102"/>
      <c r="D458" s="105"/>
    </row>
    <row r="459" spans="1:4" ht="21.75" customHeight="1">
      <c r="A459" s="102"/>
      <c r="D459" s="105"/>
    </row>
    <row r="460" spans="1:4" ht="21.75" customHeight="1">
      <c r="A460" s="102"/>
      <c r="D460" s="105"/>
    </row>
    <row r="461" spans="1:4" ht="21.75" customHeight="1">
      <c r="A461" s="102"/>
      <c r="D461" s="105"/>
    </row>
    <row r="462" spans="1:4" ht="21.75" customHeight="1">
      <c r="A462" s="102"/>
      <c r="D462" s="105"/>
    </row>
    <row r="463" spans="1:4" ht="21.75" customHeight="1">
      <c r="A463" s="102"/>
      <c r="D463" s="105"/>
    </row>
    <row r="464" spans="1:4" ht="21.75" customHeight="1">
      <c r="A464" s="102"/>
      <c r="D464" s="105"/>
    </row>
    <row r="465" spans="1:4" ht="21.75" customHeight="1">
      <c r="A465" s="102"/>
      <c r="D465" s="105"/>
    </row>
    <row r="466" spans="1:4" ht="21.75" customHeight="1">
      <c r="A466" s="102"/>
      <c r="D466" s="105"/>
    </row>
    <row r="467" spans="1:4" ht="21.75" customHeight="1">
      <c r="A467" s="102"/>
      <c r="D467" s="105"/>
    </row>
    <row r="468" spans="1:4" ht="21.75" customHeight="1">
      <c r="A468" s="102"/>
      <c r="D468" s="105"/>
    </row>
    <row r="469" spans="1:4" ht="21.75" customHeight="1">
      <c r="A469" s="102"/>
      <c r="D469" s="105"/>
    </row>
    <row r="470" spans="1:4" ht="21.75" customHeight="1">
      <c r="A470" s="102"/>
      <c r="D470" s="105"/>
    </row>
    <row r="471" spans="1:4" ht="21.75" customHeight="1">
      <c r="A471" s="102"/>
      <c r="D471" s="105"/>
    </row>
    <row r="472" spans="1:4" ht="21.75" customHeight="1">
      <c r="A472" s="102"/>
      <c r="D472" s="105"/>
    </row>
    <row r="473" spans="1:4" ht="21.75" customHeight="1">
      <c r="A473" s="102"/>
      <c r="D473" s="105"/>
    </row>
    <row r="474" spans="1:4" ht="21.75" customHeight="1">
      <c r="A474" s="102"/>
      <c r="D474" s="105"/>
    </row>
    <row r="475" spans="1:4" ht="21.75" customHeight="1">
      <c r="A475" s="102"/>
      <c r="D475" s="105"/>
    </row>
    <row r="476" spans="1:4" ht="21.75" customHeight="1">
      <c r="A476" s="102"/>
      <c r="D476" s="105"/>
    </row>
    <row r="477" spans="1:4" ht="21.75" customHeight="1">
      <c r="A477" s="102"/>
      <c r="D477" s="105"/>
    </row>
    <row r="478" spans="1:4" ht="21.75" customHeight="1">
      <c r="A478" s="102"/>
      <c r="D478" s="105"/>
    </row>
    <row r="479" spans="1:4" ht="21.75" customHeight="1">
      <c r="A479" s="102"/>
      <c r="D479" s="105"/>
    </row>
    <row r="480" spans="1:4" ht="21.75" customHeight="1">
      <c r="A480" s="102"/>
      <c r="D480" s="105"/>
    </row>
    <row r="481" spans="1:4" ht="21.75" customHeight="1">
      <c r="A481" s="102"/>
      <c r="D481" s="105"/>
    </row>
    <row r="482" spans="1:4" ht="21.75" customHeight="1">
      <c r="A482" s="102"/>
      <c r="D482" s="105"/>
    </row>
    <row r="483" spans="1:4" ht="21.75" customHeight="1">
      <c r="A483" s="102"/>
      <c r="D483" s="105"/>
    </row>
    <row r="484" spans="1:4" ht="21.75" customHeight="1">
      <c r="A484" s="102"/>
      <c r="D484" s="105"/>
    </row>
    <row r="485" spans="1:4" ht="21.75" customHeight="1">
      <c r="A485" s="102"/>
      <c r="D485" s="105"/>
    </row>
    <row r="486" spans="1:4" ht="21.75" customHeight="1">
      <c r="A486" s="102"/>
      <c r="D486" s="105"/>
    </row>
    <row r="487" spans="1:4" ht="21.75" customHeight="1">
      <c r="A487" s="102"/>
      <c r="D487" s="105"/>
    </row>
    <row r="488" spans="1:4" ht="21.75" customHeight="1">
      <c r="A488" s="102"/>
      <c r="D488" s="105"/>
    </row>
    <row r="489" spans="1:4" ht="21.75" customHeight="1">
      <c r="A489" s="102"/>
      <c r="D489" s="105"/>
    </row>
    <row r="490" spans="1:4" ht="21.75" customHeight="1">
      <c r="A490" s="102"/>
      <c r="D490" s="105"/>
    </row>
    <row r="491" spans="1:4" ht="21.75" customHeight="1">
      <c r="A491" s="102"/>
      <c r="D491" s="105"/>
    </row>
    <row r="492" spans="1:4" ht="21.75" customHeight="1">
      <c r="A492" s="102"/>
      <c r="D492" s="105"/>
    </row>
    <row r="493" spans="1:4" ht="21.75" customHeight="1">
      <c r="A493" s="102"/>
      <c r="D493" s="105"/>
    </row>
    <row r="494" spans="1:4" ht="21.75" customHeight="1">
      <c r="A494" s="102"/>
      <c r="D494" s="105"/>
    </row>
    <row r="495" spans="1:4" ht="21.75" customHeight="1">
      <c r="A495" s="102"/>
      <c r="D495" s="105"/>
    </row>
    <row r="496" spans="1:4" ht="21.75" customHeight="1">
      <c r="A496" s="102"/>
      <c r="D496" s="105"/>
    </row>
    <row r="497" spans="1:4" ht="21.75" customHeight="1">
      <c r="A497" s="102"/>
      <c r="D497" s="105"/>
    </row>
    <row r="498" spans="1:4" ht="21.75" customHeight="1">
      <c r="A498" s="102"/>
      <c r="D498" s="105"/>
    </row>
    <row r="499" spans="1:4" ht="21.75" customHeight="1">
      <c r="A499" s="102"/>
      <c r="D499" s="105"/>
    </row>
    <row r="500" spans="1:4" ht="21.75" customHeight="1">
      <c r="A500" s="102"/>
      <c r="D500" s="105"/>
    </row>
    <row r="501" spans="1:4" ht="21.75" customHeight="1">
      <c r="A501" s="102"/>
      <c r="D501" s="105"/>
    </row>
    <row r="502" spans="1:4" ht="21.75" customHeight="1">
      <c r="A502" s="102"/>
      <c r="D502" s="105"/>
    </row>
    <row r="503" spans="1:4" ht="21.75" customHeight="1">
      <c r="A503" s="102"/>
      <c r="D503" s="105"/>
    </row>
    <row r="504" spans="1:4" ht="21.75" customHeight="1">
      <c r="A504" s="102"/>
      <c r="D504" s="105"/>
    </row>
    <row r="505" spans="1:4" ht="21.75" customHeight="1">
      <c r="A505" s="102"/>
      <c r="D505" s="105"/>
    </row>
    <row r="506" spans="1:4" ht="21.75" customHeight="1">
      <c r="A506" s="102"/>
      <c r="D506" s="105"/>
    </row>
    <row r="507" spans="1:4" ht="21.75" customHeight="1">
      <c r="A507" s="102"/>
      <c r="D507" s="105"/>
    </row>
    <row r="508" spans="1:4" ht="21.75" customHeight="1">
      <c r="A508" s="102"/>
      <c r="D508" s="105"/>
    </row>
    <row r="509" spans="1:4" ht="21.75" customHeight="1">
      <c r="A509" s="102"/>
      <c r="D509" s="105"/>
    </row>
    <row r="510" spans="1:4" ht="21.75" customHeight="1">
      <c r="A510" s="102"/>
      <c r="D510" s="105"/>
    </row>
    <row r="511" spans="1:4" ht="21.75" customHeight="1">
      <c r="A511" s="102"/>
      <c r="D511" s="105"/>
    </row>
    <row r="512" spans="1:4" ht="21.75" customHeight="1">
      <c r="A512" s="102"/>
      <c r="D512" s="105"/>
    </row>
    <row r="513" spans="1:4" ht="21.75" customHeight="1">
      <c r="A513" s="102"/>
      <c r="D513" s="105"/>
    </row>
    <row r="514" spans="1:4" ht="21.75" customHeight="1">
      <c r="A514" s="102"/>
      <c r="D514" s="105"/>
    </row>
    <row r="515" spans="1:4" ht="21.75" customHeight="1">
      <c r="A515" s="102"/>
      <c r="D515" s="105"/>
    </row>
    <row r="516" spans="1:4" ht="21.75" customHeight="1">
      <c r="A516" s="102"/>
      <c r="D516" s="105"/>
    </row>
    <row r="517" spans="1:4" ht="21.75" customHeight="1">
      <c r="A517" s="102"/>
      <c r="D517" s="105"/>
    </row>
    <row r="518" spans="1:4" ht="21.75" customHeight="1">
      <c r="A518" s="102"/>
      <c r="D518" s="105"/>
    </row>
    <row r="519" spans="1:4" ht="21.75" customHeight="1">
      <c r="A519" s="102"/>
      <c r="D519" s="105"/>
    </row>
    <row r="520" spans="1:4" ht="21.75" customHeight="1">
      <c r="A520" s="102"/>
      <c r="D520" s="105"/>
    </row>
    <row r="521" spans="1:4" ht="21.75" customHeight="1">
      <c r="A521" s="102"/>
      <c r="D521" s="105"/>
    </row>
    <row r="522" spans="1:4" ht="21.75" customHeight="1">
      <c r="A522" s="102"/>
      <c r="D522" s="105"/>
    </row>
    <row r="523" spans="1:4" ht="21.75" customHeight="1">
      <c r="A523" s="102"/>
      <c r="D523" s="105"/>
    </row>
    <row r="524" spans="1:4" ht="21.75" customHeight="1">
      <c r="A524" s="102"/>
      <c r="D524" s="105"/>
    </row>
    <row r="525" spans="1:4" ht="21.75" customHeight="1">
      <c r="A525" s="102"/>
      <c r="D525" s="105"/>
    </row>
    <row r="526" spans="1:4" ht="21.75" customHeight="1">
      <c r="A526" s="102"/>
      <c r="D526" s="105"/>
    </row>
    <row r="527" spans="1:4" ht="21.75" customHeight="1">
      <c r="A527" s="102"/>
      <c r="D527" s="105"/>
    </row>
    <row r="528" spans="1:4" ht="21.75" customHeight="1">
      <c r="A528" s="102"/>
      <c r="D528" s="105"/>
    </row>
    <row r="529" spans="1:4" ht="21.75" customHeight="1">
      <c r="A529" s="102"/>
      <c r="D529" s="105"/>
    </row>
    <row r="530" spans="1:4" ht="21.75" customHeight="1">
      <c r="A530" s="102"/>
      <c r="D530" s="105"/>
    </row>
    <row r="531" spans="1:4" ht="21.75" customHeight="1">
      <c r="A531" s="102"/>
      <c r="D531" s="105"/>
    </row>
    <row r="532" spans="1:4" ht="21.75" customHeight="1">
      <c r="A532" s="102"/>
      <c r="D532" s="105"/>
    </row>
    <row r="533" spans="1:4" ht="21.75" customHeight="1">
      <c r="A533" s="102"/>
      <c r="D533" s="105"/>
    </row>
    <row r="534" spans="1:4" ht="21.75" customHeight="1">
      <c r="A534" s="102"/>
      <c r="D534" s="105"/>
    </row>
    <row r="535" spans="1:4" ht="21.75" customHeight="1">
      <c r="A535" s="102"/>
      <c r="D535" s="105"/>
    </row>
    <row r="536" spans="1:4" ht="21.75" customHeight="1">
      <c r="A536" s="102"/>
      <c r="D536" s="105"/>
    </row>
    <row r="537" spans="1:4" ht="21.75" customHeight="1">
      <c r="A537" s="102"/>
      <c r="D537" s="105"/>
    </row>
    <row r="538" spans="1:4" ht="21.75" customHeight="1">
      <c r="A538" s="102"/>
      <c r="D538" s="105"/>
    </row>
    <row r="539" spans="1:4" ht="21.75" customHeight="1">
      <c r="A539" s="102"/>
      <c r="D539" s="105"/>
    </row>
    <row r="540" spans="1:4" ht="21.75" customHeight="1">
      <c r="A540" s="102"/>
      <c r="D540" s="105"/>
    </row>
    <row r="541" spans="1:4" ht="21.75" customHeight="1">
      <c r="A541" s="102"/>
      <c r="D541" s="105"/>
    </row>
    <row r="542" spans="1:4" ht="21.75" customHeight="1">
      <c r="A542" s="102"/>
      <c r="D542" s="105"/>
    </row>
    <row r="543" spans="1:4" ht="21.75" customHeight="1">
      <c r="A543" s="102"/>
      <c r="D543" s="105"/>
    </row>
    <row r="544" spans="1:4" ht="21.75" customHeight="1">
      <c r="A544" s="102"/>
      <c r="D544" s="105"/>
    </row>
    <row r="545" spans="1:4" ht="21.75" customHeight="1">
      <c r="A545" s="102"/>
      <c r="D545" s="105"/>
    </row>
    <row r="546" spans="1:4" ht="21.75" customHeight="1">
      <c r="A546" s="102"/>
      <c r="D546" s="105"/>
    </row>
    <row r="547" spans="1:4" ht="21.75" customHeight="1">
      <c r="A547" s="102"/>
      <c r="D547" s="105"/>
    </row>
    <row r="548" spans="1:4" ht="21.75" customHeight="1">
      <c r="A548" s="102"/>
      <c r="D548" s="105"/>
    </row>
    <row r="549" spans="1:4" ht="21.75" customHeight="1">
      <c r="A549" s="102"/>
      <c r="D549" s="105"/>
    </row>
    <row r="550" spans="1:4" ht="21.75" customHeight="1">
      <c r="A550" s="102"/>
      <c r="D550" s="105"/>
    </row>
    <row r="551" spans="1:4" ht="21.75" customHeight="1">
      <c r="A551" s="102"/>
      <c r="D551" s="105"/>
    </row>
    <row r="552" spans="1:4" ht="21.75" customHeight="1">
      <c r="A552" s="102"/>
      <c r="D552" s="105"/>
    </row>
    <row r="553" spans="1:4" ht="21.75" customHeight="1">
      <c r="A553" s="102"/>
      <c r="D553" s="105"/>
    </row>
    <row r="554" spans="1:4" ht="21.75" customHeight="1">
      <c r="A554" s="102"/>
      <c r="D554" s="105"/>
    </row>
    <row r="555" spans="1:4" ht="21.75" customHeight="1">
      <c r="A555" s="102"/>
      <c r="D555" s="105"/>
    </row>
    <row r="556" spans="1:4" ht="21.75" customHeight="1">
      <c r="A556" s="102"/>
      <c r="D556" s="105"/>
    </row>
    <row r="557" spans="1:4" ht="21.75" customHeight="1">
      <c r="A557" s="102"/>
      <c r="D557" s="105"/>
    </row>
    <row r="558" spans="1:4" ht="21.75" customHeight="1">
      <c r="A558" s="102"/>
      <c r="D558" s="105"/>
    </row>
    <row r="559" spans="1:4" ht="21.75" customHeight="1">
      <c r="A559" s="102"/>
      <c r="D559" s="105"/>
    </row>
    <row r="560" spans="1:4" ht="21.75" customHeight="1">
      <c r="A560" s="102"/>
      <c r="D560" s="105"/>
    </row>
    <row r="561" spans="1:4" ht="21.75" customHeight="1">
      <c r="A561" s="102"/>
      <c r="D561" s="105"/>
    </row>
    <row r="562" spans="1:4" ht="21.75" customHeight="1">
      <c r="A562" s="102"/>
      <c r="D562" s="105"/>
    </row>
    <row r="563" spans="1:4" ht="21.75" customHeight="1">
      <c r="A563" s="102"/>
      <c r="D563" s="105"/>
    </row>
    <row r="564" spans="1:4" ht="21.75" customHeight="1">
      <c r="A564" s="102"/>
      <c r="D564" s="105"/>
    </row>
    <row r="565" spans="1:4" ht="21.75" customHeight="1">
      <c r="A565" s="102"/>
      <c r="D565" s="105"/>
    </row>
    <row r="566" spans="1:4" ht="21.75" customHeight="1">
      <c r="A566" s="102"/>
      <c r="D566" s="105"/>
    </row>
    <row r="567" spans="1:4" ht="21.75" customHeight="1">
      <c r="A567" s="102"/>
      <c r="D567" s="105"/>
    </row>
    <row r="568" spans="1:4" ht="21.75" customHeight="1">
      <c r="A568" s="102"/>
      <c r="D568" s="105"/>
    </row>
    <row r="569" spans="1:4" ht="21.75" customHeight="1">
      <c r="A569" s="102"/>
      <c r="D569" s="105"/>
    </row>
    <row r="570" spans="1:4" ht="21.75" customHeight="1">
      <c r="A570" s="102"/>
      <c r="D570" s="105"/>
    </row>
    <row r="571" spans="1:4" ht="21.75" customHeight="1">
      <c r="A571" s="102"/>
      <c r="D571" s="105"/>
    </row>
    <row r="572" spans="1:4" ht="21.75" customHeight="1">
      <c r="A572" s="102"/>
      <c r="D572" s="105"/>
    </row>
    <row r="573" spans="1:4" ht="21.75" customHeight="1">
      <c r="A573" s="102"/>
      <c r="D573" s="105"/>
    </row>
    <row r="574" spans="1:4" ht="21.75" customHeight="1">
      <c r="A574" s="102"/>
      <c r="D574" s="105"/>
    </row>
    <row r="575" spans="1:4" ht="21.75" customHeight="1">
      <c r="A575" s="102"/>
      <c r="D575" s="105"/>
    </row>
    <row r="576" spans="1:4" ht="21.75" customHeight="1">
      <c r="A576" s="102"/>
      <c r="D576" s="105"/>
    </row>
    <row r="577" spans="1:8" ht="21.75" customHeight="1">
      <c r="A577" s="102"/>
      <c r="D577" s="105"/>
    </row>
    <row r="578" spans="1:8" ht="21.75" customHeight="1">
      <c r="A578" s="102"/>
      <c r="D578" s="105"/>
    </row>
    <row r="579" spans="1:8" ht="21.75" customHeight="1">
      <c r="A579" s="102"/>
      <c r="D579" s="105"/>
    </row>
    <row r="580" spans="1:8" ht="21.75" customHeight="1">
      <c r="A580" s="102"/>
      <c r="D580" s="105"/>
    </row>
    <row r="581" spans="1:8" ht="21.75" customHeight="1">
      <c r="A581" s="102"/>
      <c r="D581" s="105"/>
    </row>
    <row r="582" spans="1:8" ht="21.75" customHeight="1">
      <c r="A582" s="102"/>
      <c r="D582" s="105"/>
    </row>
    <row r="583" spans="1:8" ht="21.75" customHeight="1">
      <c r="A583" s="102"/>
      <c r="D583" s="105"/>
    </row>
    <row r="584" spans="1:8" ht="21.75" customHeight="1">
      <c r="A584" s="102"/>
      <c r="D584" s="105"/>
    </row>
    <row r="585" spans="1:8" ht="21.75" customHeight="1">
      <c r="A585" s="102"/>
      <c r="D585" s="105"/>
    </row>
    <row r="586" spans="1:8" ht="21.75" customHeight="1">
      <c r="A586" s="102"/>
      <c r="D586" s="105"/>
    </row>
    <row r="587" spans="1:8" ht="21.75" customHeight="1">
      <c r="A587" s="102"/>
      <c r="D587" s="105"/>
    </row>
    <row r="588" spans="1:8" ht="21.75" customHeight="1">
      <c r="A588" s="102"/>
      <c r="D588" s="105"/>
    </row>
    <row r="589" spans="1:8" ht="21.75" customHeight="1">
      <c r="A589" s="102"/>
      <c r="D589" s="105"/>
    </row>
    <row r="590" spans="1:8" ht="21.75" customHeight="1">
      <c r="A590" s="102"/>
      <c r="D590" s="105"/>
    </row>
    <row r="591" spans="1:8" ht="21.75" customHeight="1">
      <c r="A591" s="102"/>
      <c r="D591" s="105"/>
    </row>
    <row r="592" spans="1:8" s="105" customFormat="1" ht="21.75" customHeight="1">
      <c r="A592" s="102"/>
      <c r="B592" s="85"/>
      <c r="C592" s="85"/>
      <c r="E592" s="104"/>
      <c r="F592" s="104"/>
      <c r="G592" s="104"/>
      <c r="H592" s="104"/>
    </row>
    <row r="593" spans="1:8" s="105" customFormat="1" ht="21.75" customHeight="1">
      <c r="A593" s="102"/>
      <c r="B593" s="85"/>
      <c r="C593" s="85"/>
      <c r="E593" s="104"/>
      <c r="F593" s="104"/>
      <c r="G593" s="104"/>
      <c r="H593" s="104"/>
    </row>
    <row r="594" spans="1:8" s="105" customFormat="1" ht="21.75" customHeight="1">
      <c r="A594" s="102"/>
      <c r="B594" s="85"/>
      <c r="C594" s="85"/>
      <c r="E594" s="104"/>
      <c r="F594" s="104"/>
      <c r="G594" s="104"/>
      <c r="H594" s="104"/>
    </row>
    <row r="595" spans="1:8" s="105" customFormat="1" ht="21.75" customHeight="1">
      <c r="A595" s="102"/>
      <c r="B595" s="85"/>
      <c r="C595" s="85"/>
      <c r="E595" s="104"/>
      <c r="F595" s="104"/>
      <c r="G595" s="104"/>
      <c r="H595" s="104"/>
    </row>
    <row r="596" spans="1:8" s="105" customFormat="1" ht="21.75" customHeight="1">
      <c r="A596" s="102"/>
      <c r="B596" s="85"/>
      <c r="C596" s="85"/>
      <c r="E596" s="104"/>
      <c r="F596" s="104"/>
      <c r="G596" s="104"/>
      <c r="H596" s="104"/>
    </row>
    <row r="597" spans="1:8" s="105" customFormat="1" ht="21.75" customHeight="1">
      <c r="A597" s="102"/>
      <c r="B597" s="85"/>
      <c r="C597" s="85"/>
      <c r="E597" s="104"/>
      <c r="F597" s="104"/>
      <c r="G597" s="104"/>
      <c r="H597" s="104"/>
    </row>
    <row r="598" spans="1:8" s="105" customFormat="1" ht="21.75" customHeight="1">
      <c r="A598" s="85" t="s">
        <v>94</v>
      </c>
      <c r="B598" s="85"/>
      <c r="C598" s="85"/>
      <c r="D598" s="109"/>
      <c r="E598" s="109"/>
      <c r="F598" s="109"/>
      <c r="G598" s="109"/>
      <c r="H598" s="109"/>
    </row>
    <row r="599" spans="1:8" s="105" customFormat="1" ht="21.75" customHeight="1">
      <c r="A599" s="108" t="s">
        <v>95</v>
      </c>
      <c r="B599" s="108"/>
      <c r="C599" s="108"/>
      <c r="D599" s="109"/>
      <c r="E599" s="109"/>
      <c r="F599" s="109"/>
      <c r="G599" s="109"/>
      <c r="H599" s="109"/>
    </row>
    <row r="600" spans="1:8" ht="21.75" customHeight="1">
      <c r="A600" s="108" t="s">
        <v>96</v>
      </c>
      <c r="B600" s="108"/>
      <c r="C600" s="108"/>
      <c r="D600" s="109"/>
      <c r="E600" s="109"/>
      <c r="F600" s="109"/>
      <c r="G600" s="109"/>
      <c r="H600" s="109"/>
    </row>
    <row r="601" spans="1:8" ht="21.75" customHeight="1">
      <c r="A601" s="108" t="s">
        <v>194</v>
      </c>
      <c r="B601" s="108"/>
      <c r="C601" s="108"/>
      <c r="D601" s="109"/>
      <c r="E601" s="109"/>
      <c r="F601" s="109"/>
      <c r="G601" s="109"/>
      <c r="H601" s="109"/>
    </row>
    <row r="602" spans="1:8" ht="21.75" customHeight="1">
      <c r="A602" s="108"/>
      <c r="B602" s="108"/>
      <c r="C602" s="108"/>
      <c r="D602" s="109"/>
      <c r="E602" s="109"/>
      <c r="F602" s="109"/>
      <c r="G602" s="109"/>
      <c r="H602" s="109"/>
    </row>
    <row r="603" spans="1:8" ht="21.75" customHeight="1">
      <c r="D603" s="117">
        <v>2544</v>
      </c>
      <c r="E603" s="112"/>
      <c r="F603" s="112"/>
      <c r="G603" s="112"/>
      <c r="H603" s="112"/>
    </row>
    <row r="604" spans="1:8" ht="21.75" customHeight="1">
      <c r="A604" s="118" t="s">
        <v>97</v>
      </c>
      <c r="D604" s="110"/>
      <c r="E604" s="114"/>
      <c r="F604" s="114"/>
      <c r="G604" s="114"/>
      <c r="H604" s="114"/>
    </row>
    <row r="605" spans="1:8" ht="21.75" customHeight="1">
      <c r="A605" s="85" t="s">
        <v>26</v>
      </c>
      <c r="D605" s="110"/>
      <c r="E605" s="119"/>
      <c r="F605" s="119"/>
      <c r="G605" s="119"/>
      <c r="H605" s="119"/>
    </row>
    <row r="606" spans="1:8" ht="21.75" customHeight="1">
      <c r="A606" s="85" t="s">
        <v>98</v>
      </c>
      <c r="D606" s="110"/>
      <c r="E606" s="119"/>
      <c r="F606" s="119"/>
      <c r="G606" s="119"/>
      <c r="H606" s="119"/>
    </row>
    <row r="607" spans="1:8" ht="21.75" customHeight="1">
      <c r="A607" s="85" t="s">
        <v>99</v>
      </c>
      <c r="D607" s="110"/>
      <c r="E607" s="119"/>
      <c r="F607" s="119"/>
      <c r="G607" s="119"/>
      <c r="H607" s="119"/>
    </row>
    <row r="608" spans="1:8" ht="21.75" customHeight="1">
      <c r="A608" s="85" t="s">
        <v>100</v>
      </c>
      <c r="D608" s="110"/>
      <c r="E608" s="119"/>
      <c r="F608" s="119"/>
      <c r="G608" s="119"/>
      <c r="H608" s="119"/>
    </row>
    <row r="609" spans="1:8" ht="21.75" customHeight="1">
      <c r="A609" s="85" t="s">
        <v>101</v>
      </c>
      <c r="D609" s="110"/>
      <c r="E609" s="119"/>
      <c r="F609" s="119"/>
      <c r="G609" s="119"/>
      <c r="H609" s="119"/>
    </row>
    <row r="610" spans="1:8" ht="21.75" customHeight="1">
      <c r="A610" s="85" t="s">
        <v>102</v>
      </c>
      <c r="D610" s="111"/>
      <c r="E610" s="119"/>
      <c r="F610" s="119"/>
      <c r="G610" s="119"/>
      <c r="H610" s="119"/>
    </row>
    <row r="611" spans="1:8" ht="21.75" customHeight="1">
      <c r="A611" s="85" t="s">
        <v>30</v>
      </c>
      <c r="D611" s="105">
        <f>SUM(D606:D610)</f>
        <v>0</v>
      </c>
      <c r="E611" s="119"/>
      <c r="F611" s="119"/>
      <c r="G611" s="119"/>
      <c r="H611" s="119"/>
    </row>
    <row r="612" spans="1:8" ht="21.75" customHeight="1">
      <c r="A612" s="85" t="s">
        <v>103</v>
      </c>
      <c r="D612" s="115"/>
      <c r="E612" s="119"/>
      <c r="F612" s="119"/>
      <c r="G612" s="119"/>
      <c r="H612" s="119"/>
    </row>
    <row r="613" spans="1:8" ht="21.75" customHeight="1">
      <c r="A613" s="85" t="s">
        <v>35</v>
      </c>
      <c r="D613" s="115">
        <f>SUM(D611:D612)</f>
        <v>0</v>
      </c>
      <c r="E613" s="119"/>
      <c r="F613" s="119"/>
      <c r="G613" s="119"/>
      <c r="H613" s="119"/>
    </row>
    <row r="614" spans="1:8" ht="21.75" customHeight="1">
      <c r="A614" s="118" t="s">
        <v>36</v>
      </c>
      <c r="D614" s="110"/>
      <c r="E614" s="114"/>
      <c r="F614" s="114"/>
      <c r="G614" s="114"/>
      <c r="H614" s="114"/>
    </row>
    <row r="615" spans="1:8" ht="21.75" customHeight="1">
      <c r="A615" s="120" t="s">
        <v>104</v>
      </c>
      <c r="D615" s="110"/>
      <c r="E615" s="114"/>
      <c r="F615" s="114"/>
      <c r="G615" s="114"/>
      <c r="H615" s="114"/>
    </row>
    <row r="616" spans="1:8" ht="21.75" customHeight="1">
      <c r="A616" s="120" t="s">
        <v>105</v>
      </c>
      <c r="D616" s="110"/>
      <c r="E616" s="114"/>
      <c r="F616" s="114"/>
      <c r="G616" s="114"/>
      <c r="H616" s="114"/>
    </row>
    <row r="617" spans="1:8" ht="21.75" customHeight="1">
      <c r="A617" s="120" t="s">
        <v>106</v>
      </c>
      <c r="D617" s="110"/>
      <c r="E617" s="114"/>
      <c r="F617" s="114"/>
      <c r="G617" s="114"/>
      <c r="H617" s="114"/>
    </row>
    <row r="618" spans="1:8" ht="21.75" customHeight="1">
      <c r="A618" s="120" t="s">
        <v>107</v>
      </c>
      <c r="D618" s="110"/>
      <c r="E618" s="114"/>
      <c r="F618" s="114"/>
      <c r="G618" s="114"/>
      <c r="H618" s="114"/>
    </row>
    <row r="619" spans="1:8" ht="21.75" customHeight="1">
      <c r="A619" s="120" t="s">
        <v>108</v>
      </c>
      <c r="D619" s="110"/>
      <c r="E619" s="114"/>
      <c r="F619" s="114"/>
      <c r="G619" s="114"/>
      <c r="H619" s="114"/>
    </row>
    <row r="620" spans="1:8" ht="21.75" customHeight="1">
      <c r="A620" s="120" t="s">
        <v>109</v>
      </c>
      <c r="D620" s="121"/>
      <c r="E620" s="114"/>
      <c r="F620" s="114"/>
      <c r="G620" s="114"/>
      <c r="H620" s="114"/>
    </row>
    <row r="621" spans="1:8" ht="21.75" customHeight="1">
      <c r="A621" s="118" t="s">
        <v>48</v>
      </c>
      <c r="D621" s="115">
        <f>SUM(D617:D620)</f>
        <v>0</v>
      </c>
      <c r="E621" s="119"/>
      <c r="F621" s="119"/>
      <c r="G621" s="119"/>
      <c r="H621" s="119"/>
    </row>
    <row r="622" spans="1:8" ht="21.75" customHeight="1" thickBot="1">
      <c r="A622" s="118" t="s">
        <v>49</v>
      </c>
      <c r="D622" s="122">
        <f>SUM(D613+D621)</f>
        <v>0</v>
      </c>
      <c r="E622" s="119"/>
      <c r="F622" s="119"/>
      <c r="G622" s="119"/>
      <c r="H622" s="119"/>
    </row>
    <row r="623" spans="1:8" ht="21.75" customHeight="1" thickTop="1">
      <c r="D623" s="110" t="e">
        <f>D622-#REF!</f>
        <v>#REF!</v>
      </c>
      <c r="E623" s="119"/>
      <c r="F623" s="119"/>
      <c r="G623" s="119"/>
      <c r="H623" s="119"/>
    </row>
    <row r="624" spans="1:8" s="105" customFormat="1" ht="21.75" customHeight="1">
      <c r="A624" s="85" t="s">
        <v>94</v>
      </c>
      <c r="B624" s="85"/>
      <c r="C624" s="85"/>
      <c r="D624" s="114"/>
      <c r="E624" s="114"/>
      <c r="F624" s="114"/>
      <c r="G624" s="114"/>
      <c r="H624" s="114"/>
    </row>
    <row r="625" spans="1:8" s="105" customFormat="1" ht="21.75" customHeight="1">
      <c r="A625" s="85"/>
      <c r="B625" s="85"/>
      <c r="C625" s="85"/>
      <c r="D625" s="114"/>
      <c r="E625" s="114"/>
      <c r="F625" s="114"/>
      <c r="G625" s="114"/>
      <c r="H625" s="114"/>
    </row>
    <row r="626" spans="1:8" s="105" customFormat="1" ht="21.75" customHeight="1">
      <c r="A626" s="123"/>
      <c r="B626" s="123"/>
      <c r="C626" s="85"/>
      <c r="D626" s="114"/>
      <c r="E626" s="114"/>
      <c r="F626" s="114"/>
      <c r="G626" s="114"/>
      <c r="H626" s="114"/>
    </row>
    <row r="627" spans="1:8" s="105" customFormat="1" ht="21.75" customHeight="1">
      <c r="A627" s="85"/>
      <c r="B627" s="85"/>
      <c r="C627" s="85"/>
      <c r="D627" s="104"/>
      <c r="E627" s="114"/>
      <c r="F627" s="114"/>
      <c r="G627" s="114"/>
      <c r="H627" s="114"/>
    </row>
    <row r="628" spans="1:8" s="105" customFormat="1" ht="21.75" customHeight="1">
      <c r="A628" s="85"/>
      <c r="B628" s="85"/>
      <c r="C628" s="85"/>
      <c r="D628" s="104"/>
      <c r="E628" s="114"/>
      <c r="F628" s="114"/>
      <c r="G628" s="114"/>
      <c r="H628" s="114"/>
    </row>
    <row r="629" spans="1:8" s="105" customFormat="1" ht="21.75" customHeight="1">
      <c r="A629" s="123"/>
      <c r="B629" s="123"/>
      <c r="C629" s="85"/>
      <c r="D629" s="109"/>
      <c r="E629" s="114"/>
      <c r="F629" s="114"/>
      <c r="G629" s="114"/>
      <c r="H629" s="114"/>
    </row>
    <row r="630" spans="1:8" s="105" customFormat="1" ht="21.75" customHeight="1">
      <c r="A630" s="108" t="s">
        <v>95</v>
      </c>
      <c r="B630" s="108"/>
      <c r="C630" s="108"/>
      <c r="D630" s="109"/>
      <c r="E630" s="109"/>
      <c r="F630" s="109"/>
      <c r="G630" s="109"/>
      <c r="H630" s="109"/>
    </row>
    <row r="631" spans="1:8" s="105" customFormat="1" ht="21.75" customHeight="1">
      <c r="A631" s="108" t="s">
        <v>52</v>
      </c>
      <c r="B631" s="108"/>
      <c r="C631" s="108"/>
      <c r="D631" s="109"/>
      <c r="E631" s="109"/>
      <c r="F631" s="109"/>
      <c r="G631" s="109"/>
      <c r="H631" s="109"/>
    </row>
    <row r="632" spans="1:8" ht="21.75" customHeight="1">
      <c r="A632" s="108" t="s">
        <v>195</v>
      </c>
      <c r="B632" s="108"/>
      <c r="C632" s="108"/>
      <c r="D632" s="109"/>
      <c r="E632" s="109"/>
      <c r="F632" s="109"/>
      <c r="G632" s="109"/>
      <c r="H632" s="109"/>
    </row>
    <row r="633" spans="1:8" ht="21.75" customHeight="1">
      <c r="A633" s="108"/>
      <c r="B633" s="108"/>
      <c r="C633" s="108"/>
      <c r="D633" s="109"/>
      <c r="E633" s="109"/>
      <c r="F633" s="109"/>
      <c r="G633" s="109"/>
      <c r="H633" s="109"/>
    </row>
    <row r="634" spans="1:8" ht="21.75" customHeight="1">
      <c r="D634" s="117">
        <v>2544</v>
      </c>
      <c r="E634" s="112"/>
      <c r="F634" s="112"/>
      <c r="G634" s="112"/>
      <c r="H634" s="112"/>
    </row>
    <row r="635" spans="1:8" ht="21.75" customHeight="1">
      <c r="A635" s="85" t="s">
        <v>110</v>
      </c>
      <c r="D635" s="112"/>
      <c r="E635" s="112"/>
      <c r="F635" s="112"/>
      <c r="G635" s="112"/>
      <c r="H635" s="112"/>
    </row>
    <row r="636" spans="1:8" ht="21.75" customHeight="1">
      <c r="A636" s="85" t="s">
        <v>111</v>
      </c>
      <c r="D636" s="105"/>
      <c r="E636" s="105"/>
      <c r="F636" s="105"/>
      <c r="G636" s="105"/>
      <c r="H636" s="105"/>
    </row>
    <row r="637" spans="1:8" ht="21.75" customHeight="1">
      <c r="A637" s="85" t="s">
        <v>112</v>
      </c>
      <c r="D637" s="115"/>
      <c r="E637" s="112"/>
      <c r="F637" s="112"/>
      <c r="G637" s="112"/>
      <c r="H637" s="112"/>
    </row>
    <row r="638" spans="1:8" ht="21.75" customHeight="1">
      <c r="A638" s="85" t="s">
        <v>113</v>
      </c>
      <c r="D638" s="115">
        <f>SUM(D636:D637)</f>
        <v>0</v>
      </c>
      <c r="E638" s="112"/>
      <c r="F638" s="112"/>
      <c r="G638" s="112"/>
      <c r="H638" s="112"/>
    </row>
    <row r="639" spans="1:8" ht="21.75" customHeight="1">
      <c r="A639" s="85" t="s">
        <v>114</v>
      </c>
      <c r="D639" s="105"/>
    </row>
    <row r="640" spans="1:8" ht="21.75" customHeight="1">
      <c r="A640" s="85" t="s">
        <v>115</v>
      </c>
      <c r="D640" s="105"/>
    </row>
    <row r="641" spans="1:8" ht="21.75" customHeight="1">
      <c r="A641" s="85" t="s">
        <v>116</v>
      </c>
      <c r="D641" s="105"/>
    </row>
    <row r="642" spans="1:8" ht="21.75" customHeight="1">
      <c r="A642" s="85" t="s">
        <v>117</v>
      </c>
      <c r="D642" s="105"/>
    </row>
    <row r="643" spans="1:8" ht="21.75" customHeight="1">
      <c r="A643" s="85" t="s">
        <v>118</v>
      </c>
      <c r="D643" s="105"/>
    </row>
    <row r="644" spans="1:8" ht="21.75" customHeight="1">
      <c r="A644" s="85" t="s">
        <v>119</v>
      </c>
      <c r="D644" s="124">
        <f>SUM(D640:D643)</f>
        <v>0</v>
      </c>
    </row>
    <row r="645" spans="1:8" ht="21.75" customHeight="1">
      <c r="A645" s="85" t="s">
        <v>120</v>
      </c>
      <c r="D645" s="105">
        <f>D638-D644</f>
        <v>0</v>
      </c>
    </row>
    <row r="646" spans="1:8" ht="21.75" customHeight="1">
      <c r="A646" s="85" t="s">
        <v>121</v>
      </c>
      <c r="D646" s="105"/>
    </row>
    <row r="647" spans="1:8" ht="21.75" customHeight="1">
      <c r="A647" s="85" t="s">
        <v>122</v>
      </c>
      <c r="D647" s="111" t="s">
        <v>123</v>
      </c>
    </row>
    <row r="648" spans="1:8" ht="21.75" customHeight="1" thickBot="1">
      <c r="A648" s="85" t="s">
        <v>124</v>
      </c>
      <c r="D648" s="116">
        <f>SUM(D645:D647)</f>
        <v>0</v>
      </c>
    </row>
    <row r="649" spans="1:8" ht="21.75" customHeight="1" thickTop="1">
      <c r="D649" s="105"/>
    </row>
    <row r="650" spans="1:8" ht="21.75" customHeight="1">
      <c r="A650" s="85" t="s">
        <v>125</v>
      </c>
      <c r="D650" s="105"/>
    </row>
    <row r="651" spans="1:8" ht="21.75" customHeight="1" thickBot="1">
      <c r="A651" s="85" t="s">
        <v>126</v>
      </c>
      <c r="D651" s="122">
        <f>D645/800000</f>
        <v>0</v>
      </c>
    </row>
    <row r="652" spans="1:8" ht="21.75" customHeight="1" thickTop="1">
      <c r="D652" s="105"/>
    </row>
    <row r="653" spans="1:8" ht="21.75" customHeight="1">
      <c r="D653" s="105"/>
    </row>
    <row r="654" spans="1:8" ht="21.75" customHeight="1">
      <c r="A654" s="85" t="s">
        <v>94</v>
      </c>
      <c r="D654" s="105"/>
    </row>
    <row r="655" spans="1:8" ht="21.75" customHeight="1">
      <c r="D655" s="105"/>
      <c r="E655" s="105"/>
      <c r="F655" s="105"/>
      <c r="G655" s="105"/>
      <c r="H655" s="105"/>
    </row>
    <row r="656" spans="1:8" ht="21.75" customHeight="1">
      <c r="D656" s="105"/>
      <c r="E656" s="105"/>
      <c r="F656" s="105"/>
      <c r="G656" s="105"/>
      <c r="H656" s="105"/>
    </row>
    <row r="657" spans="4:8" ht="21.75" customHeight="1">
      <c r="D657" s="105"/>
      <c r="E657" s="105"/>
      <c r="F657" s="105"/>
      <c r="G657" s="105"/>
      <c r="H657" s="105"/>
    </row>
    <row r="658" spans="4:8" ht="21.75" customHeight="1">
      <c r="D658" s="105"/>
      <c r="E658" s="105"/>
      <c r="F658" s="105"/>
      <c r="G658" s="105"/>
      <c r="H658" s="105"/>
    </row>
    <row r="659" spans="4:8" ht="21.75" customHeight="1">
      <c r="D659" s="105"/>
      <c r="E659" s="105"/>
      <c r="F659" s="105"/>
      <c r="G659" s="105"/>
      <c r="H659" s="105"/>
    </row>
    <row r="660" spans="4:8" ht="21.75" customHeight="1">
      <c r="D660" s="105"/>
      <c r="E660" s="105"/>
      <c r="F660" s="105"/>
      <c r="G660" s="105"/>
      <c r="H660" s="105"/>
    </row>
    <row r="661" spans="4:8" ht="21.75" customHeight="1">
      <c r="D661" s="105"/>
      <c r="E661" s="105"/>
      <c r="F661" s="105"/>
      <c r="G661" s="105"/>
      <c r="H661" s="105"/>
    </row>
    <row r="662" spans="4:8" ht="21.75" customHeight="1">
      <c r="D662" s="105"/>
      <c r="E662" s="105"/>
      <c r="F662" s="105"/>
      <c r="G662" s="105"/>
      <c r="H662" s="105"/>
    </row>
    <row r="663" spans="4:8" ht="21.75" customHeight="1">
      <c r="D663" s="105"/>
      <c r="E663" s="105"/>
      <c r="F663" s="105"/>
      <c r="G663" s="105"/>
      <c r="H663" s="105"/>
    </row>
    <row r="664" spans="4:8" ht="21.75" customHeight="1">
      <c r="D664" s="105"/>
      <c r="E664" s="105"/>
      <c r="F664" s="105"/>
      <c r="G664" s="105"/>
      <c r="H664" s="105"/>
    </row>
    <row r="665" spans="4:8" ht="21.75" customHeight="1">
      <c r="D665" s="105"/>
      <c r="E665" s="105"/>
      <c r="F665" s="105"/>
      <c r="G665" s="105"/>
      <c r="H665" s="105"/>
    </row>
    <row r="666" spans="4:8" ht="21.75" customHeight="1">
      <c r="D666" s="105"/>
      <c r="E666" s="105"/>
      <c r="F666" s="105"/>
      <c r="G666" s="105"/>
      <c r="H666" s="105"/>
    </row>
    <row r="667" spans="4:8" ht="21.75" customHeight="1">
      <c r="D667" s="105"/>
      <c r="E667" s="105"/>
      <c r="F667" s="105"/>
      <c r="G667" s="105"/>
      <c r="H667" s="105"/>
    </row>
    <row r="668" spans="4:8" ht="21.75" customHeight="1">
      <c r="D668" s="105"/>
      <c r="E668" s="105"/>
      <c r="F668" s="105"/>
      <c r="G668" s="105"/>
      <c r="H668" s="105"/>
    </row>
    <row r="669" spans="4:8" ht="21.75" customHeight="1">
      <c r="D669" s="105"/>
      <c r="E669" s="105"/>
      <c r="F669" s="105"/>
      <c r="G669" s="105"/>
      <c r="H669" s="105"/>
    </row>
    <row r="670" spans="4:8" ht="21.75" customHeight="1">
      <c r="D670" s="105"/>
      <c r="E670" s="105"/>
      <c r="F670" s="105"/>
      <c r="G670" s="105"/>
      <c r="H670" s="105"/>
    </row>
    <row r="671" spans="4:8" ht="21.75" customHeight="1">
      <c r="D671" s="105"/>
      <c r="E671" s="105"/>
      <c r="F671" s="105"/>
      <c r="G671" s="105"/>
      <c r="H671" s="105"/>
    </row>
    <row r="672" spans="4:8" ht="21.75" customHeight="1">
      <c r="D672" s="105"/>
      <c r="E672" s="105"/>
      <c r="F672" s="105"/>
      <c r="G672" s="105"/>
      <c r="H672" s="105"/>
    </row>
    <row r="673" spans="4:8" ht="21.75" customHeight="1">
      <c r="D673" s="105"/>
      <c r="E673" s="105"/>
      <c r="F673" s="105"/>
      <c r="G673" s="105"/>
      <c r="H673" s="105"/>
    </row>
    <row r="674" spans="4:8" ht="21.75" customHeight="1">
      <c r="D674" s="105"/>
      <c r="E674" s="105"/>
      <c r="F674" s="105"/>
      <c r="G674" s="105"/>
      <c r="H674" s="105"/>
    </row>
    <row r="675" spans="4:8" ht="21.75" customHeight="1">
      <c r="D675" s="105"/>
      <c r="E675" s="105"/>
      <c r="F675" s="105"/>
      <c r="G675" s="105"/>
      <c r="H675" s="105"/>
    </row>
    <row r="676" spans="4:8" ht="21.75" customHeight="1">
      <c r="D676" s="105"/>
      <c r="E676" s="105"/>
      <c r="F676" s="105"/>
      <c r="G676" s="105"/>
      <c r="H676" s="105"/>
    </row>
    <row r="677" spans="4:8" ht="21.75" customHeight="1">
      <c r="D677" s="105"/>
      <c r="E677" s="105"/>
      <c r="F677" s="105"/>
      <c r="G677" s="105"/>
      <c r="H677" s="105"/>
    </row>
    <row r="678" spans="4:8" ht="21.75" customHeight="1">
      <c r="D678" s="105"/>
      <c r="E678" s="105"/>
      <c r="F678" s="105"/>
      <c r="G678" s="105"/>
      <c r="H678" s="105"/>
    </row>
    <row r="679" spans="4:8" ht="21.75" customHeight="1">
      <c r="D679" s="105"/>
      <c r="E679" s="105"/>
      <c r="F679" s="105"/>
      <c r="G679" s="105"/>
      <c r="H679" s="105"/>
    </row>
    <row r="680" spans="4:8" ht="21.75" customHeight="1">
      <c r="D680" s="105"/>
      <c r="E680" s="105"/>
      <c r="F680" s="105"/>
      <c r="G680" s="105"/>
      <c r="H680" s="105"/>
    </row>
    <row r="681" spans="4:8" ht="21.75" customHeight="1">
      <c r="D681" s="105"/>
      <c r="E681" s="105"/>
      <c r="F681" s="105"/>
      <c r="G681" s="105"/>
      <c r="H681" s="105"/>
    </row>
    <row r="682" spans="4:8" ht="21.75" customHeight="1">
      <c r="D682" s="105"/>
      <c r="E682" s="105"/>
      <c r="F682" s="105"/>
      <c r="G682" s="105"/>
      <c r="H682" s="105"/>
    </row>
    <row r="683" spans="4:8" ht="21.75" customHeight="1">
      <c r="D683" s="105"/>
      <c r="E683" s="105"/>
      <c r="F683" s="105"/>
      <c r="G683" s="105"/>
      <c r="H683" s="105"/>
    </row>
    <row r="684" spans="4:8" ht="21.75" customHeight="1">
      <c r="D684" s="105"/>
      <c r="E684" s="105"/>
      <c r="F684" s="105"/>
      <c r="G684" s="105"/>
      <c r="H684" s="105"/>
    </row>
    <row r="687" spans="4:8" ht="21.75" customHeight="1">
      <c r="E687" s="105"/>
      <c r="F687" s="105"/>
      <c r="G687" s="105"/>
      <c r="H687" s="105"/>
    </row>
    <row r="688" spans="4:8" ht="21.75" customHeight="1">
      <c r="E688" s="105"/>
      <c r="F688" s="105"/>
      <c r="G688" s="105"/>
      <c r="H688" s="105"/>
    </row>
    <row r="689" spans="5:8" ht="21.75" customHeight="1">
      <c r="E689" s="105"/>
      <c r="F689" s="105"/>
      <c r="G689" s="105"/>
      <c r="H689" s="105"/>
    </row>
    <row r="756" spans="1:12" s="104" customFormat="1" ht="21.75" customHeight="1">
      <c r="A756" s="102"/>
      <c r="B756" s="102"/>
      <c r="C756" s="102"/>
      <c r="D756" s="105"/>
      <c r="I756" s="105"/>
      <c r="J756" s="105"/>
      <c r="K756" s="105"/>
      <c r="L756" s="105"/>
    </row>
    <row r="757" spans="1:12" s="104" customFormat="1" ht="21.75" customHeight="1">
      <c r="A757" s="102"/>
      <c r="B757" s="102"/>
      <c r="C757" s="102"/>
      <c r="D757" s="105"/>
      <c r="I757" s="105"/>
      <c r="J757" s="105"/>
      <c r="K757" s="105"/>
      <c r="L757" s="105"/>
    </row>
    <row r="758" spans="1:12" s="104" customFormat="1" ht="21.75" customHeight="1">
      <c r="A758" s="102"/>
      <c r="B758" s="102"/>
      <c r="C758" s="102"/>
      <c r="D758" s="105"/>
      <c r="I758" s="105"/>
      <c r="J758" s="105"/>
      <c r="K758" s="105"/>
      <c r="L758" s="105"/>
    </row>
    <row r="759" spans="1:12" s="104" customFormat="1" ht="21.75" customHeight="1">
      <c r="A759" s="102"/>
      <c r="B759" s="102"/>
      <c r="C759" s="102"/>
      <c r="D759" s="105"/>
      <c r="I759" s="105"/>
      <c r="J759" s="105"/>
      <c r="K759" s="105"/>
      <c r="L759" s="105"/>
    </row>
    <row r="760" spans="1:12" ht="21.75" customHeight="1">
      <c r="A760" s="102"/>
      <c r="B760" s="102"/>
      <c r="C760" s="102"/>
      <c r="D760" s="105"/>
    </row>
    <row r="767" spans="1:12" s="102" customFormat="1" ht="21.75" customHeight="1">
      <c r="A767" s="85"/>
      <c r="B767" s="85"/>
      <c r="C767" s="85"/>
      <c r="D767" s="104"/>
      <c r="E767" s="105"/>
      <c r="F767" s="105"/>
      <c r="G767" s="105"/>
      <c r="H767" s="105"/>
      <c r="I767" s="105"/>
      <c r="J767" s="105"/>
      <c r="K767" s="105"/>
      <c r="L767" s="105"/>
    </row>
    <row r="768" spans="1:12" s="102" customFormat="1" ht="21.75" customHeight="1">
      <c r="A768" s="85"/>
      <c r="B768" s="85"/>
      <c r="C768" s="85"/>
      <c r="D768" s="104"/>
      <c r="E768" s="105"/>
      <c r="F768" s="105"/>
      <c r="G768" s="105"/>
      <c r="H768" s="105"/>
      <c r="I768" s="105"/>
      <c r="J768" s="105"/>
      <c r="K768" s="105"/>
      <c r="L768" s="105"/>
    </row>
    <row r="769" spans="1:12" s="102" customFormat="1" ht="21.75" customHeight="1">
      <c r="A769" s="85"/>
      <c r="B769" s="85"/>
      <c r="C769" s="85"/>
      <c r="D769" s="104"/>
      <c r="E769" s="105"/>
      <c r="F769" s="105"/>
      <c r="G769" s="105"/>
      <c r="H769" s="105"/>
      <c r="I769" s="105"/>
      <c r="J769" s="105"/>
      <c r="K769" s="105"/>
      <c r="L769" s="105"/>
    </row>
    <row r="770" spans="1:12" s="102" customFormat="1" ht="21.75" customHeight="1">
      <c r="A770" s="85"/>
      <c r="B770" s="85"/>
      <c r="C770" s="85"/>
      <c r="D770" s="104"/>
      <c r="E770" s="105"/>
      <c r="F770" s="105"/>
      <c r="G770" s="105"/>
      <c r="H770" s="105"/>
      <c r="I770" s="105"/>
      <c r="J770" s="105"/>
      <c r="K770" s="105"/>
      <c r="L770" s="105"/>
    </row>
    <row r="771" spans="1:12" s="102" customFormat="1" ht="21.75" customHeight="1">
      <c r="A771" s="85"/>
      <c r="B771" s="85"/>
      <c r="C771" s="85"/>
      <c r="D771" s="104"/>
      <c r="E771" s="105"/>
      <c r="F771" s="105"/>
      <c r="G771" s="105"/>
      <c r="H771" s="105"/>
      <c r="I771" s="105"/>
      <c r="J771" s="105"/>
      <c r="K771" s="105"/>
      <c r="L771" s="105"/>
    </row>
  </sheetData>
  <mergeCells count="4">
    <mergeCell ref="A4:L4"/>
    <mergeCell ref="D6:L6"/>
    <mergeCell ref="A3:N3"/>
    <mergeCell ref="H7:J7"/>
  </mergeCells>
  <phoneticPr fontId="15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96" orientation="landscape" r:id="rId1"/>
  <headerFooter alignWithMargins="0"/>
  <rowBreaks count="2" manualBreakCount="2">
    <brk id="598" max="16383" man="1"/>
    <brk id="629" max="16383" man="1"/>
  </rowBreaks>
  <ignoredErrors>
    <ignoredError sqref="D13:H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78"/>
  <sheetViews>
    <sheetView showGridLines="0" tabSelected="1" view="pageBreakPreview" topLeftCell="A61" zoomScaleNormal="100" zoomScaleSheetLayoutView="100" workbookViewId="0">
      <selection activeCell="A73" sqref="A73"/>
    </sheetView>
  </sheetViews>
  <sheetFormatPr defaultColWidth="12.7109375" defaultRowHeight="21.75" customHeight="1"/>
  <cols>
    <col min="1" max="1" width="64.7109375" style="153" customWidth="1"/>
    <col min="2" max="2" width="1.7109375" style="154" customWidth="1"/>
    <col min="3" max="3" width="15.140625" style="155" customWidth="1"/>
    <col min="4" max="4" width="1.28515625" style="155" customWidth="1"/>
    <col min="5" max="5" width="15.140625" style="155" customWidth="1"/>
    <col min="6" max="6" width="1.28515625" style="155" customWidth="1"/>
    <col min="7" max="7" width="15.140625" style="156" customWidth="1"/>
    <col min="8" max="8" width="1.28515625" style="155" customWidth="1"/>
    <col min="9" max="9" width="15.140625" style="156" customWidth="1"/>
    <col min="10" max="10" width="12.7109375" style="158"/>
    <col min="11" max="16384" width="12.7109375" style="153"/>
  </cols>
  <sheetData>
    <row r="1" spans="1:19" ht="21.75" customHeight="1">
      <c r="I1" s="157" t="s">
        <v>51</v>
      </c>
    </row>
    <row r="2" spans="1:19" ht="21.75" customHeight="1">
      <c r="A2" s="219" t="s">
        <v>0</v>
      </c>
      <c r="B2" s="219"/>
      <c r="C2" s="219"/>
      <c r="D2" s="219"/>
      <c r="E2" s="219"/>
      <c r="F2" s="219"/>
      <c r="G2" s="219"/>
      <c r="H2" s="219"/>
      <c r="I2" s="219"/>
    </row>
    <row r="3" spans="1:19" ht="21.75" customHeight="1">
      <c r="A3" s="159" t="s">
        <v>127</v>
      </c>
      <c r="B3" s="160"/>
      <c r="C3" s="161"/>
      <c r="D3" s="161"/>
      <c r="E3" s="161"/>
      <c r="F3" s="161"/>
      <c r="G3" s="162"/>
      <c r="H3" s="161"/>
      <c r="I3" s="162"/>
    </row>
    <row r="4" spans="1:19" ht="21.75" customHeight="1">
      <c r="A4" s="163" t="s">
        <v>189</v>
      </c>
      <c r="B4" s="160"/>
      <c r="C4" s="161"/>
      <c r="D4" s="161"/>
      <c r="E4" s="161"/>
      <c r="F4" s="161"/>
      <c r="G4" s="162"/>
      <c r="H4" s="161"/>
      <c r="I4" s="162"/>
    </row>
    <row r="5" spans="1:19" ht="21.75" customHeight="1">
      <c r="A5" s="164"/>
      <c r="B5" s="165"/>
      <c r="C5" s="166"/>
      <c r="D5" s="166"/>
      <c r="E5" s="166"/>
      <c r="F5" s="166"/>
      <c r="G5" s="167"/>
      <c r="H5" s="166"/>
      <c r="I5" s="167" t="s">
        <v>1</v>
      </c>
    </row>
    <row r="6" spans="1:19" ht="21.75" customHeight="1">
      <c r="A6" s="164"/>
      <c r="B6" s="165"/>
      <c r="C6" s="218" t="s">
        <v>2</v>
      </c>
      <c r="D6" s="218"/>
      <c r="E6" s="218"/>
      <c r="F6" s="168"/>
      <c r="G6" s="218" t="s">
        <v>3</v>
      </c>
      <c r="H6" s="218"/>
      <c r="I6" s="218"/>
      <c r="J6" s="216"/>
      <c r="K6" s="216"/>
      <c r="L6" s="216"/>
      <c r="Q6" s="216"/>
      <c r="R6" s="216"/>
      <c r="S6" s="216"/>
    </row>
    <row r="7" spans="1:19" ht="21.75" customHeight="1">
      <c r="A7" s="164"/>
      <c r="B7" s="165"/>
      <c r="C7" s="170" t="s">
        <v>190</v>
      </c>
      <c r="D7" s="171"/>
      <c r="E7" s="170" t="s">
        <v>165</v>
      </c>
      <c r="F7" s="165"/>
      <c r="G7" s="170" t="s">
        <v>190</v>
      </c>
      <c r="H7" s="171"/>
      <c r="I7" s="170" t="s">
        <v>165</v>
      </c>
      <c r="Q7" s="158"/>
    </row>
    <row r="8" spans="1:19" ht="21.75" customHeight="1">
      <c r="A8" s="172" t="s">
        <v>128</v>
      </c>
      <c r="B8" s="165"/>
      <c r="C8" s="166"/>
      <c r="D8" s="166"/>
      <c r="E8" s="166"/>
      <c r="F8" s="166"/>
      <c r="G8" s="173"/>
      <c r="H8" s="173"/>
      <c r="I8" s="173"/>
      <c r="Q8" s="158"/>
    </row>
    <row r="9" spans="1:19" ht="21.75" customHeight="1">
      <c r="A9" s="174" t="s">
        <v>129</v>
      </c>
      <c r="B9" s="175"/>
      <c r="C9" s="176">
        <f>SUM('P&amp;L'!F21)</f>
        <v>52427</v>
      </c>
      <c r="D9" s="177"/>
      <c r="E9" s="176">
        <f>SUM('P&amp;L'!H21)</f>
        <v>49706</v>
      </c>
      <c r="F9" s="178"/>
      <c r="G9" s="176">
        <f>SUM('P&amp;L'!J21)</f>
        <v>48719</v>
      </c>
      <c r="H9" s="178"/>
      <c r="I9" s="176">
        <f>SUM('P&amp;L'!L21)</f>
        <v>47872</v>
      </c>
      <c r="Q9" s="158"/>
    </row>
    <row r="10" spans="1:19" ht="21.75" customHeight="1">
      <c r="A10" s="174" t="s">
        <v>130</v>
      </c>
      <c r="B10" s="175"/>
      <c r="C10" s="176"/>
      <c r="D10" s="177"/>
      <c r="E10" s="176"/>
      <c r="F10" s="178"/>
      <c r="G10" s="176"/>
      <c r="H10" s="178"/>
      <c r="I10" s="176"/>
      <c r="Q10" s="158"/>
    </row>
    <row r="11" spans="1:19" ht="21.75" customHeight="1">
      <c r="A11" s="174" t="s">
        <v>131</v>
      </c>
      <c r="B11" s="175"/>
      <c r="C11" s="176"/>
      <c r="D11" s="177"/>
      <c r="E11" s="176"/>
      <c r="F11" s="178"/>
      <c r="G11" s="176"/>
      <c r="H11" s="178"/>
      <c r="I11" s="176"/>
      <c r="Q11" s="158"/>
    </row>
    <row r="12" spans="1:19" ht="21.75" customHeight="1">
      <c r="A12" s="174" t="s">
        <v>132</v>
      </c>
      <c r="B12" s="175"/>
      <c r="C12" s="176">
        <v>10667</v>
      </c>
      <c r="D12" s="177"/>
      <c r="E12" s="176">
        <v>10916</v>
      </c>
      <c r="F12" s="176"/>
      <c r="G12" s="176">
        <v>6360</v>
      </c>
      <c r="H12" s="176"/>
      <c r="I12" s="176">
        <v>6434</v>
      </c>
      <c r="Q12" s="158"/>
    </row>
    <row r="13" spans="1:19" ht="21.75" customHeight="1">
      <c r="A13" s="179" t="s">
        <v>133</v>
      </c>
      <c r="B13" s="175"/>
      <c r="C13" s="176">
        <v>218</v>
      </c>
      <c r="D13" s="177"/>
      <c r="E13" s="176">
        <v>86</v>
      </c>
      <c r="F13" s="176"/>
      <c r="G13" s="176">
        <v>70</v>
      </c>
      <c r="H13" s="176"/>
      <c r="I13" s="176">
        <v>39</v>
      </c>
      <c r="Q13" s="158"/>
    </row>
    <row r="14" spans="1:19" ht="21.75" customHeight="1">
      <c r="A14" s="180" t="s">
        <v>204</v>
      </c>
      <c r="B14" s="175"/>
      <c r="C14" s="176">
        <v>-2309</v>
      </c>
      <c r="D14" s="177"/>
      <c r="E14" s="176">
        <v>0</v>
      </c>
      <c r="G14" s="176">
        <v>0</v>
      </c>
      <c r="H14" s="176"/>
      <c r="I14" s="176">
        <v>0</v>
      </c>
    </row>
    <row r="15" spans="1:19" ht="21.75" customHeight="1">
      <c r="A15" s="174" t="s">
        <v>171</v>
      </c>
      <c r="B15" s="175"/>
      <c r="C15" s="176">
        <v>-86</v>
      </c>
      <c r="D15" s="177"/>
      <c r="E15" s="176">
        <v>103</v>
      </c>
      <c r="F15" s="176"/>
      <c r="G15" s="176">
        <v>64</v>
      </c>
      <c r="H15" s="176"/>
      <c r="I15" s="176">
        <v>11</v>
      </c>
      <c r="Q15" s="158"/>
    </row>
    <row r="16" spans="1:19" ht="21.75" customHeight="1">
      <c r="A16" s="174" t="s">
        <v>207</v>
      </c>
      <c r="B16" s="175"/>
      <c r="C16" s="176">
        <v>4725</v>
      </c>
      <c r="D16" s="177"/>
      <c r="E16" s="176">
        <v>-2713</v>
      </c>
      <c r="F16" s="176"/>
      <c r="G16" s="176">
        <v>3901</v>
      </c>
      <c r="H16" s="176"/>
      <c r="I16" s="176">
        <v>-4264</v>
      </c>
      <c r="Q16" s="158"/>
    </row>
    <row r="17" spans="1:20" ht="21.75" customHeight="1">
      <c r="A17" s="174" t="s">
        <v>208</v>
      </c>
      <c r="B17" s="175"/>
      <c r="C17" s="176">
        <v>0</v>
      </c>
      <c r="D17" s="177"/>
      <c r="E17" s="176">
        <v>0</v>
      </c>
      <c r="F17" s="176"/>
      <c r="G17" s="156">
        <v>9</v>
      </c>
      <c r="H17" s="176"/>
      <c r="I17" s="176">
        <v>-13</v>
      </c>
      <c r="Q17" s="158"/>
    </row>
    <row r="18" spans="1:20" ht="21.75" customHeight="1">
      <c r="A18" s="174" t="s">
        <v>196</v>
      </c>
      <c r="B18" s="175"/>
      <c r="C18" s="176">
        <v>-31</v>
      </c>
      <c r="D18" s="177"/>
      <c r="E18" s="176">
        <v>-183</v>
      </c>
      <c r="F18" s="176"/>
      <c r="G18" s="176">
        <v>0</v>
      </c>
      <c r="H18" s="176"/>
      <c r="I18" s="176">
        <v>0</v>
      </c>
      <c r="Q18" s="158"/>
    </row>
    <row r="19" spans="1:20" ht="21.75" customHeight="1">
      <c r="A19" s="174" t="s">
        <v>209</v>
      </c>
      <c r="B19" s="175"/>
      <c r="C19" s="176">
        <v>0</v>
      </c>
      <c r="D19" s="177"/>
      <c r="E19" s="176">
        <v>99</v>
      </c>
      <c r="F19" s="176"/>
      <c r="G19" s="176">
        <v>0</v>
      </c>
      <c r="H19" s="176"/>
      <c r="I19" s="176">
        <v>0</v>
      </c>
      <c r="Q19" s="158"/>
    </row>
    <row r="20" spans="1:20" ht="21.75" customHeight="1">
      <c r="A20" s="174" t="s">
        <v>210</v>
      </c>
      <c r="B20" s="175"/>
      <c r="C20" s="176">
        <v>244</v>
      </c>
      <c r="D20" s="177"/>
      <c r="E20" s="176">
        <v>422</v>
      </c>
      <c r="F20" s="176"/>
      <c r="G20" s="176">
        <v>0</v>
      </c>
      <c r="H20" s="176"/>
      <c r="I20" s="176">
        <v>0</v>
      </c>
      <c r="Q20" s="158"/>
    </row>
    <row r="21" spans="1:20" ht="21.75" customHeight="1">
      <c r="A21" s="174" t="s">
        <v>183</v>
      </c>
      <c r="B21" s="175"/>
      <c r="C21" s="176"/>
      <c r="D21" s="177"/>
      <c r="E21" s="176"/>
      <c r="F21" s="176"/>
      <c r="G21" s="176"/>
      <c r="H21" s="176"/>
      <c r="I21" s="176"/>
      <c r="Q21" s="158"/>
    </row>
    <row r="22" spans="1:20" ht="21.75" customHeight="1">
      <c r="A22" s="174" t="s">
        <v>134</v>
      </c>
      <c r="B22" s="175"/>
      <c r="C22" s="176">
        <v>45</v>
      </c>
      <c r="D22" s="177"/>
      <c r="E22" s="176">
        <v>14</v>
      </c>
      <c r="F22" s="176"/>
      <c r="G22" s="176">
        <v>14</v>
      </c>
      <c r="H22" s="176"/>
      <c r="I22" s="176">
        <v>6</v>
      </c>
      <c r="Q22" s="158"/>
    </row>
    <row r="23" spans="1:20" ht="21.75" customHeight="1">
      <c r="A23" s="174" t="s">
        <v>135</v>
      </c>
      <c r="B23" s="175"/>
      <c r="C23" s="176">
        <v>0</v>
      </c>
      <c r="D23" s="177"/>
      <c r="E23" s="176">
        <v>-12</v>
      </c>
      <c r="F23" s="176"/>
      <c r="G23" s="176">
        <v>0</v>
      </c>
      <c r="H23" s="176"/>
      <c r="I23" s="176">
        <v>0</v>
      </c>
      <c r="Q23" s="158"/>
    </row>
    <row r="24" spans="1:20" ht="21.75" customHeight="1">
      <c r="A24" s="174" t="s">
        <v>217</v>
      </c>
      <c r="B24" s="175"/>
      <c r="C24" s="181">
        <v>796</v>
      </c>
      <c r="D24" s="177"/>
      <c r="E24" s="176">
        <v>809</v>
      </c>
      <c r="F24" s="176"/>
      <c r="G24" s="176">
        <v>422</v>
      </c>
      <c r="H24" s="176"/>
      <c r="I24" s="176">
        <v>431</v>
      </c>
      <c r="Q24" s="158"/>
    </row>
    <row r="25" spans="1:20" ht="21.75" customHeight="1">
      <c r="A25" s="174" t="s">
        <v>180</v>
      </c>
      <c r="B25" s="175"/>
      <c r="C25" s="176">
        <v>74</v>
      </c>
      <c r="D25" s="177"/>
      <c r="E25" s="176">
        <v>-41</v>
      </c>
      <c r="F25" s="176"/>
      <c r="G25" s="181">
        <v>74</v>
      </c>
      <c r="H25" s="176"/>
      <c r="I25" s="176">
        <v>-33</v>
      </c>
      <c r="Q25" s="158"/>
    </row>
    <row r="26" spans="1:20" ht="21.75" customHeight="1">
      <c r="A26" s="174" t="s">
        <v>211</v>
      </c>
      <c r="B26" s="175"/>
      <c r="C26" s="176">
        <v>150</v>
      </c>
      <c r="D26" s="177"/>
      <c r="E26" s="176">
        <v>-534</v>
      </c>
      <c r="F26" s="176"/>
      <c r="G26" s="176">
        <v>0</v>
      </c>
      <c r="H26" s="176"/>
      <c r="I26" s="176">
        <v>0</v>
      </c>
      <c r="Q26" s="158"/>
    </row>
    <row r="27" spans="1:20" ht="21.75" customHeight="1">
      <c r="A27" s="174" t="s">
        <v>136</v>
      </c>
      <c r="B27" s="175"/>
      <c r="C27" s="176">
        <v>-48</v>
      </c>
      <c r="D27" s="177"/>
      <c r="E27" s="176">
        <v>-48</v>
      </c>
      <c r="F27" s="176"/>
      <c r="G27" s="176">
        <v>-40611</v>
      </c>
      <c r="H27" s="176"/>
      <c r="I27" s="176">
        <v>-37110</v>
      </c>
      <c r="Q27" s="158"/>
    </row>
    <row r="28" spans="1:20" ht="21.75" customHeight="1">
      <c r="A28" s="174" t="s">
        <v>137</v>
      </c>
      <c r="B28" s="175"/>
      <c r="C28" s="176">
        <v>-110</v>
      </c>
      <c r="D28" s="177"/>
      <c r="E28" s="176">
        <v>-140</v>
      </c>
      <c r="F28" s="176"/>
      <c r="G28" s="176">
        <v>-7</v>
      </c>
      <c r="H28" s="176"/>
      <c r="I28" s="176">
        <v>-7</v>
      </c>
      <c r="Q28" s="158"/>
      <c r="T28" s="182"/>
    </row>
    <row r="29" spans="1:20" ht="21.75" customHeight="1">
      <c r="A29" s="174" t="s">
        <v>138</v>
      </c>
      <c r="B29" s="175"/>
      <c r="C29" s="183">
        <v>641</v>
      </c>
      <c r="D29" s="184"/>
      <c r="E29" s="183">
        <v>590</v>
      </c>
      <c r="F29" s="185"/>
      <c r="G29" s="183">
        <v>21</v>
      </c>
      <c r="H29" s="181"/>
      <c r="I29" s="183">
        <v>60</v>
      </c>
      <c r="N29" s="186"/>
      <c r="O29" s="187"/>
      <c r="Q29" s="158"/>
    </row>
    <row r="30" spans="1:20" ht="21.75" customHeight="1">
      <c r="A30" s="174" t="s">
        <v>139</v>
      </c>
      <c r="B30" s="175"/>
      <c r="C30" s="176"/>
      <c r="D30" s="177"/>
      <c r="E30" s="176"/>
      <c r="F30" s="181"/>
      <c r="G30" s="176"/>
      <c r="H30" s="181"/>
      <c r="I30" s="176"/>
      <c r="Q30" s="158"/>
    </row>
    <row r="31" spans="1:20" ht="21.75" customHeight="1">
      <c r="A31" s="153" t="s">
        <v>140</v>
      </c>
      <c r="B31" s="175"/>
      <c r="C31" s="176">
        <f t="shared" ref="C31:I31" si="0">SUM(C9:C29)</f>
        <v>67403</v>
      </c>
      <c r="D31" s="176">
        <f t="shared" si="0"/>
        <v>0</v>
      </c>
      <c r="E31" s="176">
        <f t="shared" si="0"/>
        <v>59074</v>
      </c>
      <c r="F31" s="176">
        <f t="shared" si="0"/>
        <v>0</v>
      </c>
      <c r="G31" s="176">
        <f t="shared" si="0"/>
        <v>19036</v>
      </c>
      <c r="H31" s="176">
        <f t="shared" si="0"/>
        <v>0</v>
      </c>
      <c r="I31" s="176">
        <f t="shared" si="0"/>
        <v>13426</v>
      </c>
      <c r="Q31" s="158"/>
    </row>
    <row r="32" spans="1:20" ht="21.75" customHeight="1">
      <c r="A32" s="174" t="s">
        <v>141</v>
      </c>
      <c r="B32" s="175"/>
      <c r="C32" s="176"/>
      <c r="D32" s="177"/>
      <c r="E32" s="176"/>
      <c r="F32" s="181"/>
      <c r="G32" s="176"/>
      <c r="H32" s="181"/>
      <c r="I32" s="176"/>
      <c r="Q32" s="158"/>
    </row>
    <row r="33" spans="1:22" ht="21.75" customHeight="1">
      <c r="A33" s="174" t="s">
        <v>202</v>
      </c>
      <c r="B33" s="175"/>
      <c r="C33" s="181">
        <v>50132</v>
      </c>
      <c r="D33" s="181"/>
      <c r="E33" s="181">
        <v>-66360</v>
      </c>
      <c r="F33" s="181"/>
      <c r="G33" s="176">
        <v>15350</v>
      </c>
      <c r="H33" s="181">
        <v>38</v>
      </c>
      <c r="I33" s="176">
        <v>-39662</v>
      </c>
      <c r="Q33" s="158"/>
    </row>
    <row r="34" spans="1:22" ht="21.75" customHeight="1">
      <c r="A34" s="174" t="s">
        <v>142</v>
      </c>
      <c r="B34" s="175"/>
      <c r="C34" s="176">
        <v>16702</v>
      </c>
      <c r="D34" s="176"/>
      <c r="E34" s="176">
        <v>-30291</v>
      </c>
      <c r="F34" s="176"/>
      <c r="G34" s="176">
        <v>514</v>
      </c>
      <c r="H34" s="176">
        <v>-68</v>
      </c>
      <c r="I34" s="176">
        <v>-31705</v>
      </c>
      <c r="Q34" s="158"/>
    </row>
    <row r="35" spans="1:22" ht="21.75" customHeight="1">
      <c r="A35" s="174" t="s">
        <v>143</v>
      </c>
      <c r="B35" s="175"/>
      <c r="C35" s="176">
        <v>-316</v>
      </c>
      <c r="D35" s="176"/>
      <c r="E35" s="176">
        <v>-2916</v>
      </c>
      <c r="F35" s="181"/>
      <c r="G35" s="176">
        <v>697</v>
      </c>
      <c r="H35" s="181">
        <v>-1</v>
      </c>
      <c r="I35" s="176">
        <v>-2155</v>
      </c>
      <c r="Q35" s="158"/>
    </row>
    <row r="36" spans="1:22" ht="21.75" customHeight="1">
      <c r="A36" s="174" t="s">
        <v>144</v>
      </c>
      <c r="B36" s="175"/>
      <c r="C36" s="176">
        <v>-7518</v>
      </c>
      <c r="D36" s="176"/>
      <c r="E36" s="176">
        <v>-10</v>
      </c>
      <c r="F36" s="181"/>
      <c r="G36" s="188">
        <v>0</v>
      </c>
      <c r="H36" s="181">
        <v>0</v>
      </c>
      <c r="I36" s="188">
        <v>-11</v>
      </c>
      <c r="Q36" s="158"/>
    </row>
    <row r="37" spans="1:22" ht="21.75" customHeight="1">
      <c r="A37" s="174" t="s">
        <v>145</v>
      </c>
      <c r="B37" s="175"/>
      <c r="C37" s="176"/>
      <c r="D37" s="177"/>
      <c r="E37" s="176"/>
      <c r="F37" s="178"/>
      <c r="G37" s="178"/>
      <c r="H37" s="178">
        <v>0</v>
      </c>
      <c r="I37" s="178"/>
      <c r="Q37" s="158"/>
    </row>
    <row r="38" spans="1:22" ht="21.75" customHeight="1">
      <c r="A38" s="174" t="s">
        <v>203</v>
      </c>
      <c r="B38" s="175"/>
      <c r="C38" s="181">
        <v>-81802</v>
      </c>
      <c r="D38" s="177"/>
      <c r="E38" s="181">
        <v>49020</v>
      </c>
      <c r="F38" s="178"/>
      <c r="G38" s="176">
        <v>-77447</v>
      </c>
      <c r="H38" s="178">
        <v>-142</v>
      </c>
      <c r="I38" s="176">
        <v>49980</v>
      </c>
      <c r="Q38" s="158"/>
      <c r="V38" s="189"/>
    </row>
    <row r="39" spans="1:22" ht="21.75" customHeight="1">
      <c r="A39" s="174" t="s">
        <v>146</v>
      </c>
      <c r="B39" s="175"/>
      <c r="C39" s="190">
        <v>83</v>
      </c>
      <c r="D39" s="177"/>
      <c r="E39" s="190">
        <v>-2978</v>
      </c>
      <c r="F39" s="188"/>
      <c r="G39" s="190">
        <v>-251</v>
      </c>
      <c r="H39" s="188">
        <v>-2</v>
      </c>
      <c r="I39" s="190">
        <v>-2232</v>
      </c>
      <c r="Q39" s="158"/>
    </row>
    <row r="40" spans="1:22" ht="21.75" customHeight="1">
      <c r="A40" s="191" t="s">
        <v>172</v>
      </c>
      <c r="B40" s="192">
        <f>SUM(B31:B39)</f>
        <v>0</v>
      </c>
      <c r="C40" s="178">
        <f>SUM(C31:C39)</f>
        <v>44684</v>
      </c>
      <c r="D40" s="193">
        <f>SUM(D31:D39)</f>
        <v>0</v>
      </c>
      <c r="E40" s="178">
        <f>SUM(E31:E39)</f>
        <v>5539</v>
      </c>
      <c r="F40" s="193"/>
      <c r="G40" s="178">
        <f>SUM(G31:G39)</f>
        <v>-42101</v>
      </c>
      <c r="H40" s="193"/>
      <c r="I40" s="178">
        <f>SUM(I31:I39)</f>
        <v>-12359</v>
      </c>
      <c r="Q40" s="158"/>
    </row>
    <row r="41" spans="1:22" ht="21.75" customHeight="1">
      <c r="A41" s="191" t="s">
        <v>147</v>
      </c>
      <c r="B41" s="175"/>
      <c r="C41" s="181">
        <v>-608</v>
      </c>
      <c r="D41" s="177"/>
      <c r="E41" s="181">
        <v>-537</v>
      </c>
      <c r="F41" s="178"/>
      <c r="G41" s="176">
        <v>-8</v>
      </c>
      <c r="H41" s="178"/>
      <c r="I41" s="176">
        <v>-14</v>
      </c>
      <c r="Q41" s="158"/>
    </row>
    <row r="42" spans="1:22" ht="21.75" customHeight="1">
      <c r="A42" s="191" t="s">
        <v>148</v>
      </c>
      <c r="B42" s="175"/>
      <c r="C42" s="176">
        <v>-167</v>
      </c>
      <c r="D42" s="177"/>
      <c r="E42" s="176">
        <v>-169</v>
      </c>
      <c r="F42" s="178"/>
      <c r="G42" s="176">
        <v>-159</v>
      </c>
      <c r="H42" s="178"/>
      <c r="I42" s="176">
        <v>-161</v>
      </c>
      <c r="Q42" s="158"/>
    </row>
    <row r="43" spans="1:22" ht="21.75" customHeight="1">
      <c r="A43" s="172" t="s">
        <v>149</v>
      </c>
      <c r="B43" s="175"/>
      <c r="C43" s="194">
        <f>SUM(C40:C42)</f>
        <v>43909</v>
      </c>
      <c r="D43" s="177">
        <f t="shared" ref="D43" si="1">SUM(D40:D42)</f>
        <v>0</v>
      </c>
      <c r="E43" s="194">
        <f t="shared" ref="E43" si="2">SUM(E40:E42)</f>
        <v>4833</v>
      </c>
      <c r="F43" s="178">
        <f t="shared" ref="F43:H43" si="3">SUM(F40:F42)</f>
        <v>0</v>
      </c>
      <c r="G43" s="194">
        <f t="shared" si="3"/>
        <v>-42268</v>
      </c>
      <c r="H43" s="178">
        <f t="shared" si="3"/>
        <v>0</v>
      </c>
      <c r="I43" s="194">
        <f t="shared" ref="I43" si="4">SUM(I40:I42)</f>
        <v>-12534</v>
      </c>
      <c r="Q43" s="158"/>
      <c r="U43" s="195"/>
    </row>
    <row r="44" spans="1:22" ht="21.75" customHeight="1">
      <c r="A44" s="164"/>
      <c r="B44" s="165"/>
      <c r="C44" s="166"/>
      <c r="D44" s="166"/>
      <c r="E44" s="166"/>
      <c r="F44" s="166"/>
      <c r="G44" s="173"/>
      <c r="H44" s="173"/>
      <c r="I44" s="173"/>
      <c r="Q44" s="158"/>
    </row>
    <row r="45" spans="1:22" ht="21.75" customHeight="1">
      <c r="A45" s="191" t="s">
        <v>175</v>
      </c>
      <c r="B45" s="165"/>
      <c r="C45" s="166"/>
      <c r="D45" s="166"/>
      <c r="E45" s="166"/>
      <c r="F45" s="166"/>
      <c r="G45" s="173"/>
      <c r="H45" s="173"/>
      <c r="I45" s="173"/>
      <c r="Q45" s="158"/>
    </row>
    <row r="46" spans="1:22" ht="21.75" customHeight="1">
      <c r="I46" s="157" t="s">
        <v>51</v>
      </c>
      <c r="Q46" s="158"/>
    </row>
    <row r="47" spans="1:22" s="163" customFormat="1" ht="21.75" customHeight="1">
      <c r="A47" s="217" t="s">
        <v>0</v>
      </c>
      <c r="B47" s="217"/>
      <c r="C47" s="217"/>
      <c r="D47" s="217"/>
      <c r="E47" s="217"/>
      <c r="F47" s="217"/>
      <c r="G47" s="217"/>
      <c r="H47" s="217"/>
      <c r="I47" s="217"/>
      <c r="Q47" s="196"/>
      <c r="T47" s="153"/>
    </row>
    <row r="48" spans="1:22" s="163" customFormat="1" ht="21.75" customHeight="1">
      <c r="A48" s="163" t="s">
        <v>150</v>
      </c>
      <c r="B48" s="197"/>
      <c r="C48" s="198"/>
      <c r="D48" s="198"/>
      <c r="E48" s="198"/>
      <c r="F48" s="198"/>
      <c r="G48" s="199"/>
      <c r="H48" s="198"/>
      <c r="I48" s="199"/>
      <c r="Q48" s="196"/>
      <c r="T48" s="153"/>
    </row>
    <row r="49" spans="1:17" s="163" customFormat="1" ht="21.75" customHeight="1">
      <c r="A49" s="163" t="s">
        <v>189</v>
      </c>
      <c r="B49" s="197"/>
      <c r="C49" s="198"/>
      <c r="D49" s="198"/>
      <c r="E49" s="198"/>
      <c r="F49" s="198"/>
      <c r="G49" s="199"/>
      <c r="H49" s="198"/>
      <c r="I49" s="199"/>
      <c r="Q49" s="196"/>
    </row>
    <row r="50" spans="1:17" ht="21.75" customHeight="1">
      <c r="A50" s="164"/>
      <c r="B50" s="165"/>
      <c r="C50" s="166"/>
      <c r="D50" s="166"/>
      <c r="E50" s="166"/>
      <c r="F50" s="166"/>
      <c r="G50" s="167"/>
      <c r="H50" s="166"/>
      <c r="I50" s="167" t="s">
        <v>1</v>
      </c>
      <c r="Q50" s="158"/>
    </row>
    <row r="51" spans="1:17" ht="21.75" customHeight="1">
      <c r="A51" s="164"/>
      <c r="B51" s="165"/>
      <c r="C51" s="218" t="s">
        <v>2</v>
      </c>
      <c r="D51" s="218"/>
      <c r="E51" s="218"/>
      <c r="F51" s="169"/>
      <c r="G51" s="218" t="s">
        <v>3</v>
      </c>
      <c r="H51" s="218"/>
      <c r="I51" s="218"/>
      <c r="Q51" s="158"/>
    </row>
    <row r="52" spans="1:17" ht="21.75" customHeight="1">
      <c r="A52" s="164"/>
      <c r="B52" s="165"/>
      <c r="C52" s="170" t="s">
        <v>190</v>
      </c>
      <c r="D52" s="171"/>
      <c r="E52" s="170" t="s">
        <v>165</v>
      </c>
      <c r="F52" s="165"/>
      <c r="G52" s="170" t="s">
        <v>190</v>
      </c>
      <c r="H52" s="171"/>
      <c r="I52" s="170" t="s">
        <v>165</v>
      </c>
      <c r="Q52" s="158"/>
    </row>
    <row r="53" spans="1:17" ht="21.75" customHeight="1">
      <c r="A53" s="172" t="s">
        <v>151</v>
      </c>
      <c r="B53" s="165"/>
      <c r="C53" s="166"/>
      <c r="D53" s="166"/>
      <c r="E53" s="166"/>
      <c r="F53" s="166"/>
      <c r="G53" s="173"/>
      <c r="H53" s="173"/>
      <c r="Q53" s="158"/>
    </row>
    <row r="54" spans="1:17" ht="21.75" customHeight="1">
      <c r="A54" s="174" t="s">
        <v>152</v>
      </c>
      <c r="B54" s="165"/>
      <c r="C54" s="188">
        <v>-2102</v>
      </c>
      <c r="D54" s="200"/>
      <c r="E54" s="188">
        <v>-6088</v>
      </c>
      <c r="F54" s="200"/>
      <c r="G54" s="178">
        <v>-719</v>
      </c>
      <c r="H54" s="200"/>
      <c r="I54" s="178">
        <v>-4875</v>
      </c>
      <c r="Q54" s="158"/>
    </row>
    <row r="55" spans="1:17" ht="21.75" customHeight="1">
      <c r="A55" s="174" t="s">
        <v>153</v>
      </c>
      <c r="B55" s="165"/>
      <c r="C55" s="188">
        <v>-1160</v>
      </c>
      <c r="D55" s="200"/>
      <c r="E55" s="188">
        <v>0</v>
      </c>
      <c r="F55" s="200"/>
      <c r="G55" s="185">
        <v>-1160</v>
      </c>
      <c r="H55" s="200"/>
      <c r="I55" s="178">
        <v>0</v>
      </c>
      <c r="Q55" s="158"/>
    </row>
    <row r="56" spans="1:17" ht="21.75" customHeight="1">
      <c r="A56" s="174" t="s">
        <v>154</v>
      </c>
      <c r="B56" s="165"/>
      <c r="C56" s="188">
        <v>0</v>
      </c>
      <c r="D56" s="200"/>
      <c r="E56" s="188">
        <v>19652</v>
      </c>
      <c r="F56" s="200"/>
      <c r="G56" s="178">
        <v>0</v>
      </c>
      <c r="H56" s="200"/>
      <c r="I56" s="178">
        <v>0</v>
      </c>
      <c r="Q56" s="158"/>
    </row>
    <row r="57" spans="1:17" ht="21.75" customHeight="1">
      <c r="A57" s="174" t="s">
        <v>179</v>
      </c>
      <c r="B57" s="165"/>
      <c r="C57" s="188">
        <v>93</v>
      </c>
      <c r="D57" s="200"/>
      <c r="E57" s="188">
        <v>0</v>
      </c>
      <c r="F57" s="200"/>
      <c r="G57" s="178">
        <v>0</v>
      </c>
      <c r="H57" s="200"/>
      <c r="I57" s="178">
        <v>0</v>
      </c>
      <c r="Q57" s="158"/>
    </row>
    <row r="58" spans="1:17" ht="21.75" customHeight="1">
      <c r="A58" s="174" t="s">
        <v>170</v>
      </c>
      <c r="B58" s="165"/>
      <c r="C58" s="188">
        <v>0</v>
      </c>
      <c r="D58" s="200"/>
      <c r="E58" s="188">
        <v>-13000</v>
      </c>
      <c r="F58" s="200"/>
      <c r="G58" s="178">
        <v>0</v>
      </c>
      <c r="H58" s="200"/>
      <c r="I58" s="178">
        <v>0</v>
      </c>
      <c r="Q58" s="158"/>
    </row>
    <row r="59" spans="1:17" ht="21.75" customHeight="1">
      <c r="A59" s="174" t="s">
        <v>155</v>
      </c>
      <c r="B59" s="165"/>
      <c r="C59" s="188">
        <v>4899</v>
      </c>
      <c r="D59" s="200"/>
      <c r="E59" s="188">
        <v>48</v>
      </c>
      <c r="F59" s="200"/>
      <c r="G59" s="178">
        <v>40611</v>
      </c>
      <c r="H59" s="200"/>
      <c r="I59" s="178">
        <v>37110</v>
      </c>
      <c r="Q59" s="158"/>
    </row>
    <row r="60" spans="1:17" ht="21.75" customHeight="1">
      <c r="A60" s="174" t="s">
        <v>156</v>
      </c>
      <c r="B60" s="165"/>
      <c r="C60" s="176">
        <v>0</v>
      </c>
      <c r="D60" s="201"/>
      <c r="E60" s="176">
        <v>12</v>
      </c>
      <c r="F60" s="188"/>
      <c r="G60" s="176">
        <v>0</v>
      </c>
      <c r="H60" s="188"/>
      <c r="I60" s="176">
        <v>0</v>
      </c>
      <c r="Q60" s="158"/>
    </row>
    <row r="61" spans="1:17" ht="21.75" customHeight="1">
      <c r="A61" s="174" t="s">
        <v>157</v>
      </c>
      <c r="B61" s="165"/>
      <c r="C61" s="202">
        <v>103</v>
      </c>
      <c r="D61" s="200"/>
      <c r="E61" s="202">
        <v>128</v>
      </c>
      <c r="F61" s="200"/>
      <c r="G61" s="202">
        <v>7</v>
      </c>
      <c r="H61" s="200"/>
      <c r="I61" s="202">
        <v>7</v>
      </c>
      <c r="Q61" s="158"/>
    </row>
    <row r="62" spans="1:17" ht="21.75" customHeight="1">
      <c r="A62" s="172" t="s">
        <v>184</v>
      </c>
      <c r="B62" s="165"/>
      <c r="C62" s="190">
        <f t="shared" ref="C62:H62" si="5">SUM(C54:C61)</f>
        <v>1833</v>
      </c>
      <c r="D62" s="177">
        <f t="shared" si="5"/>
        <v>0</v>
      </c>
      <c r="E62" s="190">
        <f t="shared" ref="E62" si="6">SUM(E54:E61)</f>
        <v>752</v>
      </c>
      <c r="F62" s="178">
        <f t="shared" si="5"/>
        <v>0</v>
      </c>
      <c r="G62" s="190">
        <f t="shared" si="5"/>
        <v>38739</v>
      </c>
      <c r="H62" s="178">
        <f t="shared" si="5"/>
        <v>0</v>
      </c>
      <c r="I62" s="190">
        <f t="shared" ref="I62" si="7">SUM(I54:I61)</f>
        <v>32242</v>
      </c>
      <c r="Q62" s="158"/>
    </row>
    <row r="63" spans="1:17" ht="21.75" customHeight="1">
      <c r="A63" s="172" t="s">
        <v>158</v>
      </c>
      <c r="B63" s="165"/>
      <c r="C63" s="176"/>
      <c r="D63" s="177"/>
      <c r="E63" s="176"/>
      <c r="F63" s="178"/>
      <c r="G63" s="176"/>
      <c r="H63" s="178"/>
      <c r="I63" s="176"/>
      <c r="Q63" s="158"/>
    </row>
    <row r="64" spans="1:17" ht="21.75" customHeight="1">
      <c r="A64" s="174" t="s">
        <v>213</v>
      </c>
      <c r="B64" s="165"/>
      <c r="C64" s="178">
        <v>-31978</v>
      </c>
      <c r="D64" s="177"/>
      <c r="E64" s="178">
        <v>10069</v>
      </c>
      <c r="F64" s="178"/>
      <c r="G64" s="178">
        <f>-78</f>
        <v>-78</v>
      </c>
      <c r="H64" s="178"/>
      <c r="I64" s="178">
        <v>443</v>
      </c>
      <c r="Q64" s="158"/>
    </row>
    <row r="65" spans="1:17" ht="21.75" customHeight="1">
      <c r="A65" s="174" t="s">
        <v>159</v>
      </c>
      <c r="B65" s="165"/>
      <c r="C65" s="178">
        <v>-1008</v>
      </c>
      <c r="D65" s="177"/>
      <c r="E65" s="178">
        <v>-946</v>
      </c>
      <c r="F65" s="178"/>
      <c r="G65" s="178">
        <f>-874+1</f>
        <v>-873</v>
      </c>
      <c r="H65" s="178"/>
      <c r="I65" s="178">
        <v>-857</v>
      </c>
      <c r="Q65" s="158"/>
    </row>
    <row r="66" spans="1:17" ht="21.75" customHeight="1">
      <c r="A66" s="174" t="s">
        <v>92</v>
      </c>
      <c r="B66" s="165"/>
      <c r="C66" s="202">
        <v>-20160</v>
      </c>
      <c r="D66" s="178"/>
      <c r="E66" s="202">
        <v>-19680</v>
      </c>
      <c r="F66" s="178"/>
      <c r="G66" s="202">
        <v>0</v>
      </c>
      <c r="H66" s="178"/>
      <c r="I66" s="202">
        <v>0</v>
      </c>
      <c r="Q66" s="158"/>
    </row>
    <row r="67" spans="1:17" ht="21.75" customHeight="1">
      <c r="A67" s="172" t="s">
        <v>173</v>
      </c>
      <c r="B67" s="165"/>
      <c r="C67" s="190">
        <f t="shared" ref="C67:I67" si="8">SUM(C64:C66)</f>
        <v>-53146</v>
      </c>
      <c r="D67" s="177">
        <f t="shared" si="8"/>
        <v>0</v>
      </c>
      <c r="E67" s="190">
        <f t="shared" si="8"/>
        <v>-10557</v>
      </c>
      <c r="F67" s="188">
        <f t="shared" si="8"/>
        <v>0</v>
      </c>
      <c r="G67" s="190">
        <f t="shared" si="8"/>
        <v>-951</v>
      </c>
      <c r="H67" s="188">
        <f t="shared" si="8"/>
        <v>0</v>
      </c>
      <c r="I67" s="190">
        <f t="shared" si="8"/>
        <v>-414</v>
      </c>
      <c r="Q67" s="158"/>
    </row>
    <row r="68" spans="1:17" ht="21.75" customHeight="1">
      <c r="A68" s="172" t="s">
        <v>160</v>
      </c>
      <c r="B68" s="165"/>
      <c r="C68" s="176"/>
      <c r="D68" s="177"/>
      <c r="E68" s="176"/>
      <c r="F68" s="188"/>
      <c r="G68" s="176"/>
      <c r="H68" s="188"/>
      <c r="I68" s="176"/>
      <c r="Q68" s="158"/>
    </row>
    <row r="69" spans="1:17" ht="21.75" customHeight="1">
      <c r="A69" s="172" t="s">
        <v>161</v>
      </c>
      <c r="B69" s="165"/>
      <c r="C69" s="190">
        <v>-66</v>
      </c>
      <c r="D69" s="177"/>
      <c r="E69" s="190">
        <v>19</v>
      </c>
      <c r="F69" s="178"/>
      <c r="G69" s="190">
        <v>-66</v>
      </c>
      <c r="H69" s="178"/>
      <c r="I69" s="190">
        <v>19</v>
      </c>
      <c r="Q69" s="158"/>
    </row>
    <row r="70" spans="1:17" ht="21.75" customHeight="1">
      <c r="A70" s="174" t="s">
        <v>214</v>
      </c>
      <c r="B70" s="165"/>
      <c r="C70" s="178">
        <f t="shared" ref="C70:I70" si="9">SUM(C43,C62,C67,C69)</f>
        <v>-7470</v>
      </c>
      <c r="D70" s="177">
        <f t="shared" si="9"/>
        <v>0</v>
      </c>
      <c r="E70" s="178">
        <f t="shared" si="9"/>
        <v>-4953</v>
      </c>
      <c r="F70" s="178">
        <f t="shared" si="9"/>
        <v>0</v>
      </c>
      <c r="G70" s="178">
        <f t="shared" si="9"/>
        <v>-4546</v>
      </c>
      <c r="H70" s="178">
        <f t="shared" si="9"/>
        <v>0</v>
      </c>
      <c r="I70" s="178">
        <f t="shared" si="9"/>
        <v>19313</v>
      </c>
      <c r="Q70" s="158"/>
    </row>
    <row r="71" spans="1:17" ht="21.75" customHeight="1">
      <c r="A71" s="174" t="s">
        <v>162</v>
      </c>
      <c r="B71" s="165"/>
      <c r="C71" s="190">
        <f>BS!H11</f>
        <v>361437</v>
      </c>
      <c r="D71" s="177"/>
      <c r="E71" s="190">
        <v>416255</v>
      </c>
      <c r="F71" s="178"/>
      <c r="G71" s="202">
        <f>BS!L11</f>
        <v>250977</v>
      </c>
      <c r="H71" s="178"/>
      <c r="I71" s="202">
        <v>310462</v>
      </c>
      <c r="Q71" s="158"/>
    </row>
    <row r="72" spans="1:17" ht="21.75" customHeight="1" thickBot="1">
      <c r="A72" s="172" t="s">
        <v>163</v>
      </c>
      <c r="B72" s="165"/>
      <c r="C72" s="203">
        <f t="shared" ref="C72:D72" si="10">SUM(C70:C71)</f>
        <v>353967</v>
      </c>
      <c r="D72" s="177">
        <f t="shared" si="10"/>
        <v>0</v>
      </c>
      <c r="E72" s="203">
        <f t="shared" ref="E72" si="11">SUM(E70:E71)</f>
        <v>411302</v>
      </c>
      <c r="F72" s="178">
        <f t="shared" ref="F72:H72" si="12">SUM(F70:F71)</f>
        <v>0</v>
      </c>
      <c r="G72" s="203">
        <f t="shared" si="12"/>
        <v>246431</v>
      </c>
      <c r="H72" s="178">
        <f t="shared" si="12"/>
        <v>0</v>
      </c>
      <c r="I72" s="203">
        <f t="shared" ref="I72" si="13">SUM(I70:I71)</f>
        <v>329775</v>
      </c>
      <c r="Q72" s="158"/>
    </row>
    <row r="73" spans="1:17" ht="21.75" customHeight="1" thickTop="1">
      <c r="A73" s="204"/>
      <c r="B73" s="165"/>
      <c r="C73" s="176">
        <f>C72-BS!F11</f>
        <v>0</v>
      </c>
      <c r="D73" s="177"/>
      <c r="E73" s="176"/>
      <c r="F73" s="178"/>
      <c r="G73" s="176">
        <f>G72-BS!J11</f>
        <v>0</v>
      </c>
      <c r="H73" s="178"/>
      <c r="I73" s="176"/>
    </row>
    <row r="74" spans="1:17" ht="21.75" customHeight="1">
      <c r="A74" s="205" t="s">
        <v>177</v>
      </c>
      <c r="B74" s="206"/>
      <c r="C74" s="207"/>
      <c r="D74" s="206"/>
      <c r="E74" s="176"/>
      <c r="F74" s="178"/>
      <c r="G74" s="176"/>
      <c r="H74" s="178"/>
      <c r="I74" s="176"/>
    </row>
    <row r="75" spans="1:17" ht="21.75" customHeight="1">
      <c r="A75" s="204" t="s">
        <v>178</v>
      </c>
      <c r="B75" s="208"/>
      <c r="C75" s="165"/>
      <c r="D75" s="208"/>
      <c r="E75" s="176"/>
      <c r="F75" s="178"/>
      <c r="G75" s="176"/>
      <c r="H75" s="178"/>
      <c r="I75" s="176"/>
    </row>
    <row r="76" spans="1:17" ht="21.75" customHeight="1">
      <c r="A76" s="204" t="s">
        <v>218</v>
      </c>
      <c r="B76" s="165"/>
      <c r="C76" s="176">
        <v>896</v>
      </c>
      <c r="D76" s="177"/>
      <c r="E76" s="176">
        <v>0</v>
      </c>
      <c r="F76" s="178"/>
      <c r="G76" s="176">
        <v>896</v>
      </c>
      <c r="H76" s="178"/>
      <c r="I76" s="176">
        <v>0</v>
      </c>
    </row>
    <row r="77" spans="1:17" ht="21.75" customHeight="1">
      <c r="A77" s="204"/>
      <c r="B77" s="165"/>
      <c r="C77" s="176"/>
      <c r="D77" s="177"/>
      <c r="E77" s="176"/>
      <c r="F77" s="178"/>
      <c r="G77" s="176"/>
      <c r="H77" s="178"/>
      <c r="I77" s="176"/>
    </row>
    <row r="78" spans="1:17" ht="21.75" customHeight="1">
      <c r="A78" s="191" t="s">
        <v>175</v>
      </c>
    </row>
  </sheetData>
  <mergeCells count="8">
    <mergeCell ref="A2:I2"/>
    <mergeCell ref="C6:E6"/>
    <mergeCell ref="G6:I6"/>
    <mergeCell ref="Q6:S6"/>
    <mergeCell ref="J6:L6"/>
    <mergeCell ref="A47:I47"/>
    <mergeCell ref="C51:E51"/>
    <mergeCell ref="G51:I51"/>
  </mergeCells>
  <phoneticPr fontId="15" type="noConversion"/>
  <printOptions gridLinesSet="0"/>
  <pageMargins left="0.78740157480314965" right="0.39370078740157483" top="0.78740157480314965" bottom="0.39370078740157483" header="0.19685039370078741" footer="0.19685039370078741"/>
  <pageSetup paperSize="9" scale="71" fitToWidth="0" fitToHeight="0" orientation="portrait" r:id="rId1"/>
  <headerFooter alignWithMargins="0"/>
  <rowBreaks count="1" manualBreakCount="1">
    <brk id="45" max="16383" man="1"/>
  </rowBreaks>
  <ignoredErrors>
    <ignoredError sqref="D7 F52 F7" numberStoredAsText="1"/>
    <ignoredError sqref="D40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a00e88a-4a76-4804-8ec3-7807cda9af1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0073BDB3FDE4DB0316DA3744FADC5" ma:contentTypeVersion="16" ma:contentTypeDescription="Create a new document." ma:contentTypeScope="" ma:versionID="f50bb2596ed691536f26f0fc266082e6">
  <xsd:schema xmlns:xsd="http://www.w3.org/2001/XMLSchema" xmlns:xs="http://www.w3.org/2001/XMLSchema" xmlns:p="http://schemas.microsoft.com/office/2006/metadata/properties" xmlns:ns2="9a00e88a-4a76-4804-8ec3-7807cda9af1f" xmlns:ns3="f1c826f0-c6fb-4e24-ae6e-05b39b1ca06b" xmlns:ns4="50c908b1-f277-4340-90a9-4611d0b0f078" targetNamespace="http://schemas.microsoft.com/office/2006/metadata/properties" ma:root="true" ma:fieldsID="5d43f7d2eec640cdb93b191170553eb4" ns2:_="" ns3:_="" ns4:_="">
    <xsd:import namespace="9a00e88a-4a76-4804-8ec3-7807cda9af1f"/>
    <xsd:import namespace="f1c826f0-c6fb-4e24-ae6e-05b39b1ca06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8008d5d-06b1-451b-b93f-28b094ff11cd}" ma:internalName="TaxCatchAll" ma:showField="CatchAllData" ma:web="f1c826f0-c6fb-4e24-ae6e-05b39b1ca0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C390AC-136F-4BE2-A139-DE00197BD985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f1c826f0-c6fb-4e24-ae6e-05b39b1ca06b"/>
    <ds:schemaRef ds:uri="http://schemas.openxmlformats.org/package/2006/metadata/core-properties"/>
    <ds:schemaRef ds:uri="50c908b1-f277-4340-90a9-4611d0b0f078"/>
    <ds:schemaRef ds:uri="http://purl.org/dc/terms/"/>
    <ds:schemaRef ds:uri="9a00e88a-4a76-4804-8ec3-7807cda9af1f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AC1620D-287F-4F49-A38E-0B6598A855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BC12EC-4C6C-4A15-8B5B-884C74AAB3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P&amp;L</vt:lpstr>
      <vt:lpstr>Conso</vt:lpstr>
      <vt:lpstr>Separate</vt:lpstr>
      <vt:lpstr>CF</vt:lpstr>
      <vt:lpstr>BS!Print_Area</vt:lpstr>
      <vt:lpstr>CF!Print_Area</vt:lpstr>
      <vt:lpstr>Conso!Print_Area</vt:lpstr>
      <vt:lpstr>'P&amp;L'!Print_Area</vt:lpstr>
      <vt:lpstr>Separate!Print_Area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Pornthipphawo</dc:creator>
  <cp:keywords/>
  <dc:description/>
  <cp:lastModifiedBy>Darika Tongprapai</cp:lastModifiedBy>
  <cp:revision/>
  <cp:lastPrinted>2025-08-05T03:45:02Z</cp:lastPrinted>
  <dcterms:created xsi:type="dcterms:W3CDTF">1998-05-15T13:01:49Z</dcterms:created>
  <dcterms:modified xsi:type="dcterms:W3CDTF">2025-08-05T03:45:03Z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