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8\Q2\"/>
    </mc:Choice>
  </mc:AlternateContent>
  <xr:revisionPtr revIDLastSave="0" documentId="13_ncr:1_{1D99CE02-C87C-4F5E-8C95-6A14480B7CC7}" xr6:coauthVersionLast="47" xr6:coauthVersionMax="47" xr10:uidLastSave="{00000000-0000-0000-0000-000000000000}"/>
  <bookViews>
    <workbookView xWindow="-110" yWindow="-110" windowWidth="19420" windowHeight="10300" xr2:uid="{8DC32313-2A06-4E81-9B3A-D686BBCC73CE}"/>
  </bookViews>
  <sheets>
    <sheet name="BS" sheetId="1" r:id="rId1"/>
    <sheet name="SE-Conso" sheetId="2" r:id="rId2"/>
    <sheet name="SE-SBN" sheetId="3" r:id="rId3"/>
    <sheet name="PL3M" sheetId="4" r:id="rId4"/>
    <sheet name="PL6M" sheetId="7" r:id="rId5"/>
    <sheet name="OCI3M" sheetId="8" r:id="rId6"/>
    <sheet name="OCI6M" sheetId="5" r:id="rId7"/>
    <sheet name="CF" sheetId="6" r:id="rId8"/>
  </sheet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#REF!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#REF!</definedName>
    <definedName name="asdfas">#REF!</definedName>
    <definedName name="ＡＳＩ価格改定詳細データ">#REF!</definedName>
    <definedName name="ass">#N/A</definedName>
    <definedName name="assss">#N/A</definedName>
    <definedName name="AUDIT">#REF!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#REF!</definedName>
    <definedName name="case">#REF!</definedName>
    <definedName name="CategoryDefectTypeX">OFFSET(#REF!,1,0,COUNTA(#REF!)-2,1)</definedName>
    <definedName name="CategoryDefectTypeY">OFFSET(#REF!,1,0,COUNTA(#REF!)-2,1)</definedName>
    <definedName name="cc">#REF!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#REF!</definedName>
    <definedName name="d">#REF!</definedName>
    <definedName name="da">#REF!</definedName>
    <definedName name="DATA">#REF!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#REF!</definedName>
    <definedName name="ffff">#REF!</definedName>
    <definedName name="fgf">#REF!</definedName>
    <definedName name="Fleet">#REF!</definedName>
    <definedName name="FleetNumber">#REF!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#REF!</definedName>
    <definedName name="HolidayOct">#REF!</definedName>
    <definedName name="HolidaySep">#REF!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#REF!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 localSheetId="5">IF(OCI3M!Values_Entered,Header_Row+OCI3M!Number_of_Payments,Header_Row)</definedName>
    <definedName name="Last_Row" localSheetId="4">IF(PL6M!Values_Entered,Header_Row+PL6M!Number_of_Payments,Header_Row)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OFFSET(#REF!,1,0,COUNTA(#REF!)-2,1)</definedName>
    <definedName name="ModelY">OFFSET(#REF!,1,0,COUNTA(#REF!)-2,1)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 localSheetId="5">MATCH(0.01,End_Bal,-1)+1</definedName>
    <definedName name="Number_of_Payments" localSheetId="4">MATCH(0.01,End_Bal,-1)+1</definedName>
    <definedName name="Number_of_Payments">MATCH(0.01,End_Bal,-1)+1</definedName>
    <definedName name="nut">#REF!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#REF!</definedName>
    <definedName name="PART">#REF!</definedName>
    <definedName name="pat">#REF!</definedName>
    <definedName name="Payment_Date" localSheetId="5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#REF!</definedName>
    <definedName name="PicTable">#REF!</definedName>
    <definedName name="PIRCE">#REF!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BS!$B$1:$M$139</definedName>
    <definedName name="_xlnm.Print_Area" localSheetId="7">CF!$B$1:$N$104</definedName>
    <definedName name="_xlnm.Print_Area" localSheetId="5">OCI3M!$B$1:$M$45</definedName>
    <definedName name="_xlnm.Print_Area" localSheetId="6">OCI6M!$B$1:$M$42</definedName>
    <definedName name="_xlnm.Print_Area" localSheetId="3">PL3M!$B$1:$M$47</definedName>
    <definedName name="_xlnm.Print_Area" localSheetId="4">PL6M!$B$1:$M$47</definedName>
    <definedName name="_xlnm.Print_Area" localSheetId="1">'SE-Conso'!$B$1:$AB$42</definedName>
    <definedName name="_xlnm.Print_Area" localSheetId="2">'SE-SBN'!$B$1:$V$35</definedName>
    <definedName name="_xlnm.Print_Area">#REF!</definedName>
    <definedName name="PRINT_AREA_MI">#REF!</definedName>
    <definedName name="Print_Area_Reset" localSheetId="5">OFFSET(Full_Print,0,0,OCI3M!Last_Row)</definedName>
    <definedName name="Print_Area_Reset" localSheetId="4">OFFSET(Full_Print,0,0,PL6M!Last_Row)</definedName>
    <definedName name="Print_Area_Reset">OFFSET(Full_Print,0,0,Last_Row)</definedName>
    <definedName name="_xlnm.Print_Titles">#REF!</definedName>
    <definedName name="PRINT_TITLES_MI">#REF!</definedName>
    <definedName name="PrintArea">#REF!</definedName>
    <definedName name="ProcessFoundX">OFFSET(#REF!,1,0,COUNTA(#REF!)-2,1)</definedName>
    <definedName name="ProcessFoundY">OFFSET(#REF!,1,0,COUNTA(#REF!)-2,1)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 localSheetId="5">#REF!</definedName>
    <definedName name="Record1" localSheetId="4">#REF!</definedName>
    <definedName name="Record1">#REF!</definedName>
    <definedName name="Record2" localSheetId="5">#REF!</definedName>
    <definedName name="Record2" localSheetId="4">#REF!</definedName>
    <definedName name="Record2">#REF!</definedName>
    <definedName name="Record3" localSheetId="5">#REF!</definedName>
    <definedName name="Record3" localSheetId="4">#REF!</definedName>
    <definedName name="Record3">#REF!</definedName>
    <definedName name="Record4" localSheetId="5">#REF!</definedName>
    <definedName name="Record4" localSheetId="4">#REF!</definedName>
    <definedName name="Record4">#REF!</definedName>
    <definedName name="_xlnm.Recorder">#REF!</definedName>
    <definedName name="RepDate">#REF!</definedName>
    <definedName name="Report">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 localSheetId="5">Scheduled_Payment+Extra_Payment</definedName>
    <definedName name="Total_Payment" localSheetId="4">Scheduled_Payment+Extra_Payment</definedName>
    <definedName name="Total_Payment">Scheduled_Payment+Extra_Payment</definedName>
    <definedName name="Truck">#REF!</definedName>
    <definedName name="ui">#REF!</definedName>
    <definedName name="Unit">#REF!</definedName>
    <definedName name="V">#REF!</definedName>
    <definedName name="VA">#N/A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ne">#REF!</definedName>
    <definedName name="VIEW">#REF!</definedName>
    <definedName name="Volume">#REF!</definedName>
    <definedName name="VV">#REF!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#REF!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#REF!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#REF!</definedName>
    <definedName name="คชจ.อบรม">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#REF!</definedName>
    <definedName name="ปริมาณ" hidden="1">#REF!</definedName>
    <definedName name="พพพ">#REF!</definedName>
    <definedName name="ฟ1">#REF!</definedName>
    <definedName name="ภงด1">#N/A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#REF!</definedName>
    <definedName name="全社集計">#REF!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#REF!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#REF!</definedName>
    <definedName name="置き場検証">#REF!</definedName>
    <definedName name="背番号">#REF!</definedName>
    <definedName name="部署コー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8" l="1"/>
  <c r="G24" i="4"/>
  <c r="H86" i="6"/>
  <c r="AB14" i="2"/>
  <c r="H83" i="6"/>
  <c r="H75" i="6"/>
  <c r="K33" i="4" l="1"/>
  <c r="K31" i="4"/>
  <c r="N9" i="6" l="1"/>
  <c r="L9" i="6"/>
  <c r="I33" i="4"/>
  <c r="K84" i="1"/>
  <c r="I84" i="1"/>
  <c r="H50" i="6" l="1"/>
  <c r="L50" i="6"/>
  <c r="X14" i="2" l="1"/>
  <c r="V18" i="2"/>
  <c r="X18" i="2" s="1"/>
  <c r="V21" i="2"/>
  <c r="X21" i="2" s="1"/>
  <c r="V14" i="2"/>
  <c r="V30" i="2"/>
  <c r="X30" i="2" s="1"/>
  <c r="V24" i="2"/>
  <c r="X24" i="2" s="1"/>
  <c r="V27" i="2"/>
  <c r="X27" i="2" s="1"/>
  <c r="R26" i="3"/>
  <c r="G25" i="5"/>
  <c r="I25" i="5"/>
  <c r="K25" i="5"/>
  <c r="G28" i="1"/>
  <c r="G39" i="1" s="1"/>
  <c r="V29" i="2" l="1"/>
  <c r="X29" i="2" s="1"/>
  <c r="T14" i="3"/>
  <c r="V14" i="3" s="1"/>
  <c r="N64" i="6"/>
  <c r="J64" i="6"/>
  <c r="K6" i="1" l="1"/>
  <c r="G7" i="5" l="1"/>
  <c r="G7" i="8"/>
  <c r="B4" i="8"/>
  <c r="B34" i="8"/>
  <c r="M25" i="8"/>
  <c r="K25" i="8"/>
  <c r="I25" i="8"/>
  <c r="G25" i="8"/>
  <c r="O22" i="8"/>
  <c r="O23" i="8" s="1"/>
  <c r="B2" i="8"/>
  <c r="H8" i="6"/>
  <c r="B4" i="6"/>
  <c r="B4" i="5"/>
  <c r="T27" i="3"/>
  <c r="B20" i="3"/>
  <c r="B28" i="3"/>
  <c r="AB21" i="2"/>
  <c r="I75" i="1"/>
  <c r="M75" i="1"/>
  <c r="T22" i="3"/>
  <c r="V22" i="3"/>
  <c r="Z22" i="2"/>
  <c r="H20" i="3"/>
  <c r="AB17" i="2" l="1"/>
  <c r="M23" i="7"/>
  <c r="G23" i="7"/>
  <c r="K23" i="7"/>
  <c r="M16" i="7"/>
  <c r="I23" i="7"/>
  <c r="K16" i="7"/>
  <c r="I16" i="7"/>
  <c r="G16" i="7"/>
  <c r="K75" i="1"/>
  <c r="G75" i="1"/>
  <c r="L83" i="6"/>
  <c r="N83" i="6"/>
  <c r="J83" i="6"/>
  <c r="N75" i="6"/>
  <c r="J75" i="6"/>
  <c r="L75" i="6"/>
  <c r="L64" i="6"/>
  <c r="H64" i="6"/>
  <c r="H63" i="6"/>
  <c r="B60" i="6"/>
  <c r="B34" i="5"/>
  <c r="M25" i="5"/>
  <c r="B2" i="5"/>
  <c r="M23" i="4"/>
  <c r="I23" i="4"/>
  <c r="K23" i="4"/>
  <c r="G23" i="4"/>
  <c r="M16" i="4"/>
  <c r="I16" i="4"/>
  <c r="U28" i="3"/>
  <c r="S28" i="3"/>
  <c r="P28" i="3"/>
  <c r="L28" i="3"/>
  <c r="J28" i="3"/>
  <c r="H28" i="3"/>
  <c r="V27" i="3"/>
  <c r="R28" i="3"/>
  <c r="T24" i="3"/>
  <c r="C24" i="3"/>
  <c r="B23" i="3"/>
  <c r="P20" i="3"/>
  <c r="N20" i="3"/>
  <c r="L20" i="3"/>
  <c r="J20" i="3"/>
  <c r="V19" i="3"/>
  <c r="T18" i="3"/>
  <c r="V18" i="3" s="1"/>
  <c r="T16" i="3"/>
  <c r="V16" i="3" s="1"/>
  <c r="AB30" i="2"/>
  <c r="AB29" i="2"/>
  <c r="R31" i="2"/>
  <c r="H31" i="2"/>
  <c r="F31" i="2"/>
  <c r="X22" i="2"/>
  <c r="V22" i="2"/>
  <c r="R22" i="2"/>
  <c r="P22" i="2"/>
  <c r="N22" i="2"/>
  <c r="N31" i="2" s="1"/>
  <c r="L22" i="2"/>
  <c r="AB18" i="2"/>
  <c r="M116" i="1"/>
  <c r="M118" i="1" s="1"/>
  <c r="M119" i="1" s="1"/>
  <c r="I116" i="1"/>
  <c r="I118" i="1" s="1"/>
  <c r="K102" i="1"/>
  <c r="G102" i="1"/>
  <c r="B99" i="1"/>
  <c r="M83" i="1"/>
  <c r="M84" i="1" s="1"/>
  <c r="I83" i="1"/>
  <c r="K83" i="1"/>
  <c r="M56" i="1"/>
  <c r="M102" i="1" s="1"/>
  <c r="K56" i="1"/>
  <c r="I56" i="1"/>
  <c r="I102" i="1" s="1"/>
  <c r="G56" i="1"/>
  <c r="B53" i="1"/>
  <c r="M38" i="1"/>
  <c r="I38" i="1"/>
  <c r="K38" i="1"/>
  <c r="G38" i="1"/>
  <c r="M28" i="1"/>
  <c r="K28" i="1"/>
  <c r="I28" i="1"/>
  <c r="I39" i="1" l="1"/>
  <c r="K24" i="7"/>
  <c r="K26" i="7" s="1"/>
  <c r="K28" i="7" s="1"/>
  <c r="L11" i="6" s="1"/>
  <c r="L32" i="6" s="1"/>
  <c r="I24" i="7"/>
  <c r="I26" i="7" s="1"/>
  <c r="I28" i="7" s="1"/>
  <c r="M24" i="4"/>
  <c r="G24" i="7"/>
  <c r="G26" i="7" s="1"/>
  <c r="G28" i="7" s="1"/>
  <c r="M24" i="7"/>
  <c r="M26" i="7" s="1"/>
  <c r="M28" i="7" s="1"/>
  <c r="J11" i="6"/>
  <c r="J32" i="6" s="1"/>
  <c r="J51" i="6" s="1"/>
  <c r="J54" i="6" s="1"/>
  <c r="I11" i="5"/>
  <c r="I35" i="7"/>
  <c r="M35" i="7"/>
  <c r="M33" i="7"/>
  <c r="I33" i="7"/>
  <c r="J31" i="2"/>
  <c r="AB22" i="2"/>
  <c r="G83" i="1"/>
  <c r="G84" i="1" s="1"/>
  <c r="I24" i="4"/>
  <c r="I26" i="4" s="1"/>
  <c r="I28" i="4" s="1"/>
  <c r="AB26" i="2"/>
  <c r="T26" i="3"/>
  <c r="T28" i="3" s="1"/>
  <c r="T20" i="3"/>
  <c r="V20" i="3"/>
  <c r="M26" i="4"/>
  <c r="M28" i="4" s="1"/>
  <c r="I119" i="1"/>
  <c r="M39" i="1"/>
  <c r="K39" i="1"/>
  <c r="P31" i="2"/>
  <c r="T31" i="2"/>
  <c r="H11" i="6" l="1"/>
  <c r="G31" i="7"/>
  <c r="K11" i="5"/>
  <c r="K31" i="7"/>
  <c r="G11" i="5"/>
  <c r="N11" i="6"/>
  <c r="N32" i="6" s="1"/>
  <c r="N51" i="6" s="1"/>
  <c r="N54" i="6" s="1"/>
  <c r="M11" i="5"/>
  <c r="M27" i="5" s="1"/>
  <c r="M32" i="5" s="1"/>
  <c r="I11" i="8"/>
  <c r="I27" i="8" s="1"/>
  <c r="I32" i="8" s="1"/>
  <c r="M11" i="8"/>
  <c r="M27" i="8" s="1"/>
  <c r="M32" i="8" s="1"/>
  <c r="I35" i="4"/>
  <c r="I27" i="5"/>
  <c r="I32" i="5" s="1"/>
  <c r="M35" i="4"/>
  <c r="J86" i="6"/>
  <c r="J88" i="6" s="1"/>
  <c r="V31" i="2"/>
  <c r="AB24" i="2"/>
  <c r="G35" i="7" l="1"/>
  <c r="G33" i="7"/>
  <c r="K35" i="7"/>
  <c r="K33" i="7"/>
  <c r="M33" i="4"/>
  <c r="N86" i="6"/>
  <c r="N88" i="6" s="1"/>
  <c r="K16" i="4" l="1"/>
  <c r="K24" i="4" s="1"/>
  <c r="K26" i="4" s="1"/>
  <c r="K28" i="4" s="1"/>
  <c r="K11" i="8" l="1"/>
  <c r="K27" i="8" s="1"/>
  <c r="K27" i="5"/>
  <c r="K30" i="5" l="1"/>
  <c r="K32" i="5" s="1"/>
  <c r="K30" i="8"/>
  <c r="K32" i="8" s="1"/>
  <c r="K35" i="4"/>
  <c r="V24" i="3" l="1"/>
  <c r="V28" i="3" s="1"/>
  <c r="N28" i="3"/>
  <c r="K116" i="1" l="1"/>
  <c r="K118" i="1" s="1"/>
  <c r="K119" i="1" s="1"/>
  <c r="W28" i="3" l="1"/>
  <c r="G16" i="4"/>
  <c r="G26" i="4" s="1"/>
  <c r="G28" i="4" s="1"/>
  <c r="G31" i="4" s="1"/>
  <c r="G33" i="4" s="1"/>
  <c r="G11" i="8" l="1"/>
  <c r="G27" i="8" s="1"/>
  <c r="Z31" i="2"/>
  <c r="G32" i="8" l="1"/>
  <c r="G35" i="4"/>
  <c r="G27" i="5" l="1"/>
  <c r="L31" i="2"/>
  <c r="G30" i="5" l="1"/>
  <c r="G32" i="5" s="1"/>
  <c r="G116" i="1"/>
  <c r="G118" i="1" s="1"/>
  <c r="G119" i="1" s="1"/>
  <c r="AB27" i="2"/>
  <c r="X31" i="2"/>
  <c r="AB31" i="2" l="1"/>
  <c r="AC31" i="2" s="1"/>
  <c r="H32" i="6" l="1"/>
  <c r="L51" i="6" l="1"/>
  <c r="L54" i="6" s="1"/>
  <c r="L86" i="6" s="1"/>
  <c r="L88" i="6" s="1"/>
  <c r="H51" i="6" l="1"/>
  <c r="H54" i="6" s="1"/>
  <c r="H88" i="6" l="1"/>
</calcChain>
</file>

<file path=xl/sharedStrings.xml><?xml version="1.0" encoding="utf-8"?>
<sst xmlns="http://schemas.openxmlformats.org/spreadsheetml/2006/main" count="482" uniqueCount="273">
  <si>
    <t>บริษัท  ซาบีน่า จำกัด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</si>
  <si>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</si>
  <si>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</si>
  <si>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</si>
  <si>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</si>
  <si>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</si>
  <si>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</si>
  <si>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</si>
  <si>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</si>
  <si>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</si>
  <si>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</si>
  <si>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</si>
  <si>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</si>
  <si>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</si>
  <si>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</si>
  <si>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</si>
  <si>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</si>
  <si>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</si>
  <si>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</si>
  <si>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</si>
  <si>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</si>
  <si>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</si>
  <si>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</si>
  <si>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</si>
  <si>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</si>
  <si>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</si>
  <si>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</si>
  <si>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</si>
  <si>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</si>
  <si>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</si>
  <si>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</si>
  <si>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</si>
  <si>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</si>
  <si>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</si>
  <si>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</si>
  <si>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</si>
  <si>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</si>
  <si>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</si>
  <si>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</si>
  <si>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</si>
  <si>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</si>
  <si>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</si>
  <si>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</si>
  <si>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</si>
  <si>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</si>
  <si>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</si>
  <si>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</si>
  <si>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</si>
  <si>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</si>
  <si>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</si>
  <si>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</si>
  <si>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</si>
  <si>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</si>
  <si>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</si>
  <si>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</si>
  <si>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</si>
  <si>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</si>
  <si>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</si>
  <si>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</si>
  <si>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</si>
  <si>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</si>
  <si>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</si>
  <si>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</si>
  <si>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</si>
  <si>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</si>
  <si>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</si>
  <si>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</si>
  <si>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</si>
  <si>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</si>
  <si>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</si>
  <si>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</si>
  <si>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</si>
  <si>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</si>
  <si>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</si>
  <si>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</si>
  <si>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</si>
  <si>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</si>
  <si>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</si>
  <si>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</si>
  <si>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</si>
  <si>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</si>
  <si>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</si>
  <si>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  ซาบีน่า จำกัด(มหาชน)  และบริษัทย่อย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</si>
  <si>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</si>
  <si>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</si>
  <si>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</si>
  <si>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</si>
  <si>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</si>
  <si>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</si>
  <si>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</si>
  <si>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</si>
  <si>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</si>
  <si>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</si>
  <si>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</si>
  <si>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</si>
  <si>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</si>
  <si>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</si>
  <si>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</si>
  <si>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</si>
  <si>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</si>
  <si>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</si>
  <si>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</si>
  <si>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</si>
  <si>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</si>
  <si>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</si>
  <si>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</si>
  <si>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</si>
  <si>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</si>
  <si>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</si>
  <si>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</si>
  <si>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งบการเงิน</t>
  </si>
  <si>
    <t>ประกันภัย</t>
  </si>
  <si>
    <t>บริษัทใหญ่</t>
  </si>
  <si>
    <t>ควบคุม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</si>
  <si>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</si>
  <si>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</si>
  <si>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</si>
  <si>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</si>
  <si>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การเปลี่ยนแปลงในส่วนของผู้ถือหุ้นสำหรับงวด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</si>
  <si>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</si>
  <si>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</si>
  <si>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</si>
  <si>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</si>
  <si>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</si>
  <si>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</si>
  <si>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</si>
  <si>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</si>
  <si>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</si>
  <si>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</si>
  <si>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</si>
  <si>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</si>
  <si>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</si>
  <si>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</si>
  <si>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</si>
  <si>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</si>
  <si>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</si>
  <si>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</si>
  <si>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</si>
  <si>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</si>
  <si>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</si>
  <si>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</si>
  <si>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</si>
  <si>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</si>
  <si>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ต้นทุนทางการเงิน</t>
  </si>
  <si>
    <t>กำไรก่อนค่าใช้จ่ายภาษีเงินได้</t>
  </si>
  <si>
    <t>กำไร(ขาดทุน)สำหรับงวด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</si>
  <si>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</si>
  <si>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</si>
  <si>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</si>
  <si>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</si>
  <si>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</si>
  <si>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ผลแตกต่างจากการแปลงค่างบการเงิน</t>
  </si>
  <si>
    <t>ภาษีเงินได้ที่เกี่ยวข้องกับองค์ประกอบอื่นของส่วนของผู้ถือหุ้น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</si>
  <si>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</si>
  <si>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</si>
  <si>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</si>
  <si>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</si>
  <si>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</si>
  <si>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</si>
  <si>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</si>
  <si>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</si>
  <si>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</si>
  <si>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</si>
  <si>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</si>
  <si>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</si>
  <si>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</si>
  <si>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</si>
  <si>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</si>
  <si>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</si>
  <si>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</si>
  <si>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</si>
  <si>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</si>
  <si>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</si>
  <si>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</si>
  <si>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</si>
  <si>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</si>
  <si>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</si>
  <si>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</si>
  <si>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</si>
  <si>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</si>
  <si>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</si>
  <si>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</si>
  <si>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</si>
  <si>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</si>
  <si>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</si>
  <si>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</si>
  <si>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</si>
  <si>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</si>
  <si>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</si>
  <si>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</si>
  <si>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</si>
  <si>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</si>
  <si>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</si>
  <si>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</si>
  <si>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</si>
  <si>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</si>
  <si>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</si>
  <si>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</si>
  <si>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</si>
  <si>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</si>
  <si>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</si>
  <si>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</si>
  <si>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</si>
  <si>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</si>
  <si>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</si>
  <si>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</si>
  <si>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</si>
  <si>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</si>
  <si>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</si>
  <si>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</si>
  <si>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</si>
  <si>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</si>
  <si>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</si>
  <si>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</si>
  <si>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</si>
  <si>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</si>
  <si>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</si>
  <si>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</si>
  <si>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</si>
  <si>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</si>
  <si>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</si>
  <si>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</si>
  <si>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</si>
  <si>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</si>
  <si>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</si>
  <si>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</si>
  <si>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</si>
  <si>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</si>
  <si>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</si>
  <si>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- 9 -</t>
  </si>
  <si>
    <t>18.1, 18.3</t>
  </si>
  <si>
    <t>2567</t>
  </si>
  <si>
    <t>งบฐานะการเงิน</t>
  </si>
  <si>
    <t>งบการเปลี่ยนแปลงส่วนของผู้ถือหุ้น</t>
  </si>
  <si>
    <t>ยอดคงเหลือ ณ วันที่  1 มกราคม 2567</t>
  </si>
  <si>
    <t>กำไร(ขาดทุน)จาก</t>
  </si>
  <si>
    <t>เงินลงทุนในตราสารทุน</t>
  </si>
  <si>
    <t>ที่กำหนดให้วัดมูลค่า</t>
  </si>
  <si>
    <t>ยุติธรรมผ่านกำไรขาดทุน</t>
  </si>
  <si>
    <t>เบ็ดเสร็จอื่น</t>
  </si>
  <si>
    <t>ผลต่างของอัตรา</t>
  </si>
  <si>
    <t>แลกเปลี่ยนจาก</t>
  </si>
  <si>
    <t>การแปลงค่า</t>
  </si>
  <si>
    <t>ทุนเรือนหุ้น</t>
  </si>
  <si>
    <t>หนี้สินตามสัญญาเช่า - สินทรัพย์สิทธิการใช้</t>
  </si>
  <si>
    <t>การเปิดเผยเพิ่มเติมประกอบงบกระแสเงินสด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</si>
  <si>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</si>
  <si>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</si>
  <si>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 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</si>
  <si>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</si>
  <si>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</si>
  <si>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</si>
  <si>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</si>
  <si>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กำไร(ขาดทุน)จากเงินลงทุนในตราสารทุนที่กำหนดให้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</si>
  <si>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</si>
  <si>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</si>
  <si>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</si>
  <si>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ยอดคงเหลือ ณ วันที่ 30 มิถุนายน 2567</t>
  </si>
  <si>
    <t>- 10 -</t>
  </si>
  <si>
    <t>- 11 -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</si>
  <si>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</si>
  <si>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</si>
  <si>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</t>
  </si>
  <si>
    <t>2568</t>
  </si>
  <si>
    <t>สำหรับงวดสามเดือนสิ้นสุดวันที่ 30 มิถุนายน</t>
  </si>
  <si>
    <t>ณ วันที่ 30 มิถุนายน 2568</t>
  </si>
  <si>
    <t>30 มิถุนายน 2568</t>
  </si>
  <si>
    <t>31 ธันวาคม 2567</t>
  </si>
  <si>
    <t>ยอดคงเหลือ ณ วันที่  1 มกราคม 2568</t>
  </si>
  <si>
    <t>ยอดคงเหลือ ณ วันที่ 30 มิถุนายน 2568</t>
  </si>
  <si>
    <t>สำหรับงวดหกเดือน สิ้นสุดวันที่ 30 มิถุนายน 2568</t>
  </si>
  <si>
    <t>กำไรจากการยกเลิกสัญญา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</si>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</sst>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0.0"/>
    <numFmt numFmtId="191" formatCode="#,##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#,##0.0000000_);\(#,##0.0000000\)"/>
    <numFmt numFmtId="196" formatCode="#,##0.00000000000000000"/>
  </numFmts>
  <fonts count="28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  <charset val="222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  <font>
      <sz val="8"/>
      <name val="Angsana New"/>
      <family val="2"/>
      <charset val="222"/>
    </font>
    <font>
      <sz val="12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/>
  </cellStyleXfs>
  <cellXfs count="212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43" fontId="3" fillId="0" borderId="1" xfId="3" applyFont="1" applyFill="1" applyBorder="1"/>
    <xf numFmtId="187" fontId="3" fillId="0" borderId="1" xfId="3" applyNumberFormat="1" applyFont="1" applyFill="1" applyBorder="1"/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0" fontId="4" fillId="0" borderId="0" xfId="2" applyFont="1"/>
    <xf numFmtId="0" fontId="3" fillId="0" borderId="0" xfId="2" applyFont="1" applyAlignment="1">
      <alignment horizontal="left"/>
    </xf>
    <xf numFmtId="187" fontId="3" fillId="0" borderId="0" xfId="2" applyNumberFormat="1" applyFont="1"/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187" fontId="3" fillId="0" borderId="4" xfId="3" applyNumberFormat="1" applyFont="1" applyFill="1" applyBorder="1"/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43" fontId="4" fillId="0" borderId="0" xfId="3" applyFont="1" applyFill="1" applyAlignment="1">
      <alignment horizontal="left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187" fontId="2" fillId="0" borderId="0" xfId="3" applyNumberFormat="1" applyFont="1" applyFill="1"/>
    <xf numFmtId="187" fontId="3" fillId="0" borderId="1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8" fontId="3" fillId="0" borderId="0" xfId="3" applyNumberFormat="1" applyFont="1" applyFill="1" applyBorder="1"/>
    <xf numFmtId="188" fontId="3" fillId="0" borderId="0" xfId="3" applyNumberFormat="1" applyFont="1" applyFill="1"/>
    <xf numFmtId="188" fontId="3" fillId="0" borderId="0" xfId="2" applyNumberFormat="1" applyFont="1"/>
    <xf numFmtId="188" fontId="3" fillId="0" borderId="3" xfId="3" applyNumberFormat="1" applyFont="1" applyFill="1" applyBorder="1"/>
    <xf numFmtId="188" fontId="16" fillId="0" borderId="0" xfId="3" applyNumberFormat="1" applyFont="1" applyFill="1"/>
    <xf numFmtId="188" fontId="4" fillId="0" borderId="0" xfId="3" applyNumberFormat="1" applyFont="1" applyFill="1" applyBorder="1"/>
    <xf numFmtId="187" fontId="2" fillId="0" borderId="0" xfId="3" applyNumberFormat="1" applyFont="1" applyFill="1" applyBorder="1"/>
    <xf numFmtId="187" fontId="6" fillId="0" borderId="0" xfId="3" applyNumberFormat="1" applyFont="1" applyFill="1" applyBorder="1" applyAlignment="1">
      <alignment horizontal="center"/>
    </xf>
    <xf numFmtId="187" fontId="3" fillId="0" borderId="0" xfId="2" quotePrefix="1" applyNumberFormat="1" applyFont="1"/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188" fontId="3" fillId="0" borderId="3" xfId="3" quotePrefix="1" applyNumberFormat="1" applyFont="1" applyFill="1" applyBorder="1" applyAlignment="1"/>
    <xf numFmtId="188" fontId="19" fillId="0" borderId="0" xfId="3" quotePrefix="1" applyNumberFormat="1" applyFont="1" applyFill="1" applyBorder="1" applyAlignment="1"/>
    <xf numFmtId="187" fontId="19" fillId="0" borderId="0" xfId="3" quotePrefix="1" applyNumberFormat="1" applyFont="1" applyFill="1" applyBorder="1" applyAlignment="1"/>
    <xf numFmtId="193" fontId="21" fillId="0" borderId="0" xfId="3" applyNumberFormat="1" applyFont="1" applyFill="1" applyBorder="1"/>
    <xf numFmtId="188" fontId="22" fillId="0" borderId="0" xfId="3" applyNumberFormat="1" applyFont="1" applyFill="1" applyBorder="1" applyAlignment="1"/>
    <xf numFmtId="193" fontId="22" fillId="0" borderId="0" xfId="3" applyNumberFormat="1" applyFont="1" applyFill="1" applyBorder="1"/>
    <xf numFmtId="188" fontId="3" fillId="0" borderId="0" xfId="3" applyNumberFormat="1" applyFont="1" applyFill="1" applyBorder="1" applyAlignment="1">
      <alignment horizontal="right" vertical="center"/>
    </xf>
    <xf numFmtId="188" fontId="3" fillId="0" borderId="4" xfId="3" quotePrefix="1" applyNumberFormat="1" applyFont="1" applyFill="1" applyBorder="1" applyAlignment="1"/>
    <xf numFmtId="194" fontId="3" fillId="0" borderId="0" xfId="3" quotePrefix="1" applyNumberFormat="1" applyFont="1" applyFill="1" applyBorder="1" applyAlignment="1"/>
    <xf numFmtId="187" fontId="4" fillId="0" borderId="0" xfId="3" applyNumberFormat="1" applyFont="1" applyFill="1" applyBorder="1"/>
    <xf numFmtId="43" fontId="4" fillId="0" borderId="0" xfId="3" applyFont="1" applyFill="1"/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/>
    <xf numFmtId="188" fontId="2" fillId="0" borderId="0" xfId="3" applyNumberFormat="1" applyFont="1" applyFill="1" applyAlignment="1">
      <alignment horizontal="right"/>
    </xf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3" applyNumberFormat="1" applyFont="1" applyFill="1"/>
    <xf numFmtId="188" fontId="21" fillId="0" borderId="0" xfId="3" applyNumberFormat="1" applyFont="1" applyFill="1"/>
    <xf numFmtId="188" fontId="21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right"/>
    </xf>
    <xf numFmtId="187" fontId="3" fillId="0" borderId="1" xfId="2" applyNumberFormat="1" applyFont="1" applyBorder="1"/>
    <xf numFmtId="188" fontId="3" fillId="0" borderId="1" xfId="2" applyNumberFormat="1" applyFont="1" applyBorder="1"/>
    <xf numFmtId="188" fontId="3" fillId="0" borderId="2" xfId="2" applyNumberFormat="1" applyFont="1" applyBorder="1"/>
    <xf numFmtId="187" fontId="3" fillId="0" borderId="6" xfId="2" applyNumberFormat="1" applyFont="1" applyBorder="1" applyAlignment="1">
      <alignment horizontal="center"/>
    </xf>
    <xf numFmtId="187" fontId="24" fillId="0" borderId="0" xfId="2" applyNumberFormat="1" applyFont="1"/>
    <xf numFmtId="187" fontId="3" fillId="2" borderId="0" xfId="2" applyNumberFormat="1" applyFont="1" applyFill="1"/>
    <xf numFmtId="187" fontId="24" fillId="2" borderId="0" xfId="2" applyNumberFormat="1" applyFont="1" applyFill="1"/>
    <xf numFmtId="192" fontId="4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88" fontId="3" fillId="2" borderId="0" xfId="2" applyNumberFormat="1" applyFont="1" applyFill="1"/>
    <xf numFmtId="43" fontId="3" fillId="2" borderId="0" xfId="3" applyFont="1" applyFill="1"/>
    <xf numFmtId="0" fontId="24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6" xfId="2" applyNumberFormat="1" applyFont="1" applyBorder="1"/>
    <xf numFmtId="188" fontId="3" fillId="0" borderId="3" xfId="2" applyNumberFormat="1" applyFont="1" applyBorder="1"/>
    <xf numFmtId="188" fontId="3" fillId="0" borderId="0" xfId="1" applyFont="1"/>
    <xf numFmtId="195" fontId="2" fillId="0" borderId="0" xfId="2" applyNumberFormat="1" applyFont="1"/>
    <xf numFmtId="187" fontId="4" fillId="0" borderId="0" xfId="2" applyNumberFormat="1" applyFont="1" applyAlignment="1">
      <alignment horizontal="right"/>
    </xf>
    <xf numFmtId="187" fontId="4" fillId="0" borderId="0" xfId="3" applyNumberFormat="1" applyFont="1" applyFill="1" applyBorder="1" applyAlignment="1">
      <alignment vertical="center" wrapText="1"/>
    </xf>
    <xf numFmtId="187" fontId="4" fillId="0" borderId="0" xfId="3" quotePrefix="1" applyNumberFormat="1" applyFont="1" applyFill="1" applyBorder="1" applyAlignment="1">
      <alignment horizontal="right" vertical="center"/>
    </xf>
    <xf numFmtId="188" fontId="2" fillId="0" borderId="0" xfId="3" quotePrefix="1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2" xfId="1" applyFont="1" applyFill="1" applyBorder="1"/>
    <xf numFmtId="187" fontId="27" fillId="0" borderId="0" xfId="3" applyNumberFormat="1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1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8" fillId="0" borderId="0" xfId="2" applyFont="1" applyAlignment="1">
      <alignment horizontal="center" vertical="top"/>
    </xf>
    <xf numFmtId="0" fontId="3" fillId="0" borderId="0" xfId="2" quotePrefix="1" applyFont="1"/>
    <xf numFmtId="188" fontId="3" fillId="0" borderId="0" xfId="1" applyFont="1" applyFill="1"/>
    <xf numFmtId="190" fontId="4" fillId="0" borderId="0" xfId="2" quotePrefix="1" applyNumberFormat="1" applyFont="1" applyAlignment="1">
      <alignment horizontal="center"/>
    </xf>
    <xf numFmtId="191" fontId="2" fillId="0" borderId="0" xfId="2" applyNumberFormat="1" applyFont="1"/>
    <xf numFmtId="188" fontId="3" fillId="0" borderId="1" xfId="1" applyFont="1" applyFill="1" applyBorder="1" applyAlignment="1">
      <alignment horizontal="right"/>
    </xf>
    <xf numFmtId="43" fontId="3" fillId="0" borderId="1" xfId="3" applyFont="1" applyFill="1" applyBorder="1" applyAlignment="1">
      <alignment horizontal="right"/>
    </xf>
    <xf numFmtId="196" fontId="27" fillId="0" borderId="0" xfId="2" applyNumberFormat="1" applyFont="1" applyAlignment="1">
      <alignment horizontal="center"/>
    </xf>
    <xf numFmtId="0" fontId="27" fillId="0" borderId="0" xfId="2" applyFont="1" applyAlignment="1">
      <alignment horizontal="center"/>
    </xf>
    <xf numFmtId="0" fontId="27" fillId="0" borderId="0" xfId="2" applyFont="1"/>
    <xf numFmtId="189" fontId="27" fillId="0" borderId="0" xfId="2" applyNumberFormat="1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0" fontId="3" fillId="0" borderId="0" xfId="2" applyNumberFormat="1" applyFont="1" applyAlignment="1">
      <alignment horizontal="center"/>
    </xf>
    <xf numFmtId="187" fontId="12" fillId="0" borderId="0" xfId="2" applyNumberFormat="1" applyFont="1"/>
    <xf numFmtId="4" fontId="2" fillId="0" borderId="0" xfId="2" applyNumberFormat="1" applyFont="1"/>
    <xf numFmtId="43" fontId="2" fillId="0" borderId="0" xfId="2" applyNumberFormat="1" applyFont="1"/>
    <xf numFmtId="188" fontId="3" fillId="0" borderId="0" xfId="1" applyFont="1" applyFill="1" applyBorder="1" applyAlignment="1">
      <alignment horizontal="right"/>
    </xf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4" xfId="2" applyNumberFormat="1" applyFont="1" applyBorder="1" applyAlignment="1">
      <alignment horizontal="right"/>
    </xf>
    <xf numFmtId="43" fontId="2" fillId="0" borderId="0" xfId="3" applyFont="1" applyFill="1" applyAlignment="1">
      <alignment horizontal="right"/>
    </xf>
    <xf numFmtId="187" fontId="2" fillId="0" borderId="0" xfId="2" applyNumberFormat="1" applyFont="1"/>
    <xf numFmtId="187" fontId="3" fillId="0" borderId="1" xfId="2" applyNumberFormat="1" applyFont="1" applyBorder="1" applyAlignment="1">
      <alignment horizontal="right"/>
    </xf>
    <xf numFmtId="2" fontId="3" fillId="0" borderId="0" xfId="2" applyNumberFormat="1" applyFont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0" fontId="17" fillId="0" borderId="1" xfId="2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8" fontId="2" fillId="0" borderId="0" xfId="2" applyNumberFormat="1" applyFont="1" applyAlignment="1">
      <alignment horizontal="right"/>
    </xf>
    <xf numFmtId="37" fontId="2" fillId="0" borderId="0" xfId="5" applyNumberFormat="1" applyFont="1" applyAlignment="1">
      <alignment vertical="center"/>
    </xf>
    <xf numFmtId="0" fontId="2" fillId="0" borderId="0" xfId="2" quotePrefix="1" applyFont="1"/>
    <xf numFmtId="0" fontId="17" fillId="0" borderId="0" xfId="2" applyFont="1" applyAlignment="1">
      <alignment horizontal="center"/>
    </xf>
    <xf numFmtId="188" fontId="2" fillId="0" borderId="0" xfId="2" applyNumberFormat="1" applyFont="1" applyAlignment="1">
      <alignment horizontal="center"/>
    </xf>
    <xf numFmtId="0" fontId="21" fillId="0" borderId="0" xfId="2" applyFont="1" applyAlignment="1">
      <alignment horizontal="center"/>
    </xf>
    <xf numFmtId="188" fontId="21" fillId="0" borderId="0" xfId="2" applyNumberFormat="1" applyFont="1"/>
    <xf numFmtId="189" fontId="21" fillId="0" borderId="0" xfId="2" applyNumberFormat="1" applyFont="1"/>
    <xf numFmtId="187" fontId="21" fillId="0" borderId="0" xfId="2" applyNumberFormat="1" applyFont="1"/>
    <xf numFmtId="188" fontId="2" fillId="0" borderId="3" xfId="2" applyNumberFormat="1" applyFont="1" applyBorder="1" applyAlignment="1">
      <alignment horizontal="right"/>
    </xf>
    <xf numFmtId="0" fontId="17" fillId="0" borderId="0" xfId="2" applyFont="1"/>
    <xf numFmtId="0" fontId="2" fillId="0" borderId="0" xfId="2" applyFont="1" applyAlignment="1">
      <alignment horizontal="left"/>
    </xf>
    <xf numFmtId="188" fontId="3" fillId="0" borderId="0" xfId="3" applyNumberFormat="1" applyFont="1" applyFill="1" applyAlignment="1"/>
    <xf numFmtId="0" fontId="8" fillId="0" borderId="0" xfId="2" applyFont="1" applyAlignment="1">
      <alignment horizontal="center"/>
    </xf>
    <xf numFmtId="188" fontId="19" fillId="0" borderId="0" xfId="3" applyNumberFormat="1" applyFont="1" applyFill="1" applyAlignment="1"/>
    <xf numFmtId="0" fontId="20" fillId="0" borderId="0" xfId="2" applyFont="1" applyAlignment="1">
      <alignment horizontal="center"/>
    </xf>
    <xf numFmtId="188" fontId="22" fillId="0" borderId="0" xfId="3" applyNumberFormat="1" applyFont="1" applyFill="1" applyAlignment="1"/>
    <xf numFmtId="188" fontId="3" fillId="0" borderId="3" xfId="3" applyNumberFormat="1" applyFont="1" applyFill="1" applyBorder="1" applyAlignment="1">
      <alignment horizontal="right"/>
    </xf>
    <xf numFmtId="0" fontId="18" fillId="0" borderId="0" xfId="2" applyFont="1"/>
    <xf numFmtId="194" fontId="3" fillId="0" borderId="5" xfId="3" applyNumberFormat="1" applyFont="1" applyFill="1" applyBorder="1"/>
    <xf numFmtId="194" fontId="3" fillId="0" borderId="0" xfId="3" applyNumberFormat="1" applyFont="1" applyFill="1"/>
    <xf numFmtId="3" fontId="3" fillId="0" borderId="0" xfId="2" applyNumberFormat="1" applyFont="1"/>
    <xf numFmtId="43" fontId="3" fillId="0" borderId="0" xfId="2" applyNumberFormat="1" applyFont="1" applyAlignment="1">
      <alignment horizontal="center"/>
    </xf>
    <xf numFmtId="187" fontId="4" fillId="0" borderId="0" xfId="2" applyNumberFormat="1" applyFont="1"/>
    <xf numFmtId="0" fontId="14" fillId="0" borderId="0" xfId="2" applyFont="1"/>
    <xf numFmtId="0" fontId="1" fillId="0" borderId="0" xfId="2"/>
    <xf numFmtId="187" fontId="3" fillId="0" borderId="0" xfId="2" applyNumberFormat="1" applyFont="1" applyAlignment="1">
      <alignment horizontal="left"/>
    </xf>
    <xf numFmtId="187" fontId="3" fillId="0" borderId="0" xfId="2" quotePrefix="1" applyNumberFormat="1" applyFont="1" applyAlignment="1">
      <alignment horizontal="left"/>
    </xf>
    <xf numFmtId="188" fontId="1" fillId="0" borderId="0" xfId="2" applyNumberFormat="1"/>
    <xf numFmtId="0" fontId="13" fillId="0" borderId="0" xfId="2" applyFont="1" applyAlignment="1">
      <alignment horizontal="left"/>
    </xf>
    <xf numFmtId="0" fontId="13" fillId="0" borderId="0" xfId="2" applyFont="1"/>
    <xf numFmtId="0" fontId="15" fillId="0" borderId="0" xfId="2" applyFont="1"/>
    <xf numFmtId="188" fontId="4" fillId="0" borderId="0" xfId="2" applyNumberFormat="1" applyFont="1"/>
    <xf numFmtId="187" fontId="17" fillId="0" borderId="0" xfId="2" applyNumberFormat="1" applyFont="1"/>
    <xf numFmtId="187" fontId="4" fillId="0" borderId="0" xfId="2" applyNumberFormat="1" applyFont="1" applyAlignment="1">
      <alignment horizontal="left"/>
    </xf>
    <xf numFmtId="188" fontId="3" fillId="0" borderId="3" xfId="1" applyFont="1" applyFill="1" applyBorder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187" fontId="3" fillId="0" borderId="0" xfId="3" applyNumberFormat="1" applyFont="1" applyFill="1" applyAlignment="1">
      <alignment horizontal="center"/>
    </xf>
    <xf numFmtId="0" fontId="3" fillId="0" borderId="1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187" fontId="3" fillId="0" borderId="1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0" fontId="2" fillId="0" borderId="0" xfId="2" quotePrefix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187" fontId="17" fillId="0" borderId="0" xfId="3" quotePrefix="1" applyNumberFormat="1" applyFont="1" applyFill="1" applyBorder="1" applyAlignment="1">
      <alignment horizontal="right" vertical="center" wrapText="1"/>
    </xf>
    <xf numFmtId="187" fontId="17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89" fontId="18" fillId="0" borderId="0" xfId="2" quotePrefix="1" applyNumberFormat="1" applyFont="1" applyAlignment="1">
      <alignment horizontal="center"/>
    </xf>
    <xf numFmtId="0" fontId="25" fillId="0" borderId="0" xfId="2" applyFont="1"/>
    <xf numFmtId="0" fontId="18" fillId="0" borderId="0" xfId="2" quotePrefix="1" applyFont="1" applyAlignment="1">
      <alignment horizontal="center"/>
    </xf>
    <xf numFmtId="0" fontId="18" fillId="0" borderId="0" xfId="2" applyFont="1" applyAlignment="1">
      <alignment horizontal="center"/>
    </xf>
    <xf numFmtId="187" fontId="3" fillId="0" borderId="2" xfId="2" applyNumberFormat="1" applyFont="1" applyBorder="1" applyAlignment="1">
      <alignment horizontal="center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sheetPr>
    <pageSetUpPr fitToPage="1"/>
  </sheetPr>
  <dimension ref="A1:Q144"/>
  <sheetViews>
    <sheetView tabSelected="1" view="pageBreakPreview" zoomScaleNormal="100" zoomScaleSheetLayoutView="100" workbookViewId="0">
      <selection activeCell="G140" sqref="G140"/>
    </sheetView>
  </sheetViews>
  <sheetFormatPr defaultColWidth="10.109375" defaultRowHeight="17.5"/>
  <cols>
    <col min="1" max="1" width="10.109375" style="1"/>
    <col min="2" max="2" width="3" style="1" customWidth="1"/>
    <col min="3" max="3" width="2.6640625" style="1" customWidth="1"/>
    <col min="4" max="4" width="39.88671875" style="1" customWidth="1"/>
    <col min="5" max="5" width="7.6640625" style="4" customWidth="1"/>
    <col min="6" max="6" width="0.44140625" style="113" customWidth="1"/>
    <col min="7" max="7" width="15.109375" style="113" customWidth="1"/>
    <col min="8" max="8" width="0.44140625" style="113" customWidth="1"/>
    <col min="9" max="9" width="14.6640625" style="113" customWidth="1"/>
    <col min="10" max="10" width="0.6640625" style="1" customWidth="1"/>
    <col min="11" max="11" width="15.109375" style="35" customWidth="1"/>
    <col min="12" max="12" width="0.6640625" style="1" customWidth="1"/>
    <col min="13" max="13" width="14.77734375" style="35" bestFit="1" customWidth="1"/>
    <col min="14" max="14" width="17.6640625" style="1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5.6640625" style="1" customWidth="1"/>
    <col min="21" max="21" width="3" style="1" customWidth="1"/>
    <col min="22" max="22" width="16.33203125" style="1" customWidth="1"/>
    <col min="23" max="23" width="12.33203125" style="1" customWidth="1"/>
    <col min="24" max="16384" width="10.109375" style="1"/>
  </cols>
  <sheetData>
    <row r="1" spans="2:17">
      <c r="B1" s="186" t="s">
        <v>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13"/>
      <c r="O1" s="113"/>
      <c r="P1" s="113"/>
      <c r="Q1" s="113"/>
    </row>
    <row r="2" spans="2:17" ht="19.25" customHeight="1">
      <c r="B2" s="186" t="s">
        <v>232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2:17" ht="19.25" customHeight="1">
      <c r="B3" s="184" t="s">
        <v>265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2:17" ht="21.75" customHeight="1">
      <c r="B4" s="3"/>
      <c r="C4" s="3"/>
      <c r="D4" s="3"/>
      <c r="F4" s="3"/>
      <c r="G4" s="187" t="s">
        <v>1</v>
      </c>
      <c r="H4" s="187"/>
      <c r="I4" s="187"/>
      <c r="J4" s="187"/>
      <c r="K4" s="187"/>
      <c r="L4" s="187"/>
      <c r="M4" s="187"/>
    </row>
    <row r="5" spans="2:17">
      <c r="C5" s="5"/>
      <c r="D5" s="5"/>
      <c r="F5" s="3"/>
      <c r="G5" s="190" t="s">
        <v>2</v>
      </c>
      <c r="H5" s="190"/>
      <c r="I5" s="190"/>
      <c r="J5" s="5"/>
      <c r="K5" s="188" t="s">
        <v>3</v>
      </c>
      <c r="L5" s="188"/>
      <c r="M5" s="188"/>
    </row>
    <row r="6" spans="2:17">
      <c r="B6" s="5"/>
      <c r="C6" s="5"/>
      <c r="D6" s="5"/>
      <c r="E6" s="114" t="s">
        <v>4</v>
      </c>
      <c r="F6" s="3"/>
      <c r="G6" s="6" t="s">
        <v>266</v>
      </c>
      <c r="H6" s="3"/>
      <c r="I6" s="6" t="s">
        <v>267</v>
      </c>
      <c r="J6" s="5"/>
      <c r="K6" s="6" t="str">
        <f>G6</f>
        <v>30 มิถุนายน 2568</v>
      </c>
      <c r="L6" s="3"/>
      <c r="M6" s="6" t="s">
        <v>267</v>
      </c>
    </row>
    <row r="7" spans="2:17">
      <c r="B7" s="5"/>
      <c r="C7" s="5"/>
      <c r="D7" s="5"/>
      <c r="F7" s="3"/>
      <c r="G7" s="7" t="s">
        <v>5</v>
      </c>
      <c r="H7" s="7"/>
      <c r="I7" s="7" t="s">
        <v>6</v>
      </c>
      <c r="J7" s="3"/>
      <c r="K7" s="7" t="s">
        <v>5</v>
      </c>
      <c r="L7" s="7"/>
      <c r="M7" s="7" t="s">
        <v>6</v>
      </c>
    </row>
    <row r="8" spans="2:17">
      <c r="B8" s="5"/>
      <c r="C8" s="5"/>
      <c r="D8" s="5"/>
      <c r="F8" s="3"/>
      <c r="G8" s="7" t="s">
        <v>7</v>
      </c>
      <c r="H8" s="7"/>
      <c r="I8" s="7"/>
      <c r="J8" s="3"/>
      <c r="K8" s="7" t="s">
        <v>7</v>
      </c>
      <c r="L8" s="7"/>
      <c r="M8" s="7"/>
    </row>
    <row r="9" spans="2:17" ht="18" customHeight="1">
      <c r="B9" s="189" t="s">
        <v>8</v>
      </c>
      <c r="C9" s="189"/>
      <c r="D9" s="189"/>
      <c r="F9" s="3"/>
      <c r="G9" s="8"/>
      <c r="H9" s="115"/>
      <c r="I9" s="9"/>
      <c r="J9" s="113"/>
      <c r="K9" s="8"/>
      <c r="L9" s="115"/>
      <c r="M9" s="9"/>
    </row>
    <row r="10" spans="2:17">
      <c r="B10" s="5" t="s">
        <v>9</v>
      </c>
      <c r="C10" s="5"/>
      <c r="D10" s="5"/>
      <c r="F10" s="3"/>
      <c r="G10" s="10"/>
      <c r="H10" s="10"/>
      <c r="I10" s="10"/>
      <c r="J10" s="5"/>
      <c r="K10" s="11"/>
      <c r="L10" s="5"/>
      <c r="M10" s="11"/>
    </row>
    <row r="11" spans="2:17">
      <c r="B11" s="5"/>
      <c r="C11" s="5" t="s">
        <v>10</v>
      </c>
      <c r="D11" s="116"/>
      <c r="E11" s="4">
        <v>4</v>
      </c>
      <c r="F11" s="3"/>
      <c r="G11" s="108">
        <v>128489034.95999999</v>
      </c>
      <c r="H11" s="108"/>
      <c r="I11" s="108">
        <v>111353457.52</v>
      </c>
      <c r="J11" s="117"/>
      <c r="K11" s="108">
        <v>34134183.400000006</v>
      </c>
      <c r="L11" s="117"/>
      <c r="M11" s="117">
        <v>45238531.310000002</v>
      </c>
      <c r="P11" s="16"/>
    </row>
    <row r="12" spans="2:17">
      <c r="B12" s="5"/>
      <c r="C12" s="116" t="s">
        <v>11</v>
      </c>
      <c r="D12" s="116"/>
      <c r="F12" s="3"/>
      <c r="G12" s="108"/>
      <c r="H12" s="108"/>
      <c r="I12" s="108"/>
      <c r="J12" s="117"/>
      <c r="K12" s="108"/>
      <c r="L12" s="117"/>
      <c r="M12" s="117"/>
      <c r="N12" s="14"/>
      <c r="P12" s="14"/>
    </row>
    <row r="13" spans="2:17">
      <c r="B13" s="5"/>
      <c r="C13" s="116"/>
      <c r="D13" s="116" t="s">
        <v>12</v>
      </c>
      <c r="F13" s="3"/>
      <c r="G13" s="108"/>
      <c r="H13" s="108"/>
      <c r="I13" s="108"/>
      <c r="J13" s="117"/>
      <c r="K13" s="108"/>
      <c r="L13" s="117"/>
      <c r="M13" s="117"/>
      <c r="P13" s="14"/>
    </row>
    <row r="14" spans="2:17">
      <c r="B14" s="5"/>
      <c r="C14" s="5"/>
      <c r="D14" s="116" t="s">
        <v>13</v>
      </c>
      <c r="E14" s="4">
        <v>3.1</v>
      </c>
      <c r="F14" s="3"/>
      <c r="G14" s="108">
        <v>0</v>
      </c>
      <c r="H14" s="108"/>
      <c r="I14" s="108">
        <v>0</v>
      </c>
      <c r="J14" s="117"/>
      <c r="K14" s="108">
        <v>189425970.41</v>
      </c>
      <c r="L14" s="117"/>
      <c r="M14" s="117">
        <v>149040459.75</v>
      </c>
      <c r="N14" s="16"/>
      <c r="P14" s="14"/>
    </row>
    <row r="15" spans="2:17">
      <c r="B15" s="5"/>
      <c r="C15" s="5"/>
      <c r="D15" s="116" t="s">
        <v>14</v>
      </c>
      <c r="E15" s="4">
        <v>6</v>
      </c>
      <c r="F15" s="3"/>
      <c r="G15" s="108">
        <v>298592341.62</v>
      </c>
      <c r="H15" s="108"/>
      <c r="I15" s="108">
        <v>335261400.95999998</v>
      </c>
      <c r="J15" s="117"/>
      <c r="K15" s="108">
        <v>45277328.539999999</v>
      </c>
      <c r="L15" s="117"/>
      <c r="M15" s="117">
        <v>52318656.82</v>
      </c>
      <c r="P15" s="16"/>
    </row>
    <row r="16" spans="2:17">
      <c r="B16" s="5"/>
      <c r="C16" s="5"/>
      <c r="D16" s="116" t="s">
        <v>15</v>
      </c>
      <c r="F16" s="3"/>
      <c r="G16" s="108"/>
      <c r="H16" s="108"/>
      <c r="I16" s="108"/>
      <c r="J16" s="117"/>
      <c r="K16" s="108"/>
      <c r="L16" s="117"/>
      <c r="M16" s="117"/>
      <c r="P16" s="16"/>
    </row>
    <row r="17" spans="2:16" hidden="1">
      <c r="B17" s="5"/>
      <c r="C17" s="5"/>
      <c r="D17" s="116" t="s">
        <v>16</v>
      </c>
      <c r="F17" s="3"/>
      <c r="G17" s="108">
        <v>0</v>
      </c>
      <c r="H17" s="108"/>
      <c r="I17" s="108"/>
      <c r="J17" s="117"/>
      <c r="K17" s="108">
        <v>0</v>
      </c>
      <c r="L17" s="117"/>
      <c r="M17" s="117"/>
      <c r="P17" s="16"/>
    </row>
    <row r="18" spans="2:16">
      <c r="B18" s="5"/>
      <c r="C18" s="5"/>
      <c r="D18" s="116" t="s">
        <v>17</v>
      </c>
      <c r="F18" s="3"/>
      <c r="G18" s="108">
        <v>11635325.92</v>
      </c>
      <c r="H18" s="108"/>
      <c r="I18" s="108">
        <v>14744603.020000001</v>
      </c>
      <c r="J18" s="117"/>
      <c r="K18" s="108">
        <v>2459002.2000000002</v>
      </c>
      <c r="L18" s="117"/>
      <c r="M18" s="108">
        <v>4806076.3900000006</v>
      </c>
      <c r="P18" s="14"/>
    </row>
    <row r="19" spans="2:16">
      <c r="B19" s="5"/>
      <c r="C19" s="5" t="s">
        <v>272</v>
      </c>
      <c r="D19" s="116"/>
      <c r="E19" s="4">
        <v>3.2</v>
      </c>
      <c r="F19" s="3"/>
      <c r="G19" s="108">
        <v>0</v>
      </c>
      <c r="H19" s="108"/>
      <c r="I19" s="108">
        <v>0</v>
      </c>
      <c r="J19" s="117"/>
      <c r="K19" s="108">
        <v>273000000</v>
      </c>
      <c r="L19" s="117"/>
      <c r="M19" s="108">
        <v>295000000</v>
      </c>
      <c r="P19" s="14"/>
    </row>
    <row r="20" spans="2:16">
      <c r="B20" s="5"/>
      <c r="C20" s="5" t="s">
        <v>18</v>
      </c>
      <c r="D20" s="116"/>
      <c r="E20" s="4">
        <v>7</v>
      </c>
      <c r="F20" s="3"/>
      <c r="G20" s="108">
        <v>1051621382.54</v>
      </c>
      <c r="H20" s="108"/>
      <c r="I20" s="108">
        <v>1274940503.5899999</v>
      </c>
      <c r="J20" s="117"/>
      <c r="K20" s="108">
        <v>71204615.859999999</v>
      </c>
      <c r="L20" s="117"/>
      <c r="M20" s="108">
        <v>58526787.500000007</v>
      </c>
      <c r="P20" s="14"/>
    </row>
    <row r="21" spans="2:16">
      <c r="B21" s="5"/>
      <c r="C21" s="5" t="s">
        <v>19</v>
      </c>
      <c r="D21" s="116"/>
      <c r="E21" s="118" t="s">
        <v>20</v>
      </c>
      <c r="F21" s="3"/>
      <c r="G21" s="108">
        <v>327255383.67000002</v>
      </c>
      <c r="H21" s="108"/>
      <c r="I21" s="108">
        <v>304184432.08000004</v>
      </c>
      <c r="J21" s="117"/>
      <c r="K21" s="108">
        <v>327255383.67000002</v>
      </c>
      <c r="L21" s="117"/>
      <c r="M21" s="108">
        <v>304184432.08000004</v>
      </c>
      <c r="P21" s="14"/>
    </row>
    <row r="22" spans="2:16">
      <c r="B22" s="5"/>
      <c r="C22" s="5" t="s">
        <v>21</v>
      </c>
      <c r="D22" s="116"/>
      <c r="F22" s="3"/>
      <c r="G22" s="108"/>
      <c r="H22" s="108"/>
      <c r="I22" s="108"/>
      <c r="J22" s="117"/>
      <c r="K22" s="108"/>
      <c r="L22" s="117"/>
      <c r="M22" s="108"/>
      <c r="P22" s="14"/>
    </row>
    <row r="23" spans="2:16" hidden="1">
      <c r="B23" s="5"/>
      <c r="C23" s="5"/>
      <c r="D23" s="116" t="s">
        <v>22</v>
      </c>
      <c r="F23" s="3"/>
      <c r="G23" s="108">
        <v>0</v>
      </c>
      <c r="H23" s="108"/>
      <c r="I23" s="108"/>
      <c r="J23" s="117"/>
      <c r="K23" s="108">
        <v>0</v>
      </c>
      <c r="L23" s="117"/>
      <c r="M23" s="108"/>
      <c r="P23" s="14"/>
    </row>
    <row r="24" spans="2:16">
      <c r="B24" s="5"/>
      <c r="C24" s="5"/>
      <c r="D24" s="116" t="s">
        <v>23</v>
      </c>
      <c r="F24" s="3"/>
      <c r="G24" s="108">
        <v>36744068.659999996</v>
      </c>
      <c r="H24" s="108"/>
      <c r="I24" s="108">
        <v>58872939.049999997</v>
      </c>
      <c r="J24" s="117"/>
      <c r="K24" s="108">
        <v>0</v>
      </c>
      <c r="L24" s="117"/>
      <c r="M24" s="108">
        <v>0</v>
      </c>
      <c r="P24" s="14"/>
    </row>
    <row r="25" spans="2:16" hidden="1">
      <c r="B25" s="5"/>
      <c r="C25" s="5"/>
      <c r="D25" s="116" t="s">
        <v>24</v>
      </c>
      <c r="F25" s="3"/>
      <c r="G25" s="108"/>
      <c r="H25" s="108"/>
      <c r="I25" s="108"/>
      <c r="J25" s="117"/>
      <c r="K25" s="108"/>
      <c r="L25" s="117"/>
      <c r="M25" s="108"/>
      <c r="P25" s="14"/>
    </row>
    <row r="26" spans="2:16" hidden="1">
      <c r="B26" s="5"/>
      <c r="C26" s="5"/>
      <c r="D26" s="116" t="s">
        <v>25</v>
      </c>
      <c r="F26" s="3"/>
      <c r="G26" s="108">
        <v>0</v>
      </c>
      <c r="H26" s="108"/>
      <c r="I26" s="108">
        <v>0</v>
      </c>
      <c r="J26" s="117"/>
      <c r="K26" s="108">
        <v>0</v>
      </c>
      <c r="L26" s="117"/>
      <c r="M26" s="108"/>
      <c r="P26" s="14"/>
    </row>
    <row r="27" spans="2:16">
      <c r="B27" s="5"/>
      <c r="C27" s="5"/>
      <c r="D27" s="116" t="s">
        <v>26</v>
      </c>
      <c r="F27" s="3"/>
      <c r="G27" s="108">
        <v>6196959.9299999997</v>
      </c>
      <c r="H27" s="108"/>
      <c r="I27" s="108">
        <v>5574148.25</v>
      </c>
      <c r="J27" s="117"/>
      <c r="K27" s="108">
        <v>718101.9800000001</v>
      </c>
      <c r="L27" s="117"/>
      <c r="M27" s="108">
        <v>684361.34</v>
      </c>
      <c r="P27" s="14"/>
    </row>
    <row r="28" spans="2:16">
      <c r="B28" s="5"/>
      <c r="C28" s="5"/>
      <c r="D28" s="5" t="s">
        <v>27</v>
      </c>
      <c r="F28" s="3"/>
      <c r="G28" s="109">
        <f>SUM(G11:G27)</f>
        <v>1860534497.3000002</v>
      </c>
      <c r="H28" s="108"/>
      <c r="I28" s="109">
        <f>SUM(I11:I27)</f>
        <v>2104931484.47</v>
      </c>
      <c r="J28" s="117"/>
      <c r="K28" s="109">
        <f>SUM(K11:K27)</f>
        <v>943474586.05999994</v>
      </c>
      <c r="L28" s="117"/>
      <c r="M28" s="109">
        <f>SUM(M11:M27)</f>
        <v>909799305.19000006</v>
      </c>
    </row>
    <row r="29" spans="2:16" ht="8.25" customHeight="1">
      <c r="B29" s="5"/>
      <c r="C29" s="5"/>
      <c r="D29" s="5"/>
      <c r="F29" s="3"/>
      <c r="G29" s="12"/>
      <c r="H29" s="12"/>
      <c r="I29" s="12"/>
      <c r="J29" s="5"/>
      <c r="K29" s="11"/>
      <c r="L29" s="13"/>
      <c r="M29" s="11"/>
    </row>
    <row r="30" spans="2:16">
      <c r="B30" s="5" t="s">
        <v>28</v>
      </c>
      <c r="C30" s="5"/>
      <c r="D30" s="5"/>
      <c r="F30" s="3"/>
      <c r="G30" s="12"/>
      <c r="H30" s="12"/>
      <c r="I30" s="12"/>
      <c r="J30" s="5"/>
      <c r="K30" s="11"/>
      <c r="L30" s="13"/>
      <c r="M30" s="11"/>
    </row>
    <row r="31" spans="2:16">
      <c r="B31" s="5"/>
      <c r="C31" s="5" t="s">
        <v>29</v>
      </c>
      <c r="D31" s="5"/>
      <c r="F31" s="3"/>
      <c r="G31" s="108">
        <v>0</v>
      </c>
      <c r="H31" s="15"/>
      <c r="I31" s="15">
        <v>0</v>
      </c>
      <c r="J31" s="15"/>
      <c r="K31" s="108">
        <v>144849500</v>
      </c>
      <c r="L31" s="15"/>
      <c r="M31" s="15">
        <v>144849500</v>
      </c>
    </row>
    <row r="32" spans="2:16" hidden="1">
      <c r="B32" s="5"/>
      <c r="C32" s="5" t="s">
        <v>30</v>
      </c>
      <c r="D32" s="5"/>
      <c r="E32" s="4">
        <v>8</v>
      </c>
      <c r="F32" s="3"/>
      <c r="G32" s="108">
        <v>0</v>
      </c>
      <c r="H32" s="15"/>
      <c r="I32" s="15"/>
      <c r="J32" s="15"/>
      <c r="K32" s="108">
        <v>0</v>
      </c>
      <c r="L32" s="15"/>
      <c r="M32" s="15"/>
    </row>
    <row r="33" spans="2:16">
      <c r="B33" s="5"/>
      <c r="C33" s="5" t="s">
        <v>31</v>
      </c>
      <c r="D33" s="5"/>
      <c r="E33" s="4">
        <v>8</v>
      </c>
      <c r="F33" s="3"/>
      <c r="G33" s="108">
        <v>270672158.25999999</v>
      </c>
      <c r="H33" s="15" t="s">
        <v>32</v>
      </c>
      <c r="I33" s="15">
        <v>258464130.10000002</v>
      </c>
      <c r="J33" s="15"/>
      <c r="K33" s="108">
        <v>42693065.819999993</v>
      </c>
      <c r="L33" s="15"/>
      <c r="M33" s="15">
        <v>42543207.160000026</v>
      </c>
    </row>
    <row r="34" spans="2:16">
      <c r="B34" s="5"/>
      <c r="C34" s="5" t="s">
        <v>33</v>
      </c>
      <c r="D34" s="5"/>
      <c r="E34" s="4">
        <v>9</v>
      </c>
      <c r="F34" s="3"/>
      <c r="G34" s="108">
        <v>21351617.820000004</v>
      </c>
      <c r="H34" s="15"/>
      <c r="I34" s="15">
        <v>20471352.720000003</v>
      </c>
      <c r="J34" s="15"/>
      <c r="K34" s="108">
        <v>3787115.37</v>
      </c>
      <c r="L34" s="15"/>
      <c r="M34" s="15">
        <v>3714951.6700000009</v>
      </c>
    </row>
    <row r="35" spans="2:16">
      <c r="B35" s="5"/>
      <c r="C35" s="5" t="s">
        <v>34</v>
      </c>
      <c r="D35" s="5"/>
      <c r="E35" s="4">
        <v>10</v>
      </c>
      <c r="F35" s="3"/>
      <c r="G35" s="108">
        <v>55271648.189999998</v>
      </c>
      <c r="H35" s="15"/>
      <c r="I35" s="15">
        <v>54675124.75999999</v>
      </c>
      <c r="J35" s="15"/>
      <c r="K35" s="108">
        <v>19537802.619999997</v>
      </c>
      <c r="L35" s="15"/>
      <c r="M35" s="15">
        <v>29317463.809999999</v>
      </c>
    </row>
    <row r="36" spans="2:16">
      <c r="B36" s="5"/>
      <c r="C36" s="5" t="s">
        <v>35</v>
      </c>
      <c r="D36" s="5"/>
      <c r="E36" s="4">
        <v>18.399999999999999</v>
      </c>
      <c r="F36" s="3"/>
      <c r="G36" s="108">
        <v>118122783.7</v>
      </c>
      <c r="H36" s="15"/>
      <c r="I36" s="15">
        <v>160323102.19</v>
      </c>
      <c r="J36" s="15"/>
      <c r="K36" s="108">
        <v>39658731.310000002</v>
      </c>
      <c r="L36" s="15"/>
      <c r="M36" s="15">
        <v>37798364.710000001</v>
      </c>
      <c r="N36" s="119"/>
      <c r="P36" s="119"/>
    </row>
    <row r="37" spans="2:16">
      <c r="B37" s="5"/>
      <c r="C37" s="5" t="s">
        <v>36</v>
      </c>
      <c r="D37" s="5"/>
      <c r="F37" s="3"/>
      <c r="G37" s="120">
        <v>53108938.670000002</v>
      </c>
      <c r="H37" s="15"/>
      <c r="I37" s="121">
        <v>51540639.729999997</v>
      </c>
      <c r="J37" s="15"/>
      <c r="K37" s="120">
        <v>155100</v>
      </c>
      <c r="L37" s="15"/>
      <c r="M37" s="121">
        <v>323370</v>
      </c>
      <c r="N37" s="119"/>
    </row>
    <row r="38" spans="2:16">
      <c r="B38" s="5"/>
      <c r="C38" s="5"/>
      <c r="D38" s="5" t="s">
        <v>37</v>
      </c>
      <c r="F38" s="3"/>
      <c r="G38" s="108">
        <f>SUM(G31:G37)</f>
        <v>518527146.63999999</v>
      </c>
      <c r="H38" s="12"/>
      <c r="I38" s="108">
        <f>SUM(I31:I37)</f>
        <v>545474349.5</v>
      </c>
      <c r="J38" s="108"/>
      <c r="K38" s="108">
        <f>SUM(K31:K37)</f>
        <v>250681315.12</v>
      </c>
      <c r="L38" s="108"/>
      <c r="M38" s="108">
        <f>SUM(M31:M37)</f>
        <v>258546857.35000002</v>
      </c>
    </row>
    <row r="39" spans="2:16" ht="18" thickBot="1">
      <c r="B39" s="5" t="s">
        <v>38</v>
      </c>
      <c r="C39" s="5"/>
      <c r="D39" s="5"/>
      <c r="F39" s="3"/>
      <c r="G39" s="183">
        <f>+G38+G28</f>
        <v>2379061643.9400001</v>
      </c>
      <c r="H39" s="12"/>
      <c r="I39" s="183">
        <f>+I38+I28</f>
        <v>2650405833.9700003</v>
      </c>
      <c r="J39" s="108"/>
      <c r="K39" s="183">
        <f>+K38+K28</f>
        <v>1194155901.1799998</v>
      </c>
      <c r="L39" s="108"/>
      <c r="M39" s="183">
        <f>+M38+M28</f>
        <v>1168346162.54</v>
      </c>
    </row>
    <row r="40" spans="2:16" ht="18" thickTop="1">
      <c r="B40" s="5"/>
      <c r="C40" s="5"/>
      <c r="D40" s="5"/>
      <c r="F40" s="3"/>
      <c r="G40" s="122"/>
      <c r="H40" s="122"/>
      <c r="I40" s="123"/>
      <c r="J40" s="124"/>
      <c r="K40" s="110"/>
      <c r="L40" s="125"/>
      <c r="M40" s="110"/>
    </row>
    <row r="41" spans="2:16">
      <c r="B41" s="22" t="s">
        <v>39</v>
      </c>
      <c r="C41" s="5"/>
      <c r="D41" s="5"/>
      <c r="F41" s="3"/>
      <c r="G41" s="3"/>
      <c r="H41" s="3"/>
      <c r="I41" s="3"/>
      <c r="J41" s="5"/>
      <c r="K41" s="21"/>
      <c r="L41" s="13"/>
      <c r="M41" s="21"/>
    </row>
    <row r="42" spans="2:16">
      <c r="B42" s="22"/>
      <c r="C42" s="5"/>
      <c r="D42" s="5"/>
      <c r="F42" s="3"/>
      <c r="G42" s="3"/>
      <c r="H42" s="3"/>
      <c r="I42" s="3"/>
      <c r="J42" s="5"/>
      <c r="K42" s="21"/>
      <c r="L42" s="13"/>
      <c r="M42" s="21"/>
    </row>
    <row r="43" spans="2:16">
      <c r="B43" s="22"/>
      <c r="C43" s="5"/>
      <c r="D43" s="5"/>
      <c r="F43" s="3"/>
      <c r="G43" s="3"/>
      <c r="H43" s="3"/>
      <c r="I43" s="3"/>
      <c r="J43" s="5"/>
      <c r="K43" s="21"/>
      <c r="L43" s="13"/>
      <c r="M43" s="21"/>
    </row>
    <row r="44" spans="2:16">
      <c r="D44" s="3"/>
      <c r="E44" s="126"/>
      <c r="F44" s="3"/>
      <c r="H44" s="3"/>
      <c r="I44" s="3"/>
      <c r="J44" s="3"/>
      <c r="K44" s="3"/>
      <c r="L44" s="3"/>
      <c r="M44" s="3"/>
    </row>
    <row r="47" spans="2:16">
      <c r="B47" s="184" t="s">
        <v>40</v>
      </c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</row>
    <row r="48" spans="2:16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2:13">
      <c r="B49" s="185" t="s">
        <v>41</v>
      </c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</row>
    <row r="50" spans="2:13">
      <c r="B50" s="23"/>
      <c r="D50" s="3"/>
      <c r="E50" s="126"/>
      <c r="F50" s="3"/>
      <c r="G50" s="23"/>
      <c r="H50" s="3"/>
      <c r="I50" s="3"/>
      <c r="J50" s="3"/>
      <c r="K50" s="3"/>
      <c r="L50" s="3"/>
      <c r="M50" s="3"/>
    </row>
    <row r="51" spans="2:13">
      <c r="B51" s="186" t="s">
        <v>42</v>
      </c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</row>
    <row r="52" spans="2:13">
      <c r="B52" s="186" t="s">
        <v>232</v>
      </c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</row>
    <row r="53" spans="2:13">
      <c r="B53" s="184" t="str">
        <f>+B3</f>
        <v>ณ วันที่ 30 มิถุนายน 2568</v>
      </c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</row>
    <row r="54" spans="2:13" ht="21.75" customHeight="1">
      <c r="B54" s="5"/>
      <c r="C54" s="5"/>
      <c r="D54" s="5"/>
      <c r="E54" s="22"/>
      <c r="F54" s="5"/>
      <c r="G54" s="187" t="s">
        <v>1</v>
      </c>
      <c r="H54" s="187"/>
      <c r="I54" s="187"/>
      <c r="J54" s="187"/>
      <c r="K54" s="187"/>
      <c r="L54" s="187"/>
      <c r="M54" s="187"/>
    </row>
    <row r="55" spans="2:13">
      <c r="B55" s="5"/>
      <c r="C55" s="5"/>
      <c r="D55" s="5"/>
      <c r="E55" s="22"/>
      <c r="F55" s="5"/>
      <c r="G55" s="187" t="s">
        <v>2</v>
      </c>
      <c r="H55" s="187"/>
      <c r="I55" s="187"/>
      <c r="J55" s="5"/>
      <c r="K55" s="188" t="s">
        <v>3</v>
      </c>
      <c r="L55" s="188"/>
      <c r="M55" s="188"/>
    </row>
    <row r="56" spans="2:13">
      <c r="B56" s="5"/>
      <c r="C56" s="5"/>
      <c r="D56" s="5"/>
      <c r="E56" s="114" t="s">
        <v>4</v>
      </c>
      <c r="F56" s="3"/>
      <c r="G56" s="6" t="str">
        <f>G6</f>
        <v>30 มิถุนายน 2568</v>
      </c>
      <c r="H56" s="3"/>
      <c r="I56" s="6" t="str">
        <f>I6</f>
        <v>31 ธันวาคม 2567</v>
      </c>
      <c r="J56" s="5"/>
      <c r="K56" s="6" t="str">
        <f>K6</f>
        <v>30 มิถุนายน 2568</v>
      </c>
      <c r="L56" s="3"/>
      <c r="M56" s="6" t="str">
        <f>M6</f>
        <v>31 ธันวาคม 2567</v>
      </c>
    </row>
    <row r="57" spans="2:13">
      <c r="B57" s="5"/>
      <c r="C57" s="5"/>
      <c r="D57" s="5"/>
      <c r="F57" s="3"/>
      <c r="G57" s="7" t="s">
        <v>5</v>
      </c>
      <c r="H57" s="7"/>
      <c r="I57" s="7" t="s">
        <v>6</v>
      </c>
      <c r="J57" s="3"/>
      <c r="K57" s="7" t="s">
        <v>5</v>
      </c>
      <c r="L57" s="7"/>
      <c r="M57" s="7" t="s">
        <v>6</v>
      </c>
    </row>
    <row r="58" spans="2:13">
      <c r="B58" s="5"/>
      <c r="C58" s="5"/>
      <c r="D58" s="5"/>
      <c r="F58" s="3"/>
      <c r="G58" s="7" t="s">
        <v>7</v>
      </c>
      <c r="H58" s="7"/>
      <c r="I58" s="7"/>
      <c r="J58" s="3"/>
      <c r="K58" s="7" t="s">
        <v>7</v>
      </c>
      <c r="L58" s="7"/>
      <c r="M58" s="7"/>
    </row>
    <row r="59" spans="2:13" ht="18" customHeight="1">
      <c r="B59" s="189" t="s">
        <v>43</v>
      </c>
      <c r="C59" s="189"/>
      <c r="D59" s="189"/>
      <c r="F59" s="3"/>
      <c r="G59" s="1"/>
      <c r="H59" s="3"/>
      <c r="I59" s="128"/>
      <c r="K59" s="1"/>
      <c r="L59" s="3"/>
      <c r="M59" s="129"/>
    </row>
    <row r="60" spans="2:13">
      <c r="B60" s="5" t="s">
        <v>44</v>
      </c>
      <c r="C60" s="5"/>
      <c r="D60" s="5"/>
      <c r="F60" s="3"/>
      <c r="G60" s="12"/>
      <c r="H60" s="12"/>
      <c r="I60" s="12"/>
      <c r="J60" s="5"/>
      <c r="K60" s="11"/>
      <c r="L60" s="5"/>
      <c r="M60" s="11"/>
    </row>
    <row r="61" spans="2:13">
      <c r="B61" s="5"/>
      <c r="C61" s="5" t="s">
        <v>45</v>
      </c>
      <c r="D61" s="5"/>
      <c r="F61" s="3"/>
      <c r="G61" s="12"/>
      <c r="H61" s="12"/>
      <c r="I61" s="12"/>
      <c r="J61" s="5"/>
      <c r="K61" s="11"/>
      <c r="L61" s="13"/>
      <c r="M61" s="11"/>
    </row>
    <row r="62" spans="2:13">
      <c r="B62" s="5"/>
      <c r="C62" s="5"/>
      <c r="D62" s="5" t="s">
        <v>46</v>
      </c>
      <c r="E62" s="4">
        <v>11</v>
      </c>
      <c r="F62" s="130"/>
      <c r="G62" s="12">
        <v>85309512.590000004</v>
      </c>
      <c r="H62" s="12"/>
      <c r="I62" s="12">
        <v>313181141.22000003</v>
      </c>
      <c r="J62" s="24"/>
      <c r="K62" s="108">
        <v>0</v>
      </c>
      <c r="L62" s="24"/>
      <c r="M62" s="17">
        <v>0</v>
      </c>
    </row>
    <row r="63" spans="2:13">
      <c r="B63" s="5"/>
      <c r="C63" s="5" t="s">
        <v>47</v>
      </c>
      <c r="D63" s="116"/>
      <c r="F63" s="3"/>
      <c r="G63" s="12"/>
      <c r="H63" s="12"/>
      <c r="I63" s="12"/>
      <c r="J63" s="24"/>
      <c r="K63" s="12"/>
      <c r="L63" s="24"/>
      <c r="M63" s="11"/>
    </row>
    <row r="64" spans="2:13">
      <c r="B64" s="5"/>
      <c r="C64" s="5"/>
      <c r="D64" s="5" t="s">
        <v>48</v>
      </c>
      <c r="F64" s="3"/>
      <c r="G64" s="12"/>
      <c r="H64" s="12"/>
      <c r="I64" s="12"/>
      <c r="J64" s="24"/>
      <c r="K64" s="12"/>
      <c r="L64" s="24"/>
      <c r="M64" s="11"/>
    </row>
    <row r="65" spans="2:14" ht="20">
      <c r="B65" s="5"/>
      <c r="C65" s="5"/>
      <c r="D65" s="116" t="s">
        <v>13</v>
      </c>
      <c r="E65" s="4">
        <v>3.3</v>
      </c>
      <c r="F65" s="3"/>
      <c r="G65" s="15">
        <v>0</v>
      </c>
      <c r="H65" s="15"/>
      <c r="I65" s="17">
        <v>0</v>
      </c>
      <c r="J65" s="17"/>
      <c r="K65" s="12">
        <v>2845459.83</v>
      </c>
      <c r="L65" s="17"/>
      <c r="M65" s="17">
        <v>4119020.35</v>
      </c>
      <c r="N65" s="131"/>
    </row>
    <row r="66" spans="2:14">
      <c r="B66" s="5"/>
      <c r="C66" s="5"/>
      <c r="D66" s="116" t="s">
        <v>14</v>
      </c>
      <c r="F66" s="3"/>
      <c r="G66" s="108">
        <v>146413348.46000001</v>
      </c>
      <c r="H66" s="15"/>
      <c r="I66" s="17">
        <v>71774207.649999991</v>
      </c>
      <c r="J66" s="17"/>
      <c r="K66" s="108">
        <v>77153891.319999993</v>
      </c>
      <c r="L66" s="17"/>
      <c r="M66" s="17">
        <v>44756164.210000001</v>
      </c>
      <c r="N66" s="11"/>
    </row>
    <row r="67" spans="2:14">
      <c r="B67" s="5"/>
      <c r="C67" s="5"/>
      <c r="D67" s="5" t="s">
        <v>49</v>
      </c>
      <c r="E67" s="4">
        <v>12</v>
      </c>
      <c r="F67" s="3"/>
      <c r="G67" s="108">
        <v>55497424.100000009</v>
      </c>
      <c r="H67" s="15"/>
      <c r="I67" s="15">
        <v>110107454.56999999</v>
      </c>
      <c r="J67" s="17"/>
      <c r="K67" s="108">
        <v>18921889.16</v>
      </c>
      <c r="L67" s="17"/>
      <c r="M67" s="17">
        <v>25485869.32</v>
      </c>
      <c r="N67" s="11"/>
    </row>
    <row r="68" spans="2:14" hidden="1">
      <c r="B68" s="5"/>
      <c r="C68" s="5"/>
      <c r="D68" s="5" t="s">
        <v>50</v>
      </c>
      <c r="F68" s="3"/>
      <c r="G68" s="15">
        <v>0</v>
      </c>
      <c r="H68" s="15"/>
      <c r="I68" s="15"/>
      <c r="J68" s="17"/>
      <c r="K68" s="15">
        <v>0</v>
      </c>
      <c r="L68" s="17"/>
      <c r="M68" s="17"/>
      <c r="N68" s="11"/>
    </row>
    <row r="69" spans="2:14">
      <c r="B69" s="5"/>
      <c r="C69" s="5" t="s">
        <v>244</v>
      </c>
      <c r="D69" s="116"/>
      <c r="F69" s="3"/>
      <c r="G69" s="15"/>
      <c r="H69" s="15"/>
      <c r="I69" s="15"/>
      <c r="J69" s="17"/>
      <c r="K69" s="15"/>
      <c r="L69" s="17"/>
      <c r="M69" s="17"/>
      <c r="N69" s="11"/>
    </row>
    <row r="70" spans="2:14">
      <c r="B70" s="5"/>
      <c r="D70" s="116" t="s">
        <v>51</v>
      </c>
      <c r="E70" s="4">
        <v>13</v>
      </c>
      <c r="F70" s="3"/>
      <c r="G70" s="108">
        <v>27866932.379999999</v>
      </c>
      <c r="H70" s="15"/>
      <c r="I70" s="15">
        <v>33052935.580000002</v>
      </c>
      <c r="J70" s="17"/>
      <c r="K70" s="108">
        <v>7860563.5099999998</v>
      </c>
      <c r="L70" s="17"/>
      <c r="M70" s="17">
        <v>10364463.189999999</v>
      </c>
      <c r="N70" s="132"/>
    </row>
    <row r="71" spans="2:14">
      <c r="B71" s="5"/>
      <c r="C71" s="5" t="s">
        <v>52</v>
      </c>
      <c r="D71" s="5"/>
      <c r="F71" s="3"/>
      <c r="G71" s="25"/>
      <c r="H71" s="15"/>
      <c r="I71" s="15"/>
      <c r="J71" s="17"/>
      <c r="K71" s="15"/>
      <c r="L71" s="17"/>
      <c r="M71" s="17"/>
      <c r="N71" s="16"/>
    </row>
    <row r="72" spans="2:14">
      <c r="B72" s="5"/>
      <c r="C72" s="5"/>
      <c r="D72" s="5" t="s">
        <v>53</v>
      </c>
      <c r="F72" s="3"/>
      <c r="G72" s="108">
        <v>10981514.92</v>
      </c>
      <c r="H72" s="15"/>
      <c r="I72" s="15">
        <v>33233856.18</v>
      </c>
      <c r="J72" s="17"/>
      <c r="K72" s="15">
        <v>13034895.27</v>
      </c>
      <c r="L72" s="17"/>
      <c r="M72" s="17">
        <v>14010002.640000001</v>
      </c>
      <c r="N72" s="16"/>
    </row>
    <row r="73" spans="2:14" ht="19.5" hidden="1" customHeight="1">
      <c r="B73" s="5"/>
      <c r="C73" s="5"/>
      <c r="D73" s="5" t="s">
        <v>54</v>
      </c>
      <c r="F73" s="3"/>
      <c r="G73" s="108"/>
      <c r="H73" s="15"/>
      <c r="I73" s="15"/>
      <c r="J73" s="17"/>
      <c r="K73" s="15"/>
      <c r="L73" s="17"/>
      <c r="M73" s="15"/>
    </row>
    <row r="74" spans="2:14">
      <c r="B74" s="5"/>
      <c r="C74" s="5"/>
      <c r="D74" s="5" t="s">
        <v>26</v>
      </c>
      <c r="F74" s="3"/>
      <c r="G74" s="108">
        <v>14899710.300000001</v>
      </c>
      <c r="H74" s="15"/>
      <c r="I74" s="15">
        <v>21745940.149999999</v>
      </c>
      <c r="J74" s="17"/>
      <c r="K74" s="15">
        <v>1259759.790000001</v>
      </c>
      <c r="L74" s="17"/>
      <c r="M74" s="17">
        <v>1313566.23</v>
      </c>
      <c r="N74" s="16"/>
    </row>
    <row r="75" spans="2:14">
      <c r="B75" s="5"/>
      <c r="C75" s="5"/>
      <c r="D75" s="5" t="s">
        <v>55</v>
      </c>
      <c r="F75" s="3"/>
      <c r="G75" s="26">
        <f>SUM(G62:G74)</f>
        <v>340968442.75000006</v>
      </c>
      <c r="H75" s="15"/>
      <c r="I75" s="26">
        <f>SUM(I62:I74)</f>
        <v>583095535.3499999</v>
      </c>
      <c r="J75" s="17"/>
      <c r="K75" s="26">
        <f>SUM(K62:K74)</f>
        <v>121076458.88</v>
      </c>
      <c r="L75" s="17"/>
      <c r="M75" s="26">
        <f>SUM(M62:M74)</f>
        <v>100049085.94</v>
      </c>
      <c r="N75" s="132"/>
    </row>
    <row r="76" spans="2:14" ht="21.75" customHeight="1">
      <c r="B76" s="5"/>
      <c r="C76" s="5"/>
      <c r="D76" s="5"/>
      <c r="F76" s="3"/>
      <c r="G76" s="12"/>
      <c r="H76" s="12"/>
      <c r="I76" s="12"/>
      <c r="J76" s="24"/>
      <c r="K76" s="11"/>
      <c r="L76" s="24"/>
      <c r="M76" s="11"/>
    </row>
    <row r="77" spans="2:14">
      <c r="B77" s="5" t="s">
        <v>56</v>
      </c>
      <c r="C77" s="5"/>
      <c r="D77" s="5"/>
      <c r="F77" s="3"/>
      <c r="G77" s="12"/>
      <c r="H77" s="12"/>
      <c r="I77" s="12"/>
      <c r="J77" s="24"/>
      <c r="K77" s="11"/>
      <c r="L77" s="24"/>
      <c r="M77" s="11"/>
      <c r="N77" s="133"/>
    </row>
    <row r="78" spans="2:14" hidden="1">
      <c r="B78" s="5"/>
      <c r="C78" s="5" t="s">
        <v>57</v>
      </c>
      <c r="D78" s="5"/>
      <c r="F78" s="3"/>
      <c r="G78" s="15">
        <v>0</v>
      </c>
      <c r="H78" s="15"/>
      <c r="I78" s="15">
        <v>0</v>
      </c>
      <c r="J78" s="17"/>
      <c r="K78" s="15">
        <v>0</v>
      </c>
      <c r="L78" s="17"/>
      <c r="M78" s="17">
        <v>0</v>
      </c>
    </row>
    <row r="79" spans="2:14" hidden="1">
      <c r="B79" s="5"/>
      <c r="C79" s="5" t="s">
        <v>58</v>
      </c>
      <c r="D79" s="5"/>
      <c r="E79" s="4">
        <v>11</v>
      </c>
      <c r="F79" s="3"/>
      <c r="G79" s="15">
        <v>0</v>
      </c>
      <c r="H79" s="15"/>
      <c r="I79" s="15">
        <v>0</v>
      </c>
      <c r="J79" s="17"/>
      <c r="K79" s="17">
        <v>0</v>
      </c>
      <c r="L79" s="17"/>
      <c r="M79" s="17">
        <v>0</v>
      </c>
    </row>
    <row r="80" spans="2:14">
      <c r="B80" s="5"/>
      <c r="C80" s="5" t="s">
        <v>59</v>
      </c>
      <c r="D80" s="5"/>
      <c r="E80" s="4">
        <v>13</v>
      </c>
      <c r="F80" s="3"/>
      <c r="G80" s="134">
        <v>28324858.379999999</v>
      </c>
      <c r="H80" s="15"/>
      <c r="I80" s="15">
        <v>22828682.989999995</v>
      </c>
      <c r="J80" s="17"/>
      <c r="K80" s="17">
        <v>11864659.43</v>
      </c>
      <c r="L80" s="17"/>
      <c r="M80" s="17">
        <v>19051049.449999999</v>
      </c>
      <c r="N80" s="133"/>
    </row>
    <row r="81" spans="2:14">
      <c r="B81" s="5"/>
      <c r="C81" s="5" t="s">
        <v>60</v>
      </c>
      <c r="D81" s="5"/>
      <c r="E81" s="4">
        <v>14</v>
      </c>
      <c r="F81" s="3"/>
      <c r="G81" s="134">
        <v>164164966</v>
      </c>
      <c r="H81" s="15"/>
      <c r="I81" s="15">
        <v>190766250</v>
      </c>
      <c r="J81" s="17"/>
      <c r="K81" s="17">
        <v>94064662</v>
      </c>
      <c r="L81" s="17"/>
      <c r="M81" s="17">
        <v>101639529</v>
      </c>
      <c r="N81" s="133"/>
    </row>
    <row r="82" spans="2:14">
      <c r="B82" s="5"/>
      <c r="C82" s="5" t="s">
        <v>61</v>
      </c>
      <c r="D82" s="5"/>
      <c r="F82" s="3"/>
      <c r="G82" s="120">
        <v>9509679.1300000008</v>
      </c>
      <c r="H82" s="15"/>
      <c r="I82" s="15">
        <v>9486302.0299999993</v>
      </c>
      <c r="J82" s="17"/>
      <c r="K82" s="17">
        <v>1761539.85</v>
      </c>
      <c r="L82" s="17"/>
      <c r="M82" s="17">
        <v>1292797.03</v>
      </c>
      <c r="N82" s="133"/>
    </row>
    <row r="83" spans="2:14">
      <c r="B83" s="5"/>
      <c r="C83" s="5"/>
      <c r="D83" s="5" t="s">
        <v>62</v>
      </c>
      <c r="F83" s="3"/>
      <c r="G83" s="26">
        <f>SUM(G78:G82)</f>
        <v>201999503.50999999</v>
      </c>
      <c r="H83" s="15"/>
      <c r="I83" s="26">
        <f>SUM(I78:I82)</f>
        <v>223081235.02000001</v>
      </c>
      <c r="J83" s="17"/>
      <c r="K83" s="26">
        <f>SUM(K78:K82)</f>
        <v>107690861.28</v>
      </c>
      <c r="L83" s="17"/>
      <c r="M83" s="26">
        <f>SUM(M78:M82)</f>
        <v>121983375.48</v>
      </c>
    </row>
    <row r="84" spans="2:14">
      <c r="B84" s="5"/>
      <c r="C84" s="5"/>
      <c r="D84" s="5" t="s">
        <v>63</v>
      </c>
      <c r="F84" s="3"/>
      <c r="G84" s="26">
        <f>+G83+G75</f>
        <v>542967946.25999999</v>
      </c>
      <c r="H84" s="15"/>
      <c r="I84" s="26">
        <f>+I83+I75</f>
        <v>806176770.36999989</v>
      </c>
      <c r="J84" s="17"/>
      <c r="K84" s="26">
        <f>+K83+K75</f>
        <v>228767320.16</v>
      </c>
      <c r="L84" s="17"/>
      <c r="M84" s="26">
        <f>+M83+M75</f>
        <v>222032461.42000002</v>
      </c>
    </row>
    <row r="85" spans="2:14">
      <c r="B85" s="5"/>
      <c r="C85" s="5"/>
      <c r="D85" s="5"/>
      <c r="F85" s="3"/>
      <c r="G85" s="135"/>
      <c r="H85" s="135"/>
      <c r="I85" s="135"/>
      <c r="J85" s="5"/>
      <c r="K85" s="21"/>
      <c r="L85" s="13"/>
      <c r="M85" s="21"/>
    </row>
    <row r="86" spans="2:14">
      <c r="B86" s="5"/>
      <c r="C86" s="5"/>
      <c r="D86" s="5"/>
      <c r="F86" s="3"/>
      <c r="G86" s="135"/>
      <c r="H86" s="135"/>
      <c r="I86" s="135"/>
      <c r="J86" s="5"/>
      <c r="K86" s="21"/>
      <c r="L86" s="13"/>
      <c r="M86" s="136" t="s">
        <v>64</v>
      </c>
    </row>
    <row r="87" spans="2:14">
      <c r="B87" s="22" t="s">
        <v>39</v>
      </c>
      <c r="C87" s="5"/>
      <c r="D87" s="5"/>
      <c r="F87" s="3"/>
      <c r="G87" s="15"/>
      <c r="H87" s="135"/>
      <c r="I87" s="135"/>
      <c r="J87" s="5"/>
      <c r="K87" s="21"/>
      <c r="L87" s="13"/>
      <c r="M87" s="136"/>
    </row>
    <row r="88" spans="2:14">
      <c r="B88" s="5"/>
      <c r="C88" s="5"/>
      <c r="D88" s="5"/>
      <c r="F88" s="3"/>
      <c r="G88" s="3"/>
      <c r="H88" s="3"/>
      <c r="I88" s="3"/>
      <c r="J88" s="5"/>
      <c r="K88" s="21"/>
      <c r="L88" s="13"/>
      <c r="M88" s="21"/>
    </row>
    <row r="89" spans="2:14">
      <c r="B89" s="5"/>
      <c r="C89" s="5"/>
      <c r="D89" s="5"/>
      <c r="F89" s="3"/>
      <c r="G89" s="3"/>
      <c r="H89" s="3"/>
      <c r="I89" s="3"/>
      <c r="J89" s="5"/>
      <c r="K89" s="21"/>
      <c r="L89" s="13"/>
      <c r="M89" s="21"/>
    </row>
    <row r="90" spans="2:14">
      <c r="B90" s="5"/>
      <c r="C90" s="5"/>
      <c r="D90" s="5"/>
      <c r="F90" s="3"/>
      <c r="G90" s="3"/>
      <c r="H90" s="3"/>
      <c r="I90" s="3"/>
      <c r="J90" s="5"/>
      <c r="K90" s="21"/>
      <c r="L90" s="13"/>
      <c r="M90" s="21"/>
    </row>
    <row r="91" spans="2:14">
      <c r="B91" s="5"/>
      <c r="C91" s="5"/>
      <c r="D91" s="5"/>
      <c r="F91" s="3"/>
      <c r="G91" s="3"/>
      <c r="H91" s="3"/>
      <c r="I91" s="3"/>
      <c r="J91" s="5"/>
      <c r="K91" s="21"/>
      <c r="L91" s="13"/>
      <c r="M91" s="21"/>
    </row>
    <row r="92" spans="2:14">
      <c r="B92" s="5"/>
      <c r="C92" s="5"/>
      <c r="D92" s="5"/>
      <c r="F92" s="3"/>
      <c r="G92" s="3"/>
      <c r="H92" s="3"/>
      <c r="I92" s="3"/>
      <c r="J92" s="5"/>
      <c r="K92" s="21"/>
      <c r="L92" s="13"/>
      <c r="M92" s="21"/>
    </row>
    <row r="93" spans="2:14">
      <c r="B93" s="184" t="s">
        <v>40</v>
      </c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</row>
    <row r="94" spans="2:14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2:14">
      <c r="B95" s="185" t="s">
        <v>65</v>
      </c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</row>
    <row r="96" spans="2:14">
      <c r="B96" s="127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2:13">
      <c r="B97" s="186" t="s">
        <v>66</v>
      </c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</row>
    <row r="98" spans="2:13">
      <c r="B98" s="186" t="s">
        <v>232</v>
      </c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</row>
    <row r="99" spans="2:13">
      <c r="B99" s="184" t="str">
        <f>+B3</f>
        <v>ณ วันที่ 30 มิถุนายน 2568</v>
      </c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</row>
    <row r="100" spans="2:13">
      <c r="B100" s="5"/>
      <c r="C100" s="5"/>
      <c r="D100" s="5"/>
      <c r="F100" s="3"/>
      <c r="G100" s="187" t="s">
        <v>1</v>
      </c>
      <c r="H100" s="187"/>
      <c r="I100" s="187"/>
      <c r="J100" s="187"/>
      <c r="K100" s="187"/>
      <c r="L100" s="187"/>
      <c r="M100" s="187"/>
    </row>
    <row r="101" spans="2:13">
      <c r="B101" s="5"/>
      <c r="C101" s="5"/>
      <c r="D101" s="5"/>
      <c r="F101" s="3"/>
      <c r="G101" s="187" t="s">
        <v>2</v>
      </c>
      <c r="H101" s="187"/>
      <c r="I101" s="187"/>
      <c r="J101" s="5"/>
      <c r="K101" s="188" t="s">
        <v>3</v>
      </c>
      <c r="L101" s="188"/>
      <c r="M101" s="188"/>
    </row>
    <row r="102" spans="2:13">
      <c r="B102" s="5"/>
      <c r="C102" s="5"/>
      <c r="D102" s="5"/>
      <c r="E102" s="114" t="s">
        <v>4</v>
      </c>
      <c r="F102" s="3"/>
      <c r="G102" s="6" t="str">
        <f>G6</f>
        <v>30 มิถุนายน 2568</v>
      </c>
      <c r="H102" s="3"/>
      <c r="I102" s="6" t="str">
        <f>I56</f>
        <v>31 ธันวาคม 2567</v>
      </c>
      <c r="J102" s="5"/>
      <c r="K102" s="6" t="str">
        <f>K6</f>
        <v>30 มิถุนายน 2568</v>
      </c>
      <c r="L102" s="3"/>
      <c r="M102" s="6" t="str">
        <f>M56</f>
        <v>31 ธันวาคม 2567</v>
      </c>
    </row>
    <row r="103" spans="2:13">
      <c r="B103" s="5"/>
      <c r="C103" s="5"/>
      <c r="D103" s="5"/>
      <c r="F103" s="3"/>
      <c r="G103" s="7" t="s">
        <v>5</v>
      </c>
      <c r="H103" s="7"/>
      <c r="I103" s="7" t="s">
        <v>6</v>
      </c>
      <c r="J103" s="3"/>
      <c r="K103" s="7" t="s">
        <v>5</v>
      </c>
      <c r="L103" s="7"/>
      <c r="M103" s="7" t="s">
        <v>6</v>
      </c>
    </row>
    <row r="104" spans="2:13">
      <c r="B104" s="5"/>
      <c r="C104" s="5"/>
      <c r="D104" s="5"/>
      <c r="F104" s="3"/>
      <c r="G104" s="7" t="s">
        <v>7</v>
      </c>
      <c r="H104" s="7"/>
      <c r="I104" s="7"/>
      <c r="J104" s="3"/>
      <c r="K104" s="7" t="s">
        <v>7</v>
      </c>
      <c r="L104" s="7"/>
      <c r="M104" s="7"/>
    </row>
    <row r="105" spans="2:13">
      <c r="B105" s="5" t="s">
        <v>67</v>
      </c>
      <c r="C105" s="5"/>
      <c r="D105" s="5"/>
      <c r="F105" s="3"/>
      <c r="G105" s="1"/>
      <c r="H105" s="1"/>
      <c r="I105" s="1"/>
      <c r="K105" s="1"/>
      <c r="L105" s="3"/>
      <c r="M105" s="129"/>
    </row>
    <row r="106" spans="2:13">
      <c r="B106" s="5"/>
      <c r="C106" s="5" t="s">
        <v>243</v>
      </c>
      <c r="D106" s="5"/>
      <c r="E106" s="4">
        <v>15</v>
      </c>
      <c r="F106" s="3"/>
      <c r="G106" s="12"/>
      <c r="H106" s="12"/>
      <c r="I106" s="12"/>
      <c r="J106" s="5"/>
      <c r="K106" s="21"/>
      <c r="L106" s="5"/>
      <c r="M106" s="21"/>
    </row>
    <row r="107" spans="2:13">
      <c r="B107" s="5"/>
      <c r="C107" s="5" t="s">
        <v>68</v>
      </c>
      <c r="F107" s="3"/>
      <c r="G107" s="12"/>
      <c r="H107" s="12"/>
      <c r="I107" s="12"/>
      <c r="J107" s="5"/>
      <c r="K107" s="21"/>
      <c r="L107" s="5"/>
      <c r="M107" s="21"/>
    </row>
    <row r="108" spans="2:13" ht="18" thickBot="1">
      <c r="B108" s="5"/>
      <c r="D108" s="116" t="s">
        <v>69</v>
      </c>
      <c r="F108" s="3"/>
      <c r="G108" s="137">
        <v>347500000</v>
      </c>
      <c r="H108" s="12"/>
      <c r="I108" s="137">
        <v>347500000</v>
      </c>
      <c r="J108" s="5"/>
      <c r="K108" s="27">
        <v>347500000</v>
      </c>
      <c r="L108" s="5"/>
      <c r="M108" s="27">
        <v>347500000</v>
      </c>
    </row>
    <row r="109" spans="2:13" ht="18" thickTop="1">
      <c r="B109" s="5"/>
      <c r="C109" s="5" t="s">
        <v>70</v>
      </c>
      <c r="F109" s="3"/>
      <c r="G109" s="1"/>
      <c r="H109" s="12"/>
      <c r="I109" s="1"/>
      <c r="J109" s="5"/>
      <c r="K109" s="1"/>
      <c r="L109" s="5"/>
      <c r="M109" s="1"/>
    </row>
    <row r="110" spans="2:13">
      <c r="B110" s="5"/>
      <c r="C110" s="5"/>
      <c r="D110" s="116" t="s">
        <v>69</v>
      </c>
      <c r="F110" s="3"/>
      <c r="G110" s="12">
        <v>347500000</v>
      </c>
      <c r="H110" s="12"/>
      <c r="I110" s="14">
        <v>347500000</v>
      </c>
      <c r="J110" s="5"/>
      <c r="K110" s="12">
        <v>347500000</v>
      </c>
      <c r="L110" s="5"/>
      <c r="M110" s="138">
        <v>347500000</v>
      </c>
    </row>
    <row r="111" spans="2:13">
      <c r="B111" s="5"/>
      <c r="C111" s="5"/>
      <c r="D111" s="5" t="s">
        <v>71</v>
      </c>
      <c r="F111" s="3"/>
      <c r="G111" s="12">
        <v>275164000</v>
      </c>
      <c r="H111" s="12"/>
      <c r="I111" s="12">
        <v>275164000</v>
      </c>
      <c r="J111" s="5"/>
      <c r="K111" s="12">
        <v>275164000</v>
      </c>
      <c r="L111" s="5"/>
      <c r="M111" s="12">
        <v>275164000</v>
      </c>
    </row>
    <row r="112" spans="2:13">
      <c r="B112" s="5"/>
      <c r="C112" s="5" t="s">
        <v>72</v>
      </c>
      <c r="D112" s="5"/>
      <c r="F112" s="3"/>
      <c r="G112" s="12"/>
      <c r="H112" s="12"/>
      <c r="I112" s="12"/>
      <c r="J112" s="5"/>
      <c r="K112" s="11"/>
      <c r="L112" s="13"/>
      <c r="M112" s="11"/>
    </row>
    <row r="113" spans="1:16">
      <c r="B113" s="5"/>
      <c r="C113" s="5"/>
      <c r="D113" s="5" t="s">
        <v>73</v>
      </c>
      <c r="E113" s="4">
        <v>16</v>
      </c>
      <c r="F113" s="3"/>
      <c r="G113" s="12">
        <v>49250000</v>
      </c>
      <c r="H113" s="12"/>
      <c r="I113" s="136">
        <v>49250000</v>
      </c>
      <c r="J113" s="5"/>
      <c r="K113" s="12">
        <v>34750000</v>
      </c>
      <c r="L113" s="13"/>
      <c r="M113" s="136">
        <v>34750000</v>
      </c>
    </row>
    <row r="114" spans="1:16">
      <c r="B114" s="5"/>
      <c r="C114" s="5"/>
      <c r="D114" s="5" t="s">
        <v>74</v>
      </c>
      <c r="E114" s="28"/>
      <c r="F114" s="3"/>
      <c r="G114" s="21">
        <v>1253040596.7</v>
      </c>
      <c r="H114" s="12"/>
      <c r="I114" s="21">
        <v>1244382289.4999995</v>
      </c>
      <c r="J114" s="5"/>
      <c r="K114" s="12">
        <v>399704776.64999986</v>
      </c>
      <c r="L114" s="13"/>
      <c r="M114" s="21">
        <v>367128536.74999988</v>
      </c>
      <c r="N114" s="139"/>
      <c r="P114" s="16"/>
    </row>
    <row r="115" spans="1:16">
      <c r="B115" s="5"/>
      <c r="C115" s="1" t="s">
        <v>75</v>
      </c>
      <c r="E115" s="28"/>
      <c r="F115" s="3"/>
      <c r="G115" s="19">
        <v>-96315325.559999987</v>
      </c>
      <c r="H115" s="12"/>
      <c r="I115" s="19">
        <v>-80393911.730000004</v>
      </c>
      <c r="J115" s="24"/>
      <c r="K115" s="140">
        <v>-91730195.629999995</v>
      </c>
      <c r="L115" s="24"/>
      <c r="M115" s="19">
        <v>-78228835.629999995</v>
      </c>
      <c r="N115" s="139"/>
      <c r="P115" s="16"/>
    </row>
    <row r="116" spans="1:16">
      <c r="B116" s="5"/>
      <c r="C116" s="5"/>
      <c r="D116" s="5" t="s">
        <v>76</v>
      </c>
      <c r="F116" s="3"/>
      <c r="G116" s="11">
        <f>SUM(G110:G115)</f>
        <v>1828639271.1400001</v>
      </c>
      <c r="H116" s="12"/>
      <c r="I116" s="11">
        <f>SUM(I110:I115)</f>
        <v>1835902377.7699995</v>
      </c>
      <c r="J116" s="5"/>
      <c r="K116" s="11">
        <f>SUM(K110:K115)</f>
        <v>965388581.01999986</v>
      </c>
      <c r="L116" s="13"/>
      <c r="M116" s="11">
        <f>SUM(M110:M115)</f>
        <v>946313701.11999989</v>
      </c>
    </row>
    <row r="117" spans="1:16">
      <c r="B117" s="5"/>
      <c r="C117" s="5" t="s">
        <v>77</v>
      </c>
      <c r="D117" s="5"/>
      <c r="F117" s="3"/>
      <c r="G117" s="19">
        <v>7454426.54</v>
      </c>
      <c r="H117" s="12"/>
      <c r="I117" s="121">
        <v>8326685.8300000001</v>
      </c>
      <c r="J117" s="5"/>
      <c r="K117" s="18">
        <v>0</v>
      </c>
      <c r="L117" s="13"/>
      <c r="M117" s="18">
        <v>0</v>
      </c>
    </row>
    <row r="118" spans="1:16">
      <c r="B118" s="5"/>
      <c r="C118" s="5"/>
      <c r="D118" s="5" t="s">
        <v>78</v>
      </c>
      <c r="F118" s="3"/>
      <c r="G118" s="11">
        <f>+G117+G116</f>
        <v>1836093697.6800001</v>
      </c>
      <c r="H118" s="12"/>
      <c r="I118" s="11">
        <f>+I117+I116</f>
        <v>1844229063.5999994</v>
      </c>
      <c r="J118" s="5"/>
      <c r="K118" s="11">
        <f>+K117+K116</f>
        <v>965388581.01999986</v>
      </c>
      <c r="L118" s="13"/>
      <c r="M118" s="11">
        <f>+M117+M116</f>
        <v>946313701.11999989</v>
      </c>
    </row>
    <row r="119" spans="1:16" ht="18" thickBot="1">
      <c r="B119" s="5" t="s">
        <v>79</v>
      </c>
      <c r="C119" s="5"/>
      <c r="D119" s="5"/>
      <c r="F119" s="3"/>
      <c r="G119" s="20">
        <f>+G118+G84</f>
        <v>2379061643.9400001</v>
      </c>
      <c r="H119" s="12"/>
      <c r="I119" s="20">
        <f>+I118+I84</f>
        <v>2650405833.9699993</v>
      </c>
      <c r="J119" s="24"/>
      <c r="K119" s="20">
        <f>+K118+K84</f>
        <v>1194155901.1799998</v>
      </c>
      <c r="L119" s="24"/>
      <c r="M119" s="20">
        <f>+M118+M84</f>
        <v>1168346162.54</v>
      </c>
      <c r="N119" s="139"/>
    </row>
    <row r="120" spans="1:16" ht="18" thickTop="1">
      <c r="B120" s="5"/>
      <c r="C120" s="5"/>
      <c r="D120" s="5"/>
      <c r="F120" s="12"/>
      <c r="G120" s="12"/>
      <c r="H120" s="12"/>
      <c r="I120" s="12"/>
      <c r="J120" s="24"/>
      <c r="K120" s="12"/>
      <c r="L120" s="24"/>
      <c r="M120" s="12"/>
      <c r="N120" s="139"/>
    </row>
    <row r="121" spans="1:16">
      <c r="B121" s="22" t="s">
        <v>39</v>
      </c>
      <c r="C121" s="5"/>
      <c r="D121" s="5"/>
      <c r="F121" s="12"/>
      <c r="G121" s="12"/>
      <c r="H121" s="12"/>
      <c r="I121" s="12"/>
      <c r="J121" s="5"/>
      <c r="K121" s="21"/>
      <c r="L121" s="13"/>
      <c r="M121" s="21"/>
    </row>
    <row r="122" spans="1:16">
      <c r="A122" s="22"/>
      <c r="B122" s="5"/>
      <c r="C122" s="5"/>
      <c r="D122" s="5"/>
      <c r="F122" s="12"/>
      <c r="G122" s="12"/>
      <c r="H122" s="12"/>
      <c r="I122" s="12"/>
      <c r="J122" s="5"/>
      <c r="K122" s="21"/>
      <c r="L122" s="13"/>
      <c r="M122" s="21"/>
    </row>
    <row r="123" spans="1:16" s="22" customFormat="1">
      <c r="A123" s="1"/>
      <c r="E123" s="4"/>
      <c r="F123" s="30"/>
      <c r="G123" s="30"/>
      <c r="H123" s="30"/>
      <c r="I123" s="30"/>
      <c r="K123" s="31"/>
      <c r="M123" s="31"/>
    </row>
    <row r="124" spans="1:16">
      <c r="B124" s="5"/>
      <c r="C124" s="5"/>
      <c r="D124" s="5"/>
      <c r="F124" s="3"/>
      <c r="G124" s="141"/>
      <c r="H124" s="3"/>
      <c r="I124" s="141"/>
      <c r="J124" s="5"/>
      <c r="K124" s="11"/>
      <c r="L124" s="5"/>
      <c r="M124" s="11"/>
    </row>
    <row r="125" spans="1:16">
      <c r="B125" s="5"/>
      <c r="C125" s="5"/>
      <c r="D125" s="5"/>
      <c r="F125" s="3"/>
      <c r="G125" s="3"/>
      <c r="H125" s="3"/>
      <c r="I125" s="3"/>
      <c r="J125" s="5"/>
      <c r="K125" s="11"/>
      <c r="L125" s="5"/>
      <c r="M125" s="11"/>
    </row>
    <row r="126" spans="1:16">
      <c r="B126" s="5"/>
      <c r="C126" s="5"/>
      <c r="D126" s="5"/>
      <c r="F126" s="3"/>
      <c r="G126" s="3"/>
      <c r="H126" s="3"/>
      <c r="I126" s="3"/>
      <c r="J126" s="5"/>
      <c r="K126" s="11"/>
      <c r="L126" s="5"/>
      <c r="M126" s="11"/>
    </row>
    <row r="127" spans="1:16">
      <c r="B127" s="5"/>
      <c r="C127" s="5"/>
      <c r="D127" s="5"/>
      <c r="F127" s="3"/>
      <c r="G127" s="3"/>
      <c r="H127" s="3"/>
      <c r="I127" s="3"/>
      <c r="J127" s="5"/>
      <c r="K127" s="11"/>
      <c r="L127" s="5"/>
      <c r="M127" s="11"/>
    </row>
    <row r="128" spans="1:16">
      <c r="B128" s="5"/>
      <c r="C128" s="5"/>
      <c r="D128" s="5"/>
      <c r="F128" s="3"/>
      <c r="G128" s="3"/>
      <c r="H128" s="3"/>
      <c r="I128" s="3"/>
      <c r="J128" s="5"/>
      <c r="K128" s="11"/>
      <c r="L128" s="5"/>
      <c r="M128" s="11"/>
    </row>
    <row r="129" spans="2:14">
      <c r="B129" s="5"/>
      <c r="C129" s="5"/>
      <c r="D129" s="5"/>
      <c r="F129" s="3"/>
      <c r="G129" s="3"/>
      <c r="H129" s="3"/>
      <c r="I129" s="3"/>
      <c r="J129" s="5"/>
      <c r="K129" s="11"/>
      <c r="L129" s="5"/>
      <c r="M129" s="11"/>
    </row>
    <row r="130" spans="2:14">
      <c r="B130" s="5"/>
      <c r="C130" s="5"/>
      <c r="D130" s="5"/>
      <c r="F130" s="3"/>
      <c r="G130" s="135"/>
      <c r="H130" s="135"/>
      <c r="I130" s="135"/>
      <c r="J130" s="5"/>
      <c r="K130" s="21"/>
      <c r="L130" s="13"/>
      <c r="M130" s="21"/>
    </row>
    <row r="132" spans="2:14">
      <c r="B132" s="5"/>
      <c r="C132" s="5"/>
      <c r="D132" s="5"/>
      <c r="F132" s="3"/>
      <c r="G132" s="135"/>
      <c r="H132" s="135"/>
      <c r="I132" s="135"/>
      <c r="J132" s="5"/>
      <c r="K132" s="21"/>
      <c r="L132" s="13"/>
      <c r="M132" s="21"/>
    </row>
    <row r="133" spans="2:14">
      <c r="B133" s="5"/>
      <c r="C133" s="5"/>
      <c r="D133" s="5"/>
      <c r="F133" s="3"/>
      <c r="G133" s="135"/>
      <c r="H133" s="135"/>
      <c r="I133" s="135"/>
      <c r="J133" s="5"/>
      <c r="K133" s="21"/>
      <c r="L133" s="13"/>
      <c r="M133" s="21"/>
    </row>
    <row r="134" spans="2:14">
      <c r="B134" s="5"/>
      <c r="C134" s="5"/>
      <c r="D134" s="5"/>
      <c r="F134" s="3"/>
      <c r="G134" s="135"/>
      <c r="H134" s="135"/>
      <c r="I134" s="135"/>
      <c r="J134" s="5"/>
      <c r="K134" s="21"/>
      <c r="L134" s="13"/>
      <c r="M134" s="21"/>
    </row>
    <row r="136" spans="2:14">
      <c r="B136" s="5"/>
      <c r="C136" s="5"/>
      <c r="D136" s="5"/>
      <c r="F136" s="3"/>
      <c r="G136" s="3"/>
      <c r="H136" s="3"/>
      <c r="I136" s="3"/>
      <c r="J136" s="5"/>
      <c r="K136" s="21"/>
      <c r="L136" s="13"/>
      <c r="M136" s="21"/>
    </row>
    <row r="137" spans="2:14">
      <c r="B137" s="184" t="s">
        <v>40</v>
      </c>
      <c r="C137" s="184"/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</row>
    <row r="138" spans="2:14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2:14">
      <c r="B139" s="185" t="s">
        <v>80</v>
      </c>
      <c r="C139" s="184"/>
      <c r="D139" s="184"/>
      <c r="E139" s="184"/>
      <c r="F139" s="184"/>
      <c r="G139" s="184"/>
      <c r="H139" s="184"/>
      <c r="I139" s="184"/>
      <c r="J139" s="184"/>
      <c r="K139" s="184"/>
      <c r="L139" s="184"/>
      <c r="M139" s="184"/>
    </row>
    <row r="140" spans="2:14">
      <c r="B140" s="5"/>
      <c r="C140" s="23"/>
      <c r="D140" s="10"/>
      <c r="F140" s="3"/>
      <c r="G140" s="23"/>
      <c r="H140" s="23"/>
      <c r="I140" s="5"/>
      <c r="J140" s="5"/>
      <c r="K140" s="21"/>
      <c r="L140" s="13"/>
      <c r="M140" s="21"/>
    </row>
    <row r="141" spans="2:14">
      <c r="B141" s="5"/>
      <c r="C141" s="23"/>
      <c r="D141" s="3"/>
      <c r="E141" s="32"/>
      <c r="F141" s="33"/>
      <c r="G141" s="34"/>
      <c r="H141" s="33"/>
      <c r="I141" s="34"/>
      <c r="J141" s="33"/>
      <c r="K141" s="34"/>
      <c r="L141" s="33"/>
      <c r="M141" s="34"/>
      <c r="N141" s="16"/>
    </row>
    <row r="142" spans="2:14">
      <c r="B142" s="5"/>
      <c r="C142" s="23"/>
      <c r="D142" s="3"/>
      <c r="E142" s="126"/>
      <c r="F142" s="23"/>
      <c r="G142" s="142"/>
      <c r="H142" s="23"/>
      <c r="I142" s="23"/>
      <c r="J142" s="23"/>
      <c r="K142" s="23"/>
      <c r="L142" s="23"/>
      <c r="M142" s="23"/>
    </row>
    <row r="143" spans="2:14">
      <c r="B143" s="5"/>
      <c r="C143" s="5"/>
      <c r="D143" s="5"/>
      <c r="F143" s="3"/>
      <c r="G143" s="34"/>
      <c r="H143" s="3"/>
      <c r="I143" s="3"/>
      <c r="J143" s="5"/>
      <c r="K143" s="11"/>
      <c r="L143" s="5"/>
      <c r="M143" s="143"/>
    </row>
    <row r="144" spans="2:14">
      <c r="B144" s="5"/>
      <c r="C144" s="5"/>
      <c r="D144" s="5"/>
      <c r="F144" s="3"/>
      <c r="G144" s="3"/>
      <c r="H144" s="3"/>
      <c r="I144" s="3"/>
      <c r="J144" s="5"/>
      <c r="K144" s="11"/>
      <c r="L144" s="5"/>
      <c r="M144" s="11"/>
    </row>
  </sheetData>
  <mergeCells count="26">
    <mergeCell ref="B1:M1"/>
    <mergeCell ref="B2:M2"/>
    <mergeCell ref="B3:M3"/>
    <mergeCell ref="G4:M4"/>
    <mergeCell ref="G5:I5"/>
    <mergeCell ref="K5:M5"/>
    <mergeCell ref="B95:M95"/>
    <mergeCell ref="B9:D9"/>
    <mergeCell ref="B47:M47"/>
    <mergeCell ref="B49:M49"/>
    <mergeCell ref="B51:M51"/>
    <mergeCell ref="B52:M52"/>
    <mergeCell ref="B53:M53"/>
    <mergeCell ref="G54:M54"/>
    <mergeCell ref="G55:I55"/>
    <mergeCell ref="K55:M55"/>
    <mergeCell ref="B59:D59"/>
    <mergeCell ref="B93:M93"/>
    <mergeCell ref="B137:M137"/>
    <mergeCell ref="B139:M139"/>
    <mergeCell ref="B97:M97"/>
    <mergeCell ref="B98:M98"/>
    <mergeCell ref="B99:M99"/>
    <mergeCell ref="G100:M100"/>
    <mergeCell ref="G101:I101"/>
    <mergeCell ref="K101:M101"/>
  </mergeCells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  <rowBreaks count="2" manualBreakCount="2">
    <brk id="49" min="1" max="12" man="1"/>
    <brk id="95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B1:AD45"/>
  <sheetViews>
    <sheetView view="pageBreakPreview" topLeftCell="F28" zoomScaleNormal="100" zoomScaleSheetLayoutView="100" workbookViewId="0">
      <selection activeCell="Z27" sqref="Z27"/>
    </sheetView>
  </sheetViews>
  <sheetFormatPr defaultColWidth="10.109375" defaultRowHeight="17.5"/>
  <cols>
    <col min="1" max="1" width="3.33203125" style="24" customWidth="1"/>
    <col min="2" max="2" width="3.109375" style="24" customWidth="1"/>
    <col min="3" max="3" width="30" style="24" customWidth="1"/>
    <col min="4" max="4" width="7.44140625" style="171" customWidth="1"/>
    <col min="5" max="5" width="0.6640625" style="24" customWidth="1"/>
    <col min="6" max="6" width="15.109375" style="24" bestFit="1" customWidth="1"/>
    <col min="7" max="7" width="1" style="24" customWidth="1"/>
    <col min="8" max="8" width="15.109375" style="24" bestFit="1" customWidth="1"/>
    <col min="9" max="9" width="0.6640625" style="24" customWidth="1"/>
    <col min="10" max="10" width="14.77734375" style="24" bestFit="1" customWidth="1"/>
    <col min="11" max="11" width="0.6640625" style="24" customWidth="1"/>
    <col min="12" max="12" width="16.33203125" style="24" customWidth="1"/>
    <col min="13" max="13" width="0.6640625" style="24" customWidth="1"/>
    <col min="14" max="14" width="14.109375" style="24" hidden="1" customWidth="1"/>
    <col min="15" max="15" width="1" style="24" hidden="1" customWidth="1"/>
    <col min="16" max="16" width="18.44140625" style="24" customWidth="1"/>
    <col min="17" max="17" width="0.6640625" style="24" customWidth="1"/>
    <col min="18" max="18" width="13.6640625" style="24" customWidth="1"/>
    <col min="19" max="19" width="1" style="24" customWidth="1"/>
    <col min="20" max="20" width="14.6640625" style="24" customWidth="1"/>
    <col min="21" max="21" width="0.6640625" style="24" customWidth="1"/>
    <col min="22" max="22" width="14.88671875" style="24" bestFit="1" customWidth="1"/>
    <col min="23" max="23" width="0.6640625" style="24" customWidth="1"/>
    <col min="24" max="24" width="16.44140625" style="24" bestFit="1" customWidth="1"/>
    <col min="25" max="25" width="0.6640625" style="24" customWidth="1"/>
    <col min="26" max="26" width="14.33203125" style="24" customWidth="1"/>
    <col min="27" max="27" width="0.6640625" style="24" customWidth="1"/>
    <col min="28" max="28" width="21" style="24" customWidth="1"/>
    <col min="29" max="29" width="15.33203125" style="24" customWidth="1"/>
    <col min="30" max="30" width="11.88671875" style="24" bestFit="1" customWidth="1"/>
    <col min="31" max="16384" width="10.109375" style="24"/>
  </cols>
  <sheetData>
    <row r="1" spans="2:30" ht="19">
      <c r="X1" s="177"/>
      <c r="Y1" s="178"/>
      <c r="Z1" s="196" t="s">
        <v>81</v>
      </c>
      <c r="AA1" s="197"/>
      <c r="AB1" s="197"/>
    </row>
    <row r="2" spans="2:30" s="172" customFormat="1" ht="20">
      <c r="B2" s="184" t="s">
        <v>82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</row>
    <row r="3" spans="2:30" s="172" customFormat="1" ht="20">
      <c r="B3" s="184" t="s">
        <v>233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</row>
    <row r="4" spans="2:30" s="172" customFormat="1" ht="20">
      <c r="B4" s="184" t="s">
        <v>2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</row>
    <row r="5" spans="2:30" s="172" customFormat="1" ht="20">
      <c r="B5" s="184" t="s">
        <v>261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</row>
    <row r="6" spans="2:30" s="172" customFormat="1" ht="20">
      <c r="D6" s="179"/>
      <c r="F6" s="195" t="s">
        <v>1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</row>
    <row r="7" spans="2:30">
      <c r="F7" s="10"/>
      <c r="G7" s="10"/>
      <c r="H7" s="10"/>
      <c r="I7" s="10"/>
      <c r="J7" s="191" t="s">
        <v>72</v>
      </c>
      <c r="K7" s="191"/>
      <c r="L7" s="191"/>
      <c r="M7" s="37"/>
      <c r="N7" s="188" t="s">
        <v>83</v>
      </c>
      <c r="O7" s="188"/>
      <c r="P7" s="188"/>
      <c r="Q7" s="188"/>
      <c r="R7" s="188"/>
      <c r="S7" s="188"/>
      <c r="T7" s="188"/>
      <c r="U7" s="188"/>
      <c r="V7" s="188"/>
      <c r="W7" s="37"/>
      <c r="X7" s="10"/>
      <c r="Y7" s="10"/>
      <c r="Z7" s="10"/>
      <c r="AA7" s="10"/>
      <c r="AB7" s="10"/>
    </row>
    <row r="8" spans="2:30">
      <c r="F8" s="10"/>
      <c r="G8" s="10"/>
      <c r="H8" s="10"/>
      <c r="I8" s="10"/>
      <c r="J8" s="10"/>
      <c r="K8" s="10"/>
      <c r="L8" s="10"/>
      <c r="M8" s="37"/>
      <c r="N8" s="37" t="s">
        <v>84</v>
      </c>
      <c r="O8" s="37"/>
      <c r="P8" s="192" t="s">
        <v>85</v>
      </c>
      <c r="Q8" s="192"/>
      <c r="R8" s="192"/>
      <c r="S8" s="192"/>
      <c r="T8" s="192"/>
      <c r="U8" s="10"/>
      <c r="V8" s="37"/>
      <c r="W8" s="37"/>
      <c r="X8" s="10"/>
      <c r="Y8" s="37"/>
      <c r="Z8" s="37"/>
      <c r="AA8" s="37"/>
      <c r="AB8" s="10"/>
    </row>
    <row r="9" spans="2:30">
      <c r="F9" s="2"/>
      <c r="G9" s="37"/>
      <c r="H9" s="2"/>
      <c r="I9" s="10"/>
      <c r="J9" s="2"/>
      <c r="K9" s="37"/>
      <c r="L9" s="37"/>
      <c r="M9" s="37"/>
      <c r="N9" s="2" t="s">
        <v>86</v>
      </c>
      <c r="O9" s="37"/>
      <c r="P9" s="37" t="s">
        <v>235</v>
      </c>
      <c r="Q9" s="37"/>
      <c r="R9" s="37"/>
      <c r="S9" s="37"/>
      <c r="T9" s="37"/>
      <c r="U9" s="37"/>
      <c r="V9" s="37" t="s">
        <v>88</v>
      </c>
      <c r="W9" s="37"/>
      <c r="X9" s="10"/>
      <c r="Y9" s="37"/>
      <c r="AA9" s="37"/>
      <c r="AB9" s="10"/>
    </row>
    <row r="10" spans="2:30">
      <c r="F10" s="2"/>
      <c r="G10" s="37"/>
      <c r="H10" s="2"/>
      <c r="I10" s="10"/>
      <c r="J10" s="2"/>
      <c r="K10" s="37"/>
      <c r="L10" s="37"/>
      <c r="M10" s="37"/>
      <c r="N10" s="2"/>
      <c r="O10" s="37"/>
      <c r="P10" s="37" t="s">
        <v>236</v>
      </c>
      <c r="Q10" s="37"/>
      <c r="R10" s="10" t="s">
        <v>240</v>
      </c>
      <c r="S10" s="37"/>
      <c r="T10" s="37" t="s">
        <v>87</v>
      </c>
      <c r="U10" s="37"/>
      <c r="V10" s="37"/>
      <c r="W10" s="37"/>
      <c r="X10" s="10"/>
      <c r="Y10" s="37"/>
      <c r="Z10" s="37" t="s">
        <v>89</v>
      </c>
      <c r="AA10" s="37"/>
      <c r="AB10" s="10"/>
    </row>
    <row r="11" spans="2:30">
      <c r="D11" s="30"/>
      <c r="F11" s="2" t="s">
        <v>90</v>
      </c>
      <c r="G11" s="37"/>
      <c r="H11" s="2" t="s">
        <v>91</v>
      </c>
      <c r="I11" s="10"/>
      <c r="J11" s="2" t="s">
        <v>92</v>
      </c>
      <c r="K11" s="37"/>
      <c r="L11" s="10"/>
      <c r="M11" s="37"/>
      <c r="N11" s="37" t="s">
        <v>93</v>
      </c>
      <c r="O11" s="37"/>
      <c r="P11" s="10" t="s">
        <v>237</v>
      </c>
      <c r="Q11" s="10"/>
      <c r="R11" s="10" t="s">
        <v>241</v>
      </c>
      <c r="S11" s="37"/>
      <c r="T11" s="10" t="s">
        <v>94</v>
      </c>
      <c r="U11" s="10"/>
      <c r="V11" s="10" t="s">
        <v>95</v>
      </c>
      <c r="W11" s="37"/>
      <c r="X11" s="2" t="s">
        <v>96</v>
      </c>
      <c r="Y11" s="37"/>
      <c r="Z11" s="37" t="s">
        <v>97</v>
      </c>
      <c r="AA11" s="37"/>
      <c r="AB11" s="10"/>
    </row>
    <row r="12" spans="2:30">
      <c r="D12" s="30"/>
      <c r="F12" s="2" t="s">
        <v>98</v>
      </c>
      <c r="G12" s="37"/>
      <c r="H12" s="37" t="s">
        <v>99</v>
      </c>
      <c r="I12" s="37"/>
      <c r="J12" s="10" t="s">
        <v>100</v>
      </c>
      <c r="K12" s="37"/>
      <c r="L12" s="10"/>
      <c r="M12" s="37"/>
      <c r="N12" s="37"/>
      <c r="O12" s="37"/>
      <c r="P12" s="10" t="s">
        <v>238</v>
      </c>
      <c r="Q12" s="10"/>
      <c r="R12" s="10" t="s">
        <v>242</v>
      </c>
      <c r="S12" s="10"/>
      <c r="T12" s="10" t="s">
        <v>101</v>
      </c>
      <c r="U12" s="10"/>
      <c r="V12" s="10" t="s">
        <v>102</v>
      </c>
      <c r="W12" s="37"/>
      <c r="X12" s="2" t="s">
        <v>103</v>
      </c>
      <c r="Y12" s="37"/>
      <c r="Z12" s="2" t="s">
        <v>104</v>
      </c>
      <c r="AA12" s="37"/>
      <c r="AB12" s="10" t="s">
        <v>105</v>
      </c>
    </row>
    <row r="13" spans="2:30">
      <c r="D13" s="114" t="s">
        <v>4</v>
      </c>
      <c r="F13" s="36" t="s">
        <v>106</v>
      </c>
      <c r="G13" s="37"/>
      <c r="H13" s="36" t="s">
        <v>107</v>
      </c>
      <c r="I13" s="37"/>
      <c r="J13" s="36" t="s">
        <v>108</v>
      </c>
      <c r="K13" s="37"/>
      <c r="L13" s="36" t="s">
        <v>74</v>
      </c>
      <c r="M13" s="37"/>
      <c r="N13" s="36" t="s">
        <v>109</v>
      </c>
      <c r="O13" s="37"/>
      <c r="P13" s="112" t="s">
        <v>239</v>
      </c>
      <c r="Q13" s="10"/>
      <c r="R13" s="112" t="s">
        <v>110</v>
      </c>
      <c r="S13" s="10"/>
      <c r="T13" s="112" t="s">
        <v>111</v>
      </c>
      <c r="U13" s="10"/>
      <c r="V13" s="112" t="s">
        <v>67</v>
      </c>
      <c r="W13" s="37"/>
      <c r="X13" s="36" t="s">
        <v>112</v>
      </c>
      <c r="Y13" s="37"/>
      <c r="Z13" s="36" t="s">
        <v>113</v>
      </c>
      <c r="AA13" s="37"/>
      <c r="AB13" s="112" t="s">
        <v>103</v>
      </c>
    </row>
    <row r="14" spans="2:30">
      <c r="B14" s="24" t="s">
        <v>234</v>
      </c>
      <c r="D14" s="22"/>
      <c r="F14" s="40">
        <v>347500000</v>
      </c>
      <c r="G14" s="40"/>
      <c r="H14" s="40">
        <v>275164000</v>
      </c>
      <c r="I14" s="40"/>
      <c r="J14" s="40">
        <v>49250000</v>
      </c>
      <c r="K14" s="40"/>
      <c r="L14" s="40">
        <v>1252995309.0899999</v>
      </c>
      <c r="M14" s="40"/>
      <c r="N14" s="40">
        <v>0</v>
      </c>
      <c r="O14" s="40"/>
      <c r="P14" s="39">
        <v>-56725635.630000003</v>
      </c>
      <c r="Q14" s="39"/>
      <c r="R14" s="39">
        <v>-1115747.3</v>
      </c>
      <c r="S14" s="38"/>
      <c r="T14" s="38"/>
      <c r="U14" s="38"/>
      <c r="V14" s="38">
        <f>P14+T14+R14</f>
        <v>-57841382.93</v>
      </c>
      <c r="W14" s="40"/>
      <c r="X14" s="38">
        <f>F14+H14+J14+L14+V14</f>
        <v>1867067926.1599998</v>
      </c>
      <c r="Y14" s="40"/>
      <c r="Z14" s="40">
        <v>8253923.5599999996</v>
      </c>
      <c r="AA14" s="38"/>
      <c r="AB14" s="38">
        <f>X14+Z14</f>
        <v>1875321849.7199998</v>
      </c>
      <c r="AC14" s="38"/>
      <c r="AD14" s="173"/>
    </row>
    <row r="15" spans="2:30">
      <c r="B15" s="24" t="s">
        <v>118</v>
      </c>
      <c r="C15" s="22"/>
      <c r="D15" s="22"/>
      <c r="E15" s="22"/>
      <c r="F15" s="38"/>
      <c r="G15" s="39"/>
      <c r="H15" s="38"/>
      <c r="I15" s="39"/>
      <c r="J15" s="38"/>
      <c r="K15" s="39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9"/>
      <c r="W15" s="40"/>
      <c r="X15" s="173"/>
    </row>
    <row r="16" spans="2:30" hidden="1">
      <c r="C16" s="24" t="s">
        <v>114</v>
      </c>
      <c r="D16" s="22"/>
      <c r="E16" s="22"/>
      <c r="F16" s="38">
        <v>0</v>
      </c>
      <c r="G16" s="40"/>
      <c r="H16" s="38">
        <v>0</v>
      </c>
      <c r="I16" s="40"/>
      <c r="J16" s="38">
        <v>0</v>
      </c>
      <c r="K16" s="40"/>
      <c r="L16" s="38">
        <v>0</v>
      </c>
      <c r="M16" s="40"/>
      <c r="N16" s="38">
        <v>0</v>
      </c>
      <c r="O16" s="40"/>
      <c r="P16" s="38"/>
      <c r="Q16" s="38"/>
      <c r="R16" s="38"/>
      <c r="S16" s="38"/>
      <c r="T16" s="38"/>
      <c r="U16" s="38"/>
      <c r="V16" s="38"/>
      <c r="W16" s="40"/>
      <c r="X16" s="38"/>
      <c r="Y16" s="40"/>
      <c r="Z16" s="40"/>
      <c r="AA16" s="40"/>
      <c r="AB16" s="38"/>
    </row>
    <row r="17" spans="2:30" hidden="1">
      <c r="C17" s="24" t="s">
        <v>114</v>
      </c>
      <c r="D17" s="22"/>
      <c r="F17" s="38">
        <v>0</v>
      </c>
      <c r="G17" s="40"/>
      <c r="H17" s="38">
        <v>0</v>
      </c>
      <c r="I17" s="40"/>
      <c r="J17" s="38">
        <v>0</v>
      </c>
      <c r="K17" s="40"/>
      <c r="L17" s="38">
        <v>0</v>
      </c>
      <c r="M17" s="40"/>
      <c r="N17" s="38">
        <v>0</v>
      </c>
      <c r="O17" s="40"/>
      <c r="P17" s="38"/>
      <c r="Q17" s="38"/>
      <c r="R17" s="38"/>
      <c r="S17" s="38"/>
      <c r="T17" s="38"/>
      <c r="U17" s="38"/>
      <c r="V17" s="39"/>
      <c r="W17" s="40"/>
      <c r="X17" s="38"/>
      <c r="Y17" s="40"/>
      <c r="Z17" s="40"/>
      <c r="AA17" s="40"/>
      <c r="AB17" s="38">
        <f>SUM(X17:Z17)</f>
        <v>0</v>
      </c>
      <c r="AC17" s="40"/>
      <c r="AD17" s="173"/>
    </row>
    <row r="18" spans="2:30">
      <c r="C18" s="174" t="s">
        <v>122</v>
      </c>
      <c r="D18" s="22"/>
      <c r="E18" s="21"/>
      <c r="F18" s="38">
        <v>0</v>
      </c>
      <c r="G18" s="38"/>
      <c r="H18" s="38">
        <v>0</v>
      </c>
      <c r="I18" s="38"/>
      <c r="J18" s="38">
        <v>0</v>
      </c>
      <c r="K18" s="38"/>
      <c r="L18" s="38">
        <v>240681564.50999999</v>
      </c>
      <c r="M18" s="38"/>
      <c r="N18" s="38">
        <v>0</v>
      </c>
      <c r="O18" s="38"/>
      <c r="P18" s="38">
        <v>-13602000</v>
      </c>
      <c r="Q18" s="38"/>
      <c r="R18" s="38">
        <v>1229036.75</v>
      </c>
      <c r="S18" s="38"/>
      <c r="T18" s="38">
        <v>0</v>
      </c>
      <c r="U18" s="38"/>
      <c r="V18" s="38">
        <f>P18+T18+R18</f>
        <v>-12372963.25</v>
      </c>
      <c r="W18" s="38"/>
      <c r="X18" s="38">
        <f>F18+H18+J18+L18+V18</f>
        <v>228308601.25999999</v>
      </c>
      <c r="Y18" s="38"/>
      <c r="Z18" s="38">
        <v>195262.7</v>
      </c>
      <c r="AA18" s="38"/>
      <c r="AB18" s="38">
        <f>X18+Z18</f>
        <v>228503863.95999998</v>
      </c>
      <c r="AC18" s="40"/>
      <c r="AD18" s="173"/>
    </row>
    <row r="19" spans="2:30" hidden="1">
      <c r="C19" s="174" t="s">
        <v>115</v>
      </c>
      <c r="D19" s="22"/>
      <c r="E19" s="21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40"/>
      <c r="AD19" s="173"/>
    </row>
    <row r="20" spans="2:30" hidden="1">
      <c r="C20" s="174" t="s">
        <v>116</v>
      </c>
      <c r="D20" s="22"/>
      <c r="E20" s="21"/>
      <c r="F20" s="38">
        <v>0</v>
      </c>
      <c r="G20" s="38"/>
      <c r="H20" s="38">
        <v>0</v>
      </c>
      <c r="I20" s="38"/>
      <c r="J20" s="38">
        <v>0</v>
      </c>
      <c r="K20" s="38"/>
      <c r="L20" s="38">
        <v>0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>
        <v>0</v>
      </c>
      <c r="AC20" s="40"/>
      <c r="AD20" s="173"/>
    </row>
    <row r="21" spans="2:30">
      <c r="C21" s="174" t="s">
        <v>117</v>
      </c>
      <c r="D21" s="4">
        <v>17</v>
      </c>
      <c r="E21" s="21"/>
      <c r="F21" s="38">
        <v>0</v>
      </c>
      <c r="G21" s="38"/>
      <c r="H21" s="38">
        <v>0</v>
      </c>
      <c r="I21" s="38"/>
      <c r="J21" s="38">
        <v>0</v>
      </c>
      <c r="K21" s="38"/>
      <c r="L21" s="38">
        <v>-233031685</v>
      </c>
      <c r="M21" s="38"/>
      <c r="N21" s="38"/>
      <c r="O21" s="38"/>
      <c r="P21" s="38">
        <v>0</v>
      </c>
      <c r="Q21" s="38"/>
      <c r="R21" s="38">
        <v>0</v>
      </c>
      <c r="S21" s="38"/>
      <c r="T21" s="38"/>
      <c r="U21" s="38"/>
      <c r="V21" s="38">
        <f>P21+T21+R21</f>
        <v>0</v>
      </c>
      <c r="W21" s="38"/>
      <c r="X21" s="38">
        <f>F21+H21+J21+L21+V21</f>
        <v>-233031685</v>
      </c>
      <c r="Y21" s="38"/>
      <c r="Z21" s="38"/>
      <c r="AA21" s="38"/>
      <c r="AB21" s="38">
        <f>X21+Z21</f>
        <v>-233031685</v>
      </c>
      <c r="AC21" s="40"/>
      <c r="AD21" s="173"/>
    </row>
    <row r="22" spans="2:30" ht="18" thickBot="1">
      <c r="B22" s="24" t="s">
        <v>257</v>
      </c>
      <c r="D22" s="22"/>
      <c r="E22" s="21"/>
      <c r="F22" s="41">
        <v>347500000</v>
      </c>
      <c r="G22" s="38"/>
      <c r="H22" s="41">
        <v>275164000</v>
      </c>
      <c r="I22" s="38"/>
      <c r="J22" s="41">
        <v>49250000</v>
      </c>
      <c r="K22" s="38"/>
      <c r="L22" s="41">
        <f>SUM(L14:L21)</f>
        <v>1260645188.5999999</v>
      </c>
      <c r="M22" s="38"/>
      <c r="N22" s="41">
        <f>SUM(N14:N21)</f>
        <v>0</v>
      </c>
      <c r="O22" s="38"/>
      <c r="P22" s="41">
        <f>SUM(P14:P21)</f>
        <v>-70327635.629999995</v>
      </c>
      <c r="Q22" s="38"/>
      <c r="R22" s="41">
        <f>SUM(R14:R21)</f>
        <v>113289.44999999995</v>
      </c>
      <c r="S22" s="38"/>
      <c r="T22" s="41">
        <v>0</v>
      </c>
      <c r="U22" s="38"/>
      <c r="V22" s="41">
        <f>SUM(V14:V21)</f>
        <v>-70214346.180000007</v>
      </c>
      <c r="W22" s="38"/>
      <c r="X22" s="41">
        <f>SUM(X14:X21)</f>
        <v>1862344842.4199998</v>
      </c>
      <c r="Y22" s="38"/>
      <c r="Z22" s="41">
        <f>SUM(Z14:Z21)</f>
        <v>8449186.2599999998</v>
      </c>
      <c r="AA22" s="38"/>
      <c r="AB22" s="41">
        <f>SUM(AB14:AB21)</f>
        <v>1870794028.6799998</v>
      </c>
      <c r="AC22" s="40"/>
      <c r="AD22" s="173"/>
    </row>
    <row r="23" spans="2:30" ht="25.5" customHeight="1" thickTop="1">
      <c r="D23" s="22"/>
      <c r="E23" s="21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40"/>
      <c r="AD23" s="173"/>
    </row>
    <row r="24" spans="2:30">
      <c r="B24" s="24" t="s">
        <v>268</v>
      </c>
      <c r="D24" s="22"/>
      <c r="F24" s="40">
        <v>347500000</v>
      </c>
      <c r="G24" s="40"/>
      <c r="H24" s="40">
        <v>275164000</v>
      </c>
      <c r="I24" s="40"/>
      <c r="J24" s="40">
        <v>49250000</v>
      </c>
      <c r="K24" s="40"/>
      <c r="L24" s="40">
        <v>1244382289.5</v>
      </c>
      <c r="M24" s="40"/>
      <c r="N24" s="40">
        <v>0</v>
      </c>
      <c r="O24" s="40"/>
      <c r="P24" s="39">
        <v>-78228835.629999995</v>
      </c>
      <c r="Q24" s="39"/>
      <c r="R24" s="39">
        <v>-2165076.1</v>
      </c>
      <c r="S24" s="38"/>
      <c r="T24" s="38"/>
      <c r="U24" s="38"/>
      <c r="V24" s="38">
        <f>P24+T24+R24</f>
        <v>-80393911.729999989</v>
      </c>
      <c r="W24" s="40"/>
      <c r="X24" s="38">
        <f>F24+H24+J24+L24+V24</f>
        <v>1835902377.77</v>
      </c>
      <c r="Y24" s="40"/>
      <c r="Z24" s="40">
        <v>8326685.8300000001</v>
      </c>
      <c r="AA24" s="40"/>
      <c r="AB24" s="38">
        <f>X24+Z24</f>
        <v>1844229063.5999999</v>
      </c>
      <c r="AC24" s="40"/>
      <c r="AD24" s="173"/>
    </row>
    <row r="25" spans="2:30">
      <c r="B25" s="24" t="s">
        <v>118</v>
      </c>
      <c r="D25" s="22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39"/>
      <c r="Q25" s="39"/>
      <c r="R25" s="39"/>
      <c r="S25" s="38"/>
      <c r="T25" s="38"/>
      <c r="U25" s="38"/>
      <c r="V25" s="39"/>
      <c r="W25" s="40"/>
      <c r="X25" s="40"/>
      <c r="Y25" s="40"/>
      <c r="Z25" s="40"/>
      <c r="AA25" s="40"/>
      <c r="AB25" s="39"/>
      <c r="AC25" s="40"/>
      <c r="AD25" s="173"/>
    </row>
    <row r="26" spans="2:30" hidden="1">
      <c r="C26" s="24" t="s">
        <v>114</v>
      </c>
      <c r="D26" s="22"/>
      <c r="F26" s="38">
        <v>0</v>
      </c>
      <c r="G26" s="40"/>
      <c r="H26" s="38">
        <v>0</v>
      </c>
      <c r="I26" s="40"/>
      <c r="J26" s="38">
        <v>0</v>
      </c>
      <c r="K26" s="40"/>
      <c r="L26" s="38"/>
      <c r="M26" s="40"/>
      <c r="N26" s="38">
        <v>0</v>
      </c>
      <c r="O26" s="40"/>
      <c r="P26" s="38"/>
      <c r="Q26" s="38"/>
      <c r="R26" s="38"/>
      <c r="S26" s="38"/>
      <c r="T26" s="38"/>
      <c r="U26" s="38"/>
      <c r="V26" s="39"/>
      <c r="W26" s="40"/>
      <c r="X26" s="38"/>
      <c r="Y26" s="40"/>
      <c r="Z26" s="40"/>
      <c r="AA26" s="40"/>
      <c r="AB26" s="38">
        <f>SUM(X26:Z26)</f>
        <v>0</v>
      </c>
      <c r="AC26" s="40"/>
      <c r="AD26" s="173"/>
    </row>
    <row r="27" spans="2:30">
      <c r="B27" s="174"/>
      <c r="C27" s="174" t="s">
        <v>122</v>
      </c>
      <c r="D27" s="4"/>
      <c r="F27" s="38">
        <v>0</v>
      </c>
      <c r="G27" s="38"/>
      <c r="H27" s="38">
        <v>0</v>
      </c>
      <c r="I27" s="38"/>
      <c r="J27" s="38">
        <v>0</v>
      </c>
      <c r="K27" s="38"/>
      <c r="L27" s="38">
        <v>203133430.6000002</v>
      </c>
      <c r="M27" s="38"/>
      <c r="N27" s="38">
        <v>0</v>
      </c>
      <c r="O27" s="38"/>
      <c r="P27" s="38">
        <v>-13501360</v>
      </c>
      <c r="Q27" s="38"/>
      <c r="R27" s="38">
        <v>-2420053.83</v>
      </c>
      <c r="S27" s="38"/>
      <c r="T27" s="38">
        <v>31606721.600000001</v>
      </c>
      <c r="U27" s="38"/>
      <c r="V27" s="38">
        <f>P27+T27+R27</f>
        <v>15685307.770000001</v>
      </c>
      <c r="W27" s="38"/>
      <c r="X27" s="38">
        <f>F27+H27+J27+L27+V27</f>
        <v>218818738.37000021</v>
      </c>
      <c r="Y27" s="38"/>
      <c r="Z27" s="38">
        <v>-872259.29</v>
      </c>
      <c r="AA27" s="38"/>
      <c r="AB27" s="38">
        <f>SUM(X27:Z27)</f>
        <v>217946479.08000022</v>
      </c>
      <c r="AC27" s="40"/>
      <c r="AD27" s="173"/>
    </row>
    <row r="28" spans="2:30">
      <c r="B28" s="174"/>
      <c r="C28" s="174" t="s">
        <v>115</v>
      </c>
      <c r="D28" s="4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40"/>
      <c r="AD28" s="173"/>
    </row>
    <row r="29" spans="2:30">
      <c r="B29" s="174"/>
      <c r="C29" s="174" t="s">
        <v>116</v>
      </c>
      <c r="D29" s="4"/>
      <c r="F29" s="38">
        <v>0</v>
      </c>
      <c r="G29" s="38"/>
      <c r="H29" s="38">
        <v>0</v>
      </c>
      <c r="I29" s="38"/>
      <c r="J29" s="38">
        <v>0</v>
      </c>
      <c r="K29" s="38"/>
      <c r="L29" s="38">
        <v>31606721.600000001</v>
      </c>
      <c r="M29" s="38"/>
      <c r="N29" s="38"/>
      <c r="O29" s="38"/>
      <c r="P29" s="38">
        <v>0</v>
      </c>
      <c r="Q29" s="38"/>
      <c r="R29" s="38">
        <v>0</v>
      </c>
      <c r="S29" s="38"/>
      <c r="T29" s="38">
        <v>-31606721.600000001</v>
      </c>
      <c r="U29" s="38"/>
      <c r="V29" s="38">
        <f>P29+T29+R29</f>
        <v>-31606721.600000001</v>
      </c>
      <c r="W29" s="38"/>
      <c r="X29" s="38">
        <f>F29+H29+J29+L29+V29</f>
        <v>0</v>
      </c>
      <c r="Y29" s="38"/>
      <c r="Z29" s="38">
        <v>0</v>
      </c>
      <c r="AA29" s="38"/>
      <c r="AB29" s="38">
        <f>SUM(X29:Z29)</f>
        <v>0</v>
      </c>
      <c r="AC29" s="40"/>
      <c r="AD29" s="173"/>
    </row>
    <row r="30" spans="2:30">
      <c r="B30" s="174"/>
      <c r="C30" s="174" t="s">
        <v>117</v>
      </c>
      <c r="D30" s="4">
        <v>17</v>
      </c>
      <c r="F30" s="38">
        <v>0</v>
      </c>
      <c r="G30" s="38"/>
      <c r="H30" s="38">
        <v>0</v>
      </c>
      <c r="I30" s="38"/>
      <c r="J30" s="38">
        <v>0</v>
      </c>
      <c r="K30" s="38"/>
      <c r="L30" s="38">
        <v>-226081845</v>
      </c>
      <c r="M30" s="38"/>
      <c r="N30" s="38"/>
      <c r="O30" s="38"/>
      <c r="P30" s="38">
        <v>0</v>
      </c>
      <c r="Q30" s="38"/>
      <c r="R30" s="38">
        <v>0</v>
      </c>
      <c r="S30" s="38"/>
      <c r="T30" s="38">
        <v>0</v>
      </c>
      <c r="U30" s="38"/>
      <c r="V30" s="38">
        <f>P30+T30+R30</f>
        <v>0</v>
      </c>
      <c r="W30" s="38"/>
      <c r="X30" s="38">
        <f>F30+H30+J30+L30+V30</f>
        <v>-226081845</v>
      </c>
      <c r="Y30" s="38"/>
      <c r="Z30" s="38">
        <v>0</v>
      </c>
      <c r="AA30" s="38"/>
      <c r="AB30" s="38">
        <f>+X30</f>
        <v>-226081845</v>
      </c>
      <c r="AC30" s="40"/>
      <c r="AD30" s="173"/>
    </row>
    <row r="31" spans="2:30" ht="18" thickBot="1">
      <c r="B31" s="24" t="s">
        <v>269</v>
      </c>
      <c r="D31" s="22"/>
      <c r="F31" s="41">
        <f>SUM(F24:F27)</f>
        <v>347500000</v>
      </c>
      <c r="G31" s="38"/>
      <c r="H31" s="41">
        <f>SUM(H24:H27)</f>
        <v>275164000</v>
      </c>
      <c r="I31" s="38"/>
      <c r="J31" s="41">
        <f>SUM(J24:J27)</f>
        <v>49250000</v>
      </c>
      <c r="K31" s="38"/>
      <c r="L31" s="41">
        <f>SUM(L24:L30)</f>
        <v>1253040596.7</v>
      </c>
      <c r="M31" s="38"/>
      <c r="N31" s="41">
        <f>SUM(N24:N27)</f>
        <v>0</v>
      </c>
      <c r="O31" s="38"/>
      <c r="P31" s="41">
        <f>P24+P27+P29+P30</f>
        <v>-91730195.629999995</v>
      </c>
      <c r="Q31" s="38"/>
      <c r="R31" s="41">
        <f>SUM(R24:R30)</f>
        <v>-4585129.93</v>
      </c>
      <c r="S31" s="38"/>
      <c r="T31" s="41">
        <f>T24+T27+T29+T30</f>
        <v>0</v>
      </c>
      <c r="U31" s="38"/>
      <c r="V31" s="41">
        <f>SUM(V24:V30)</f>
        <v>-96315325.559999987</v>
      </c>
      <c r="W31" s="38"/>
      <c r="X31" s="41">
        <f>X24+X27+X29+X30</f>
        <v>1828639271.1400001</v>
      </c>
      <c r="Y31" s="38"/>
      <c r="Z31" s="41">
        <f>SUM(Z24:Z30)</f>
        <v>7454426.54</v>
      </c>
      <c r="AA31" s="38"/>
      <c r="AB31" s="41">
        <f>SUM(AB24:AB30)</f>
        <v>1836093697.6800001</v>
      </c>
      <c r="AC31" s="40">
        <f>AB31-BS!G118</f>
        <v>0</v>
      </c>
      <c r="AD31" s="173"/>
    </row>
    <row r="32" spans="2:30" ht="24.75" customHeight="1" thickTop="1">
      <c r="D32" s="22"/>
      <c r="F32" s="39"/>
      <c r="G32" s="38"/>
      <c r="H32" s="39"/>
      <c r="I32" s="38"/>
      <c r="J32" s="39"/>
      <c r="K32" s="38"/>
      <c r="L32" s="39"/>
      <c r="M32" s="38"/>
      <c r="N32" s="39"/>
      <c r="O32" s="38"/>
      <c r="P32" s="39"/>
      <c r="Q32" s="39"/>
      <c r="R32" s="39"/>
      <c r="S32" s="38"/>
      <c r="T32" s="38"/>
      <c r="U32" s="38"/>
      <c r="V32" s="39"/>
      <c r="W32" s="38"/>
      <c r="X32" s="39"/>
      <c r="Y32" s="38"/>
      <c r="Z32" s="39"/>
      <c r="AA32" s="38"/>
      <c r="AC32" s="39"/>
      <c r="AD32" s="173"/>
    </row>
    <row r="33" spans="2:30" ht="20" customHeight="1">
      <c r="B33" s="22" t="s">
        <v>39</v>
      </c>
      <c r="D33" s="22"/>
      <c r="F33" s="39"/>
      <c r="G33" s="38"/>
      <c r="H33" s="39"/>
      <c r="I33" s="38"/>
      <c r="J33" s="39"/>
      <c r="K33" s="38"/>
      <c r="L33" s="39"/>
      <c r="M33" s="38"/>
      <c r="N33" s="39"/>
      <c r="O33" s="38"/>
      <c r="P33" s="39"/>
      <c r="Q33" s="39"/>
      <c r="R33" s="39"/>
      <c r="S33" s="38"/>
      <c r="T33" s="38"/>
      <c r="U33" s="38"/>
      <c r="V33" s="39"/>
      <c r="W33" s="38"/>
      <c r="X33" s="39"/>
      <c r="Y33" s="38"/>
      <c r="Z33" s="39"/>
      <c r="AA33" s="38"/>
      <c r="AB33" s="39"/>
      <c r="AC33" s="40"/>
      <c r="AD33" s="173"/>
    </row>
    <row r="34" spans="2:30">
      <c r="D34" s="22"/>
      <c r="F34" s="39"/>
      <c r="G34" s="38"/>
      <c r="H34" s="39"/>
      <c r="I34" s="38"/>
      <c r="J34" s="39"/>
      <c r="K34" s="38"/>
      <c r="L34" s="42"/>
      <c r="M34" s="38"/>
      <c r="N34" s="39"/>
      <c r="O34" s="38"/>
      <c r="P34" s="39"/>
      <c r="Q34" s="39"/>
      <c r="R34" s="39"/>
      <c r="S34" s="38"/>
      <c r="T34" s="38"/>
      <c r="U34" s="38"/>
      <c r="V34" s="39"/>
      <c r="W34" s="38"/>
      <c r="X34" s="39"/>
      <c r="Y34" s="38"/>
      <c r="Z34" s="39"/>
      <c r="AA34" s="38"/>
      <c r="AB34" s="39"/>
      <c r="AC34" s="40"/>
      <c r="AD34" s="173"/>
    </row>
    <row r="35" spans="2:30">
      <c r="D35" s="22"/>
      <c r="F35" s="39"/>
      <c r="G35" s="38"/>
      <c r="H35" s="39"/>
      <c r="I35" s="38"/>
      <c r="J35" s="39"/>
      <c r="K35" s="38"/>
      <c r="L35" s="42"/>
      <c r="M35" s="38"/>
      <c r="N35" s="39"/>
      <c r="O35" s="38"/>
      <c r="P35" s="39"/>
      <c r="Q35" s="39"/>
      <c r="R35" s="39"/>
      <c r="S35" s="38"/>
      <c r="T35" s="38"/>
      <c r="U35" s="38"/>
      <c r="V35" s="39"/>
      <c r="W35" s="38"/>
      <c r="X35" s="39"/>
      <c r="Y35" s="38"/>
      <c r="Z35" s="39"/>
      <c r="AA35" s="38"/>
      <c r="AB35" s="39"/>
      <c r="AC35" s="40"/>
      <c r="AD35" s="173"/>
    </row>
    <row r="36" spans="2:30">
      <c r="D36" s="22"/>
      <c r="F36" s="39"/>
      <c r="G36" s="38"/>
      <c r="H36" s="39"/>
      <c r="I36" s="38"/>
      <c r="J36" s="39"/>
      <c r="K36" s="38"/>
      <c r="L36" s="42"/>
      <c r="M36" s="38"/>
      <c r="N36" s="39"/>
      <c r="O36" s="38"/>
      <c r="P36" s="39"/>
      <c r="Q36" s="39"/>
      <c r="R36" s="39"/>
      <c r="S36" s="38"/>
      <c r="T36" s="38"/>
      <c r="U36" s="38"/>
      <c r="V36" s="39"/>
      <c r="W36" s="38"/>
      <c r="X36" s="39"/>
      <c r="Y36" s="38"/>
      <c r="Z36" s="39"/>
      <c r="AA36" s="38"/>
      <c r="AB36" s="39"/>
      <c r="AC36" s="40"/>
      <c r="AD36" s="173"/>
    </row>
    <row r="37" spans="2:30">
      <c r="D37" s="22"/>
      <c r="F37" s="39"/>
      <c r="G37" s="38"/>
      <c r="H37" s="39"/>
      <c r="I37" s="38"/>
      <c r="J37" s="39"/>
      <c r="K37" s="38"/>
      <c r="L37" s="42"/>
      <c r="M37" s="38"/>
      <c r="N37" s="39"/>
      <c r="O37" s="38"/>
      <c r="P37" s="39"/>
      <c r="Q37" s="39"/>
      <c r="R37" s="39"/>
      <c r="S37" s="38"/>
      <c r="T37" s="38"/>
      <c r="U37" s="38"/>
      <c r="V37" s="39"/>
      <c r="W37" s="38"/>
      <c r="X37" s="39"/>
      <c r="Y37" s="38"/>
      <c r="Z37" s="39"/>
      <c r="AA37" s="38"/>
      <c r="AB37" s="39"/>
      <c r="AC37" s="40"/>
      <c r="AD37" s="173"/>
    </row>
    <row r="38" spans="2:30" s="171" customFormat="1">
      <c r="C38" s="22"/>
      <c r="D38" s="22"/>
      <c r="F38" s="43"/>
      <c r="G38" s="43"/>
      <c r="H38" s="43"/>
      <c r="I38" s="43"/>
      <c r="J38" s="43"/>
      <c r="K38" s="43"/>
      <c r="L38" s="43"/>
      <c r="M38" s="43"/>
      <c r="N38" s="180"/>
      <c r="O38" s="180"/>
      <c r="P38" s="43"/>
      <c r="Q38" s="43"/>
      <c r="R38" s="43"/>
      <c r="S38" s="43"/>
      <c r="T38" s="43"/>
      <c r="U38" s="43"/>
      <c r="V38" s="43"/>
      <c r="W38" s="43"/>
      <c r="X38" s="43"/>
      <c r="Y38" s="43"/>
      <c r="AB38" s="43"/>
    </row>
    <row r="39" spans="2:30" s="139" customFormat="1">
      <c r="C39" s="174"/>
      <c r="D39" s="181"/>
      <c r="E39" s="10"/>
      <c r="F39" s="174"/>
      <c r="G39" s="10"/>
      <c r="I39" s="3"/>
      <c r="J39" s="174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D39" s="44"/>
    </row>
    <row r="40" spans="2:30">
      <c r="B40" s="184" t="s">
        <v>119</v>
      </c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</row>
    <row r="41" spans="2:30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2:30">
      <c r="B42" s="193" t="s">
        <v>120</v>
      </c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</row>
    <row r="43" spans="2:30" s="139" customFormat="1">
      <c r="B43" s="10"/>
      <c r="C43" s="10"/>
      <c r="D43" s="182"/>
      <c r="F43" s="174"/>
      <c r="G43" s="174"/>
      <c r="H43" s="23"/>
      <c r="I43" s="23"/>
      <c r="J43" s="5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D43" s="44"/>
    </row>
    <row r="44" spans="2:30" s="139" customFormat="1">
      <c r="B44" s="10"/>
      <c r="C44" s="10"/>
      <c r="D44" s="182"/>
      <c r="F44" s="174"/>
      <c r="G44" s="174"/>
      <c r="H44" s="23"/>
      <c r="I44" s="23"/>
      <c r="J44" s="5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D44" s="44"/>
    </row>
    <row r="45" spans="2:30" s="139" customFormat="1">
      <c r="B45" s="10"/>
      <c r="C45" s="10"/>
      <c r="D45" s="182"/>
      <c r="F45" s="174"/>
      <c r="G45" s="174"/>
      <c r="H45" s="23"/>
      <c r="I45" s="23"/>
      <c r="J45" s="5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D45" s="44"/>
    </row>
  </sheetData>
  <mergeCells count="11">
    <mergeCell ref="F6:AB6"/>
    <mergeCell ref="Z1:AB1"/>
    <mergeCell ref="B2:AB2"/>
    <mergeCell ref="B3:AB3"/>
    <mergeCell ref="B4:AB4"/>
    <mergeCell ref="B5:AB5"/>
    <mergeCell ref="J7:L7"/>
    <mergeCell ref="N7:V7"/>
    <mergeCell ref="P8:T8"/>
    <mergeCell ref="B40:AB40"/>
    <mergeCell ref="B42:AB42"/>
  </mergeCells>
  <pageMargins left="0.59055118110236227" right="0" top="0.6692913385826772" bottom="0.19685039370078741" header="0.51181102362204722" footer="0.19685039370078741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B1:Z35"/>
  <sheetViews>
    <sheetView view="pageBreakPreview" topLeftCell="E23" zoomScaleNormal="100" zoomScaleSheetLayoutView="100" workbookViewId="0">
      <selection activeCell="V22" sqref="V22"/>
    </sheetView>
  </sheetViews>
  <sheetFormatPr defaultColWidth="10.109375" defaultRowHeight="17.5"/>
  <cols>
    <col min="1" max="1" width="10.109375" style="24"/>
    <col min="2" max="2" width="4.33203125" style="24" customWidth="1"/>
    <col min="3" max="3" width="11.88671875" style="171" customWidth="1"/>
    <col min="4" max="4" width="13.33203125" style="171" hidden="1" customWidth="1"/>
    <col min="5" max="5" width="18.109375" style="171" customWidth="1"/>
    <col min="6" max="6" width="7.6640625" style="171" customWidth="1"/>
    <col min="7" max="7" width="0.6640625" style="171" customWidth="1"/>
    <col min="8" max="8" width="14.6640625" style="24" customWidth="1"/>
    <col min="9" max="9" width="0.6640625" style="24" customWidth="1"/>
    <col min="10" max="10" width="15.109375" style="24" customWidth="1"/>
    <col min="11" max="11" width="0.6640625" style="24" customWidth="1"/>
    <col min="12" max="12" width="16.33203125" style="24" customWidth="1"/>
    <col min="13" max="13" width="0.6640625" style="24" customWidth="1"/>
    <col min="14" max="14" width="14.44140625" style="24" customWidth="1"/>
    <col min="15" max="15" width="1" style="24" customWidth="1"/>
    <col min="16" max="16" width="19.109375" style="24" customWidth="1"/>
    <col min="17" max="17" width="0.6640625" style="24" customWidth="1"/>
    <col min="18" max="18" width="16.44140625" style="24" customWidth="1"/>
    <col min="19" max="19" width="1.109375" style="24" customWidth="1"/>
    <col min="20" max="20" width="15.33203125" style="24" customWidth="1"/>
    <col min="21" max="21" width="0.6640625" style="24" customWidth="1"/>
    <col min="22" max="22" width="15.109375" style="24" customWidth="1"/>
    <col min="23" max="23" width="0.6640625" style="24" customWidth="1"/>
    <col min="24" max="24" width="17" style="24" customWidth="1"/>
    <col min="25" max="16384" width="10.109375" style="24"/>
  </cols>
  <sheetData>
    <row r="1" spans="2:26">
      <c r="T1" s="196" t="s">
        <v>81</v>
      </c>
      <c r="U1" s="197"/>
      <c r="V1" s="197"/>
    </row>
    <row r="2" spans="2:26">
      <c r="B2" s="194" t="s">
        <v>121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</row>
    <row r="3" spans="2:26">
      <c r="B3" s="194" t="s">
        <v>233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</row>
    <row r="4" spans="2:26">
      <c r="B4" s="194" t="s">
        <v>3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2:26" s="172" customFormat="1" ht="20">
      <c r="B5" s="184" t="s">
        <v>270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66"/>
      <c r="X5" s="166"/>
      <c r="Y5" s="166"/>
      <c r="Z5" s="166"/>
    </row>
    <row r="6" spans="2:26" ht="20" customHeight="1">
      <c r="H6" s="191" t="s">
        <v>1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pans="2:26">
      <c r="H7" s="11"/>
      <c r="I7" s="11"/>
      <c r="J7" s="11"/>
      <c r="K7" s="11"/>
      <c r="L7" s="191" t="s">
        <v>72</v>
      </c>
      <c r="M7" s="191"/>
      <c r="N7" s="191"/>
      <c r="O7" s="37"/>
      <c r="P7" s="188" t="s">
        <v>83</v>
      </c>
      <c r="Q7" s="188"/>
      <c r="R7" s="188"/>
      <c r="S7" s="188"/>
      <c r="T7" s="188"/>
      <c r="U7" s="37"/>
    </row>
    <row r="8" spans="2:26">
      <c r="K8" s="11"/>
      <c r="O8" s="2"/>
      <c r="P8" s="192" t="s">
        <v>85</v>
      </c>
      <c r="Q8" s="192"/>
      <c r="R8" s="192"/>
      <c r="S8" s="37"/>
      <c r="T8" s="37"/>
      <c r="U8" s="37"/>
    </row>
    <row r="9" spans="2:26">
      <c r="H9" s="2"/>
      <c r="J9" s="2"/>
      <c r="K9" s="11"/>
      <c r="L9" s="2"/>
      <c r="M9" s="37"/>
      <c r="N9" s="37"/>
      <c r="O9" s="2"/>
      <c r="P9" s="37" t="s">
        <v>235</v>
      </c>
      <c r="Q9" s="37"/>
      <c r="R9" s="37"/>
      <c r="S9" s="10"/>
      <c r="T9" s="10" t="s">
        <v>88</v>
      </c>
      <c r="U9" s="2"/>
    </row>
    <row r="10" spans="2:26">
      <c r="H10" s="2"/>
      <c r="J10" s="2"/>
      <c r="K10" s="11"/>
      <c r="L10" s="2"/>
      <c r="M10" s="37"/>
      <c r="N10" s="37"/>
      <c r="O10" s="2"/>
      <c r="P10" s="37" t="s">
        <v>236</v>
      </c>
      <c r="Q10" s="37"/>
      <c r="R10" s="37" t="s">
        <v>87</v>
      </c>
      <c r="S10" s="10"/>
      <c r="T10" s="10" t="s">
        <v>95</v>
      </c>
      <c r="U10" s="2"/>
    </row>
    <row r="11" spans="2:26">
      <c r="C11" s="24"/>
      <c r="D11" s="24"/>
      <c r="E11" s="24"/>
      <c r="F11" s="24"/>
      <c r="G11" s="24"/>
      <c r="H11" s="2" t="s">
        <v>90</v>
      </c>
      <c r="J11" s="2" t="s">
        <v>91</v>
      </c>
      <c r="K11" s="11"/>
      <c r="L11" s="2" t="s">
        <v>92</v>
      </c>
      <c r="M11" s="11"/>
      <c r="O11" s="2"/>
      <c r="P11" s="10" t="s">
        <v>237</v>
      </c>
      <c r="Q11" s="37"/>
      <c r="R11" s="10" t="s">
        <v>94</v>
      </c>
      <c r="S11" s="10"/>
      <c r="T11" s="10" t="s">
        <v>102</v>
      </c>
      <c r="U11" s="37"/>
      <c r="V11" s="24" t="s">
        <v>105</v>
      </c>
    </row>
    <row r="12" spans="2:26">
      <c r="C12" s="24"/>
      <c r="D12" s="24"/>
      <c r="E12" s="24"/>
      <c r="F12" s="24"/>
      <c r="G12" s="24"/>
      <c r="H12" s="2" t="s">
        <v>98</v>
      </c>
      <c r="I12" s="11"/>
      <c r="J12" s="37" t="s">
        <v>99</v>
      </c>
      <c r="K12" s="21"/>
      <c r="L12" s="10" t="s">
        <v>100</v>
      </c>
      <c r="M12" s="11"/>
      <c r="O12" s="2"/>
      <c r="P12" s="10" t="s">
        <v>238</v>
      </c>
      <c r="Q12" s="10"/>
      <c r="R12" s="10" t="s">
        <v>101</v>
      </c>
      <c r="S12" s="10"/>
      <c r="T12" s="10"/>
      <c r="U12" s="37"/>
    </row>
    <row r="13" spans="2:26">
      <c r="C13" s="30"/>
      <c r="D13" s="36" t="s">
        <v>4</v>
      </c>
      <c r="E13" s="45"/>
      <c r="F13" s="114" t="s">
        <v>4</v>
      </c>
      <c r="G13" s="45"/>
      <c r="H13" s="36" t="s">
        <v>106</v>
      </c>
      <c r="I13" s="21"/>
      <c r="J13" s="36" t="s">
        <v>107</v>
      </c>
      <c r="L13" s="36" t="s">
        <v>108</v>
      </c>
      <c r="M13" s="21"/>
      <c r="N13" s="36" t="s">
        <v>74</v>
      </c>
      <c r="O13" s="37"/>
      <c r="P13" s="112" t="s">
        <v>239</v>
      </c>
      <c r="Q13" s="10"/>
      <c r="R13" s="112" t="s">
        <v>111</v>
      </c>
      <c r="S13" s="10"/>
      <c r="T13" s="112" t="s">
        <v>67</v>
      </c>
      <c r="U13" s="10"/>
      <c r="V13" s="112" t="s">
        <v>103</v>
      </c>
    </row>
    <row r="14" spans="2:26">
      <c r="B14" s="24" t="s">
        <v>234</v>
      </c>
      <c r="C14" s="46"/>
      <c r="D14" s="4"/>
      <c r="E14" s="4"/>
      <c r="F14" s="4"/>
      <c r="G14" s="4"/>
      <c r="H14" s="38">
        <v>347500000</v>
      </c>
      <c r="I14" s="39"/>
      <c r="J14" s="38">
        <v>275164000</v>
      </c>
      <c r="K14" s="39"/>
      <c r="L14" s="38">
        <v>34750000</v>
      </c>
      <c r="M14" s="39"/>
      <c r="N14" s="38">
        <v>311001777.05000001</v>
      </c>
      <c r="O14" s="38"/>
      <c r="P14" s="38">
        <v>-56725635.630000003</v>
      </c>
      <c r="Q14" s="38"/>
      <c r="R14" s="38">
        <v>0</v>
      </c>
      <c r="S14" s="38"/>
      <c r="T14" s="38">
        <f>P14+R14</f>
        <v>-56725635.630000003</v>
      </c>
      <c r="U14" s="38"/>
      <c r="V14" s="39">
        <f>H14+J14+L14+N14+T14</f>
        <v>911690141.41999996</v>
      </c>
      <c r="W14" s="40"/>
      <c r="X14" s="173"/>
    </row>
    <row r="15" spans="2:26">
      <c r="B15" s="24" t="s">
        <v>118</v>
      </c>
      <c r="C15" s="22"/>
      <c r="D15" s="22"/>
      <c r="E15" s="22"/>
      <c r="F15" s="22"/>
      <c r="G15" s="22"/>
      <c r="H15" s="38"/>
      <c r="I15" s="39"/>
      <c r="J15" s="38"/>
      <c r="K15" s="39"/>
      <c r="L15" s="38"/>
      <c r="M15" s="39"/>
      <c r="N15" s="38"/>
      <c r="O15" s="38"/>
      <c r="P15" s="38"/>
      <c r="Q15" s="38"/>
      <c r="R15" s="38"/>
      <c r="S15" s="38"/>
      <c r="T15" s="38"/>
      <c r="U15" s="38"/>
      <c r="V15" s="39"/>
      <c r="W15" s="40"/>
      <c r="X15" s="173"/>
    </row>
    <row r="16" spans="2:26">
      <c r="C16" s="174" t="s">
        <v>122</v>
      </c>
      <c r="D16" s="4"/>
      <c r="E16" s="4"/>
      <c r="F16" s="4"/>
      <c r="G16" s="4"/>
      <c r="H16" s="38">
        <v>0</v>
      </c>
      <c r="I16" s="39"/>
      <c r="J16" s="38">
        <v>0</v>
      </c>
      <c r="K16" s="39"/>
      <c r="L16" s="38">
        <v>0</v>
      </c>
      <c r="M16" s="39"/>
      <c r="N16" s="39">
        <v>248378763.20000002</v>
      </c>
      <c r="O16" s="39"/>
      <c r="P16" s="39">
        <v>-13602000</v>
      </c>
      <c r="Q16" s="39"/>
      <c r="R16" s="39">
        <v>0</v>
      </c>
      <c r="S16" s="39"/>
      <c r="T16" s="39">
        <f>+P16+R16</f>
        <v>-13602000</v>
      </c>
      <c r="U16" s="39"/>
      <c r="V16" s="39">
        <f>N16+T16</f>
        <v>234776763.20000002</v>
      </c>
      <c r="W16" s="40"/>
      <c r="X16" s="173"/>
    </row>
    <row r="17" spans="2:24" hidden="1">
      <c r="C17" s="174" t="s">
        <v>123</v>
      </c>
      <c r="D17" s="4"/>
      <c r="E17" s="4"/>
      <c r="F17" s="4"/>
      <c r="G17" s="4"/>
      <c r="H17" s="38"/>
      <c r="I17" s="39"/>
      <c r="J17" s="38"/>
      <c r="K17" s="39"/>
      <c r="L17" s="38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40"/>
      <c r="X17" s="173"/>
    </row>
    <row r="18" spans="2:24" hidden="1">
      <c r="C18" s="175" t="s">
        <v>124</v>
      </c>
      <c r="D18" s="4"/>
      <c r="E18" s="4"/>
      <c r="F18" s="4"/>
      <c r="G18" s="4"/>
      <c r="H18" s="38">
        <v>0</v>
      </c>
      <c r="I18" s="39"/>
      <c r="J18" s="38">
        <v>0</v>
      </c>
      <c r="K18" s="39"/>
      <c r="L18" s="38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f>+P18+R18</f>
        <v>0</v>
      </c>
      <c r="U18" s="39"/>
      <c r="V18" s="39">
        <f>N18+T18</f>
        <v>0</v>
      </c>
      <c r="W18" s="40"/>
      <c r="X18" s="173"/>
    </row>
    <row r="19" spans="2:24">
      <c r="C19" s="174" t="s">
        <v>117</v>
      </c>
      <c r="D19" s="4"/>
      <c r="E19" s="4"/>
      <c r="F19" s="4">
        <v>17</v>
      </c>
      <c r="G19" s="4"/>
      <c r="H19" s="38">
        <v>0</v>
      </c>
      <c r="I19" s="39"/>
      <c r="J19" s="38">
        <v>0</v>
      </c>
      <c r="K19" s="39"/>
      <c r="L19" s="38">
        <v>0</v>
      </c>
      <c r="M19" s="39"/>
      <c r="N19" s="39">
        <v>-232823995</v>
      </c>
      <c r="O19" s="39"/>
      <c r="P19" s="39">
        <v>0</v>
      </c>
      <c r="Q19" s="39"/>
      <c r="R19" s="39">
        <v>0</v>
      </c>
      <c r="S19" s="38"/>
      <c r="T19" s="39">
        <v>0</v>
      </c>
      <c r="U19" s="39"/>
      <c r="V19" s="39">
        <f>N19+T19</f>
        <v>-232823995</v>
      </c>
      <c r="W19" s="40"/>
      <c r="X19" s="173"/>
    </row>
    <row r="20" spans="2:24" ht="18" thickBot="1">
      <c r="B20" s="24" t="str">
        <f>'SE-Conso'!B22</f>
        <v>ยอดคงเหลือ ณ วันที่ 30 มิถุนายน 2567</v>
      </c>
      <c r="C20" s="4"/>
      <c r="D20" s="4"/>
      <c r="E20" s="4"/>
      <c r="F20" s="4"/>
      <c r="G20" s="4"/>
      <c r="H20" s="41">
        <f>SUM(H14:H19)</f>
        <v>347500000</v>
      </c>
      <c r="I20" s="39"/>
      <c r="J20" s="41">
        <f>SUM(J14:J19)</f>
        <v>275164000</v>
      </c>
      <c r="K20" s="39"/>
      <c r="L20" s="41">
        <f>SUM(L14:L19)</f>
        <v>34750000</v>
      </c>
      <c r="M20" s="39"/>
      <c r="N20" s="41">
        <f>SUM(N14:N19)</f>
        <v>326556545.25</v>
      </c>
      <c r="O20" s="38"/>
      <c r="P20" s="41">
        <f>SUM(P14:P19)</f>
        <v>-70327635.629999995</v>
      </c>
      <c r="Q20" s="38"/>
      <c r="R20" s="41">
        <v>0</v>
      </c>
      <c r="S20" s="38"/>
      <c r="T20" s="41">
        <f>SUM(T14:T19)</f>
        <v>-70327635.629999995</v>
      </c>
      <c r="U20" s="38">
        <v>0</v>
      </c>
      <c r="V20" s="41">
        <f>SUM(V14:V19)</f>
        <v>913642909.61999989</v>
      </c>
      <c r="W20" s="40"/>
      <c r="X20" s="173"/>
    </row>
    <row r="21" spans="2:24" ht="27.75" customHeight="1" thickTop="1">
      <c r="C21" s="4"/>
      <c r="D21" s="4"/>
      <c r="E21" s="4"/>
      <c r="F21" s="4"/>
      <c r="G21" s="4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8"/>
      <c r="T21" s="39"/>
      <c r="U21" s="39"/>
      <c r="V21" s="39"/>
      <c r="W21" s="40"/>
      <c r="X21" s="173"/>
    </row>
    <row r="22" spans="2:24">
      <c r="B22" s="24" t="s">
        <v>268</v>
      </c>
      <c r="C22" s="46"/>
      <c r="D22" s="4"/>
      <c r="E22" s="4"/>
      <c r="F22" s="4"/>
      <c r="G22" s="4"/>
      <c r="H22" s="38">
        <v>347500000</v>
      </c>
      <c r="I22" s="39"/>
      <c r="J22" s="38">
        <v>275164000</v>
      </c>
      <c r="K22" s="39"/>
      <c r="L22" s="38">
        <v>34750000</v>
      </c>
      <c r="M22" s="39"/>
      <c r="N22" s="38">
        <v>367128536.75</v>
      </c>
      <c r="O22" s="38"/>
      <c r="P22" s="38">
        <v>-78228835.629999995</v>
      </c>
      <c r="Q22" s="38"/>
      <c r="R22" s="38">
        <v>0</v>
      </c>
      <c r="S22" s="38"/>
      <c r="T22" s="38">
        <f>P22+R22</f>
        <v>-78228835.629999995</v>
      </c>
      <c r="U22" s="38">
        <v>0</v>
      </c>
      <c r="V22" s="39">
        <f>H22+J22+L22+N22+P22</f>
        <v>946313701.12</v>
      </c>
      <c r="W22" s="40"/>
      <c r="X22" s="173"/>
    </row>
    <row r="23" spans="2:24">
      <c r="B23" s="24" t="str">
        <f>B15</f>
        <v>การเปลี่ยนแปลงในส่วนของผู้ถือหุ้นสำหรับงวด</v>
      </c>
      <c r="C23" s="22"/>
      <c r="D23" s="22"/>
      <c r="E23" s="22"/>
      <c r="F23" s="22"/>
      <c r="G23" s="22"/>
      <c r="H23" s="38"/>
      <c r="I23" s="39"/>
      <c r="J23" s="38"/>
      <c r="K23" s="39"/>
      <c r="L23" s="38"/>
      <c r="M23" s="39"/>
      <c r="N23" s="38"/>
      <c r="O23" s="38"/>
      <c r="P23" s="38"/>
      <c r="Q23" s="38"/>
      <c r="R23" s="38"/>
      <c r="S23" s="38"/>
      <c r="T23" s="38"/>
      <c r="U23" s="38"/>
      <c r="V23" s="39"/>
      <c r="W23" s="40"/>
      <c r="X23" s="173"/>
    </row>
    <row r="24" spans="2:24">
      <c r="C24" s="174" t="str">
        <f>C16</f>
        <v>กำไร (ขาดทุน) เบ็ดเสร็จรวมสำหรับงวด</v>
      </c>
      <c r="D24" s="4"/>
      <c r="E24" s="4"/>
      <c r="F24" s="4"/>
      <c r="G24" s="4"/>
      <c r="H24" s="38">
        <v>0</v>
      </c>
      <c r="I24" s="39"/>
      <c r="J24" s="38">
        <v>0</v>
      </c>
      <c r="K24" s="39"/>
      <c r="L24" s="38">
        <v>0</v>
      </c>
      <c r="M24" s="39"/>
      <c r="N24" s="39">
        <v>246571266.89999992</v>
      </c>
      <c r="O24" s="39"/>
      <c r="P24" s="39">
        <v>-13501360</v>
      </c>
      <c r="Q24" s="39"/>
      <c r="R24" s="39">
        <v>11879128</v>
      </c>
      <c r="S24" s="39"/>
      <c r="T24" s="39">
        <f>P24+R24</f>
        <v>-1622232</v>
      </c>
      <c r="U24" s="39"/>
      <c r="V24" s="39">
        <f>N24+T24</f>
        <v>244949034.89999992</v>
      </c>
      <c r="W24" s="40"/>
      <c r="X24" s="173"/>
    </row>
    <row r="25" spans="2:24">
      <c r="C25" s="174" t="s">
        <v>123</v>
      </c>
      <c r="D25" s="4"/>
      <c r="E25" s="4"/>
      <c r="F25" s="4"/>
      <c r="G25" s="4"/>
      <c r="H25" s="38"/>
      <c r="I25" s="39"/>
      <c r="J25" s="38"/>
      <c r="K25" s="39"/>
      <c r="L25" s="38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40"/>
      <c r="X25" s="173"/>
    </row>
    <row r="26" spans="2:24">
      <c r="C26" s="175" t="s">
        <v>124</v>
      </c>
      <c r="D26" s="4"/>
      <c r="E26" s="4"/>
      <c r="F26" s="4"/>
      <c r="G26" s="4"/>
      <c r="H26" s="38">
        <v>0</v>
      </c>
      <c r="I26" s="39"/>
      <c r="J26" s="38">
        <v>0</v>
      </c>
      <c r="K26" s="39"/>
      <c r="L26" s="38">
        <v>0</v>
      </c>
      <c r="M26" s="39"/>
      <c r="N26" s="39">
        <v>11879128</v>
      </c>
      <c r="O26" s="39"/>
      <c r="P26" s="39">
        <v>0</v>
      </c>
      <c r="Q26" s="39"/>
      <c r="R26" s="39">
        <f>-R24</f>
        <v>-11879128</v>
      </c>
      <c r="S26" s="38"/>
      <c r="T26" s="39">
        <f>+R26</f>
        <v>-11879128</v>
      </c>
      <c r="U26" s="39"/>
      <c r="V26" s="39">
        <v>0</v>
      </c>
      <c r="W26" s="40"/>
      <c r="X26" s="173"/>
    </row>
    <row r="27" spans="2:24">
      <c r="C27" s="174" t="s">
        <v>117</v>
      </c>
      <c r="D27" s="4"/>
      <c r="E27" s="4"/>
      <c r="F27" s="4">
        <v>17</v>
      </c>
      <c r="G27" s="4"/>
      <c r="H27" s="38">
        <v>0</v>
      </c>
      <c r="I27" s="39"/>
      <c r="J27" s="38">
        <v>0</v>
      </c>
      <c r="K27" s="39"/>
      <c r="L27" s="38">
        <v>0</v>
      </c>
      <c r="M27" s="39"/>
      <c r="N27" s="39">
        <v>-225874155</v>
      </c>
      <c r="O27" s="39"/>
      <c r="P27" s="39">
        <v>0</v>
      </c>
      <c r="Q27" s="39"/>
      <c r="R27" s="39">
        <v>0</v>
      </c>
      <c r="S27" s="38"/>
      <c r="T27" s="39">
        <f>P27+R27</f>
        <v>0</v>
      </c>
      <c r="U27" s="39"/>
      <c r="V27" s="39">
        <f>N27+T27</f>
        <v>-225874155</v>
      </c>
      <c r="W27" s="40"/>
      <c r="X27" s="173"/>
    </row>
    <row r="28" spans="2:24" ht="18" thickBot="1">
      <c r="B28" s="24" t="str">
        <f>'SE-Conso'!B31</f>
        <v>ยอดคงเหลือ ณ วันที่ 30 มิถุนายน 2568</v>
      </c>
      <c r="C28" s="4"/>
      <c r="D28" s="4"/>
      <c r="E28" s="4"/>
      <c r="F28" s="4"/>
      <c r="G28" s="4"/>
      <c r="H28" s="41">
        <f>SUM(H22:H27)</f>
        <v>347500000</v>
      </c>
      <c r="I28" s="39"/>
      <c r="J28" s="41">
        <f>SUM(J22:J27)</f>
        <v>275164000</v>
      </c>
      <c r="K28" s="39"/>
      <c r="L28" s="41">
        <f>SUM(L22:L27)</f>
        <v>34750000</v>
      </c>
      <c r="M28" s="39"/>
      <c r="N28" s="41">
        <f>N22+N24+N26+N27</f>
        <v>399704776.64999986</v>
      </c>
      <c r="O28" s="38"/>
      <c r="P28" s="41">
        <f>P22+P24+P26+P27</f>
        <v>-91730195.629999995</v>
      </c>
      <c r="Q28" s="38"/>
      <c r="R28" s="41">
        <f>R22+R24+R26+R27</f>
        <v>0</v>
      </c>
      <c r="S28" s="38">
        <f>SUM(S22:S27)</f>
        <v>0</v>
      </c>
      <c r="T28" s="41">
        <f>T22+T24+T26+T27</f>
        <v>-91730195.629999995</v>
      </c>
      <c r="U28" s="38">
        <f>SUM(U22:U24)</f>
        <v>0</v>
      </c>
      <c r="V28" s="41">
        <f>V22+V24+V26+V27</f>
        <v>965388581.01999998</v>
      </c>
      <c r="W28" s="40">
        <f>+V28-BS!K118</f>
        <v>0</v>
      </c>
      <c r="X28" s="176"/>
    </row>
    <row r="29" spans="2:24" ht="18" thickTop="1">
      <c r="C29" s="22"/>
      <c r="D29" s="22"/>
      <c r="E29" s="22"/>
      <c r="F29" s="22"/>
      <c r="G29" s="22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 t="s">
        <v>32</v>
      </c>
      <c r="S29" s="38"/>
      <c r="T29" s="39"/>
      <c r="U29" s="39"/>
      <c r="V29" s="40"/>
      <c r="W29" s="40"/>
      <c r="X29" s="39"/>
    </row>
    <row r="30" spans="2:24" ht="23.25" customHeight="1">
      <c r="B30" s="22" t="s">
        <v>39</v>
      </c>
      <c r="C30" s="22"/>
      <c r="D30" s="22"/>
      <c r="E30" s="22"/>
      <c r="F30" s="22"/>
      <c r="G30" s="22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40"/>
      <c r="X30" s="173"/>
    </row>
    <row r="31" spans="2:24">
      <c r="C31" s="22"/>
      <c r="D31" s="22"/>
      <c r="E31" s="22"/>
      <c r="F31" s="22"/>
      <c r="G31" s="2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40"/>
      <c r="X31" s="173"/>
    </row>
    <row r="33" spans="2:26" s="139" customFormat="1">
      <c r="B33" s="184" t="s">
        <v>119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5"/>
      <c r="X33" s="5"/>
      <c r="Y33" s="5"/>
      <c r="Z33" s="5"/>
    </row>
    <row r="35" spans="2:26">
      <c r="B35" s="193" t="s">
        <v>125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</row>
  </sheetData>
  <mergeCells count="11">
    <mergeCell ref="H6:V6"/>
    <mergeCell ref="T1:V1"/>
    <mergeCell ref="B2:V2"/>
    <mergeCell ref="B3:V3"/>
    <mergeCell ref="B4:V4"/>
    <mergeCell ref="B5:V5"/>
    <mergeCell ref="L7:N7"/>
    <mergeCell ref="P7:T7"/>
    <mergeCell ref="P8:R8"/>
    <mergeCell ref="B33:V33"/>
    <mergeCell ref="B35:V35"/>
  </mergeCells>
  <pageMargins left="0.59055118110236227" right="0" top="0.6692913385826772" bottom="0.19685039370078741" header="0.51181102362204722" footer="0.19685039370078741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B1:V47"/>
  <sheetViews>
    <sheetView view="pageBreakPreview" topLeftCell="A30" zoomScaleNormal="100" zoomScaleSheetLayoutView="100" workbookViewId="0">
      <selection activeCell="K26" sqref="K26"/>
    </sheetView>
  </sheetViews>
  <sheetFormatPr defaultColWidth="10.109375" defaultRowHeight="17.5"/>
  <cols>
    <col min="1" max="1" width="10.109375" style="1"/>
    <col min="2" max="2" width="3.6640625" style="1" customWidth="1"/>
    <col min="3" max="3" width="5.109375" style="1" customWidth="1"/>
    <col min="4" max="4" width="33.33203125" style="1" customWidth="1"/>
    <col min="5" max="5" width="8.109375" style="151" customWidth="1"/>
    <col min="6" max="6" width="0.6640625" style="113" customWidth="1"/>
    <col min="7" max="7" width="14.109375" style="113" customWidth="1"/>
    <col min="8" max="8" width="0.6640625" style="113" customWidth="1"/>
    <col min="9" max="9" width="14.109375" style="113" customWidth="1"/>
    <col min="10" max="10" width="1" style="1" customWidth="1"/>
    <col min="11" max="11" width="14.109375" style="35" customWidth="1"/>
    <col min="12" max="12" width="1" style="1" customWidth="1"/>
    <col min="13" max="13" width="14.109375" style="35" customWidth="1"/>
    <col min="14" max="14" width="1" style="44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6640625" style="1" customWidth="1"/>
    <col min="23" max="23" width="3" style="1" customWidth="1"/>
    <col min="24" max="24" width="16.33203125" style="1" customWidth="1"/>
    <col min="25" max="25" width="12.33203125" style="1" customWidth="1"/>
    <col min="26" max="16384" width="10.109375" style="1"/>
  </cols>
  <sheetData>
    <row r="1" spans="2:20">
      <c r="K1" s="196" t="s">
        <v>81</v>
      </c>
      <c r="L1" s="197"/>
      <c r="M1" s="197"/>
    </row>
    <row r="2" spans="2:20">
      <c r="B2" s="186" t="s">
        <v>126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37"/>
    </row>
    <row r="3" spans="2:20">
      <c r="B3" s="186" t="s">
        <v>127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37"/>
    </row>
    <row r="4" spans="2:20">
      <c r="B4" s="186" t="s">
        <v>260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37"/>
    </row>
    <row r="5" spans="2:20">
      <c r="B5" s="5"/>
      <c r="C5" s="5"/>
      <c r="D5" s="2"/>
      <c r="E5" s="47"/>
      <c r="F5" s="2"/>
      <c r="G5" s="187" t="s">
        <v>1</v>
      </c>
      <c r="H5" s="187"/>
      <c r="I5" s="187"/>
      <c r="J5" s="187"/>
      <c r="K5" s="187"/>
      <c r="L5" s="187"/>
      <c r="M5" s="187"/>
      <c r="N5" s="3"/>
    </row>
    <row r="6" spans="2:20">
      <c r="B6" s="5"/>
      <c r="C6" s="5"/>
      <c r="D6" s="5" t="s">
        <v>32</v>
      </c>
      <c r="E6" s="4"/>
      <c r="F6" s="3"/>
      <c r="G6" s="187" t="s">
        <v>2</v>
      </c>
      <c r="H6" s="187"/>
      <c r="I6" s="187"/>
      <c r="J6" s="5"/>
      <c r="K6" s="191" t="s">
        <v>3</v>
      </c>
      <c r="L6" s="191"/>
      <c r="M6" s="191"/>
      <c r="N6" s="37"/>
    </row>
    <row r="7" spans="2:20">
      <c r="B7" s="5"/>
      <c r="C7" s="5"/>
      <c r="D7" s="5"/>
      <c r="E7" s="4"/>
      <c r="F7" s="3"/>
      <c r="G7" s="187" t="s">
        <v>264</v>
      </c>
      <c r="H7" s="187"/>
      <c r="I7" s="187"/>
      <c r="J7" s="187"/>
      <c r="K7" s="187"/>
      <c r="L7" s="187"/>
      <c r="M7" s="187"/>
      <c r="N7" s="3"/>
    </row>
    <row r="8" spans="2:20">
      <c r="B8" s="5"/>
      <c r="C8" s="5"/>
      <c r="D8" s="5"/>
      <c r="E8" s="114" t="s">
        <v>4</v>
      </c>
      <c r="F8" s="3"/>
      <c r="G8" s="6" t="s">
        <v>263</v>
      </c>
      <c r="H8" s="3"/>
      <c r="I8" s="6" t="s">
        <v>231</v>
      </c>
      <c r="J8" s="3"/>
      <c r="K8" s="6" t="s">
        <v>263</v>
      </c>
      <c r="L8" s="3"/>
      <c r="M8" s="6" t="s">
        <v>231</v>
      </c>
      <c r="N8" s="48"/>
    </row>
    <row r="9" spans="2:20">
      <c r="B9" s="5" t="s">
        <v>128</v>
      </c>
      <c r="C9" s="5"/>
      <c r="D9" s="5"/>
      <c r="E9" s="4"/>
      <c r="F9" s="3"/>
      <c r="G9" s="48"/>
      <c r="H9" s="3"/>
      <c r="I9" s="48"/>
      <c r="J9" s="3"/>
      <c r="K9" s="48"/>
      <c r="L9" s="3"/>
      <c r="M9" s="48"/>
      <c r="N9" s="9"/>
    </row>
    <row r="10" spans="2:20">
      <c r="B10" s="5"/>
      <c r="C10" s="5" t="s">
        <v>129</v>
      </c>
      <c r="D10" s="5"/>
      <c r="E10" s="4"/>
      <c r="F10" s="3"/>
      <c r="G10" s="49">
        <v>844232419.41999996</v>
      </c>
      <c r="H10" s="160"/>
      <c r="I10" s="49">
        <v>897015995.39999998</v>
      </c>
      <c r="J10" s="160"/>
      <c r="K10" s="49">
        <v>182147711.98999989</v>
      </c>
      <c r="L10" s="160"/>
      <c r="M10" s="49">
        <v>138608575.19</v>
      </c>
      <c r="N10" s="50"/>
      <c r="O10" s="16"/>
      <c r="P10" s="16"/>
      <c r="Q10" s="16"/>
      <c r="R10" s="16"/>
      <c r="S10" s="16"/>
      <c r="T10" s="16"/>
    </row>
    <row r="11" spans="2:20">
      <c r="B11" s="5"/>
      <c r="C11" s="5" t="s">
        <v>130</v>
      </c>
      <c r="D11" s="5"/>
      <c r="E11" s="4"/>
      <c r="F11" s="3"/>
      <c r="G11" s="49">
        <v>180930.78</v>
      </c>
      <c r="H11" s="160"/>
      <c r="I11" s="49">
        <v>533888</v>
      </c>
      <c r="J11" s="160"/>
      <c r="K11" s="49">
        <v>180930.78</v>
      </c>
      <c r="L11" s="160"/>
      <c r="M11" s="49">
        <v>8769741</v>
      </c>
      <c r="N11" s="50"/>
      <c r="O11" s="16"/>
      <c r="P11" s="16"/>
      <c r="Q11" s="16"/>
      <c r="R11" s="16"/>
      <c r="S11" s="16"/>
      <c r="T11" s="16"/>
    </row>
    <row r="12" spans="2:20">
      <c r="B12" s="5"/>
      <c r="C12" s="5" t="s">
        <v>131</v>
      </c>
      <c r="D12" s="5"/>
      <c r="E12" s="4"/>
      <c r="F12" s="3"/>
      <c r="G12" s="49"/>
      <c r="H12" s="160"/>
      <c r="I12" s="49"/>
      <c r="J12" s="160"/>
      <c r="K12" s="49"/>
      <c r="L12" s="160"/>
      <c r="M12" s="49"/>
      <c r="N12" s="50"/>
      <c r="O12" s="16"/>
      <c r="P12" s="16"/>
      <c r="Q12" s="16"/>
      <c r="R12" s="16"/>
      <c r="S12" s="16"/>
      <c r="T12" s="16"/>
    </row>
    <row r="13" spans="2:20">
      <c r="B13" s="5"/>
      <c r="C13" s="5"/>
      <c r="D13" s="116" t="s">
        <v>132</v>
      </c>
      <c r="E13" s="4"/>
      <c r="F13" s="3"/>
      <c r="G13" s="49">
        <v>0</v>
      </c>
      <c r="H13" s="160"/>
      <c r="I13" s="49">
        <v>0</v>
      </c>
      <c r="J13" s="160"/>
      <c r="K13" s="49">
        <v>99946155</v>
      </c>
      <c r="L13" s="160"/>
      <c r="M13" s="49">
        <v>199892310</v>
      </c>
      <c r="N13" s="51"/>
      <c r="O13" s="16"/>
      <c r="P13" s="16"/>
      <c r="Q13" s="16"/>
      <c r="R13" s="16"/>
      <c r="S13" s="16"/>
      <c r="T13" s="16"/>
    </row>
    <row r="14" spans="2:20">
      <c r="B14" s="5"/>
      <c r="D14" s="116" t="s">
        <v>133</v>
      </c>
      <c r="E14" s="4"/>
      <c r="F14" s="3"/>
      <c r="G14" s="49">
        <v>610300</v>
      </c>
      <c r="H14" s="160"/>
      <c r="I14" s="49">
        <v>3702000</v>
      </c>
      <c r="J14" s="160"/>
      <c r="K14" s="49">
        <v>610300</v>
      </c>
      <c r="L14" s="160"/>
      <c r="M14" s="49">
        <v>3702000</v>
      </c>
      <c r="N14" s="51"/>
      <c r="O14" s="16"/>
      <c r="P14" s="16"/>
      <c r="Q14" s="16"/>
      <c r="R14" s="16"/>
      <c r="S14" s="16"/>
      <c r="T14" s="16"/>
    </row>
    <row r="15" spans="2:20">
      <c r="B15" s="5"/>
      <c r="C15" s="5" t="s">
        <v>134</v>
      </c>
      <c r="D15" s="5"/>
      <c r="E15" s="52"/>
      <c r="F15" s="3"/>
      <c r="G15" s="49">
        <v>3168662.75</v>
      </c>
      <c r="H15" s="160"/>
      <c r="I15" s="49">
        <v>3818396.7</v>
      </c>
      <c r="J15" s="160"/>
      <c r="K15" s="49">
        <v>4272328.3999999976</v>
      </c>
      <c r="L15" s="160"/>
      <c r="M15" s="49">
        <v>3120021.87</v>
      </c>
      <c r="N15" s="50"/>
      <c r="O15" s="16"/>
      <c r="P15" s="16"/>
      <c r="Q15" s="16"/>
      <c r="R15" s="16"/>
      <c r="S15" s="16"/>
      <c r="T15" s="16"/>
    </row>
    <row r="16" spans="2:20">
      <c r="B16" s="5"/>
      <c r="C16" s="5"/>
      <c r="D16" s="5" t="s">
        <v>135</v>
      </c>
      <c r="E16" s="4"/>
      <c r="F16" s="3"/>
      <c r="G16" s="53">
        <f>SUM(G10:G15)</f>
        <v>848192312.94999993</v>
      </c>
      <c r="H16" s="160"/>
      <c r="I16" s="53">
        <f>SUM(I10:I15)</f>
        <v>905070280.10000002</v>
      </c>
      <c r="J16" s="160"/>
      <c r="K16" s="53">
        <f>SUM(K10:K15)</f>
        <v>287157426.16999984</v>
      </c>
      <c r="L16" s="160"/>
      <c r="M16" s="53">
        <f>SUM(M10:M15)</f>
        <v>354092648.06</v>
      </c>
      <c r="N16" s="50"/>
      <c r="O16" s="16"/>
      <c r="P16" s="21"/>
      <c r="Q16" s="16"/>
      <c r="R16" s="16"/>
      <c r="S16" s="16"/>
      <c r="T16" s="16"/>
    </row>
    <row r="17" spans="2:22" ht="8.25" customHeight="1">
      <c r="B17" s="5"/>
      <c r="C17" s="5"/>
      <c r="D17" s="5"/>
      <c r="E17" s="4"/>
      <c r="F17" s="3"/>
      <c r="G17" s="54"/>
      <c r="H17" s="111"/>
      <c r="I17" s="111"/>
      <c r="J17" s="111"/>
      <c r="K17" s="54"/>
      <c r="L17" s="111"/>
      <c r="M17" s="54"/>
      <c r="N17" s="48"/>
      <c r="O17" s="16"/>
      <c r="P17" s="16"/>
      <c r="Q17" s="16"/>
      <c r="R17" s="16"/>
      <c r="S17" s="16"/>
      <c r="T17" s="16"/>
    </row>
    <row r="18" spans="2:22">
      <c r="B18" s="5" t="s">
        <v>136</v>
      </c>
      <c r="C18" s="5"/>
      <c r="D18" s="5"/>
      <c r="E18" s="4"/>
      <c r="F18" s="3"/>
      <c r="G18" s="54"/>
      <c r="H18" s="111"/>
      <c r="I18" s="111"/>
      <c r="J18" s="111"/>
      <c r="K18" s="54" t="s">
        <v>137</v>
      </c>
      <c r="L18" s="111"/>
      <c r="M18" s="54"/>
      <c r="N18" s="48"/>
      <c r="O18" s="16"/>
      <c r="P18" s="16"/>
      <c r="Q18" s="16"/>
      <c r="R18" s="16"/>
      <c r="S18" s="16"/>
      <c r="T18" s="16"/>
    </row>
    <row r="19" spans="2:22">
      <c r="B19" s="5"/>
      <c r="C19" s="5" t="s">
        <v>138</v>
      </c>
      <c r="D19" s="5"/>
      <c r="E19" s="4"/>
      <c r="F19" s="3"/>
      <c r="G19" s="49">
        <v>446158909.20999998</v>
      </c>
      <c r="H19" s="160"/>
      <c r="I19" s="49">
        <v>457475035.85000002</v>
      </c>
      <c r="J19" s="160"/>
      <c r="K19" s="49">
        <v>147624075.69</v>
      </c>
      <c r="L19" s="160"/>
      <c r="M19" s="49">
        <v>111665163.06999999</v>
      </c>
      <c r="N19" s="50"/>
      <c r="O19" s="16"/>
      <c r="P19" s="16"/>
      <c r="Q19" s="16"/>
      <c r="R19" s="16"/>
      <c r="S19" s="16"/>
      <c r="T19" s="16"/>
    </row>
    <row r="20" spans="2:22">
      <c r="B20" s="5"/>
      <c r="C20" s="5" t="s">
        <v>139</v>
      </c>
      <c r="D20" s="5"/>
      <c r="E20" s="4"/>
      <c r="F20" s="3"/>
      <c r="G20" s="49">
        <v>239680972.11999995</v>
      </c>
      <c r="H20" s="160"/>
      <c r="I20" s="49">
        <v>249468769.97</v>
      </c>
      <c r="J20" s="160"/>
      <c r="K20" s="49">
        <v>2021538.7599999998</v>
      </c>
      <c r="L20" s="160"/>
      <c r="M20" s="49">
        <v>354475.98</v>
      </c>
      <c r="N20" s="50"/>
      <c r="O20" s="16"/>
      <c r="P20" s="16"/>
      <c r="Q20" s="16"/>
      <c r="R20" s="16"/>
      <c r="S20" s="16"/>
      <c r="T20" s="16"/>
    </row>
    <row r="21" spans="2:22">
      <c r="B21" s="5"/>
      <c r="C21" s="5" t="s">
        <v>140</v>
      </c>
      <c r="D21" s="5"/>
      <c r="E21" s="4"/>
      <c r="F21" s="3"/>
      <c r="G21" s="49">
        <v>37347820.009999998</v>
      </c>
      <c r="H21" s="160"/>
      <c r="I21" s="49">
        <v>48381781.810000002</v>
      </c>
      <c r="J21" s="160"/>
      <c r="K21" s="49">
        <v>16232188.359999999</v>
      </c>
      <c r="L21" s="160"/>
      <c r="M21" s="49">
        <v>16151962.52</v>
      </c>
      <c r="N21" s="50"/>
      <c r="O21" s="16"/>
      <c r="P21" s="16"/>
      <c r="Q21" s="16"/>
      <c r="R21" s="16"/>
      <c r="S21" s="16"/>
      <c r="T21" s="16"/>
    </row>
    <row r="22" spans="2:22" hidden="1">
      <c r="B22" s="5"/>
      <c r="C22" s="5" t="s">
        <v>141</v>
      </c>
      <c r="D22" s="5"/>
      <c r="E22" s="4"/>
      <c r="F22" s="3"/>
      <c r="G22" s="49"/>
      <c r="H22" s="160"/>
      <c r="I22" s="55"/>
      <c r="J22" s="160"/>
      <c r="K22" s="49"/>
      <c r="L22" s="160"/>
      <c r="M22" s="49"/>
      <c r="N22" s="50"/>
      <c r="O22" s="16"/>
      <c r="P22" s="16"/>
      <c r="Q22" s="16"/>
      <c r="R22" s="16"/>
      <c r="S22" s="16"/>
      <c r="T22" s="16"/>
    </row>
    <row r="23" spans="2:22">
      <c r="B23" s="5"/>
      <c r="C23" s="5"/>
      <c r="D23" s="5" t="s">
        <v>142</v>
      </c>
      <c r="E23" s="4"/>
      <c r="F23" s="3"/>
      <c r="G23" s="53">
        <f>SUM(G19:G22)</f>
        <v>723187701.33999991</v>
      </c>
      <c r="H23" s="160"/>
      <c r="I23" s="53">
        <f>SUM(I19:I22)</f>
        <v>755325587.63000011</v>
      </c>
      <c r="J23" s="160"/>
      <c r="K23" s="53">
        <f>SUM(K19:K22)</f>
        <v>165877802.81</v>
      </c>
      <c r="L23" s="160"/>
      <c r="M23" s="53">
        <f>SUM(M19:M22)</f>
        <v>128171601.56999999</v>
      </c>
      <c r="N23" s="50"/>
      <c r="O23" s="16"/>
      <c r="P23" s="16"/>
      <c r="Q23" s="16"/>
      <c r="R23" s="16"/>
      <c r="S23" s="16"/>
      <c r="T23" s="16"/>
    </row>
    <row r="24" spans="2:22">
      <c r="B24" s="5" t="s">
        <v>246</v>
      </c>
      <c r="C24" s="5"/>
      <c r="D24" s="5"/>
      <c r="E24" s="56"/>
      <c r="F24" s="34"/>
      <c r="G24" s="49">
        <f>G16-G23</f>
        <v>125004611.61000001</v>
      </c>
      <c r="H24" s="160"/>
      <c r="I24" s="49">
        <f>I16-I23</f>
        <v>149744692.46999991</v>
      </c>
      <c r="J24" s="160"/>
      <c r="K24" s="49">
        <f>K16-K23</f>
        <v>121279623.35999984</v>
      </c>
      <c r="L24" s="160"/>
      <c r="M24" s="49">
        <f>M16-M23</f>
        <v>225921046.49000001</v>
      </c>
      <c r="N24" s="50"/>
      <c r="O24" s="16"/>
      <c r="P24" s="50"/>
      <c r="Q24" s="16"/>
      <c r="R24" s="16"/>
      <c r="S24" s="16"/>
      <c r="T24" s="16"/>
    </row>
    <row r="25" spans="2:22">
      <c r="B25" s="5" t="s">
        <v>143</v>
      </c>
      <c r="C25" s="5"/>
      <c r="D25" s="5"/>
      <c r="E25" s="4"/>
      <c r="F25" s="3"/>
      <c r="G25" s="57">
        <v>-1017173.0899999999</v>
      </c>
      <c r="H25" s="160"/>
      <c r="I25" s="57">
        <v>-2724247.65</v>
      </c>
      <c r="J25" s="160"/>
      <c r="K25" s="57">
        <v>-136369.69999999998</v>
      </c>
      <c r="L25" s="49"/>
      <c r="M25" s="57">
        <v>-29454.91</v>
      </c>
      <c r="N25" s="51"/>
      <c r="O25" s="16"/>
      <c r="P25" s="16"/>
      <c r="Q25" s="16"/>
      <c r="R25" s="16"/>
      <c r="S25" s="16"/>
      <c r="T25" s="16"/>
    </row>
    <row r="26" spans="2:22">
      <c r="B26" s="5" t="s">
        <v>144</v>
      </c>
      <c r="C26" s="5"/>
      <c r="D26" s="5"/>
      <c r="E26" s="56"/>
      <c r="F26" s="34"/>
      <c r="G26" s="49">
        <f>SUM(G24:G25)</f>
        <v>123987438.52000001</v>
      </c>
      <c r="H26" s="160"/>
      <c r="I26" s="49">
        <f>SUM(I24:I25)</f>
        <v>147020444.8199999</v>
      </c>
      <c r="J26" s="160"/>
      <c r="K26" s="49">
        <f>SUM(K24:K25)</f>
        <v>121143253.65999983</v>
      </c>
      <c r="L26" s="160"/>
      <c r="M26" s="49">
        <f>SUM(M24:M25)</f>
        <v>225891591.58000001</v>
      </c>
      <c r="N26" s="50"/>
      <c r="O26" s="16"/>
      <c r="P26" s="50"/>
      <c r="Q26" s="16"/>
      <c r="R26" s="16"/>
      <c r="S26" s="16"/>
      <c r="T26" s="16"/>
    </row>
    <row r="27" spans="2:22">
      <c r="B27" s="5" t="s">
        <v>247</v>
      </c>
      <c r="C27" s="5"/>
      <c r="D27" s="5"/>
      <c r="E27" s="4" t="s">
        <v>230</v>
      </c>
      <c r="F27" s="161"/>
      <c r="G27" s="49">
        <v>-23659233.93</v>
      </c>
      <c r="H27" s="160"/>
      <c r="I27" s="49">
        <v>-29136088.879999999</v>
      </c>
      <c r="J27" s="160"/>
      <c r="K27" s="49">
        <v>-4134017.7799999993</v>
      </c>
      <c r="L27" s="160"/>
      <c r="M27" s="49">
        <v>-4460937.9400000004</v>
      </c>
      <c r="N27" s="50"/>
      <c r="O27" s="16"/>
      <c r="P27" s="16"/>
      <c r="Q27" s="16"/>
      <c r="R27" s="16"/>
      <c r="S27" s="16"/>
      <c r="T27" s="16"/>
    </row>
    <row r="28" spans="2:22" ht="18" thickBot="1">
      <c r="B28" s="5" t="s">
        <v>145</v>
      </c>
      <c r="C28" s="5"/>
      <c r="D28" s="5"/>
      <c r="E28" s="4"/>
      <c r="F28" s="3"/>
      <c r="G28" s="58">
        <f>SUM(G26:G27)</f>
        <v>100328204.59</v>
      </c>
      <c r="H28" s="160"/>
      <c r="I28" s="58">
        <f>SUM(I26:I27)</f>
        <v>117884355.93999991</v>
      </c>
      <c r="J28" s="160"/>
      <c r="K28" s="58">
        <f>SUM(K26:K27)</f>
        <v>117009235.87999983</v>
      </c>
      <c r="L28" s="160"/>
      <c r="M28" s="58">
        <f>SUM(M26:M27)</f>
        <v>221430653.64000002</v>
      </c>
      <c r="N28" s="50"/>
      <c r="O28" s="16"/>
      <c r="P28" s="12"/>
      <c r="Q28" s="16"/>
      <c r="R28" s="16"/>
      <c r="S28" s="16"/>
      <c r="T28" s="16"/>
    </row>
    <row r="29" spans="2:22" ht="18" thickTop="1">
      <c r="B29" s="5"/>
      <c r="C29" s="5"/>
      <c r="D29" s="5"/>
      <c r="E29" s="4"/>
      <c r="F29" s="3"/>
      <c r="G29" s="59"/>
      <c r="H29" s="162"/>
      <c r="I29" s="59"/>
      <c r="J29" s="162"/>
      <c r="K29" s="59"/>
      <c r="L29" s="162"/>
      <c r="M29" s="59"/>
      <c r="N29" s="60"/>
      <c r="O29" s="16"/>
      <c r="P29" s="21"/>
      <c r="Q29" s="16"/>
      <c r="R29" s="16"/>
      <c r="S29" s="16"/>
      <c r="T29" s="16"/>
    </row>
    <row r="30" spans="2:22" s="5" customFormat="1">
      <c r="B30" s="24" t="s">
        <v>248</v>
      </c>
      <c r="C30" s="24"/>
      <c r="D30" s="24"/>
      <c r="E30" s="163"/>
      <c r="F30" s="61"/>
      <c r="G30" s="62"/>
      <c r="H30" s="164"/>
      <c r="I30" s="62"/>
      <c r="J30" s="164"/>
      <c r="K30" s="62"/>
      <c r="L30" s="164"/>
      <c r="M30" s="62"/>
      <c r="N30" s="63"/>
      <c r="P30" s="25"/>
      <c r="Q30" s="29"/>
      <c r="R30" s="12"/>
      <c r="S30" s="29"/>
      <c r="T30" s="29"/>
      <c r="U30" s="29"/>
      <c r="V30" s="29"/>
    </row>
    <row r="31" spans="2:22" s="5" customFormat="1">
      <c r="B31" s="24"/>
      <c r="C31" s="24" t="s">
        <v>158</v>
      </c>
      <c r="D31" s="24"/>
      <c r="E31" s="163"/>
      <c r="F31" s="155"/>
      <c r="G31" s="111">
        <f>G28-G32</f>
        <v>100447257.13000001</v>
      </c>
      <c r="H31" s="160"/>
      <c r="I31" s="111">
        <v>117932979.15000001</v>
      </c>
      <c r="J31" s="160"/>
      <c r="K31" s="111">
        <f>+K28-K32</f>
        <v>117009235.87999983</v>
      </c>
      <c r="L31" s="160"/>
      <c r="M31" s="49">
        <v>221430653.63999999</v>
      </c>
      <c r="N31" s="64"/>
      <c r="P31" s="25"/>
      <c r="Q31" s="29"/>
      <c r="R31" s="12"/>
      <c r="S31" s="29"/>
      <c r="T31" s="29"/>
      <c r="U31" s="29"/>
      <c r="V31" s="29"/>
    </row>
    <row r="32" spans="2:22" s="5" customFormat="1">
      <c r="B32" s="24"/>
      <c r="C32" s="24" t="s">
        <v>159</v>
      </c>
      <c r="D32" s="24"/>
      <c r="E32" s="163"/>
      <c r="F32" s="155"/>
      <c r="G32" s="49">
        <v>-119052.54</v>
      </c>
      <c r="H32" s="160"/>
      <c r="I32" s="49">
        <v>-48623.21</v>
      </c>
      <c r="J32" s="160"/>
      <c r="K32" s="49">
        <v>0</v>
      </c>
      <c r="L32" s="160"/>
      <c r="M32" s="49">
        <v>0</v>
      </c>
      <c r="N32" s="51"/>
      <c r="P32" s="25"/>
      <c r="Q32" s="29"/>
      <c r="R32" s="12"/>
      <c r="S32" s="29"/>
      <c r="T32" s="29"/>
      <c r="U32" s="29"/>
      <c r="V32" s="29"/>
    </row>
    <row r="33" spans="2:22" s="5" customFormat="1" ht="18" thickBot="1">
      <c r="B33" s="156"/>
      <c r="C33" s="156"/>
      <c r="D33" s="156"/>
      <c r="E33" s="163"/>
      <c r="F33" s="155"/>
      <c r="G33" s="165">
        <f>+G32+G31</f>
        <v>100328204.59</v>
      </c>
      <c r="H33" s="160"/>
      <c r="I33" s="165">
        <f>+I32+I31</f>
        <v>117884355.94000001</v>
      </c>
      <c r="J33" s="160"/>
      <c r="K33" s="165">
        <f>+K32+K31</f>
        <v>117009235.87999983</v>
      </c>
      <c r="L33" s="160"/>
      <c r="M33" s="165">
        <f>+M32+M31</f>
        <v>221430653.63999999</v>
      </c>
      <c r="N33" s="86"/>
      <c r="P33" s="25"/>
      <c r="Q33" s="29"/>
      <c r="R33" s="12"/>
      <c r="S33" s="29"/>
      <c r="T33" s="29"/>
      <c r="U33" s="29"/>
      <c r="V33" s="29"/>
    </row>
    <row r="34" spans="2:22" ht="20.5" thickTop="1">
      <c r="B34" s="5" t="s">
        <v>146</v>
      </c>
      <c r="C34" s="5"/>
      <c r="D34" s="5"/>
      <c r="E34" s="4"/>
      <c r="F34" s="3"/>
      <c r="G34" s="50"/>
      <c r="H34" s="24"/>
      <c r="I34" s="166"/>
      <c r="J34" s="5"/>
      <c r="K34" s="50"/>
      <c r="L34" s="5"/>
      <c r="M34" s="50"/>
      <c r="N34" s="50"/>
      <c r="O34" s="16"/>
      <c r="P34" s="16"/>
      <c r="Q34" s="16"/>
      <c r="R34" s="16"/>
      <c r="S34" s="16"/>
      <c r="T34" s="16"/>
    </row>
    <row r="35" spans="2:22" ht="18" thickBot="1">
      <c r="B35" s="24"/>
      <c r="C35" s="24" t="s">
        <v>147</v>
      </c>
      <c r="D35" s="5"/>
      <c r="E35" s="4"/>
      <c r="F35" s="3"/>
      <c r="G35" s="65">
        <f>+G31/G36</f>
        <v>0.28905685505035972</v>
      </c>
      <c r="H35" s="39"/>
      <c r="I35" s="65">
        <f>+I31/I36</f>
        <v>0.33937547956834535</v>
      </c>
      <c r="J35" s="49"/>
      <c r="K35" s="65">
        <f>+K31/K36</f>
        <v>0.33671722555395633</v>
      </c>
      <c r="L35" s="49"/>
      <c r="M35" s="65">
        <f>+M31/M36</f>
        <v>0.6372105140719424</v>
      </c>
      <c r="N35" s="50"/>
      <c r="O35" s="14"/>
      <c r="P35" s="14"/>
      <c r="Q35" s="14"/>
      <c r="R35" s="14"/>
      <c r="S35" s="14"/>
      <c r="T35" s="14"/>
    </row>
    <row r="36" spans="2:22" ht="18.5" thickTop="1" thickBot="1">
      <c r="C36" s="5" t="s">
        <v>148</v>
      </c>
      <c r="D36" s="5"/>
      <c r="E36" s="4"/>
      <c r="F36" s="3"/>
      <c r="G36" s="167">
        <v>347500000</v>
      </c>
      <c r="H36" s="168"/>
      <c r="I36" s="167">
        <v>347500000</v>
      </c>
      <c r="J36" s="66"/>
      <c r="K36" s="167">
        <v>347500000</v>
      </c>
      <c r="L36" s="66"/>
      <c r="M36" s="167">
        <v>347500000</v>
      </c>
      <c r="N36" s="169"/>
      <c r="O36" s="14"/>
      <c r="P36" s="14"/>
      <c r="Q36" s="14"/>
      <c r="R36" s="14"/>
      <c r="S36" s="14"/>
      <c r="T36" s="14"/>
    </row>
    <row r="37" spans="2:22" ht="18" thickTop="1">
      <c r="C37" s="5"/>
      <c r="D37" s="5"/>
      <c r="E37" s="4"/>
      <c r="F37" s="3"/>
      <c r="G37" s="10"/>
      <c r="H37" s="3"/>
      <c r="I37" s="3"/>
      <c r="J37" s="5"/>
      <c r="K37" s="11"/>
      <c r="L37" s="5"/>
      <c r="M37" s="11"/>
      <c r="N37" s="21"/>
      <c r="O37" s="14"/>
      <c r="P37" s="14"/>
      <c r="Q37" s="14"/>
      <c r="R37" s="14"/>
      <c r="S37" s="14"/>
      <c r="T37" s="14"/>
    </row>
    <row r="38" spans="2:22" s="22" customFormat="1">
      <c r="B38" s="22" t="s">
        <v>39</v>
      </c>
      <c r="E38" s="4"/>
      <c r="F38" s="4"/>
      <c r="G38" s="30"/>
      <c r="H38" s="4"/>
      <c r="I38" s="4"/>
      <c r="K38" s="31"/>
      <c r="M38" s="31"/>
      <c r="N38" s="67"/>
      <c r="O38" s="68"/>
      <c r="P38" s="68"/>
      <c r="Q38" s="68"/>
      <c r="R38" s="68"/>
      <c r="S38" s="68"/>
      <c r="T38" s="68"/>
    </row>
    <row r="39" spans="2:22" s="22" customFormat="1">
      <c r="E39" s="4"/>
      <c r="F39" s="4"/>
      <c r="G39" s="30"/>
      <c r="H39" s="4"/>
      <c r="I39" s="4"/>
      <c r="K39" s="31"/>
      <c r="M39" s="31"/>
      <c r="N39" s="67"/>
      <c r="O39" s="68"/>
      <c r="P39" s="68"/>
      <c r="Q39" s="68"/>
      <c r="R39" s="68"/>
      <c r="S39" s="68"/>
      <c r="T39" s="68"/>
    </row>
    <row r="40" spans="2:22" s="22" customFormat="1">
      <c r="E40" s="4"/>
      <c r="F40" s="4"/>
      <c r="G40" s="30"/>
      <c r="H40" s="4"/>
      <c r="I40" s="4"/>
      <c r="K40" s="31"/>
      <c r="M40" s="31"/>
      <c r="N40" s="67"/>
      <c r="O40" s="68"/>
      <c r="P40" s="68"/>
      <c r="Q40" s="68"/>
      <c r="R40" s="68"/>
      <c r="S40" s="68"/>
      <c r="T40" s="68"/>
    </row>
    <row r="41" spans="2:22" s="22" customFormat="1">
      <c r="E41" s="4"/>
      <c r="F41" s="4"/>
      <c r="G41" s="30"/>
      <c r="H41" s="4"/>
      <c r="I41" s="4"/>
      <c r="K41" s="31"/>
      <c r="M41" s="31"/>
      <c r="N41" s="67"/>
      <c r="O41" s="68"/>
      <c r="P41" s="68"/>
      <c r="Q41" s="68"/>
      <c r="R41" s="68"/>
      <c r="S41" s="68"/>
      <c r="T41" s="68"/>
    </row>
    <row r="42" spans="2:22" s="22" customFormat="1">
      <c r="E42" s="4"/>
      <c r="F42" s="4"/>
      <c r="G42" s="30"/>
      <c r="H42" s="4"/>
      <c r="I42" s="4"/>
      <c r="K42" s="31"/>
      <c r="M42" s="31"/>
      <c r="N42" s="67"/>
      <c r="O42" s="68"/>
      <c r="P42" s="68"/>
      <c r="Q42" s="68"/>
      <c r="R42" s="68"/>
      <c r="S42" s="68"/>
      <c r="T42" s="68"/>
    </row>
    <row r="43" spans="2:22" s="22" customFormat="1">
      <c r="E43" s="4"/>
      <c r="F43" s="4"/>
      <c r="G43" s="30"/>
      <c r="H43" s="4"/>
      <c r="I43" s="4"/>
      <c r="K43" s="31"/>
      <c r="M43" s="31"/>
      <c r="N43" s="67"/>
      <c r="O43" s="68"/>
      <c r="P43" s="68"/>
      <c r="Q43" s="68"/>
      <c r="R43" s="68"/>
      <c r="S43" s="68"/>
      <c r="T43" s="68"/>
    </row>
    <row r="44" spans="2:22" s="22" customFormat="1">
      <c r="B44" s="184" t="s">
        <v>40</v>
      </c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5"/>
      <c r="O44" s="68"/>
      <c r="P44" s="68"/>
      <c r="Q44" s="68"/>
      <c r="R44" s="68"/>
      <c r="S44" s="68"/>
      <c r="T44" s="68"/>
    </row>
    <row r="45" spans="2:22" s="22" customFormat="1" hidden="1">
      <c r="B45" s="23"/>
      <c r="C45" s="1"/>
      <c r="D45" s="3"/>
      <c r="E45" s="126"/>
      <c r="F45" s="3"/>
      <c r="G45" s="23"/>
      <c r="H45" s="3"/>
      <c r="I45" s="3"/>
      <c r="J45" s="3"/>
      <c r="K45" s="3"/>
      <c r="M45" s="31"/>
      <c r="N45" s="67"/>
      <c r="O45" s="68"/>
      <c r="P45" s="68"/>
      <c r="Q45" s="68"/>
      <c r="R45" s="68"/>
      <c r="S45" s="68"/>
      <c r="T45" s="68"/>
    </row>
    <row r="46" spans="2:22" s="22" customFormat="1">
      <c r="B46" s="23"/>
      <c r="C46" s="1"/>
      <c r="D46" s="3"/>
      <c r="E46" s="126"/>
      <c r="F46" s="3"/>
      <c r="G46" s="33"/>
      <c r="H46" s="3"/>
      <c r="I46" s="170"/>
      <c r="J46" s="3"/>
      <c r="K46" s="34"/>
      <c r="M46" s="31"/>
      <c r="N46" s="67"/>
      <c r="O46" s="68"/>
      <c r="P46" s="68"/>
      <c r="Q46" s="68"/>
      <c r="R46" s="68"/>
      <c r="S46" s="68"/>
      <c r="T46" s="68"/>
    </row>
    <row r="47" spans="2:22">
      <c r="B47" s="198" t="s">
        <v>149</v>
      </c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3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68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E4A3D-6B12-4C22-842F-77380EC95079}">
  <dimension ref="A1:V47"/>
  <sheetViews>
    <sheetView view="pageBreakPreview" topLeftCell="A12" zoomScaleNormal="100" zoomScaleSheetLayoutView="100" workbookViewId="0">
      <selection activeCell="K17" sqref="K17"/>
    </sheetView>
  </sheetViews>
  <sheetFormatPr defaultColWidth="10.109375" defaultRowHeight="17.5"/>
  <cols>
    <col min="1" max="1" width="10.109375" style="1"/>
    <col min="2" max="2" width="3.6640625" style="1" customWidth="1"/>
    <col min="3" max="3" width="5.109375" style="1" customWidth="1"/>
    <col min="4" max="4" width="35.44140625" style="1" customWidth="1"/>
    <col min="5" max="5" width="8.109375" style="151" customWidth="1"/>
    <col min="6" max="6" width="0.6640625" style="113" customWidth="1"/>
    <col min="7" max="7" width="14.109375" style="113" customWidth="1"/>
    <col min="8" max="8" width="0.6640625" style="113" customWidth="1"/>
    <col min="9" max="9" width="14.109375" style="113" customWidth="1"/>
    <col min="10" max="10" width="1" style="1" customWidth="1"/>
    <col min="11" max="11" width="14.109375" style="35" customWidth="1"/>
    <col min="12" max="12" width="1" style="1" customWidth="1"/>
    <col min="13" max="13" width="14.109375" style="35" customWidth="1"/>
    <col min="14" max="14" width="1" style="44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6640625" style="1" customWidth="1"/>
    <col min="23" max="23" width="3" style="1" customWidth="1"/>
    <col min="24" max="24" width="16.33203125" style="1" customWidth="1"/>
    <col min="25" max="25" width="12.33203125" style="1" customWidth="1"/>
    <col min="26" max="16384" width="10.109375" style="1"/>
  </cols>
  <sheetData>
    <row r="1" spans="2:20">
      <c r="K1" s="196" t="s">
        <v>81</v>
      </c>
      <c r="L1" s="197"/>
      <c r="M1" s="197"/>
    </row>
    <row r="2" spans="2:20">
      <c r="B2" s="186" t="s">
        <v>126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37"/>
    </row>
    <row r="3" spans="2:20" ht="18" customHeight="1">
      <c r="B3" s="186" t="s">
        <v>127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37"/>
    </row>
    <row r="4" spans="2:20">
      <c r="B4" s="186" t="s">
        <v>261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37"/>
    </row>
    <row r="5" spans="2:20">
      <c r="B5" s="5"/>
      <c r="C5" s="5"/>
      <c r="D5" s="2"/>
      <c r="E5" s="47"/>
      <c r="F5" s="2"/>
      <c r="G5" s="187" t="s">
        <v>1</v>
      </c>
      <c r="H5" s="187"/>
      <c r="I5" s="187"/>
      <c r="J5" s="187"/>
      <c r="K5" s="187"/>
      <c r="L5" s="187"/>
      <c r="M5" s="187"/>
      <c r="N5" s="3"/>
    </row>
    <row r="6" spans="2:20">
      <c r="B6" s="5"/>
      <c r="C6" s="5"/>
      <c r="D6" s="5" t="s">
        <v>32</v>
      </c>
      <c r="E6" s="4"/>
      <c r="F6" s="3"/>
      <c r="G6" s="187" t="s">
        <v>2</v>
      </c>
      <c r="H6" s="187"/>
      <c r="I6" s="187"/>
      <c r="J6" s="5"/>
      <c r="K6" s="191" t="s">
        <v>3</v>
      </c>
      <c r="L6" s="191"/>
      <c r="M6" s="191"/>
      <c r="N6" s="37"/>
    </row>
    <row r="7" spans="2:20">
      <c r="B7" s="5"/>
      <c r="C7" s="5"/>
      <c r="D7" s="5"/>
      <c r="E7" s="4"/>
      <c r="F7" s="3"/>
      <c r="G7" s="187" t="s">
        <v>262</v>
      </c>
      <c r="H7" s="187"/>
      <c r="I7" s="187"/>
      <c r="J7" s="187"/>
      <c r="K7" s="187"/>
      <c r="L7" s="187"/>
      <c r="M7" s="187"/>
      <c r="N7" s="3"/>
    </row>
    <row r="8" spans="2:20">
      <c r="B8" s="5"/>
      <c r="C8" s="5"/>
      <c r="D8" s="5"/>
      <c r="E8" s="114" t="s">
        <v>4</v>
      </c>
      <c r="F8" s="3"/>
      <c r="G8" s="6" t="s">
        <v>263</v>
      </c>
      <c r="H8" s="3"/>
      <c r="I8" s="6" t="s">
        <v>231</v>
      </c>
      <c r="J8" s="3"/>
      <c r="K8" s="6" t="s">
        <v>263</v>
      </c>
      <c r="L8" s="3"/>
      <c r="M8" s="6" t="s">
        <v>231</v>
      </c>
      <c r="N8" s="48"/>
    </row>
    <row r="9" spans="2:20">
      <c r="B9" s="5" t="s">
        <v>128</v>
      </c>
      <c r="C9" s="5"/>
      <c r="D9" s="5"/>
      <c r="E9" s="4"/>
      <c r="F9" s="3"/>
      <c r="G9" s="48"/>
      <c r="H9" s="3"/>
      <c r="I9" s="48"/>
      <c r="J9" s="3"/>
      <c r="K9" s="48"/>
      <c r="L9" s="3"/>
      <c r="M9" s="48"/>
      <c r="N9" s="9"/>
    </row>
    <row r="10" spans="2:20">
      <c r="B10" s="5"/>
      <c r="C10" s="5" t="s">
        <v>129</v>
      </c>
      <c r="D10" s="5"/>
      <c r="E10" s="4"/>
      <c r="F10" s="3"/>
      <c r="G10" s="49">
        <v>1683771436.4400001</v>
      </c>
      <c r="H10" s="160"/>
      <c r="I10" s="49">
        <v>1796354443.26</v>
      </c>
      <c r="J10" s="160"/>
      <c r="K10" s="49">
        <v>382157502.24999988</v>
      </c>
      <c r="L10" s="160"/>
      <c r="M10" s="49">
        <v>302168186.75999999</v>
      </c>
      <c r="N10" s="50"/>
      <c r="O10" s="16"/>
      <c r="P10" s="16"/>
      <c r="Q10" s="16"/>
      <c r="R10" s="16"/>
      <c r="S10" s="16"/>
      <c r="T10" s="16"/>
    </row>
    <row r="11" spans="2:20">
      <c r="B11" s="5"/>
      <c r="C11" s="5" t="s">
        <v>130</v>
      </c>
      <c r="D11" s="5"/>
      <c r="E11" s="4"/>
      <c r="F11" s="3"/>
      <c r="G11" s="49">
        <v>2248897.2799999993</v>
      </c>
      <c r="H11" s="160"/>
      <c r="I11" s="49">
        <v>1358888</v>
      </c>
      <c r="J11" s="160"/>
      <c r="K11" s="49">
        <v>4983414.7799999993</v>
      </c>
      <c r="L11" s="160"/>
      <c r="M11" s="49">
        <v>21401380</v>
      </c>
      <c r="N11" s="50"/>
      <c r="O11" s="16"/>
      <c r="P11" s="16"/>
      <c r="Q11" s="16"/>
      <c r="R11" s="16"/>
      <c r="S11" s="16"/>
      <c r="T11" s="16"/>
    </row>
    <row r="12" spans="2:20">
      <c r="B12" s="5"/>
      <c r="C12" s="5" t="s">
        <v>131</v>
      </c>
      <c r="D12" s="5"/>
      <c r="E12" s="4"/>
      <c r="F12" s="3"/>
      <c r="G12" s="49"/>
      <c r="H12" s="160"/>
      <c r="I12" s="49"/>
      <c r="J12" s="160"/>
      <c r="K12" s="49"/>
      <c r="L12" s="160"/>
      <c r="M12" s="49"/>
      <c r="N12" s="50"/>
      <c r="O12" s="16"/>
      <c r="P12" s="16"/>
      <c r="Q12" s="16"/>
      <c r="R12" s="16"/>
      <c r="S12" s="16"/>
      <c r="T12" s="16"/>
    </row>
    <row r="13" spans="2:20">
      <c r="B13" s="5"/>
      <c r="C13" s="5"/>
      <c r="D13" s="116" t="s">
        <v>132</v>
      </c>
      <c r="E13" s="4"/>
      <c r="F13" s="3"/>
      <c r="G13" s="49">
        <v>0</v>
      </c>
      <c r="H13" s="160"/>
      <c r="I13" s="49">
        <v>0</v>
      </c>
      <c r="J13" s="160"/>
      <c r="K13" s="49">
        <v>199892310</v>
      </c>
      <c r="L13" s="160"/>
      <c r="M13" s="49">
        <v>199892310</v>
      </c>
      <c r="N13" s="51"/>
      <c r="O13" s="16"/>
      <c r="P13" s="16"/>
      <c r="Q13" s="16"/>
      <c r="R13" s="16"/>
      <c r="S13" s="16"/>
      <c r="T13" s="16"/>
    </row>
    <row r="14" spans="2:20">
      <c r="B14" s="5"/>
      <c r="D14" s="116" t="s">
        <v>133</v>
      </c>
      <c r="E14" s="4"/>
      <c r="F14" s="3"/>
      <c r="G14" s="49">
        <v>610300</v>
      </c>
      <c r="H14" s="160"/>
      <c r="I14" s="49">
        <v>3702000</v>
      </c>
      <c r="J14" s="160"/>
      <c r="K14" s="49">
        <v>610300</v>
      </c>
      <c r="L14" s="160"/>
      <c r="M14" s="49">
        <v>3702000</v>
      </c>
      <c r="N14" s="51"/>
      <c r="O14" s="16"/>
      <c r="P14" s="16"/>
      <c r="Q14" s="16"/>
      <c r="R14" s="16"/>
      <c r="S14" s="16"/>
      <c r="T14" s="16"/>
    </row>
    <row r="15" spans="2:20">
      <c r="B15" s="5"/>
      <c r="C15" s="5" t="s">
        <v>134</v>
      </c>
      <c r="D15" s="5"/>
      <c r="E15" s="52"/>
      <c r="F15" s="3"/>
      <c r="G15" s="49">
        <v>6623852.6799999997</v>
      </c>
      <c r="H15" s="160"/>
      <c r="I15" s="49">
        <v>10148590.060000001</v>
      </c>
      <c r="J15" s="160"/>
      <c r="K15" s="49">
        <v>8897842.5999999978</v>
      </c>
      <c r="L15" s="160"/>
      <c r="M15" s="49">
        <v>7834446.9699999997</v>
      </c>
      <c r="N15" s="50"/>
      <c r="O15" s="16"/>
      <c r="P15" s="16"/>
      <c r="Q15" s="16"/>
      <c r="R15" s="16"/>
      <c r="S15" s="16"/>
      <c r="T15" s="16"/>
    </row>
    <row r="16" spans="2:20">
      <c r="B16" s="5"/>
      <c r="C16" s="5"/>
      <c r="D16" s="5" t="s">
        <v>135</v>
      </c>
      <c r="E16" s="4"/>
      <c r="F16" s="3"/>
      <c r="G16" s="53">
        <f>SUM(G10:G15)</f>
        <v>1693254486.4000001</v>
      </c>
      <c r="H16" s="160"/>
      <c r="I16" s="53">
        <f>SUM(I10:I15)</f>
        <v>1811563921.3199999</v>
      </c>
      <c r="J16" s="160"/>
      <c r="K16" s="53">
        <f>SUM(K10:K15)</f>
        <v>596541369.62999988</v>
      </c>
      <c r="L16" s="160"/>
      <c r="M16" s="53">
        <f>SUM(M10:M15)</f>
        <v>534998323.73000002</v>
      </c>
      <c r="N16" s="50"/>
      <c r="O16" s="16"/>
      <c r="P16" s="21"/>
      <c r="Q16" s="16"/>
      <c r="R16" s="16"/>
      <c r="S16" s="16"/>
      <c r="T16" s="16"/>
    </row>
    <row r="17" spans="1:22" ht="8.25" customHeight="1">
      <c r="B17" s="5"/>
      <c r="C17" s="5"/>
      <c r="D17" s="5"/>
      <c r="E17" s="4"/>
      <c r="F17" s="3"/>
      <c r="G17" s="54"/>
      <c r="H17" s="111"/>
      <c r="I17" s="111"/>
      <c r="J17" s="111"/>
      <c r="K17" s="54"/>
      <c r="L17" s="111"/>
      <c r="M17" s="54"/>
      <c r="N17" s="48"/>
      <c r="O17" s="16"/>
      <c r="P17" s="16"/>
      <c r="Q17" s="16"/>
      <c r="R17" s="16"/>
      <c r="S17" s="16"/>
      <c r="T17" s="16"/>
    </row>
    <row r="18" spans="1:22">
      <c r="B18" s="5" t="s">
        <v>136</v>
      </c>
      <c r="C18" s="5"/>
      <c r="D18" s="5"/>
      <c r="E18" s="4"/>
      <c r="F18" s="3"/>
      <c r="G18" s="54"/>
      <c r="H18" s="111"/>
      <c r="I18" s="111"/>
      <c r="J18" s="111"/>
      <c r="K18" s="54" t="s">
        <v>137</v>
      </c>
      <c r="L18" s="111"/>
      <c r="M18" s="54"/>
      <c r="N18" s="48"/>
      <c r="O18" s="16"/>
      <c r="P18" s="16"/>
      <c r="Q18" s="16"/>
      <c r="R18" s="16"/>
      <c r="S18" s="16"/>
      <c r="T18" s="16"/>
    </row>
    <row r="19" spans="1:22">
      <c r="B19" s="5"/>
      <c r="C19" s="5" t="s">
        <v>138</v>
      </c>
      <c r="D19" s="5"/>
      <c r="E19" s="4"/>
      <c r="F19" s="3"/>
      <c r="G19" s="49">
        <v>845862773.37</v>
      </c>
      <c r="H19" s="160"/>
      <c r="I19" s="49">
        <v>912077222.16999996</v>
      </c>
      <c r="J19" s="160"/>
      <c r="K19" s="49">
        <v>298592039.25</v>
      </c>
      <c r="L19" s="160"/>
      <c r="M19" s="49">
        <v>241850970.12</v>
      </c>
      <c r="N19" s="50"/>
      <c r="O19" s="16"/>
      <c r="P19" s="16"/>
      <c r="Q19" s="16"/>
      <c r="R19" s="16"/>
      <c r="S19" s="16"/>
      <c r="T19" s="16"/>
    </row>
    <row r="20" spans="1:22">
      <c r="B20" s="5"/>
      <c r="C20" s="5" t="s">
        <v>139</v>
      </c>
      <c r="D20" s="5"/>
      <c r="E20" s="4"/>
      <c r="F20" s="3"/>
      <c r="G20" s="49">
        <v>498025941.62999994</v>
      </c>
      <c r="H20" s="160"/>
      <c r="I20" s="49">
        <v>494920534.10000002</v>
      </c>
      <c r="J20" s="160"/>
      <c r="K20" s="49">
        <v>4630750.09</v>
      </c>
      <c r="L20" s="160"/>
      <c r="M20" s="49">
        <v>591570.69999999995</v>
      </c>
      <c r="N20" s="50"/>
      <c r="O20" s="16"/>
      <c r="P20" s="16"/>
      <c r="Q20" s="16"/>
      <c r="R20" s="16"/>
      <c r="S20" s="16"/>
      <c r="T20" s="16"/>
    </row>
    <row r="21" spans="1:22">
      <c r="B21" s="5"/>
      <c r="C21" s="5" t="s">
        <v>140</v>
      </c>
      <c r="D21" s="5"/>
      <c r="E21" s="4"/>
      <c r="F21" s="3"/>
      <c r="G21" s="49">
        <v>95053087.829999998</v>
      </c>
      <c r="H21" s="160"/>
      <c r="I21" s="49">
        <v>96252750.159999996</v>
      </c>
      <c r="J21" s="160"/>
      <c r="K21" s="49">
        <v>34848331.75</v>
      </c>
      <c r="L21" s="160"/>
      <c r="M21" s="49">
        <v>31815482.68</v>
      </c>
      <c r="N21" s="50"/>
      <c r="O21" s="16"/>
      <c r="P21" s="16"/>
      <c r="Q21" s="16"/>
      <c r="R21" s="16"/>
      <c r="S21" s="16"/>
      <c r="T21" s="16"/>
    </row>
    <row r="22" spans="1:22" hidden="1">
      <c r="B22" s="5"/>
      <c r="C22" s="5" t="s">
        <v>141</v>
      </c>
      <c r="D22" s="5"/>
      <c r="E22" s="4"/>
      <c r="F22" s="3"/>
      <c r="G22" s="49"/>
      <c r="H22" s="160"/>
      <c r="I22" s="55"/>
      <c r="J22" s="160"/>
      <c r="K22" s="49"/>
      <c r="L22" s="160"/>
      <c r="M22" s="49"/>
      <c r="N22" s="50"/>
      <c r="O22" s="16"/>
      <c r="P22" s="16"/>
      <c r="Q22" s="16"/>
      <c r="R22" s="16"/>
      <c r="S22" s="16"/>
      <c r="T22" s="16"/>
    </row>
    <row r="23" spans="1:22">
      <c r="B23" s="5"/>
      <c r="C23" s="5"/>
      <c r="D23" s="5" t="s">
        <v>142</v>
      </c>
      <c r="E23" s="4"/>
      <c r="F23" s="3"/>
      <c r="G23" s="53">
        <f>SUM(G19:G22)</f>
        <v>1438941802.8299999</v>
      </c>
      <c r="H23" s="160"/>
      <c r="I23" s="53">
        <f>SUM(I19:I22)</f>
        <v>1503250506.4300001</v>
      </c>
      <c r="J23" s="160"/>
      <c r="K23" s="53">
        <f>SUM(K19:K22)</f>
        <v>338071121.08999997</v>
      </c>
      <c r="L23" s="160"/>
      <c r="M23" s="53">
        <f>SUM(M19:M22)</f>
        <v>274258023.5</v>
      </c>
      <c r="N23" s="50"/>
      <c r="O23" s="16"/>
      <c r="P23" s="16"/>
      <c r="Q23" s="16"/>
      <c r="R23" s="16"/>
      <c r="S23" s="16"/>
      <c r="T23" s="16"/>
    </row>
    <row r="24" spans="1:22">
      <c r="B24" s="5" t="s">
        <v>246</v>
      </c>
      <c r="C24" s="5"/>
      <c r="D24" s="5"/>
      <c r="E24" s="56"/>
      <c r="F24" s="34"/>
      <c r="G24" s="49">
        <f>G16-G23</f>
        <v>254312683.57000017</v>
      </c>
      <c r="H24" s="160"/>
      <c r="I24" s="49">
        <f>I16-I23</f>
        <v>308313414.88999987</v>
      </c>
      <c r="J24" s="160"/>
      <c r="K24" s="49">
        <f>K16-K23</f>
        <v>258470248.5399999</v>
      </c>
      <c r="L24" s="160"/>
      <c r="M24" s="49">
        <f>M16-M23</f>
        <v>260740300.23000002</v>
      </c>
      <c r="N24" s="50"/>
      <c r="O24" s="16"/>
      <c r="P24" s="50"/>
      <c r="Q24" s="16"/>
      <c r="R24" s="16"/>
      <c r="S24" s="16"/>
      <c r="T24" s="16"/>
    </row>
    <row r="25" spans="1:22">
      <c r="B25" s="5" t="s">
        <v>143</v>
      </c>
      <c r="C25" s="5"/>
      <c r="D25" s="5"/>
      <c r="E25" s="4"/>
      <c r="F25" s="3"/>
      <c r="G25" s="57">
        <v>-2686558.9499999997</v>
      </c>
      <c r="H25" s="160"/>
      <c r="I25" s="57">
        <v>-5512414.6600000001</v>
      </c>
      <c r="J25" s="160"/>
      <c r="K25" s="57">
        <v>-318894.96999999997</v>
      </c>
      <c r="L25" s="49"/>
      <c r="M25" s="57">
        <v>-62736.94</v>
      </c>
      <c r="N25" s="51"/>
      <c r="O25" s="16"/>
      <c r="P25" s="16"/>
      <c r="Q25" s="16"/>
      <c r="R25" s="16"/>
      <c r="S25" s="16"/>
      <c r="T25" s="16"/>
    </row>
    <row r="26" spans="1:22">
      <c r="B26" s="5" t="s">
        <v>144</v>
      </c>
      <c r="C26" s="5"/>
      <c r="D26" s="5"/>
      <c r="E26" s="56"/>
      <c r="F26" s="34"/>
      <c r="G26" s="49">
        <f>SUM(G24:G25)</f>
        <v>251626124.62000018</v>
      </c>
      <c r="H26" s="160"/>
      <c r="I26" s="49">
        <f>SUM(I24:I25)</f>
        <v>302801000.22999984</v>
      </c>
      <c r="J26" s="160"/>
      <c r="K26" s="49">
        <f>SUM(K24:K25)</f>
        <v>258151353.5699999</v>
      </c>
      <c r="L26" s="160"/>
      <c r="M26" s="49">
        <f>SUM(M24:M25)</f>
        <v>260677563.29000002</v>
      </c>
      <c r="N26" s="50"/>
      <c r="O26" s="16"/>
      <c r="P26" s="50"/>
      <c r="Q26" s="16"/>
      <c r="R26" s="16"/>
      <c r="S26" s="16"/>
      <c r="T26" s="16"/>
    </row>
    <row r="27" spans="1:22">
      <c r="B27" s="5" t="s">
        <v>247</v>
      </c>
      <c r="C27" s="5"/>
      <c r="D27" s="5"/>
      <c r="E27" s="4" t="s">
        <v>230</v>
      </c>
      <c r="F27" s="161"/>
      <c r="G27" s="49">
        <v>-48655492.289999999</v>
      </c>
      <c r="H27" s="160"/>
      <c r="I27" s="49">
        <v>-61924173.020000003</v>
      </c>
      <c r="J27" s="160"/>
      <c r="K27" s="49">
        <v>-11580086.67</v>
      </c>
      <c r="L27" s="160"/>
      <c r="M27" s="49">
        <v>-12298800.09</v>
      </c>
      <c r="N27" s="50"/>
      <c r="O27" s="16"/>
      <c r="P27" s="16"/>
      <c r="Q27" s="16"/>
      <c r="R27" s="16"/>
      <c r="S27" s="16"/>
      <c r="T27" s="16"/>
    </row>
    <row r="28" spans="1:22" ht="18" thickBot="1">
      <c r="B28" s="5" t="s">
        <v>145</v>
      </c>
      <c r="C28" s="5"/>
      <c r="D28" s="5"/>
      <c r="E28" s="4"/>
      <c r="F28" s="3"/>
      <c r="G28" s="58">
        <f>SUM(G26:G27)</f>
        <v>202970632.33000019</v>
      </c>
      <c r="H28" s="160"/>
      <c r="I28" s="58">
        <f>SUM(I26:I27)</f>
        <v>240876827.20999983</v>
      </c>
      <c r="J28" s="160"/>
      <c r="K28" s="58">
        <f>SUM(K26:K27)</f>
        <v>246571266.89999992</v>
      </c>
      <c r="L28" s="160"/>
      <c r="M28" s="58">
        <f>SUM(M26:M27)</f>
        <v>248378763.20000002</v>
      </c>
      <c r="N28" s="50"/>
      <c r="O28" s="16"/>
      <c r="P28" s="12"/>
      <c r="Q28" s="16"/>
      <c r="R28" s="16"/>
      <c r="S28" s="16"/>
      <c r="T28" s="16"/>
    </row>
    <row r="29" spans="1:22" ht="18" thickTop="1">
      <c r="B29" s="5"/>
      <c r="C29" s="5"/>
      <c r="D29" s="5"/>
      <c r="E29" s="4"/>
      <c r="F29" s="3"/>
      <c r="G29" s="59"/>
      <c r="H29" s="162"/>
      <c r="I29" s="59"/>
      <c r="J29" s="162"/>
      <c r="K29" s="59"/>
      <c r="L29" s="162"/>
      <c r="M29" s="59"/>
      <c r="N29" s="60"/>
      <c r="O29" s="16"/>
      <c r="P29" s="21"/>
      <c r="Q29" s="16"/>
      <c r="R29" s="16"/>
      <c r="S29" s="16"/>
      <c r="T29" s="16"/>
    </row>
    <row r="30" spans="1:22" s="5" customFormat="1">
      <c r="B30" s="24" t="s">
        <v>248</v>
      </c>
      <c r="C30" s="24"/>
      <c r="D30" s="24"/>
      <c r="E30" s="163"/>
      <c r="F30" s="61"/>
      <c r="G30" s="62"/>
      <c r="H30" s="164"/>
      <c r="I30" s="62"/>
      <c r="J30" s="164"/>
      <c r="K30" s="62"/>
      <c r="L30" s="164"/>
      <c r="M30" s="62"/>
      <c r="N30" s="63"/>
      <c r="P30" s="25"/>
      <c r="Q30" s="29"/>
      <c r="R30" s="12"/>
      <c r="S30" s="29"/>
      <c r="T30" s="29"/>
      <c r="U30" s="29"/>
      <c r="V30" s="29"/>
    </row>
    <row r="31" spans="1:22" s="5" customFormat="1">
      <c r="A31" s="1"/>
      <c r="B31" s="24"/>
      <c r="C31" s="24" t="s">
        <v>158</v>
      </c>
      <c r="D31" s="24"/>
      <c r="E31" s="163"/>
      <c r="F31" s="155"/>
      <c r="G31" s="111">
        <f>G28-G32</f>
        <v>203133430.6000002</v>
      </c>
      <c r="H31" s="160"/>
      <c r="I31" s="111">
        <v>240681564.50999999</v>
      </c>
      <c r="J31" s="160"/>
      <c r="K31" s="111">
        <f>K28-K32</f>
        <v>246571266.89999992</v>
      </c>
      <c r="L31" s="160"/>
      <c r="M31" s="111">
        <v>248378763.19999999</v>
      </c>
      <c r="N31" s="64"/>
      <c r="P31" s="25"/>
      <c r="Q31" s="29"/>
      <c r="R31" s="12"/>
      <c r="S31" s="29"/>
      <c r="T31" s="29"/>
      <c r="U31" s="29"/>
      <c r="V31" s="29"/>
    </row>
    <row r="32" spans="1:22" s="5" customFormat="1">
      <c r="A32" s="1"/>
      <c r="B32" s="24"/>
      <c r="C32" s="24" t="s">
        <v>159</v>
      </c>
      <c r="D32" s="24"/>
      <c r="E32" s="163"/>
      <c r="F32" s="155"/>
      <c r="G32" s="111">
        <v>-162798.26999999999</v>
      </c>
      <c r="H32" s="160"/>
      <c r="I32" s="111">
        <v>195262.7</v>
      </c>
      <c r="J32" s="160"/>
      <c r="K32" s="49">
        <v>0</v>
      </c>
      <c r="L32" s="160"/>
      <c r="M32" s="49">
        <v>0</v>
      </c>
      <c r="N32" s="51"/>
      <c r="P32" s="25"/>
      <c r="Q32" s="29"/>
      <c r="R32" s="12"/>
      <c r="S32" s="29"/>
      <c r="T32" s="29"/>
      <c r="U32" s="29"/>
      <c r="V32" s="29"/>
    </row>
    <row r="33" spans="2:22" s="5" customFormat="1" ht="18" thickBot="1">
      <c r="B33" s="156"/>
      <c r="C33" s="156"/>
      <c r="D33" s="156"/>
      <c r="E33" s="163"/>
      <c r="F33" s="155"/>
      <c r="G33" s="165">
        <f>+G32+G31</f>
        <v>202970632.33000019</v>
      </c>
      <c r="H33" s="160"/>
      <c r="I33" s="165">
        <f>+I32+I31</f>
        <v>240876827.20999998</v>
      </c>
      <c r="J33" s="160"/>
      <c r="K33" s="165">
        <f>+K32+K31</f>
        <v>246571266.89999992</v>
      </c>
      <c r="L33" s="160"/>
      <c r="M33" s="165">
        <f>+M32+M31</f>
        <v>248378763.19999999</v>
      </c>
      <c r="N33" s="12"/>
      <c r="P33" s="25"/>
      <c r="Q33" s="29"/>
      <c r="R33" s="12"/>
      <c r="S33" s="29"/>
      <c r="T33" s="29"/>
      <c r="U33" s="29"/>
      <c r="V33" s="29"/>
    </row>
    <row r="34" spans="2:22" ht="20.5" thickTop="1">
      <c r="B34" s="5" t="s">
        <v>146</v>
      </c>
      <c r="C34" s="5"/>
      <c r="D34" s="5"/>
      <c r="E34" s="4"/>
      <c r="F34" s="3"/>
      <c r="G34" s="50"/>
      <c r="H34" s="24"/>
      <c r="I34" s="166"/>
      <c r="J34" s="5"/>
      <c r="K34" s="50"/>
      <c r="L34" s="5"/>
      <c r="M34" s="50"/>
      <c r="N34" s="50"/>
      <c r="O34" s="16"/>
      <c r="P34" s="16"/>
      <c r="Q34" s="16"/>
      <c r="R34" s="16"/>
      <c r="S34" s="16"/>
      <c r="T34" s="16"/>
    </row>
    <row r="35" spans="2:22" ht="18" thickBot="1">
      <c r="B35" s="24"/>
      <c r="C35" s="24" t="s">
        <v>147</v>
      </c>
      <c r="D35" s="5"/>
      <c r="E35" s="4"/>
      <c r="F35" s="3"/>
      <c r="G35" s="65">
        <f>+G31/G36</f>
        <v>0.58455663482014442</v>
      </c>
      <c r="H35" s="39"/>
      <c r="I35" s="65">
        <f>+I31/I36</f>
        <v>0.69260881873381297</v>
      </c>
      <c r="J35" s="49"/>
      <c r="K35" s="65">
        <f>+K31/K36</f>
        <v>0.70955760258992784</v>
      </c>
      <c r="L35" s="49"/>
      <c r="M35" s="65">
        <f>+M31/M36</f>
        <v>0.71475903079136682</v>
      </c>
      <c r="N35" s="50"/>
      <c r="O35" s="14"/>
      <c r="P35" s="14"/>
      <c r="Q35" s="14"/>
      <c r="R35" s="14"/>
      <c r="S35" s="14"/>
      <c r="T35" s="14"/>
    </row>
    <row r="36" spans="2:22" ht="18.5" thickTop="1" thickBot="1">
      <c r="C36" s="5" t="s">
        <v>148</v>
      </c>
      <c r="D36" s="5"/>
      <c r="E36" s="4"/>
      <c r="F36" s="3"/>
      <c r="G36" s="167">
        <v>347500000</v>
      </c>
      <c r="H36" s="168"/>
      <c r="I36" s="167">
        <v>347500000</v>
      </c>
      <c r="J36" s="66"/>
      <c r="K36" s="167">
        <v>347500000</v>
      </c>
      <c r="L36" s="66"/>
      <c r="M36" s="167">
        <v>347500000</v>
      </c>
      <c r="N36" s="169"/>
      <c r="O36" s="14"/>
      <c r="P36" s="14"/>
      <c r="Q36" s="14"/>
      <c r="R36" s="14"/>
      <c r="S36" s="14"/>
      <c r="T36" s="14"/>
    </row>
    <row r="37" spans="2:22" ht="18" thickTop="1">
      <c r="C37" s="5"/>
      <c r="D37" s="5"/>
      <c r="E37" s="4"/>
      <c r="F37" s="3"/>
      <c r="G37" s="10"/>
      <c r="H37" s="3"/>
      <c r="I37" s="3"/>
      <c r="J37" s="5"/>
      <c r="K37" s="11"/>
      <c r="L37" s="5"/>
      <c r="M37" s="11"/>
      <c r="N37" s="21"/>
      <c r="O37" s="14"/>
      <c r="P37" s="14"/>
      <c r="Q37" s="14"/>
      <c r="R37" s="14"/>
      <c r="S37" s="14"/>
      <c r="T37" s="14"/>
    </row>
    <row r="38" spans="2:22" s="22" customFormat="1">
      <c r="B38" s="22" t="s">
        <v>39</v>
      </c>
      <c r="E38" s="4"/>
      <c r="F38" s="4"/>
      <c r="G38" s="30"/>
      <c r="H38" s="4"/>
      <c r="I38" s="4"/>
      <c r="K38" s="31"/>
      <c r="M38" s="31"/>
      <c r="N38" s="67"/>
      <c r="O38" s="68"/>
      <c r="P38" s="68"/>
      <c r="Q38" s="68"/>
      <c r="R38" s="68"/>
      <c r="S38" s="68"/>
      <c r="T38" s="68"/>
    </row>
    <row r="39" spans="2:22" s="22" customFormat="1">
      <c r="E39" s="4"/>
      <c r="F39" s="4"/>
      <c r="G39" s="30"/>
      <c r="H39" s="4"/>
      <c r="I39" s="4"/>
      <c r="K39" s="31"/>
      <c r="M39" s="31"/>
      <c r="N39" s="67"/>
      <c r="O39" s="68"/>
      <c r="P39" s="68"/>
      <c r="Q39" s="68"/>
      <c r="R39" s="68"/>
      <c r="S39" s="68"/>
      <c r="T39" s="68"/>
    </row>
    <row r="40" spans="2:22" s="22" customFormat="1">
      <c r="E40" s="4"/>
      <c r="F40" s="4"/>
      <c r="G40" s="30"/>
      <c r="H40" s="4"/>
      <c r="I40" s="4"/>
      <c r="K40" s="31"/>
      <c r="M40" s="31"/>
      <c r="N40" s="67"/>
      <c r="O40" s="68"/>
      <c r="P40" s="68"/>
      <c r="Q40" s="68"/>
      <c r="R40" s="68"/>
      <c r="S40" s="68"/>
      <c r="T40" s="68"/>
    </row>
    <row r="41" spans="2:22" s="22" customFormat="1">
      <c r="E41" s="4"/>
      <c r="F41" s="4"/>
      <c r="G41" s="30"/>
      <c r="H41" s="4"/>
      <c r="I41" s="4"/>
      <c r="K41" s="31"/>
      <c r="M41" s="31"/>
      <c r="N41" s="67"/>
      <c r="O41" s="68"/>
      <c r="P41" s="68"/>
      <c r="Q41" s="68"/>
      <c r="R41" s="68"/>
      <c r="S41" s="68"/>
      <c r="T41" s="68"/>
    </row>
    <row r="42" spans="2:22" s="22" customFormat="1">
      <c r="E42" s="4"/>
      <c r="F42" s="4"/>
      <c r="G42" s="30"/>
      <c r="H42" s="4"/>
      <c r="I42" s="4"/>
      <c r="K42" s="31"/>
      <c r="M42" s="31"/>
      <c r="N42" s="67"/>
      <c r="O42" s="68"/>
      <c r="P42" s="68"/>
      <c r="Q42" s="68"/>
      <c r="R42" s="68"/>
      <c r="S42" s="68"/>
      <c r="T42" s="68"/>
    </row>
    <row r="43" spans="2:22" s="22" customFormat="1">
      <c r="E43" s="4"/>
      <c r="F43" s="4"/>
      <c r="G43" s="30"/>
      <c r="H43" s="4"/>
      <c r="I43" s="4"/>
      <c r="K43" s="31"/>
      <c r="M43" s="31"/>
      <c r="N43" s="67"/>
      <c r="O43" s="68"/>
      <c r="P43" s="68"/>
      <c r="Q43" s="68"/>
      <c r="R43" s="68"/>
      <c r="S43" s="68"/>
      <c r="T43" s="68"/>
    </row>
    <row r="44" spans="2:22" s="22" customFormat="1">
      <c r="B44" s="184" t="s">
        <v>40</v>
      </c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5"/>
      <c r="O44" s="68"/>
      <c r="P44" s="68"/>
      <c r="Q44" s="68"/>
      <c r="R44" s="68"/>
      <c r="S44" s="68"/>
      <c r="T44" s="68"/>
    </row>
    <row r="45" spans="2:22" s="22" customFormat="1" hidden="1">
      <c r="B45" s="23"/>
      <c r="C45" s="1"/>
      <c r="D45" s="3"/>
      <c r="E45" s="126"/>
      <c r="F45" s="3"/>
      <c r="G45" s="23"/>
      <c r="H45" s="3"/>
      <c r="I45" s="3"/>
      <c r="J45" s="3"/>
      <c r="K45" s="3"/>
      <c r="M45" s="31"/>
      <c r="N45" s="67"/>
      <c r="O45" s="68"/>
      <c r="P45" s="68"/>
      <c r="Q45" s="68"/>
      <c r="R45" s="68"/>
      <c r="S45" s="68"/>
      <c r="T45" s="68"/>
    </row>
    <row r="46" spans="2:22" s="22" customFormat="1">
      <c r="B46" s="23"/>
      <c r="C46" s="1"/>
      <c r="D46" s="3"/>
      <c r="E46" s="126"/>
      <c r="F46" s="3"/>
      <c r="G46" s="33"/>
      <c r="H46" s="3"/>
      <c r="I46" s="170"/>
      <c r="J46" s="3"/>
      <c r="K46" s="34"/>
      <c r="M46" s="31"/>
      <c r="N46" s="67"/>
      <c r="O46" s="68"/>
      <c r="P46" s="68"/>
      <c r="Q46" s="68"/>
      <c r="R46" s="68"/>
      <c r="S46" s="68"/>
      <c r="T46" s="68"/>
    </row>
    <row r="47" spans="2:22">
      <c r="B47" s="198" t="s">
        <v>160</v>
      </c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3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phoneticPr fontId="26" type="noConversion"/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971A-1B8C-4268-B2E8-0A851E3353AA}">
  <sheetPr>
    <pageSetUpPr fitToPage="1"/>
  </sheetPr>
  <dimension ref="B1:V45"/>
  <sheetViews>
    <sheetView view="pageBreakPreview" topLeftCell="A6" zoomScaleNormal="100" zoomScaleSheetLayoutView="100" workbookViewId="0">
      <selection activeCell="G11" sqref="G11:M11"/>
    </sheetView>
  </sheetViews>
  <sheetFormatPr defaultColWidth="10.109375" defaultRowHeight="17.5"/>
  <cols>
    <col min="1" max="1" width="10.109375" style="1"/>
    <col min="2" max="2" width="2.6640625" style="1" customWidth="1"/>
    <col min="3" max="3" width="1.44140625" style="1" customWidth="1"/>
    <col min="4" max="4" width="43.88671875" style="1" customWidth="1"/>
    <col min="5" max="5" width="7.6640625" style="151" customWidth="1"/>
    <col min="6" max="6" width="1.109375" style="113" customWidth="1"/>
    <col min="7" max="7" width="14.109375" style="113" customWidth="1"/>
    <col min="8" max="8" width="0.6640625" style="113" customWidth="1"/>
    <col min="9" max="9" width="14" style="113" customWidth="1"/>
    <col min="10" max="10" width="0.44140625" style="1" customWidth="1"/>
    <col min="11" max="11" width="14" style="35" customWidth="1"/>
    <col min="12" max="12" width="0.6640625" style="1" customWidth="1"/>
    <col min="13" max="13" width="13.88671875" style="35" customWidth="1"/>
    <col min="14" max="14" width="0.6640625" style="35" customWidth="1"/>
    <col min="15" max="15" width="14.6640625" style="35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139"/>
      <c r="E1" s="55"/>
      <c r="F1" s="55"/>
      <c r="G1" s="44"/>
      <c r="H1" s="55"/>
      <c r="I1" s="44"/>
      <c r="K1" s="201" t="s">
        <v>81</v>
      </c>
      <c r="L1" s="202"/>
      <c r="M1" s="202"/>
      <c r="N1" s="113"/>
      <c r="O1" s="1"/>
      <c r="P1" s="69"/>
    </row>
    <row r="2" spans="2:16" ht="18" customHeight="1">
      <c r="B2" s="203" t="str">
        <f>+PL3M!B2</f>
        <v xml:space="preserve">บริษัท ซาบีน่า จำกัด (มหาชน)  และบริษัทย่อย  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113"/>
      <c r="O2" s="1"/>
      <c r="P2" s="69"/>
    </row>
    <row r="3" spans="2:16" ht="18" customHeight="1">
      <c r="B3" s="204" t="s">
        <v>150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113"/>
      <c r="O3" s="1"/>
      <c r="P3" s="69"/>
    </row>
    <row r="4" spans="2:16" ht="18" customHeight="1">
      <c r="B4" s="204" t="str">
        <f>PL3M!B4</f>
        <v>สำหรับงวดสามเดือนสิ้นสุดวันที่ 30 มิถุนายน 2568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113"/>
      <c r="O4" s="1"/>
      <c r="P4" s="69"/>
    </row>
    <row r="5" spans="2:16" ht="18" customHeight="1">
      <c r="D5" s="70"/>
      <c r="E5" s="70"/>
      <c r="F5" s="70"/>
      <c r="G5" s="199" t="s">
        <v>1</v>
      </c>
      <c r="H5" s="199"/>
      <c r="I5" s="199"/>
      <c r="J5" s="199"/>
      <c r="K5" s="199"/>
      <c r="L5" s="199"/>
      <c r="M5" s="199"/>
      <c r="N5" s="113"/>
      <c r="O5" s="1"/>
      <c r="P5" s="69"/>
    </row>
    <row r="6" spans="2:16">
      <c r="D6" s="1" t="s">
        <v>32</v>
      </c>
      <c r="E6" s="113"/>
      <c r="G6" s="205" t="s">
        <v>2</v>
      </c>
      <c r="H6" s="205"/>
      <c r="I6" s="205"/>
      <c r="K6" s="206" t="s">
        <v>3</v>
      </c>
      <c r="L6" s="206"/>
      <c r="M6" s="206"/>
      <c r="N6" s="113"/>
      <c r="O6" s="1"/>
      <c r="P6" s="69"/>
    </row>
    <row r="7" spans="2:16">
      <c r="E7" s="113"/>
      <c r="G7" s="199" t="str">
        <f>PL3M!G7</f>
        <v>สำหรับงวดสามเดือนสิ้นสุดวันที่ 30 มิถุนายน</v>
      </c>
      <c r="H7" s="199"/>
      <c r="I7" s="199"/>
      <c r="J7" s="199"/>
      <c r="K7" s="199"/>
      <c r="L7" s="199"/>
      <c r="M7" s="199"/>
      <c r="N7" s="113"/>
      <c r="O7" s="1"/>
      <c r="P7" s="69"/>
    </row>
    <row r="8" spans="2:16">
      <c r="E8" s="144" t="s">
        <v>4</v>
      </c>
      <c r="G8" s="6" t="s">
        <v>263</v>
      </c>
      <c r="H8" s="145"/>
      <c r="I8" s="71" t="s">
        <v>231</v>
      </c>
      <c r="J8" s="146"/>
      <c r="K8" s="6" t="s">
        <v>263</v>
      </c>
      <c r="L8" s="145"/>
      <c r="M8" s="71" t="s">
        <v>231</v>
      </c>
      <c r="N8" s="113"/>
      <c r="O8" s="1"/>
      <c r="P8" s="69"/>
    </row>
    <row r="9" spans="2:16" ht="18" customHeight="1">
      <c r="E9" s="113"/>
      <c r="G9" s="147"/>
      <c r="H9" s="147"/>
      <c r="I9" s="72"/>
      <c r="M9" s="72"/>
      <c r="N9" s="113"/>
      <c r="O9" s="1"/>
      <c r="P9" s="69"/>
    </row>
    <row r="10" spans="2:16" ht="18" customHeight="1">
      <c r="E10" s="113"/>
      <c r="G10" s="147"/>
      <c r="H10" s="147"/>
      <c r="I10" s="72"/>
      <c r="M10" s="72"/>
      <c r="N10" s="113"/>
      <c r="O10" s="1"/>
      <c r="P10" s="69"/>
    </row>
    <row r="11" spans="2:16" ht="18" customHeight="1">
      <c r="B11" s="1" t="s">
        <v>163</v>
      </c>
      <c r="E11" s="113"/>
      <c r="G11" s="73">
        <f>PL3M!G28</f>
        <v>100328204.59</v>
      </c>
      <c r="H11" s="148"/>
      <c r="I11" s="73">
        <f>PL3M!I28</f>
        <v>117884355.93999991</v>
      </c>
      <c r="J11" s="74"/>
      <c r="K11" s="73">
        <f>PL3M!K28</f>
        <v>117009235.87999983</v>
      </c>
      <c r="L11" s="74"/>
      <c r="M11" s="73">
        <f>PL3M!M28</f>
        <v>221430653.64000002</v>
      </c>
      <c r="N11" s="113"/>
      <c r="O11" s="1"/>
      <c r="P11" s="69"/>
    </row>
    <row r="12" spans="2:16" ht="18" customHeight="1">
      <c r="E12" s="113"/>
      <c r="G12" s="75"/>
      <c r="H12" s="148"/>
      <c r="I12" s="75"/>
      <c r="J12" s="74"/>
      <c r="K12" s="75"/>
      <c r="L12" s="74"/>
      <c r="M12" s="75"/>
      <c r="N12" s="113"/>
      <c r="O12" s="1"/>
      <c r="P12" s="69"/>
    </row>
    <row r="13" spans="2:16" ht="18" customHeight="1">
      <c r="B13" s="1" t="s">
        <v>249</v>
      </c>
      <c r="E13" s="113"/>
      <c r="G13" s="75"/>
      <c r="H13" s="148"/>
      <c r="I13" s="75"/>
      <c r="J13" s="74"/>
      <c r="K13" s="75"/>
      <c r="L13" s="74"/>
      <c r="M13" s="75"/>
      <c r="N13" s="113"/>
      <c r="O13" s="1"/>
      <c r="P13" s="69"/>
    </row>
    <row r="14" spans="2:16" ht="18" customHeight="1">
      <c r="B14" s="1" t="s">
        <v>250</v>
      </c>
      <c r="E14" s="113"/>
      <c r="G14" s="75"/>
      <c r="H14" s="148"/>
      <c r="I14" s="75"/>
      <c r="J14" s="74"/>
      <c r="K14" s="75"/>
      <c r="L14" s="74"/>
      <c r="M14" s="75"/>
      <c r="N14" s="113"/>
      <c r="O14" s="1"/>
      <c r="P14" s="69"/>
    </row>
    <row r="15" spans="2:16" ht="18" customHeight="1">
      <c r="C15" s="1" t="s">
        <v>251</v>
      </c>
      <c r="E15" s="113"/>
      <c r="G15" s="76">
        <v>-3391834.67</v>
      </c>
      <c r="H15" s="148"/>
      <c r="I15" s="76">
        <v>-1105970.3900000001</v>
      </c>
      <c r="J15" s="74"/>
      <c r="K15" s="76">
        <v>0</v>
      </c>
      <c r="L15" s="74"/>
      <c r="M15" s="76">
        <v>0</v>
      </c>
      <c r="N15" s="113"/>
      <c r="O15" s="1"/>
      <c r="P15" s="69"/>
    </row>
    <row r="16" spans="2:16" ht="18" customHeight="1">
      <c r="E16" s="113"/>
      <c r="G16" s="75"/>
      <c r="H16" s="148"/>
      <c r="I16" s="75"/>
      <c r="J16" s="74"/>
      <c r="K16" s="75"/>
      <c r="L16" s="74"/>
      <c r="M16" s="75"/>
      <c r="N16" s="113"/>
      <c r="O16" s="1"/>
      <c r="P16" s="69"/>
    </row>
    <row r="17" spans="2:22" ht="18" customHeight="1">
      <c r="B17" s="149" t="s">
        <v>252</v>
      </c>
      <c r="E17" s="113"/>
      <c r="G17" s="75"/>
      <c r="H17" s="148"/>
      <c r="I17" s="75"/>
      <c r="J17" s="74"/>
      <c r="K17" s="69"/>
      <c r="L17" s="74"/>
      <c r="M17" s="69"/>
      <c r="N17" s="113"/>
      <c r="O17" s="1"/>
      <c r="P17" s="69"/>
    </row>
    <row r="18" spans="2:22" ht="18" customHeight="1">
      <c r="C18" s="1" t="s">
        <v>253</v>
      </c>
      <c r="E18" s="113"/>
      <c r="G18" s="75"/>
      <c r="H18" s="148"/>
      <c r="I18" s="75"/>
      <c r="J18" s="74"/>
      <c r="K18" s="69"/>
      <c r="L18" s="74"/>
      <c r="M18" s="69"/>
      <c r="N18" s="113"/>
      <c r="O18" s="1"/>
      <c r="P18" s="69"/>
    </row>
    <row r="19" spans="2:22" ht="18" customHeight="1">
      <c r="D19" s="150" t="s">
        <v>254</v>
      </c>
      <c r="E19" s="151">
        <v>5</v>
      </c>
      <c r="G19" s="76">
        <v>-10818800</v>
      </c>
      <c r="H19" s="148"/>
      <c r="I19" s="76">
        <v>-13260000</v>
      </c>
      <c r="J19" s="74"/>
      <c r="K19" s="76">
        <v>-10818800</v>
      </c>
      <c r="L19" s="74"/>
      <c r="M19" s="76">
        <v>-13260000</v>
      </c>
      <c r="N19" s="113"/>
      <c r="O19" s="74"/>
      <c r="P19" s="69"/>
      <c r="T19" s="74"/>
    </row>
    <row r="20" spans="2:22" ht="18" customHeight="1">
      <c r="C20" s="1" t="s">
        <v>255</v>
      </c>
      <c r="E20" s="1"/>
      <c r="G20" s="1"/>
      <c r="H20" s="1"/>
      <c r="I20" s="1"/>
      <c r="K20" s="1"/>
      <c r="M20" s="1"/>
      <c r="N20" s="113"/>
      <c r="O20" s="1"/>
      <c r="P20" s="69"/>
      <c r="T20" s="74"/>
    </row>
    <row r="21" spans="2:22" ht="18" customHeight="1">
      <c r="D21" s="1" t="s">
        <v>256</v>
      </c>
      <c r="E21" s="151">
        <v>18.2</v>
      </c>
      <c r="G21" s="73">
        <v>2163760</v>
      </c>
      <c r="H21" s="148"/>
      <c r="I21" s="73">
        <v>2652000</v>
      </c>
      <c r="J21" s="74"/>
      <c r="K21" s="73">
        <v>2163760</v>
      </c>
      <c r="L21" s="74"/>
      <c r="M21" s="73">
        <v>2652000</v>
      </c>
      <c r="N21" s="113"/>
      <c r="O21" s="1"/>
      <c r="P21" s="69"/>
      <c r="T21" s="74"/>
    </row>
    <row r="22" spans="2:22" ht="18" hidden="1" customHeight="1">
      <c r="C22" s="1" t="s">
        <v>153</v>
      </c>
      <c r="D22" s="150"/>
      <c r="E22" s="151">
        <v>15</v>
      </c>
      <c r="G22" s="76">
        <v>0</v>
      </c>
      <c r="H22" s="148"/>
      <c r="I22" s="76">
        <v>0</v>
      </c>
      <c r="J22" s="74"/>
      <c r="K22" s="76"/>
      <c r="L22" s="74"/>
      <c r="M22" s="76">
        <v>0</v>
      </c>
      <c r="N22" s="113"/>
      <c r="O22" s="74">
        <f>G22-K22</f>
        <v>0</v>
      </c>
      <c r="P22" s="69"/>
      <c r="T22" s="74"/>
    </row>
    <row r="23" spans="2:22" ht="18" hidden="1" customHeight="1">
      <c r="C23" s="1" t="s">
        <v>152</v>
      </c>
      <c r="G23" s="1"/>
      <c r="H23" s="1"/>
      <c r="I23" s="1"/>
      <c r="K23" s="1"/>
      <c r="M23" s="1"/>
      <c r="N23" s="113"/>
      <c r="O23" s="133">
        <f>-O22*0.2</f>
        <v>0</v>
      </c>
      <c r="P23" s="69"/>
      <c r="T23" s="74"/>
    </row>
    <row r="24" spans="2:22" ht="18" hidden="1" customHeight="1">
      <c r="D24" s="1" t="s">
        <v>154</v>
      </c>
      <c r="E24" s="151">
        <v>18.2</v>
      </c>
      <c r="G24" s="73">
        <v>0</v>
      </c>
      <c r="H24" s="148"/>
      <c r="I24" s="73">
        <v>0</v>
      </c>
      <c r="J24" s="74"/>
      <c r="K24" s="73">
        <v>0</v>
      </c>
      <c r="L24" s="74"/>
      <c r="M24" s="73">
        <v>0</v>
      </c>
      <c r="N24" s="113"/>
      <c r="O24" s="1"/>
      <c r="P24" s="69"/>
      <c r="T24" s="74"/>
    </row>
    <row r="25" spans="2:22" ht="18" customHeight="1">
      <c r="B25" s="1" t="s">
        <v>155</v>
      </c>
      <c r="E25" s="113"/>
      <c r="G25" s="73">
        <f>SUM(G15:G21)</f>
        <v>-12046874.67</v>
      </c>
      <c r="H25" s="148"/>
      <c r="I25" s="73">
        <f>SUM(I19:I24)+I15</f>
        <v>-11713970.390000001</v>
      </c>
      <c r="J25" s="74"/>
      <c r="K25" s="73">
        <f>SUM(K15:K21)</f>
        <v>-8655040</v>
      </c>
      <c r="L25" s="74"/>
      <c r="M25" s="73">
        <f>SUM(M19:M24)+M15</f>
        <v>-10608000</v>
      </c>
      <c r="N25" s="113"/>
      <c r="O25" s="1"/>
      <c r="P25" s="69"/>
    </row>
    <row r="26" spans="2:22" ht="18" customHeight="1">
      <c r="E26" s="113"/>
      <c r="G26" s="76"/>
      <c r="H26" s="148"/>
      <c r="I26" s="76"/>
      <c r="J26" s="74"/>
      <c r="K26" s="76"/>
      <c r="L26" s="74"/>
      <c r="M26" s="76"/>
      <c r="N26" s="113"/>
      <c r="O26" s="1"/>
      <c r="P26" s="69"/>
    </row>
    <row r="27" spans="2:22" ht="18" customHeight="1" thickBot="1">
      <c r="B27" s="1" t="s">
        <v>156</v>
      </c>
      <c r="E27" s="113"/>
      <c r="G27" s="77">
        <f>+G11+G25</f>
        <v>88281329.920000002</v>
      </c>
      <c r="H27" s="148"/>
      <c r="I27" s="77">
        <f>+I11+I25</f>
        <v>106170385.54999991</v>
      </c>
      <c r="J27" s="74"/>
      <c r="K27" s="77">
        <f>+K11+K25</f>
        <v>108354195.87999983</v>
      </c>
      <c r="L27" s="74"/>
      <c r="M27" s="77">
        <f>+M11+M25</f>
        <v>210822653.64000002</v>
      </c>
      <c r="N27" s="113"/>
      <c r="O27" s="1"/>
      <c r="P27" s="69"/>
    </row>
    <row r="28" spans="2:22" ht="18" customHeight="1" thickTop="1">
      <c r="E28" s="113"/>
      <c r="G28" s="152"/>
      <c r="H28" s="152"/>
      <c r="I28" s="152"/>
      <c r="J28" s="74"/>
      <c r="K28" s="78"/>
      <c r="L28" s="74"/>
      <c r="M28" s="78"/>
      <c r="N28" s="113"/>
      <c r="O28" s="1"/>
      <c r="P28" s="69"/>
    </row>
    <row r="29" spans="2:22" ht="18" customHeight="1">
      <c r="B29" s="139" t="s">
        <v>157</v>
      </c>
      <c r="C29" s="139"/>
      <c r="D29" s="139"/>
      <c r="E29" s="153"/>
      <c r="F29" s="61"/>
      <c r="G29" s="79"/>
      <c r="H29" s="154"/>
      <c r="I29" s="79"/>
      <c r="J29" s="80"/>
      <c r="K29" s="79"/>
      <c r="L29" s="154"/>
      <c r="M29" s="154"/>
      <c r="N29" s="113"/>
      <c r="O29" s="1"/>
      <c r="P29" s="69"/>
    </row>
    <row r="30" spans="2:22" ht="18" customHeight="1">
      <c r="B30" s="139"/>
      <c r="C30" s="139" t="s">
        <v>158</v>
      </c>
      <c r="D30" s="139"/>
      <c r="E30" s="153"/>
      <c r="F30" s="155">
        <v>852812933</v>
      </c>
      <c r="G30" s="76">
        <f>+G27-G31</f>
        <v>89169311.379999995</v>
      </c>
      <c r="H30" s="148"/>
      <c r="I30" s="76">
        <v>106219008.76000001</v>
      </c>
      <c r="J30" s="148"/>
      <c r="K30" s="76">
        <f>+K27-K31</f>
        <v>108354195.87999983</v>
      </c>
      <c r="L30" s="148"/>
      <c r="M30" s="76">
        <v>210822653.64000002</v>
      </c>
      <c r="N30" s="113"/>
      <c r="O30" s="1"/>
      <c r="P30" s="69"/>
      <c r="T30" s="74"/>
      <c r="V30" s="74"/>
    </row>
    <row r="31" spans="2:22" ht="18" customHeight="1">
      <c r="B31" s="139"/>
      <c r="C31" s="1" t="s">
        <v>159</v>
      </c>
      <c r="E31" s="153"/>
      <c r="F31" s="155">
        <v>-1541152</v>
      </c>
      <c r="G31" s="107">
        <v>-887981.46</v>
      </c>
      <c r="H31" s="74"/>
      <c r="I31" s="107">
        <v>-48623.21</v>
      </c>
      <c r="J31" s="74"/>
      <c r="K31" s="107">
        <v>0</v>
      </c>
      <c r="L31" s="74"/>
      <c r="M31" s="76">
        <v>0</v>
      </c>
      <c r="N31" s="113"/>
      <c r="O31" s="1"/>
      <c r="P31" s="69"/>
    </row>
    <row r="32" spans="2:22" ht="18" customHeight="1" thickBot="1">
      <c r="B32" s="156"/>
      <c r="C32" s="156"/>
      <c r="D32" s="156"/>
      <c r="E32" s="153"/>
      <c r="F32" s="155"/>
      <c r="G32" s="83">
        <f>SUM(G30:G31)</f>
        <v>88281329.920000002</v>
      </c>
      <c r="H32" s="154"/>
      <c r="I32" s="157">
        <f>SUM(I30:I31)</f>
        <v>106170385.55000001</v>
      </c>
      <c r="J32" s="154"/>
      <c r="K32" s="83">
        <f>SUM(K30:K31)</f>
        <v>108354195.87999983</v>
      </c>
      <c r="L32" s="154"/>
      <c r="M32" s="157">
        <f>SUM(M30:M31)</f>
        <v>210822653.64000002</v>
      </c>
      <c r="N32" s="113"/>
      <c r="O32" s="16"/>
      <c r="P32" s="69"/>
      <c r="R32" s="74"/>
    </row>
    <row r="33" spans="2:16" ht="18" customHeight="1" thickTop="1">
      <c r="E33" s="113"/>
      <c r="G33" s="148"/>
      <c r="H33" s="148"/>
      <c r="I33" s="148"/>
      <c r="J33" s="74"/>
      <c r="K33" s="69"/>
      <c r="L33" s="74"/>
      <c r="M33" s="69"/>
      <c r="N33" s="113"/>
      <c r="O33" s="1"/>
      <c r="P33" s="69"/>
    </row>
    <row r="34" spans="2:16" ht="18" customHeight="1">
      <c r="B34" s="158" t="str">
        <f>PL3M!B38</f>
        <v>หมายเหตุประกอบงบการเงินระหว่างกาลถือเป็นส่วนหนึ่งของงบการเงินระหว่างกาลนี้</v>
      </c>
      <c r="E34" s="113"/>
      <c r="G34" s="148"/>
      <c r="H34" s="148"/>
      <c r="I34" s="148"/>
      <c r="J34" s="74"/>
      <c r="K34" s="69"/>
      <c r="L34" s="74"/>
      <c r="M34" s="69"/>
      <c r="N34" s="113"/>
      <c r="O34" s="1"/>
      <c r="P34" s="69"/>
    </row>
    <row r="35" spans="2:16" ht="18" customHeight="1">
      <c r="E35" s="113"/>
      <c r="G35" s="148"/>
      <c r="H35" s="148"/>
      <c r="I35" s="148"/>
      <c r="J35" s="74"/>
      <c r="K35" s="69"/>
      <c r="L35" s="74"/>
      <c r="M35" s="69"/>
      <c r="N35" s="113"/>
      <c r="O35" s="1"/>
      <c r="P35" s="69"/>
    </row>
    <row r="36" spans="2:16" ht="18" customHeight="1">
      <c r="E36" s="113"/>
      <c r="G36" s="148"/>
      <c r="H36" s="148"/>
      <c r="I36" s="148"/>
      <c r="J36" s="74"/>
      <c r="K36" s="69"/>
      <c r="L36" s="74"/>
      <c r="M36" s="69"/>
      <c r="N36" s="113"/>
      <c r="O36" s="1"/>
      <c r="P36" s="69"/>
    </row>
    <row r="37" spans="2:16" ht="18" customHeight="1">
      <c r="E37" s="113"/>
      <c r="G37" s="148"/>
      <c r="H37" s="148"/>
      <c r="I37" s="148"/>
      <c r="J37" s="74"/>
      <c r="K37" s="69"/>
      <c r="L37" s="74"/>
      <c r="M37" s="69"/>
      <c r="N37" s="113"/>
      <c r="O37" s="1"/>
      <c r="P37" s="69"/>
    </row>
    <row r="38" spans="2:16" ht="18" customHeight="1">
      <c r="B38" s="159"/>
      <c r="D38" s="113"/>
      <c r="E38" s="159"/>
      <c r="G38" s="159"/>
      <c r="J38" s="113"/>
      <c r="K38" s="113"/>
      <c r="L38" s="113"/>
      <c r="M38" s="113"/>
      <c r="N38" s="113"/>
      <c r="O38" s="1"/>
      <c r="P38" s="69"/>
    </row>
    <row r="39" spans="2:16" ht="18" customHeight="1">
      <c r="B39" s="159"/>
      <c r="D39" s="113"/>
      <c r="E39" s="159"/>
      <c r="G39" s="159"/>
      <c r="J39" s="113"/>
      <c r="K39" s="113"/>
      <c r="L39" s="113"/>
      <c r="M39" s="113"/>
      <c r="N39" s="113"/>
      <c r="O39" s="1"/>
      <c r="P39" s="69"/>
    </row>
    <row r="40" spans="2:16" ht="18" customHeight="1">
      <c r="B40" s="159"/>
      <c r="D40" s="113"/>
      <c r="E40" s="159"/>
      <c r="G40" s="159"/>
      <c r="J40" s="113"/>
      <c r="K40" s="113"/>
      <c r="L40" s="113"/>
      <c r="M40" s="113"/>
      <c r="N40" s="113"/>
      <c r="O40" s="1"/>
      <c r="P40" s="69"/>
    </row>
    <row r="41" spans="2:16" ht="18" customHeight="1">
      <c r="B41" s="159"/>
      <c r="D41" s="113"/>
      <c r="E41" s="159"/>
      <c r="G41" s="159"/>
      <c r="J41" s="113"/>
      <c r="K41" s="113"/>
      <c r="L41" s="113"/>
      <c r="M41" s="113"/>
      <c r="N41" s="113"/>
      <c r="O41" s="1"/>
      <c r="P41" s="69"/>
    </row>
    <row r="42" spans="2:16" ht="18" customHeight="1">
      <c r="E42" s="1"/>
      <c r="F42" s="1"/>
      <c r="G42" s="1"/>
      <c r="H42" s="1"/>
      <c r="I42" s="1"/>
      <c r="K42" s="1"/>
      <c r="M42" s="1"/>
      <c r="N42" s="113"/>
      <c r="O42" s="1"/>
      <c r="P42" s="69"/>
    </row>
    <row r="43" spans="2:16" ht="18" customHeight="1">
      <c r="B43" s="200" t="s">
        <v>40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113"/>
      <c r="O43" s="1"/>
      <c r="P43" s="69"/>
    </row>
    <row r="45" spans="2:16" ht="18" customHeight="1">
      <c r="B45" s="198" t="s">
        <v>204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113"/>
      <c r="O45" s="1"/>
      <c r="P45" s="69"/>
    </row>
  </sheetData>
  <mergeCells count="10">
    <mergeCell ref="G7:M7"/>
    <mergeCell ref="B43:M43"/>
    <mergeCell ref="B45:M45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sheetPr>
    <pageSetUpPr fitToPage="1"/>
  </sheetPr>
  <dimension ref="B1:V42"/>
  <sheetViews>
    <sheetView view="pageBreakPreview" topLeftCell="B18" zoomScale="110" zoomScaleNormal="100" zoomScaleSheetLayoutView="110" workbookViewId="0">
      <selection activeCell="G19" sqref="G19"/>
    </sheetView>
  </sheetViews>
  <sheetFormatPr defaultColWidth="10.109375" defaultRowHeight="17.5"/>
  <cols>
    <col min="1" max="1" width="10.109375" style="1"/>
    <col min="2" max="2" width="2.6640625" style="1" customWidth="1"/>
    <col min="3" max="3" width="1.44140625" style="1" customWidth="1"/>
    <col min="4" max="4" width="43.88671875" style="1" customWidth="1"/>
    <col min="5" max="5" width="7.6640625" style="151" customWidth="1"/>
    <col min="6" max="6" width="1.109375" style="113" customWidth="1"/>
    <col min="7" max="7" width="13.44140625" style="113" customWidth="1"/>
    <col min="8" max="8" width="0.6640625" style="113" customWidth="1"/>
    <col min="9" max="9" width="13.109375" style="113" customWidth="1"/>
    <col min="10" max="10" width="0.44140625" style="1" customWidth="1"/>
    <col min="11" max="11" width="13.33203125" style="35" customWidth="1"/>
    <col min="12" max="12" width="0.6640625" style="1" customWidth="1"/>
    <col min="13" max="13" width="13.77734375" style="35" customWidth="1"/>
    <col min="14" max="14" width="0.6640625" style="35" customWidth="1"/>
    <col min="15" max="15" width="14.6640625" style="35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139"/>
      <c r="E1" s="55"/>
      <c r="F1" s="55"/>
      <c r="G1" s="44"/>
      <c r="H1" s="55"/>
      <c r="I1" s="44"/>
      <c r="K1" s="201" t="s">
        <v>81</v>
      </c>
      <c r="L1" s="202"/>
      <c r="M1" s="202"/>
      <c r="N1" s="113"/>
      <c r="O1" s="1"/>
      <c r="P1" s="69"/>
    </row>
    <row r="2" spans="2:16" ht="18" customHeight="1">
      <c r="B2" s="203" t="str">
        <f>+PL3M!B2</f>
        <v xml:space="preserve">บริษัท ซาบีน่า จำกัด (มหาชน)  และบริษัทย่อย  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113"/>
      <c r="O2" s="1"/>
      <c r="P2" s="69"/>
    </row>
    <row r="3" spans="2:16" ht="18" customHeight="1">
      <c r="B3" s="204" t="s">
        <v>150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113"/>
      <c r="O3" s="1"/>
      <c r="P3" s="69"/>
    </row>
    <row r="4" spans="2:16" ht="18" customHeight="1">
      <c r="B4" s="204" t="str">
        <f>PL6M!B4</f>
        <v>สำหรับงวดหกเดือนสิ้นสุดวันที่ 30 มิถุนายน 2568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113"/>
      <c r="O4" s="1"/>
      <c r="P4" s="69"/>
    </row>
    <row r="5" spans="2:16" ht="18" customHeight="1">
      <c r="D5" s="70"/>
      <c r="E5" s="70"/>
      <c r="F5" s="70"/>
      <c r="G5" s="199" t="s">
        <v>1</v>
      </c>
      <c r="H5" s="199"/>
      <c r="I5" s="199"/>
      <c r="J5" s="199"/>
      <c r="K5" s="199"/>
      <c r="L5" s="199"/>
      <c r="M5" s="199"/>
      <c r="N5" s="113"/>
      <c r="O5" s="1"/>
      <c r="P5" s="69"/>
    </row>
    <row r="6" spans="2:16">
      <c r="D6" s="1" t="s">
        <v>32</v>
      </c>
      <c r="E6" s="113"/>
      <c r="G6" s="205" t="s">
        <v>2</v>
      </c>
      <c r="H6" s="205"/>
      <c r="I6" s="205"/>
      <c r="K6" s="206" t="s">
        <v>3</v>
      </c>
      <c r="L6" s="206"/>
      <c r="M6" s="206"/>
      <c r="N6" s="113"/>
      <c r="O6" s="1"/>
      <c r="P6" s="69"/>
    </row>
    <row r="7" spans="2:16">
      <c r="E7" s="113"/>
      <c r="G7" s="199" t="str">
        <f>PL6M!G7</f>
        <v>สำหรับงวดหกเดือนสิ้นสุดวันที่ 30 มิถุนายน</v>
      </c>
      <c r="H7" s="199"/>
      <c r="I7" s="199"/>
      <c r="J7" s="199"/>
      <c r="K7" s="199"/>
      <c r="L7" s="199"/>
      <c r="M7" s="199"/>
      <c r="N7" s="113"/>
      <c r="O7" s="1"/>
      <c r="P7" s="69"/>
    </row>
    <row r="8" spans="2:16">
      <c r="E8" s="144" t="s">
        <v>4</v>
      </c>
      <c r="G8" s="71" t="s">
        <v>263</v>
      </c>
      <c r="H8" s="145"/>
      <c r="I8" s="71" t="s">
        <v>231</v>
      </c>
      <c r="J8" s="146"/>
      <c r="K8" s="71" t="s">
        <v>263</v>
      </c>
      <c r="L8" s="145"/>
      <c r="M8" s="71" t="s">
        <v>231</v>
      </c>
      <c r="N8" s="113"/>
      <c r="O8" s="1"/>
      <c r="P8" s="69"/>
    </row>
    <row r="9" spans="2:16" ht="18" customHeight="1">
      <c r="E9" s="113"/>
      <c r="G9" s="147"/>
      <c r="H9" s="147"/>
      <c r="I9" s="72"/>
      <c r="M9" s="72"/>
      <c r="N9" s="113"/>
      <c r="O9" s="1"/>
      <c r="P9" s="69"/>
    </row>
    <row r="10" spans="2:16" ht="18" customHeight="1">
      <c r="E10" s="113"/>
      <c r="G10" s="147"/>
      <c r="H10" s="147"/>
      <c r="I10" s="72"/>
      <c r="M10" s="72"/>
      <c r="N10" s="113"/>
      <c r="O10" s="1"/>
      <c r="P10" s="69"/>
    </row>
    <row r="11" spans="2:16" ht="18" customHeight="1">
      <c r="B11" s="1" t="s">
        <v>163</v>
      </c>
      <c r="E11" s="113"/>
      <c r="G11" s="73">
        <f>PL6M!G28</f>
        <v>202970632.33000019</v>
      </c>
      <c r="H11" s="148"/>
      <c r="I11" s="73">
        <f>PL6M!I28</f>
        <v>240876827.20999983</v>
      </c>
      <c r="J11" s="74"/>
      <c r="K11" s="73">
        <f>PL6M!K28</f>
        <v>246571266.89999992</v>
      </c>
      <c r="L11" s="74"/>
      <c r="M11" s="73">
        <f>PL6M!M28</f>
        <v>248378763.20000002</v>
      </c>
      <c r="N11" s="113"/>
      <c r="O11" s="1"/>
      <c r="P11" s="69"/>
    </row>
    <row r="12" spans="2:16" ht="18" customHeight="1">
      <c r="E12" s="113"/>
      <c r="G12" s="75"/>
      <c r="H12" s="148"/>
      <c r="I12" s="75"/>
      <c r="J12" s="74"/>
      <c r="K12" s="75"/>
      <c r="L12" s="74"/>
      <c r="M12" s="75"/>
      <c r="N12" s="113"/>
      <c r="O12" s="1"/>
      <c r="P12" s="69"/>
    </row>
    <row r="13" spans="2:16" ht="18" customHeight="1">
      <c r="B13" s="1" t="s">
        <v>249</v>
      </c>
      <c r="E13" s="113"/>
      <c r="G13" s="75"/>
      <c r="H13" s="148"/>
      <c r="I13" s="75"/>
      <c r="J13" s="74"/>
      <c r="K13" s="75"/>
      <c r="L13" s="74"/>
      <c r="M13" s="75"/>
      <c r="N13" s="113"/>
      <c r="O13" s="1"/>
      <c r="P13" s="69"/>
    </row>
    <row r="14" spans="2:16" ht="18" customHeight="1">
      <c r="B14" s="1" t="s">
        <v>250</v>
      </c>
      <c r="E14" s="113"/>
      <c r="G14" s="75"/>
      <c r="H14" s="148"/>
      <c r="I14" s="75"/>
      <c r="J14" s="74"/>
      <c r="K14" s="75"/>
      <c r="L14" s="74"/>
      <c r="M14" s="75"/>
      <c r="N14" s="113"/>
      <c r="O14" s="1"/>
      <c r="P14" s="69"/>
    </row>
    <row r="15" spans="2:16" ht="18" customHeight="1">
      <c r="C15" s="1" t="s">
        <v>251</v>
      </c>
      <c r="E15" s="113"/>
      <c r="G15" s="76">
        <v>-3129514.85</v>
      </c>
      <c r="H15" s="148"/>
      <c r="I15" s="76">
        <v>1229036.75</v>
      </c>
      <c r="J15" s="74"/>
      <c r="K15" s="76">
        <v>0</v>
      </c>
      <c r="L15" s="74"/>
      <c r="M15" s="76">
        <v>0</v>
      </c>
      <c r="N15" s="113"/>
      <c r="O15" s="1"/>
      <c r="P15" s="69"/>
    </row>
    <row r="16" spans="2:16" ht="18" customHeight="1">
      <c r="E16" s="113"/>
      <c r="G16" s="75"/>
      <c r="H16" s="148"/>
      <c r="I16" s="75"/>
      <c r="J16" s="74"/>
      <c r="K16" s="75"/>
      <c r="L16" s="74"/>
      <c r="M16" s="75"/>
      <c r="N16" s="113"/>
      <c r="O16" s="1"/>
      <c r="P16" s="69"/>
    </row>
    <row r="17" spans="2:22" ht="18" customHeight="1">
      <c r="B17" s="149" t="s">
        <v>252</v>
      </c>
      <c r="E17" s="113"/>
      <c r="G17" s="75"/>
      <c r="H17" s="148"/>
      <c r="I17" s="75"/>
      <c r="J17" s="74"/>
      <c r="K17" s="69"/>
      <c r="L17" s="74"/>
      <c r="M17" s="69"/>
      <c r="N17" s="113"/>
      <c r="O17" s="1"/>
      <c r="P17" s="69"/>
    </row>
    <row r="18" spans="2:22" ht="18" customHeight="1">
      <c r="C18" s="1" t="s">
        <v>253</v>
      </c>
      <c r="E18" s="113"/>
      <c r="G18" s="75"/>
      <c r="H18" s="148"/>
      <c r="I18" s="75"/>
      <c r="J18" s="74"/>
      <c r="K18" s="69"/>
      <c r="L18" s="74"/>
      <c r="M18" s="69"/>
      <c r="N18" s="113"/>
      <c r="O18" s="1"/>
      <c r="P18" s="69"/>
    </row>
    <row r="19" spans="2:22" ht="18" customHeight="1">
      <c r="D19" s="150" t="s">
        <v>254</v>
      </c>
      <c r="E19" s="151">
        <v>5</v>
      </c>
      <c r="G19" s="76">
        <v>-16876700</v>
      </c>
      <c r="H19" s="148"/>
      <c r="I19" s="76">
        <v>-17002500</v>
      </c>
      <c r="J19" s="74"/>
      <c r="K19" s="76">
        <v>-16876700</v>
      </c>
      <c r="L19" s="74"/>
      <c r="M19" s="76">
        <v>-17002500</v>
      </c>
      <c r="N19" s="113"/>
      <c r="O19" s="74"/>
      <c r="P19" s="69"/>
      <c r="T19" s="74"/>
    </row>
    <row r="20" spans="2:22" ht="18" customHeight="1">
      <c r="C20" s="1" t="s">
        <v>255</v>
      </c>
      <c r="E20" s="1"/>
      <c r="G20" s="1"/>
      <c r="H20" s="1"/>
      <c r="I20" s="1"/>
      <c r="K20" s="1"/>
      <c r="M20" s="1"/>
      <c r="N20" s="113"/>
      <c r="O20" s="1"/>
      <c r="P20" s="69"/>
      <c r="T20" s="74"/>
    </row>
    <row r="21" spans="2:22">
      <c r="D21" s="1" t="s">
        <v>256</v>
      </c>
      <c r="E21" s="151">
        <v>18.2</v>
      </c>
      <c r="G21" s="76">
        <v>3375340</v>
      </c>
      <c r="H21" s="148"/>
      <c r="I21" s="76">
        <v>3400500</v>
      </c>
      <c r="J21" s="74"/>
      <c r="K21" s="76">
        <v>3375340</v>
      </c>
      <c r="L21" s="74"/>
      <c r="M21" s="76">
        <v>3400500</v>
      </c>
      <c r="N21" s="113"/>
      <c r="O21" s="1"/>
      <c r="P21" s="69"/>
      <c r="T21" s="74"/>
    </row>
    <row r="22" spans="2:22">
      <c r="C22" s="1" t="s">
        <v>153</v>
      </c>
      <c r="D22" s="150"/>
      <c r="E22" s="151">
        <v>14</v>
      </c>
      <c r="G22" s="76">
        <v>39508402</v>
      </c>
      <c r="H22" s="148"/>
      <c r="I22" s="76">
        <v>0</v>
      </c>
      <c r="J22" s="74"/>
      <c r="K22" s="76">
        <v>14848910</v>
      </c>
      <c r="L22" s="74"/>
      <c r="M22" s="76">
        <v>0</v>
      </c>
      <c r="N22" s="113"/>
      <c r="O22" s="74"/>
      <c r="P22" s="69"/>
      <c r="T22" s="74"/>
    </row>
    <row r="23" spans="2:22">
      <c r="C23" s="1" t="s">
        <v>152</v>
      </c>
      <c r="G23" s="1"/>
      <c r="H23" s="1"/>
      <c r="I23" s="1"/>
      <c r="K23" s="1"/>
      <c r="M23" s="1"/>
      <c r="N23" s="113"/>
      <c r="O23" s="133"/>
      <c r="P23" s="69"/>
      <c r="T23" s="74"/>
    </row>
    <row r="24" spans="2:22">
      <c r="D24" s="1" t="s">
        <v>154</v>
      </c>
      <c r="E24" s="151">
        <v>18.2</v>
      </c>
      <c r="G24" s="73">
        <v>-7901680.4000000004</v>
      </c>
      <c r="H24" s="148"/>
      <c r="I24" s="73">
        <v>0</v>
      </c>
      <c r="J24" s="74"/>
      <c r="K24" s="73">
        <v>-2969782</v>
      </c>
      <c r="L24" s="74"/>
      <c r="M24" s="73">
        <v>0</v>
      </c>
      <c r="N24" s="113"/>
      <c r="O24" s="1"/>
      <c r="P24" s="69"/>
      <c r="T24" s="74"/>
    </row>
    <row r="25" spans="2:22">
      <c r="B25" s="1" t="s">
        <v>155</v>
      </c>
      <c r="E25" s="113"/>
      <c r="G25" s="73">
        <f>SUM(G15:G24)</f>
        <v>14975846.749999998</v>
      </c>
      <c r="H25" s="148"/>
      <c r="I25" s="73">
        <f>SUM(I15:I24)</f>
        <v>-12372963.25</v>
      </c>
      <c r="J25" s="74"/>
      <c r="K25" s="73">
        <f>SUM(K15:K24)</f>
        <v>-1622232</v>
      </c>
      <c r="L25" s="74"/>
      <c r="M25" s="73">
        <f>SUM(M19:M24)+M15</f>
        <v>-13602000</v>
      </c>
      <c r="N25" s="113"/>
      <c r="O25" s="1"/>
      <c r="P25" s="69"/>
    </row>
    <row r="26" spans="2:22" ht="18" customHeight="1">
      <c r="E26" s="113"/>
      <c r="G26" s="76"/>
      <c r="H26" s="148"/>
      <c r="I26" s="76"/>
      <c r="J26" s="74"/>
      <c r="K26" s="76"/>
      <c r="L26" s="74"/>
      <c r="M26" s="76"/>
      <c r="N26" s="113"/>
      <c r="O26" s="1"/>
      <c r="P26" s="69"/>
    </row>
    <row r="27" spans="2:22" ht="18" customHeight="1" thickBot="1">
      <c r="B27" s="1" t="s">
        <v>156</v>
      </c>
      <c r="E27" s="113"/>
      <c r="G27" s="77">
        <f>+G11+G25</f>
        <v>217946479.08000019</v>
      </c>
      <c r="H27" s="148"/>
      <c r="I27" s="77">
        <f>+I11+I25</f>
        <v>228503863.95999983</v>
      </c>
      <c r="J27" s="74"/>
      <c r="K27" s="77">
        <f>+K11+K25</f>
        <v>244949034.89999992</v>
      </c>
      <c r="L27" s="74"/>
      <c r="M27" s="77">
        <f>+M11+M25</f>
        <v>234776763.20000002</v>
      </c>
      <c r="N27" s="113"/>
      <c r="O27" s="1"/>
      <c r="P27" s="69"/>
    </row>
    <row r="28" spans="2:22" ht="18" customHeight="1" thickTop="1">
      <c r="E28" s="113"/>
      <c r="G28" s="152"/>
      <c r="H28" s="152"/>
      <c r="I28" s="152"/>
      <c r="J28" s="74"/>
      <c r="K28" s="78"/>
      <c r="L28" s="74"/>
      <c r="M28" s="78"/>
      <c r="N28" s="113"/>
      <c r="O28" s="1"/>
      <c r="P28" s="69"/>
    </row>
    <row r="29" spans="2:22" ht="18" customHeight="1">
      <c r="B29" s="139" t="s">
        <v>157</v>
      </c>
      <c r="C29" s="139"/>
      <c r="D29" s="139"/>
      <c r="E29" s="153"/>
      <c r="F29" s="61"/>
      <c r="G29" s="79"/>
      <c r="H29" s="154"/>
      <c r="I29" s="79"/>
      <c r="J29" s="80"/>
      <c r="K29" s="79"/>
      <c r="L29" s="154"/>
      <c r="M29" s="154"/>
      <c r="N29" s="113"/>
      <c r="O29" s="1"/>
      <c r="P29" s="69"/>
    </row>
    <row r="30" spans="2:22" ht="18" customHeight="1">
      <c r="B30" s="139"/>
      <c r="C30" s="139" t="s">
        <v>158</v>
      </c>
      <c r="D30" s="139"/>
      <c r="E30" s="153"/>
      <c r="F30" s="155">
        <v>852812933</v>
      </c>
      <c r="G30" s="76">
        <f>+G27-G31</f>
        <v>218818738.36649519</v>
      </c>
      <c r="H30" s="148"/>
      <c r="I30" s="76">
        <v>228308601.25999999</v>
      </c>
      <c r="J30" s="148"/>
      <c r="K30" s="76">
        <f>+K27-K31</f>
        <v>244949034.89999992</v>
      </c>
      <c r="L30" s="148"/>
      <c r="M30" s="76">
        <v>234776763.20000002</v>
      </c>
      <c r="N30" s="113"/>
      <c r="O30" s="1"/>
      <c r="P30" s="69"/>
      <c r="T30" s="74"/>
      <c r="V30" s="74"/>
    </row>
    <row r="31" spans="2:22" ht="18" customHeight="1">
      <c r="B31" s="139"/>
      <c r="C31" s="1" t="s">
        <v>159</v>
      </c>
      <c r="E31" s="153"/>
      <c r="F31" s="155">
        <v>-1541152</v>
      </c>
      <c r="G31" s="107">
        <v>-872259.28649500012</v>
      </c>
      <c r="H31" s="139"/>
      <c r="I31" s="107">
        <v>195262.7</v>
      </c>
      <c r="J31" s="139"/>
      <c r="K31" s="81">
        <v>0</v>
      </c>
      <c r="L31" s="139"/>
      <c r="M31" s="82">
        <v>0</v>
      </c>
      <c r="N31" s="113"/>
      <c r="O31" s="1"/>
      <c r="P31" s="69"/>
    </row>
    <row r="32" spans="2:22" ht="18" customHeight="1" thickBot="1">
      <c r="B32" s="156"/>
      <c r="C32" s="156"/>
      <c r="D32" s="156"/>
      <c r="E32" s="153"/>
      <c r="F32" s="155"/>
      <c r="G32" s="83">
        <f>SUM(G30:G31)</f>
        <v>217946479.08000019</v>
      </c>
      <c r="H32" s="154"/>
      <c r="I32" s="157">
        <f>SUM(I30:I31)</f>
        <v>228503863.95999998</v>
      </c>
      <c r="J32" s="154"/>
      <c r="K32" s="83">
        <f>SUM(K30:K31)</f>
        <v>244949034.89999992</v>
      </c>
      <c r="L32" s="154"/>
      <c r="M32" s="157">
        <f>SUM(M30:M31)</f>
        <v>234776763.20000002</v>
      </c>
      <c r="N32" s="113"/>
      <c r="O32" s="16"/>
      <c r="P32" s="69"/>
      <c r="R32" s="74"/>
    </row>
    <row r="33" spans="2:16" ht="18" customHeight="1" thickTop="1">
      <c r="E33" s="113"/>
      <c r="G33" s="148"/>
      <c r="H33" s="148"/>
      <c r="I33" s="148"/>
      <c r="J33" s="74"/>
      <c r="K33" s="69"/>
      <c r="L33" s="74"/>
      <c r="M33" s="69"/>
      <c r="N33" s="113"/>
      <c r="O33" s="1"/>
      <c r="P33" s="69"/>
    </row>
    <row r="34" spans="2:16" ht="18" customHeight="1">
      <c r="B34" s="158" t="str">
        <f>PL3M!B38</f>
        <v>หมายเหตุประกอบงบการเงินระหว่างกาลถือเป็นส่วนหนึ่งของงบการเงินระหว่างกาลนี้</v>
      </c>
      <c r="E34" s="113"/>
      <c r="G34" s="148"/>
      <c r="H34" s="148"/>
      <c r="I34" s="148"/>
      <c r="J34" s="74"/>
      <c r="K34" s="69"/>
      <c r="L34" s="74"/>
      <c r="M34" s="69"/>
      <c r="N34" s="113"/>
      <c r="O34" s="1"/>
      <c r="P34" s="69"/>
    </row>
    <row r="35" spans="2:16" ht="18" customHeight="1">
      <c r="E35" s="113"/>
      <c r="G35" s="148"/>
      <c r="H35" s="148"/>
      <c r="I35" s="148"/>
      <c r="J35" s="74"/>
      <c r="K35" s="69"/>
      <c r="L35" s="74"/>
      <c r="M35" s="69"/>
      <c r="N35" s="113"/>
      <c r="O35" s="1"/>
      <c r="P35" s="69"/>
    </row>
    <row r="36" spans="2:16" ht="18" customHeight="1">
      <c r="E36" s="113"/>
      <c r="G36" s="148"/>
      <c r="H36" s="148"/>
      <c r="I36" s="148"/>
      <c r="J36" s="74"/>
      <c r="K36" s="69"/>
      <c r="L36" s="74"/>
      <c r="M36" s="69"/>
      <c r="N36" s="113"/>
      <c r="O36" s="1"/>
      <c r="P36" s="69"/>
    </row>
    <row r="37" spans="2:16" ht="18" customHeight="1">
      <c r="E37" s="113"/>
      <c r="G37" s="148"/>
      <c r="H37" s="148"/>
      <c r="I37" s="148"/>
      <c r="J37" s="74"/>
      <c r="K37" s="69"/>
      <c r="L37" s="74"/>
      <c r="M37" s="69"/>
      <c r="N37" s="113"/>
      <c r="O37" s="1"/>
      <c r="P37" s="69"/>
    </row>
    <row r="38" spans="2:16" ht="18" customHeight="1">
      <c r="B38" s="159"/>
      <c r="D38" s="113"/>
      <c r="E38" s="159"/>
      <c r="G38" s="159"/>
      <c r="J38" s="113"/>
      <c r="K38" s="113"/>
      <c r="L38" s="113"/>
      <c r="M38" s="113"/>
      <c r="N38" s="113"/>
      <c r="O38" s="1"/>
      <c r="P38" s="69"/>
    </row>
    <row r="39" spans="2:16" ht="18" customHeight="1">
      <c r="E39" s="1"/>
      <c r="F39" s="1"/>
      <c r="G39" s="1"/>
      <c r="H39" s="1"/>
      <c r="I39" s="1"/>
      <c r="K39" s="1"/>
      <c r="M39" s="1"/>
      <c r="N39" s="113"/>
      <c r="O39" s="1"/>
      <c r="P39" s="69"/>
    </row>
    <row r="40" spans="2:16" ht="18" customHeight="1">
      <c r="B40" s="200" t="s">
        <v>40</v>
      </c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113"/>
      <c r="O40" s="1"/>
      <c r="P40" s="69"/>
    </row>
    <row r="42" spans="2:16" ht="18" customHeight="1">
      <c r="B42" s="198" t="s">
        <v>229</v>
      </c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113"/>
      <c r="O42" s="1"/>
      <c r="P42" s="69"/>
    </row>
  </sheetData>
  <mergeCells count="10">
    <mergeCell ref="G7:M7"/>
    <mergeCell ref="B40:M40"/>
    <mergeCell ref="B42:M42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sheetPr>
    <pageSetUpPr fitToPage="1"/>
  </sheetPr>
  <dimension ref="A1:W136"/>
  <sheetViews>
    <sheetView view="pageBreakPreview" topLeftCell="A59" zoomScaleNormal="120" zoomScaleSheetLayoutView="100" workbookViewId="0">
      <selection activeCell="L114" sqref="L114"/>
    </sheetView>
  </sheetViews>
  <sheetFormatPr defaultColWidth="10.109375" defaultRowHeight="17.5"/>
  <cols>
    <col min="1" max="1" width="10.109375" style="24"/>
    <col min="2" max="3" width="2.6640625" style="24" customWidth="1"/>
    <col min="4" max="4" width="2.88671875" style="24" customWidth="1"/>
    <col min="5" max="5" width="37.44140625" style="24" customWidth="1"/>
    <col min="6" max="6" width="7.44140625" style="4" customWidth="1"/>
    <col min="7" max="7" width="1" style="3" customWidth="1"/>
    <col min="8" max="8" width="14.109375" style="24" customWidth="1"/>
    <col min="9" max="9" width="0.44140625" style="24" customWidth="1"/>
    <col min="10" max="10" width="14.109375" style="24" customWidth="1"/>
    <col min="11" max="11" width="0.6640625" style="24" customWidth="1"/>
    <col min="12" max="12" width="14.109375" style="24" customWidth="1"/>
    <col min="13" max="13" width="0.6640625" style="24" customWidth="1"/>
    <col min="14" max="14" width="14.109375" style="24" customWidth="1"/>
    <col min="15" max="15" width="0.6640625" style="24" customWidth="1"/>
    <col min="16" max="16" width="13.88671875" style="17" customWidth="1"/>
    <col min="17" max="17" width="16.109375" style="24" bestFit="1" customWidth="1"/>
    <col min="18" max="18" width="17.109375" style="17" customWidth="1"/>
    <col min="19" max="19" width="11.88671875" style="24" bestFit="1" customWidth="1"/>
    <col min="20" max="20" width="14.6640625" style="24" customWidth="1"/>
    <col min="21" max="22" width="11.109375" style="24" bestFit="1" customWidth="1"/>
    <col min="23" max="16384" width="10.109375" style="24"/>
  </cols>
  <sheetData>
    <row r="1" spans="1:23">
      <c r="L1" s="196" t="s">
        <v>81</v>
      </c>
      <c r="M1" s="197"/>
      <c r="N1" s="197"/>
      <c r="P1" s="40"/>
    </row>
    <row r="2" spans="1:23">
      <c r="B2" s="194" t="s">
        <v>66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23">
      <c r="B3" s="194" t="s">
        <v>161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23" s="17" customFormat="1">
      <c r="A4" s="24"/>
      <c r="B4" s="194" t="str">
        <f>PL6M!B4</f>
        <v>สำหรับงวดหกเดือนสิ้นสุดวันที่ 30 มิถุนายน 2568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24"/>
      <c r="Q4" s="24"/>
      <c r="S4" s="24"/>
      <c r="T4" s="24"/>
      <c r="U4" s="24"/>
      <c r="V4" s="24"/>
      <c r="W4" s="24"/>
    </row>
    <row r="5" spans="1:23" s="17" customFormat="1" ht="9" customHeight="1">
      <c r="A5" s="24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24"/>
      <c r="Q5" s="24"/>
      <c r="S5" s="24"/>
      <c r="T5" s="24"/>
      <c r="U5" s="24"/>
      <c r="V5" s="24"/>
      <c r="W5" s="24"/>
    </row>
    <row r="6" spans="1:23" s="17" customFormat="1">
      <c r="A6" s="24"/>
      <c r="B6" s="10" t="s">
        <v>32</v>
      </c>
      <c r="C6" s="10"/>
      <c r="D6" s="10"/>
      <c r="E6" s="10"/>
      <c r="F6" s="30"/>
      <c r="G6" s="10"/>
      <c r="H6" s="199" t="s">
        <v>1</v>
      </c>
      <c r="I6" s="199"/>
      <c r="J6" s="199"/>
      <c r="K6" s="199"/>
      <c r="L6" s="199"/>
      <c r="M6" s="199"/>
      <c r="N6" s="199"/>
      <c r="O6" s="24"/>
      <c r="Q6" s="24"/>
      <c r="S6" s="24"/>
      <c r="T6" s="24"/>
      <c r="U6" s="24"/>
      <c r="V6" s="24"/>
      <c r="W6" s="24"/>
    </row>
    <row r="7" spans="1:23" s="17" customFormat="1">
      <c r="A7" s="24"/>
      <c r="B7" s="24"/>
      <c r="C7" s="24"/>
      <c r="D7" s="24"/>
      <c r="E7" s="24"/>
      <c r="F7" s="4"/>
      <c r="G7" s="3"/>
      <c r="H7" s="192" t="s">
        <v>2</v>
      </c>
      <c r="I7" s="192"/>
      <c r="J7" s="192"/>
      <c r="K7" s="10"/>
      <c r="L7" s="192" t="s">
        <v>3</v>
      </c>
      <c r="M7" s="192"/>
      <c r="N7" s="192"/>
      <c r="O7" s="24"/>
      <c r="Q7" s="24"/>
      <c r="S7" s="24"/>
      <c r="T7" s="24"/>
      <c r="U7" s="24"/>
      <c r="V7" s="24"/>
      <c r="W7" s="24"/>
    </row>
    <row r="8" spans="1:23" s="17" customFormat="1">
      <c r="A8" s="24"/>
      <c r="B8" s="24"/>
      <c r="C8" s="24"/>
      <c r="D8" s="24"/>
      <c r="E8" s="24"/>
      <c r="F8" s="4"/>
      <c r="G8" s="3"/>
      <c r="H8" s="187" t="str">
        <f>PL6M!G7</f>
        <v>สำหรับงวดหกเดือนสิ้นสุดวันที่ 30 มิถุนายน</v>
      </c>
      <c r="I8" s="187"/>
      <c r="J8" s="187"/>
      <c r="K8" s="187"/>
      <c r="L8" s="187"/>
      <c r="M8" s="187"/>
      <c r="N8" s="187"/>
      <c r="O8" s="24"/>
      <c r="Q8" s="24"/>
      <c r="S8" s="24"/>
      <c r="T8" s="24"/>
      <c r="U8" s="24"/>
      <c r="V8" s="24"/>
      <c r="W8" s="24"/>
    </row>
    <row r="9" spans="1:23" s="17" customFormat="1">
      <c r="A9" s="24"/>
      <c r="B9" s="24"/>
      <c r="C9" s="24"/>
      <c r="D9" s="24"/>
      <c r="E9" s="24"/>
      <c r="F9" s="84" t="s">
        <v>4</v>
      </c>
      <c r="G9" s="3"/>
      <c r="H9" s="6" t="s">
        <v>263</v>
      </c>
      <c r="I9" s="6"/>
      <c r="J9" s="6" t="s">
        <v>231</v>
      </c>
      <c r="K9" s="3"/>
      <c r="L9" s="6" t="str">
        <f>H9</f>
        <v>2568</v>
      </c>
      <c r="M9" s="3"/>
      <c r="N9" s="6" t="str">
        <f>J9</f>
        <v>2567</v>
      </c>
      <c r="O9" s="24"/>
      <c r="Q9" s="24"/>
      <c r="S9" s="24"/>
      <c r="T9" s="24"/>
      <c r="U9" s="24"/>
      <c r="V9" s="24"/>
      <c r="W9" s="24"/>
    </row>
    <row r="10" spans="1:23" s="17" customFormat="1">
      <c r="A10" s="24"/>
      <c r="B10" s="13" t="s">
        <v>162</v>
      </c>
      <c r="C10" s="13"/>
      <c r="D10" s="13"/>
      <c r="E10" s="13"/>
      <c r="F10" s="52"/>
      <c r="G10" s="85"/>
      <c r="H10" s="40"/>
      <c r="I10" s="40"/>
      <c r="J10" s="40"/>
      <c r="K10" s="40"/>
      <c r="L10" s="40"/>
      <c r="M10" s="40"/>
      <c r="N10" s="40"/>
      <c r="O10" s="24"/>
      <c r="Q10" s="24"/>
      <c r="S10" s="24"/>
      <c r="T10" s="24"/>
      <c r="U10" s="24"/>
      <c r="V10" s="24"/>
      <c r="W10" s="24"/>
    </row>
    <row r="11" spans="1:23" s="17" customFormat="1">
      <c r="A11" s="24"/>
      <c r="B11" s="24"/>
      <c r="C11" s="24" t="s">
        <v>163</v>
      </c>
      <c r="D11" s="24"/>
      <c r="E11" s="24"/>
      <c r="F11" s="30"/>
      <c r="G11" s="10"/>
      <c r="H11" s="40">
        <f>PL6M!G28</f>
        <v>202970632.33000019</v>
      </c>
      <c r="I11" s="40"/>
      <c r="J11" s="40">
        <f>PL6M!I28</f>
        <v>240876827.20999983</v>
      </c>
      <c r="K11" s="40"/>
      <c r="L11" s="40">
        <f>PL6M!K28</f>
        <v>246571266.89999992</v>
      </c>
      <c r="M11" s="40"/>
      <c r="N11" s="40">
        <f>PL6M!M28</f>
        <v>248378763.20000002</v>
      </c>
      <c r="O11" s="24"/>
      <c r="Q11" s="24"/>
      <c r="S11" s="24"/>
      <c r="T11" s="24"/>
      <c r="U11" s="24"/>
      <c r="V11" s="24"/>
      <c r="W11" s="24"/>
    </row>
    <row r="12" spans="1:23" s="17" customFormat="1">
      <c r="A12" s="24"/>
      <c r="B12" s="24"/>
      <c r="C12" s="24" t="s">
        <v>164</v>
      </c>
      <c r="D12" s="24"/>
      <c r="E12" s="24"/>
      <c r="F12" s="30"/>
      <c r="G12" s="10"/>
      <c r="H12" s="40"/>
      <c r="I12" s="40"/>
      <c r="J12" s="40"/>
      <c r="K12" s="40"/>
      <c r="L12" s="40"/>
      <c r="M12" s="40"/>
      <c r="N12" s="40"/>
      <c r="O12" s="24"/>
      <c r="Q12" s="24"/>
      <c r="S12" s="24"/>
      <c r="T12" s="24"/>
      <c r="U12" s="24"/>
      <c r="V12" s="24"/>
      <c r="W12" s="24"/>
    </row>
    <row r="13" spans="1:23" s="17" customFormat="1">
      <c r="A13" s="24"/>
      <c r="B13" s="24"/>
      <c r="C13" s="24"/>
      <c r="D13" s="24"/>
      <c r="E13" s="24" t="s">
        <v>165</v>
      </c>
      <c r="F13" s="52">
        <v>8</v>
      </c>
      <c r="G13" s="85"/>
      <c r="H13" s="40">
        <v>16669282.289999999</v>
      </c>
      <c r="I13" s="40"/>
      <c r="J13" s="40">
        <v>16673400.09</v>
      </c>
      <c r="K13" s="40"/>
      <c r="L13" s="40">
        <v>2642007.73</v>
      </c>
      <c r="M13" s="40"/>
      <c r="N13" s="40">
        <v>2153758.08</v>
      </c>
      <c r="O13" s="24"/>
      <c r="Q13" s="24"/>
      <c r="S13" s="24"/>
      <c r="T13" s="24"/>
      <c r="U13" s="24"/>
      <c r="V13" s="24"/>
      <c r="W13" s="24"/>
    </row>
    <row r="14" spans="1:23" s="17" customFormat="1">
      <c r="A14" s="24"/>
      <c r="B14" s="24"/>
      <c r="C14" s="24"/>
      <c r="D14" s="24"/>
      <c r="E14" s="24" t="s">
        <v>166</v>
      </c>
      <c r="F14" s="52">
        <v>10</v>
      </c>
      <c r="G14" s="85"/>
      <c r="H14" s="40">
        <v>19986245.960000001</v>
      </c>
      <c r="I14" s="40"/>
      <c r="J14" s="40">
        <v>20205574.84</v>
      </c>
      <c r="K14" s="40"/>
      <c r="L14" s="40">
        <v>4970722.53</v>
      </c>
      <c r="M14" s="40"/>
      <c r="N14" s="40">
        <v>1964015.81</v>
      </c>
      <c r="O14" s="24"/>
      <c r="Q14" s="24"/>
      <c r="S14" s="24"/>
      <c r="T14" s="24"/>
      <c r="U14" s="24"/>
      <c r="V14" s="24"/>
      <c r="W14" s="24"/>
    </row>
    <row r="15" spans="1:23" s="17" customFormat="1">
      <c r="A15" s="24"/>
      <c r="B15" s="24"/>
      <c r="C15" s="24"/>
      <c r="D15" s="24"/>
      <c r="E15" s="24" t="s">
        <v>167</v>
      </c>
      <c r="F15" s="52">
        <v>9</v>
      </c>
      <c r="G15" s="85"/>
      <c r="H15" s="40">
        <v>1143984.9000000001</v>
      </c>
      <c r="I15" s="40"/>
      <c r="J15" s="40">
        <v>1155947.75</v>
      </c>
      <c r="K15" s="40"/>
      <c r="L15" s="40">
        <v>43336.299999999996</v>
      </c>
      <c r="M15" s="40"/>
      <c r="N15" s="40">
        <v>43456.67</v>
      </c>
      <c r="O15" s="24"/>
      <c r="Q15" s="24"/>
      <c r="S15" s="24"/>
      <c r="T15" s="24"/>
      <c r="U15" s="24"/>
      <c r="V15" s="24"/>
      <c r="W15" s="24"/>
    </row>
    <row r="16" spans="1:23" s="17" customFormat="1" hidden="1">
      <c r="A16" s="24"/>
      <c r="B16" s="24"/>
      <c r="C16" s="24"/>
      <c r="D16" s="24"/>
      <c r="E16" s="24" t="s">
        <v>168</v>
      </c>
      <c r="F16" s="52">
        <v>7.1</v>
      </c>
      <c r="G16" s="85"/>
      <c r="H16" s="40">
        <v>0</v>
      </c>
      <c r="I16" s="40"/>
      <c r="J16" s="40">
        <v>0</v>
      </c>
      <c r="K16" s="40"/>
      <c r="L16" s="40">
        <v>0</v>
      </c>
      <c r="M16" s="40"/>
      <c r="N16" s="40">
        <v>0</v>
      </c>
      <c r="O16" s="24"/>
      <c r="Q16" s="24"/>
      <c r="S16" s="24"/>
      <c r="T16" s="24"/>
      <c r="U16" s="24"/>
      <c r="V16" s="24"/>
      <c r="W16" s="24"/>
    </row>
    <row r="17" spans="1:23" s="17" customFormat="1" hidden="1">
      <c r="A17" s="24"/>
      <c r="B17" s="24"/>
      <c r="C17" s="24"/>
      <c r="D17" s="24"/>
      <c r="E17" s="24" t="s">
        <v>169</v>
      </c>
      <c r="F17" s="52"/>
      <c r="G17" s="10"/>
      <c r="H17" s="40">
        <v>0</v>
      </c>
      <c r="I17" s="40"/>
      <c r="J17" s="40">
        <v>0</v>
      </c>
      <c r="K17" s="40"/>
      <c r="L17" s="40">
        <v>0</v>
      </c>
      <c r="M17" s="40"/>
      <c r="N17" s="40">
        <v>0</v>
      </c>
      <c r="O17" s="24"/>
      <c r="Q17" s="24"/>
      <c r="S17" s="24"/>
      <c r="T17" s="24"/>
      <c r="U17" s="24"/>
      <c r="V17" s="24"/>
      <c r="W17" s="24"/>
    </row>
    <row r="18" spans="1:23" hidden="1">
      <c r="E18" s="24" t="s">
        <v>170</v>
      </c>
      <c r="F18" s="52"/>
      <c r="G18" s="10"/>
      <c r="H18" s="40">
        <v>0</v>
      </c>
      <c r="I18" s="40"/>
      <c r="J18" s="40">
        <v>0</v>
      </c>
      <c r="K18" s="40"/>
      <c r="L18" s="40">
        <v>0</v>
      </c>
      <c r="M18" s="40"/>
      <c r="N18" s="40">
        <v>0</v>
      </c>
    </row>
    <row r="19" spans="1:23" hidden="1">
      <c r="E19" s="24" t="s">
        <v>171</v>
      </c>
      <c r="F19" s="52">
        <v>7</v>
      </c>
      <c r="G19" s="10"/>
      <c r="H19" s="40">
        <v>0</v>
      </c>
      <c r="I19" s="40"/>
      <c r="J19" s="40">
        <v>0</v>
      </c>
      <c r="K19" s="40"/>
      <c r="L19" s="40">
        <v>0</v>
      </c>
      <c r="M19" s="40"/>
      <c r="N19" s="40">
        <v>0</v>
      </c>
    </row>
    <row r="20" spans="1:23" hidden="1">
      <c r="E20" s="24" t="s">
        <v>172</v>
      </c>
      <c r="G20" s="1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</row>
    <row r="21" spans="1:23">
      <c r="E21" s="24" t="s">
        <v>173</v>
      </c>
      <c r="F21" s="4">
        <v>14</v>
      </c>
      <c r="G21" s="10"/>
      <c r="H21" s="40">
        <v>12907118</v>
      </c>
      <c r="I21" s="40"/>
      <c r="J21" s="40">
        <v>13088776</v>
      </c>
      <c r="K21" s="40"/>
      <c r="L21" s="40">
        <v>7274043</v>
      </c>
      <c r="M21" s="40"/>
      <c r="N21" s="40">
        <v>5695750</v>
      </c>
    </row>
    <row r="22" spans="1:23" hidden="1">
      <c r="E22" s="5" t="s">
        <v>174</v>
      </c>
      <c r="G22" s="10"/>
      <c r="H22" s="40"/>
      <c r="I22" s="40"/>
      <c r="J22" s="40">
        <v>0</v>
      </c>
      <c r="K22" s="40"/>
      <c r="L22" s="40"/>
      <c r="M22" s="40"/>
      <c r="N22" s="40">
        <v>0</v>
      </c>
      <c r="Q22" s="5"/>
    </row>
    <row r="23" spans="1:23" hidden="1">
      <c r="E23" s="46" t="s">
        <v>175</v>
      </c>
      <c r="G23" s="10"/>
      <c r="H23" s="40"/>
      <c r="I23" s="40"/>
      <c r="J23" s="40">
        <v>0</v>
      </c>
      <c r="K23" s="40"/>
      <c r="L23" s="40"/>
      <c r="M23" s="40"/>
      <c r="N23" s="40">
        <v>0</v>
      </c>
    </row>
    <row r="24" spans="1:23">
      <c r="E24" s="24" t="s">
        <v>176</v>
      </c>
      <c r="F24" s="52"/>
      <c r="G24" s="85"/>
      <c r="H24" s="40">
        <v>-42326.69</v>
      </c>
      <c r="I24" s="40"/>
      <c r="J24" s="40">
        <v>-53665.89</v>
      </c>
      <c r="K24" s="40"/>
      <c r="L24" s="40">
        <v>-133.19</v>
      </c>
      <c r="M24" s="40"/>
      <c r="N24" s="40">
        <v>-9716.36</v>
      </c>
    </row>
    <row r="25" spans="1:23">
      <c r="E25" s="24" t="s">
        <v>271</v>
      </c>
      <c r="F25" s="30"/>
      <c r="G25" s="10"/>
      <c r="H25" s="40">
        <v>0</v>
      </c>
      <c r="I25" s="40"/>
      <c r="J25" s="40">
        <v>0</v>
      </c>
      <c r="K25" s="40"/>
      <c r="L25" s="40">
        <v>-3366.01</v>
      </c>
      <c r="M25" s="40"/>
      <c r="N25" s="40">
        <v>0</v>
      </c>
    </row>
    <row r="26" spans="1:23">
      <c r="E26" s="24" t="s">
        <v>177</v>
      </c>
      <c r="F26" s="30"/>
      <c r="G26" s="10"/>
      <c r="H26" s="40">
        <v>-772594.34</v>
      </c>
      <c r="I26" s="40"/>
      <c r="J26" s="40">
        <v>-1777152.6</v>
      </c>
      <c r="K26" s="40"/>
      <c r="L26" s="40">
        <v>-276249.24</v>
      </c>
      <c r="M26" s="40"/>
      <c r="N26" s="40">
        <v>28596.5</v>
      </c>
    </row>
    <row r="27" spans="1:23">
      <c r="E27" s="24" t="s">
        <v>178</v>
      </c>
      <c r="F27" s="30"/>
      <c r="G27" s="10"/>
      <c r="H27" s="40">
        <v>2686558.9499999997</v>
      </c>
      <c r="I27" s="40"/>
      <c r="J27" s="40">
        <v>5512414.6600000001</v>
      </c>
      <c r="K27" s="40"/>
      <c r="L27" s="40">
        <v>318894.96999999997</v>
      </c>
      <c r="M27" s="40"/>
      <c r="N27" s="40">
        <v>62736.94</v>
      </c>
    </row>
    <row r="28" spans="1:23">
      <c r="E28" s="5" t="s">
        <v>179</v>
      </c>
      <c r="F28" s="28">
        <v>18.100000000000001</v>
      </c>
      <c r="G28" s="10"/>
      <c r="H28" s="40">
        <v>10981514.199999999</v>
      </c>
      <c r="I28" s="40"/>
      <c r="J28" s="40">
        <v>23501174.23</v>
      </c>
      <c r="K28" s="40"/>
      <c r="L28" s="40">
        <v>13034895.27</v>
      </c>
      <c r="M28" s="40"/>
      <c r="N28" s="40">
        <v>12568749.16</v>
      </c>
      <c r="Q28" s="17"/>
      <c r="T28" s="17"/>
      <c r="V28" s="17"/>
      <c r="W28" s="17"/>
    </row>
    <row r="29" spans="1:23" hidden="1">
      <c r="C29" s="5" t="s">
        <v>180</v>
      </c>
      <c r="D29" s="5"/>
      <c r="E29" s="5"/>
      <c r="F29" s="30"/>
      <c r="G29" s="10"/>
      <c r="H29" s="86"/>
      <c r="I29" s="40"/>
      <c r="J29" s="86">
        <v>0</v>
      </c>
      <c r="K29" s="40"/>
      <c r="L29" s="40"/>
      <c r="M29" s="40"/>
      <c r="N29" s="40">
        <v>0</v>
      </c>
    </row>
    <row r="30" spans="1:23" hidden="1">
      <c r="C30" s="1"/>
      <c r="D30" s="5"/>
      <c r="E30" s="24" t="s">
        <v>77</v>
      </c>
      <c r="F30" s="30"/>
      <c r="G30" s="10"/>
      <c r="H30" s="86"/>
      <c r="I30" s="40"/>
      <c r="J30" s="86">
        <v>0</v>
      </c>
      <c r="K30" s="40"/>
      <c r="L30" s="40"/>
      <c r="M30" s="40"/>
      <c r="N30" s="40">
        <v>0</v>
      </c>
    </row>
    <row r="31" spans="1:23">
      <c r="C31" s="1"/>
      <c r="D31" s="5"/>
      <c r="E31" s="24" t="s">
        <v>181</v>
      </c>
      <c r="F31" s="28">
        <v>18.100000000000001</v>
      </c>
      <c r="G31" s="10"/>
      <c r="H31" s="87">
        <v>37673978.089999996</v>
      </c>
      <c r="I31" s="40"/>
      <c r="J31" s="87">
        <v>38422998.789999999</v>
      </c>
      <c r="K31" s="40"/>
      <c r="L31" s="88">
        <v>-1454808.6</v>
      </c>
      <c r="M31" s="40"/>
      <c r="N31" s="88">
        <v>-269949.07</v>
      </c>
      <c r="Q31" s="17"/>
    </row>
    <row r="32" spans="1:23">
      <c r="C32" s="1"/>
      <c r="D32" s="5"/>
      <c r="F32" s="28"/>
      <c r="G32" s="10"/>
      <c r="H32" s="24">
        <f>SUM(H11:H31)</f>
        <v>304204393.69000018</v>
      </c>
      <c r="J32" s="24">
        <f>SUM(J11:J31)</f>
        <v>357606295.07999986</v>
      </c>
      <c r="L32" s="24">
        <f>SUM(L11:L31)</f>
        <v>273120609.65999991</v>
      </c>
      <c r="N32" s="24">
        <f>SUM(N11:N31)</f>
        <v>270616160.93000001</v>
      </c>
      <c r="Q32" s="17"/>
    </row>
    <row r="33" spans="1:19">
      <c r="C33" s="1" t="s">
        <v>182</v>
      </c>
      <c r="D33" s="5"/>
      <c r="F33" s="28"/>
      <c r="G33" s="10"/>
      <c r="I33" s="40"/>
      <c r="J33" s="40"/>
      <c r="K33" s="40"/>
      <c r="L33" s="40"/>
      <c r="M33" s="40"/>
      <c r="N33" s="40"/>
      <c r="Q33" s="17"/>
    </row>
    <row r="34" spans="1:19">
      <c r="D34" s="24" t="s">
        <v>183</v>
      </c>
      <c r="F34" s="30"/>
      <c r="G34" s="10"/>
      <c r="H34" s="40">
        <v>0</v>
      </c>
      <c r="I34" s="40"/>
      <c r="J34" s="40">
        <v>0</v>
      </c>
      <c r="K34" s="40"/>
      <c r="L34" s="40">
        <v>-40385510.659999996</v>
      </c>
      <c r="M34" s="40"/>
      <c r="N34" s="40">
        <v>49107182.409999996</v>
      </c>
    </row>
    <row r="35" spans="1:19">
      <c r="D35" s="24" t="s">
        <v>184</v>
      </c>
      <c r="F35" s="30"/>
      <c r="G35" s="10"/>
      <c r="H35" s="40">
        <v>36669059.339999974</v>
      </c>
      <c r="I35" s="40"/>
      <c r="J35" s="40">
        <v>-7570919.1500000004</v>
      </c>
      <c r="K35" s="40"/>
      <c r="L35" s="40">
        <v>7041328.2800000012</v>
      </c>
      <c r="M35" s="40"/>
      <c r="N35" s="40">
        <v>15653945.18</v>
      </c>
      <c r="Q35" s="17"/>
      <c r="S35" s="17"/>
    </row>
    <row r="36" spans="1:19">
      <c r="D36" s="24" t="s">
        <v>185</v>
      </c>
      <c r="F36" s="30"/>
      <c r="G36" s="10"/>
      <c r="H36" s="86"/>
      <c r="I36" s="40"/>
      <c r="J36" s="86"/>
      <c r="K36" s="40"/>
      <c r="L36" s="74"/>
      <c r="M36" s="40"/>
      <c r="N36" s="74"/>
    </row>
    <row r="37" spans="1:19">
      <c r="E37" s="46" t="s">
        <v>133</v>
      </c>
      <c r="F37" s="30"/>
      <c r="G37" s="10"/>
      <c r="H37" s="40">
        <v>3109277.1</v>
      </c>
      <c r="I37" s="40"/>
      <c r="J37" s="40">
        <v>37562844.469999999</v>
      </c>
      <c r="K37" s="40"/>
      <c r="L37" s="40">
        <v>2347074.1900000004</v>
      </c>
      <c r="M37" s="40"/>
      <c r="N37" s="40">
        <v>-1779163.74</v>
      </c>
    </row>
    <row r="38" spans="1:19" hidden="1">
      <c r="E38" s="46" t="s">
        <v>186</v>
      </c>
      <c r="F38" s="30"/>
      <c r="G38" s="10"/>
      <c r="H38" s="86">
        <v>0</v>
      </c>
      <c r="I38" s="40"/>
      <c r="J38" s="86">
        <v>0</v>
      </c>
      <c r="K38" s="40"/>
      <c r="L38" s="74">
        <v>0</v>
      </c>
      <c r="M38" s="40"/>
      <c r="N38" s="74">
        <v>0</v>
      </c>
    </row>
    <row r="39" spans="1:19">
      <c r="D39" s="24" t="s">
        <v>187</v>
      </c>
      <c r="F39" s="30"/>
      <c r="G39" s="10"/>
      <c r="H39" s="40">
        <v>223319121.05000001</v>
      </c>
      <c r="I39" s="40"/>
      <c r="J39" s="40">
        <v>-34300351.729999997</v>
      </c>
      <c r="K39" s="40"/>
      <c r="L39" s="40">
        <v>-12677828.359999992</v>
      </c>
      <c r="M39" s="40"/>
      <c r="N39" s="40">
        <v>6174244.2800000003</v>
      </c>
    </row>
    <row r="40" spans="1:19">
      <c r="D40" s="24" t="s">
        <v>188</v>
      </c>
      <c r="F40" s="30"/>
      <c r="G40" s="10"/>
      <c r="H40" s="40">
        <v>21506058.729999997</v>
      </c>
      <c r="I40" s="40"/>
      <c r="J40" s="40">
        <v>20029840.140000001</v>
      </c>
      <c r="K40" s="40"/>
      <c r="L40" s="40">
        <v>-33740.639999999999</v>
      </c>
      <c r="M40" s="40"/>
      <c r="N40" s="40">
        <v>547000</v>
      </c>
    </row>
    <row r="41" spans="1:19">
      <c r="D41" s="24" t="s">
        <v>189</v>
      </c>
      <c r="F41" s="30"/>
      <c r="G41" s="10"/>
      <c r="H41" s="40"/>
      <c r="I41" s="40"/>
      <c r="J41" s="40"/>
      <c r="K41" s="40"/>
      <c r="L41" s="40"/>
      <c r="M41" s="40"/>
      <c r="N41" s="40"/>
    </row>
    <row r="42" spans="1:19">
      <c r="E42" s="24" t="s">
        <v>190</v>
      </c>
      <c r="F42" s="30"/>
      <c r="G42" s="10"/>
      <c r="H42" s="40">
        <v>-1568298.94</v>
      </c>
      <c r="I42" s="40"/>
      <c r="J42" s="40">
        <v>2454692.2799999998</v>
      </c>
      <c r="K42" s="40"/>
      <c r="L42" s="40">
        <v>168270</v>
      </c>
      <c r="M42" s="40"/>
      <c r="N42" s="40">
        <v>320</v>
      </c>
    </row>
    <row r="43" spans="1:19">
      <c r="D43" s="24" t="s">
        <v>191</v>
      </c>
      <c r="F43" s="30"/>
      <c r="G43" s="10"/>
      <c r="H43" s="40">
        <v>0</v>
      </c>
      <c r="I43" s="40"/>
      <c r="J43" s="40">
        <v>0</v>
      </c>
      <c r="K43" s="40"/>
      <c r="L43" s="40">
        <v>-1273560.52</v>
      </c>
      <c r="M43" s="40"/>
      <c r="N43" s="40">
        <v>-3369528.11</v>
      </c>
    </row>
    <row r="44" spans="1:19">
      <c r="D44" s="24" t="s">
        <v>192</v>
      </c>
      <c r="F44" s="30"/>
      <c r="G44" s="10"/>
      <c r="H44" s="40">
        <v>74639140.810000017</v>
      </c>
      <c r="I44" s="40"/>
      <c r="J44" s="40">
        <v>-32476136.379999999</v>
      </c>
      <c r="K44" s="40"/>
      <c r="L44" s="40">
        <v>32397727.109999992</v>
      </c>
      <c r="M44" s="40"/>
      <c r="N44" s="40">
        <v>-14345957.99</v>
      </c>
    </row>
    <row r="45" spans="1:19" s="13" customFormat="1">
      <c r="A45" s="24"/>
      <c r="B45" s="24"/>
      <c r="D45" s="24" t="s">
        <v>193</v>
      </c>
      <c r="F45" s="30"/>
      <c r="G45" s="10"/>
      <c r="H45" s="40">
        <v>-53854168.669999979</v>
      </c>
      <c r="I45" s="40"/>
      <c r="J45" s="40">
        <v>-35026684.479999997</v>
      </c>
      <c r="K45" s="40"/>
      <c r="L45" s="40">
        <v>-6304463.459999999</v>
      </c>
      <c r="M45" s="40"/>
      <c r="N45" s="40">
        <v>-16201378.93</v>
      </c>
      <c r="P45" s="17"/>
      <c r="R45" s="17"/>
    </row>
    <row r="46" spans="1:19" hidden="1">
      <c r="D46" s="24" t="s">
        <v>194</v>
      </c>
      <c r="F46" s="30"/>
      <c r="G46" s="10"/>
      <c r="H46" s="40">
        <v>0</v>
      </c>
      <c r="I46" s="40"/>
      <c r="J46" s="40">
        <v>0</v>
      </c>
      <c r="K46" s="40"/>
      <c r="L46" s="40">
        <v>0</v>
      </c>
      <c r="M46" s="40"/>
      <c r="N46" s="40">
        <v>0</v>
      </c>
    </row>
    <row r="47" spans="1:19">
      <c r="D47" s="24" t="s">
        <v>195</v>
      </c>
      <c r="F47" s="30"/>
      <c r="G47" s="10"/>
      <c r="H47" s="40">
        <v>-6845854.4100000001</v>
      </c>
      <c r="I47" s="40"/>
      <c r="J47" s="40">
        <v>-4457356.62</v>
      </c>
      <c r="K47" s="40"/>
      <c r="L47" s="40">
        <v>-53806.44</v>
      </c>
      <c r="M47" s="40"/>
      <c r="N47" s="40">
        <v>-1652011.77</v>
      </c>
    </row>
    <row r="48" spans="1:19">
      <c r="D48" s="24" t="s">
        <v>196</v>
      </c>
      <c r="F48" s="30"/>
      <c r="G48" s="10"/>
      <c r="H48" s="40"/>
      <c r="I48" s="40"/>
      <c r="J48" s="40"/>
      <c r="K48" s="40"/>
      <c r="L48" s="40"/>
      <c r="M48" s="40"/>
      <c r="N48" s="40"/>
    </row>
    <row r="49" spans="2:16" hidden="1">
      <c r="E49" s="24" t="s">
        <v>197</v>
      </c>
      <c r="F49" s="52">
        <v>15</v>
      </c>
      <c r="G49" s="10"/>
      <c r="H49" s="40">
        <v>0</v>
      </c>
      <c r="I49" s="40"/>
      <c r="J49" s="40">
        <v>0</v>
      </c>
      <c r="K49" s="40"/>
      <c r="L49" s="40">
        <v>0</v>
      </c>
      <c r="M49" s="40"/>
      <c r="N49" s="40">
        <v>0</v>
      </c>
    </row>
    <row r="50" spans="2:16">
      <c r="E50" s="24" t="s">
        <v>198</v>
      </c>
      <c r="F50" s="30"/>
      <c r="G50" s="10"/>
      <c r="H50" s="88">
        <f>23377.1-0.01</f>
        <v>23377.09</v>
      </c>
      <c r="I50" s="40"/>
      <c r="J50" s="88">
        <v>658141.71</v>
      </c>
      <c r="K50" s="40"/>
      <c r="L50" s="88">
        <f>468742.82-0.01</f>
        <v>468742.81</v>
      </c>
      <c r="M50" s="40"/>
      <c r="N50" s="88">
        <v>251671.84</v>
      </c>
    </row>
    <row r="51" spans="2:16">
      <c r="D51" s="24" t="s">
        <v>199</v>
      </c>
      <c r="F51" s="30"/>
      <c r="G51" s="10"/>
      <c r="H51" s="40">
        <f>SUM(H32:H50)</f>
        <v>601202105.79000032</v>
      </c>
      <c r="I51" s="40"/>
      <c r="J51" s="40">
        <f>SUM(J32:J50)</f>
        <v>304480365.31999975</v>
      </c>
      <c r="K51" s="40"/>
      <c r="L51" s="40">
        <f>SUM(L32:L50)</f>
        <v>254814841.96999991</v>
      </c>
      <c r="M51" s="40"/>
      <c r="N51" s="40">
        <f>SUM(N32:N50)</f>
        <v>305002484.09999996</v>
      </c>
    </row>
    <row r="52" spans="2:16">
      <c r="E52" s="24" t="s">
        <v>200</v>
      </c>
      <c r="F52" s="30"/>
      <c r="G52" s="10"/>
      <c r="H52" s="40">
        <v>-2686558.9499999997</v>
      </c>
      <c r="I52" s="40"/>
      <c r="J52" s="40">
        <v>-4913367.3899999997</v>
      </c>
      <c r="K52" s="40"/>
      <c r="L52" s="40">
        <v>-318894.96999999997</v>
      </c>
      <c r="M52" s="40"/>
      <c r="N52" s="40">
        <v>-366.91</v>
      </c>
    </row>
    <row r="53" spans="2:16">
      <c r="E53" s="24" t="s">
        <v>201</v>
      </c>
      <c r="F53" s="30"/>
      <c r="G53" s="10"/>
      <c r="H53" s="40">
        <v>-33233855.460000001</v>
      </c>
      <c r="I53" s="40"/>
      <c r="J53" s="40">
        <v>-79496229.719999999</v>
      </c>
      <c r="K53" s="40"/>
      <c r="L53" s="40">
        <v>-14010002.640000001</v>
      </c>
      <c r="M53" s="40"/>
      <c r="N53" s="40">
        <v>-16144574</v>
      </c>
    </row>
    <row r="54" spans="2:16">
      <c r="E54" s="24" t="s">
        <v>202</v>
      </c>
      <c r="F54" s="30"/>
      <c r="G54" s="10"/>
      <c r="H54" s="89">
        <f>SUM(H51:H53)</f>
        <v>565281691.38000023</v>
      </c>
      <c r="I54" s="40"/>
      <c r="J54" s="89">
        <f>SUM(J51:J53)</f>
        <v>220070768.20999977</v>
      </c>
      <c r="K54" s="40"/>
      <c r="L54" s="89">
        <f>SUM(L51:L53)</f>
        <v>240485944.3599999</v>
      </c>
      <c r="M54" s="40"/>
      <c r="N54" s="89">
        <f>SUM(N51:N53)</f>
        <v>288857543.18999994</v>
      </c>
    </row>
    <row r="55" spans="2:16" ht="13.25" customHeight="1">
      <c r="F55" s="30"/>
      <c r="G55" s="10"/>
      <c r="H55" s="40"/>
      <c r="I55" s="40"/>
      <c r="J55" s="40"/>
      <c r="K55" s="40"/>
      <c r="L55" s="40"/>
      <c r="M55" s="40"/>
      <c r="N55" s="86" t="s">
        <v>203</v>
      </c>
    </row>
    <row r="56" spans="2:16" ht="20">
      <c r="B56" s="209" t="s">
        <v>258</v>
      </c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</row>
    <row r="57" spans="2:16" ht="17.399999999999999" customHeight="1">
      <c r="F57" s="30"/>
      <c r="G57" s="10"/>
      <c r="L57" s="104"/>
      <c r="M57" s="104"/>
      <c r="N57" s="106" t="s">
        <v>81</v>
      </c>
      <c r="O57" s="105"/>
      <c r="P57" s="105"/>
    </row>
    <row r="58" spans="2:16">
      <c r="B58" s="194" t="s">
        <v>66</v>
      </c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</row>
    <row r="59" spans="2:16">
      <c r="B59" s="194" t="s">
        <v>161</v>
      </c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</row>
    <row r="60" spans="2:16">
      <c r="B60" s="194" t="str">
        <f>+B4</f>
        <v>สำหรับงวดหกเดือนสิ้นสุดวันที่ 30 มิถุนายน 2568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</row>
    <row r="61" spans="2:16" ht="15.65" customHeight="1">
      <c r="F61" s="30"/>
      <c r="G61" s="10"/>
      <c r="H61" s="192" t="s">
        <v>1</v>
      </c>
      <c r="I61" s="192"/>
      <c r="J61" s="192"/>
      <c r="K61" s="192"/>
      <c r="L61" s="192"/>
      <c r="M61" s="192"/>
      <c r="N61" s="192"/>
    </row>
    <row r="62" spans="2:16">
      <c r="H62" s="211" t="s">
        <v>2</v>
      </c>
      <c r="I62" s="211"/>
      <c r="J62" s="211"/>
      <c r="K62" s="90"/>
      <c r="L62" s="211" t="s">
        <v>3</v>
      </c>
      <c r="M62" s="211"/>
      <c r="N62" s="211"/>
    </row>
    <row r="63" spans="2:16">
      <c r="H63" s="187" t="str">
        <f>H8</f>
        <v>สำหรับงวดหกเดือนสิ้นสุดวันที่ 30 มิถุนายน</v>
      </c>
      <c r="I63" s="187"/>
      <c r="J63" s="187"/>
      <c r="K63" s="187"/>
      <c r="L63" s="187"/>
      <c r="M63" s="187"/>
      <c r="N63" s="187"/>
    </row>
    <row r="64" spans="2:16">
      <c r="F64" s="84" t="s">
        <v>4</v>
      </c>
      <c r="H64" s="6" t="str">
        <f>H9</f>
        <v>2568</v>
      </c>
      <c r="I64" s="3"/>
      <c r="J64" s="6" t="str">
        <f>J9</f>
        <v>2567</v>
      </c>
      <c r="K64" s="5"/>
      <c r="L64" s="6" t="str">
        <f>L9</f>
        <v>2568</v>
      </c>
      <c r="M64" s="3"/>
      <c r="N64" s="6" t="str">
        <f>N9</f>
        <v>2567</v>
      </c>
    </row>
    <row r="65" spans="2:21">
      <c r="B65" s="24" t="s">
        <v>205</v>
      </c>
      <c r="F65" s="30"/>
      <c r="G65" s="10"/>
      <c r="H65" s="40"/>
      <c r="I65" s="40"/>
      <c r="J65" s="40"/>
      <c r="K65" s="40"/>
      <c r="L65" s="40"/>
      <c r="M65" s="40"/>
      <c r="N65" s="40"/>
    </row>
    <row r="66" spans="2:21">
      <c r="C66" s="24" t="s">
        <v>206</v>
      </c>
      <c r="D66" s="91"/>
      <c r="E66" s="91"/>
      <c r="F66" s="28">
        <v>5.0999999999999996</v>
      </c>
      <c r="G66" s="10"/>
      <c r="H66" s="40">
        <v>-39947651.589999974</v>
      </c>
      <c r="I66" s="40"/>
      <c r="J66" s="40">
        <v>3510005.98</v>
      </c>
      <c r="K66" s="40"/>
      <c r="L66" s="40">
        <v>-39947651.589999974</v>
      </c>
      <c r="M66" s="40"/>
      <c r="N66" s="40">
        <v>3510005.98</v>
      </c>
    </row>
    <row r="67" spans="2:21" s="92" customFormat="1" hidden="1">
      <c r="C67" s="92" t="s">
        <v>207</v>
      </c>
      <c r="D67" s="93"/>
      <c r="E67" s="93"/>
      <c r="F67" s="94"/>
      <c r="G67" s="95"/>
      <c r="H67" s="96"/>
      <c r="I67" s="96"/>
      <c r="J67" s="96">
        <v>0</v>
      </c>
      <c r="K67" s="96"/>
      <c r="L67" s="96">
        <v>0</v>
      </c>
      <c r="M67" s="96"/>
      <c r="N67" s="96">
        <v>0</v>
      </c>
      <c r="P67" s="97"/>
      <c r="R67" s="97"/>
    </row>
    <row r="68" spans="2:21" hidden="1">
      <c r="C68" s="24" t="s">
        <v>208</v>
      </c>
      <c r="D68" s="91"/>
      <c r="E68" s="91"/>
      <c r="F68" s="28">
        <v>8</v>
      </c>
      <c r="G68" s="10"/>
      <c r="H68" s="40"/>
      <c r="I68" s="40"/>
      <c r="J68" s="40">
        <v>0</v>
      </c>
      <c r="K68" s="40"/>
      <c r="L68" s="40">
        <v>0</v>
      </c>
      <c r="M68" s="40"/>
      <c r="N68" s="40">
        <v>0</v>
      </c>
    </row>
    <row r="69" spans="2:21" hidden="1">
      <c r="C69" s="5" t="s">
        <v>209</v>
      </c>
      <c r="D69" s="91"/>
      <c r="E69" s="98"/>
      <c r="F69" s="28">
        <v>5.2</v>
      </c>
      <c r="G69" s="10"/>
      <c r="H69" s="40"/>
      <c r="I69" s="40"/>
      <c r="J69" s="40">
        <v>0</v>
      </c>
      <c r="K69" s="40"/>
      <c r="L69" s="40">
        <v>0</v>
      </c>
      <c r="M69" s="40"/>
      <c r="N69" s="40">
        <v>0</v>
      </c>
    </row>
    <row r="70" spans="2:21">
      <c r="C70" s="5" t="s">
        <v>210</v>
      </c>
      <c r="F70" s="28">
        <v>3.2</v>
      </c>
      <c r="G70" s="10"/>
      <c r="H70" s="17">
        <v>0</v>
      </c>
      <c r="I70" s="40"/>
      <c r="J70" s="40">
        <v>0</v>
      </c>
      <c r="K70" s="40"/>
      <c r="L70" s="40">
        <v>22000000</v>
      </c>
      <c r="M70" s="40"/>
      <c r="N70" s="40">
        <v>-48000000</v>
      </c>
    </row>
    <row r="71" spans="2:21" s="13" customFormat="1">
      <c r="B71" s="24"/>
      <c r="C71" s="24" t="s">
        <v>211</v>
      </c>
      <c r="D71" s="24"/>
      <c r="E71" s="24"/>
      <c r="F71" s="52">
        <v>8</v>
      </c>
      <c r="G71" s="24"/>
      <c r="H71" s="24">
        <v>-28889665.959999997</v>
      </c>
      <c r="I71" s="24"/>
      <c r="J71" s="24">
        <v>-23674991.309999999</v>
      </c>
      <c r="K71" s="24"/>
      <c r="L71" s="24">
        <v>-2791873.3899999666</v>
      </c>
      <c r="M71" s="24"/>
      <c r="N71" s="24">
        <v>-7407401.5199999996</v>
      </c>
      <c r="P71" s="17"/>
      <c r="R71" s="17"/>
    </row>
    <row r="72" spans="2:21" s="13" customFormat="1" hidden="1">
      <c r="B72" s="24"/>
      <c r="C72" s="24" t="s">
        <v>212</v>
      </c>
      <c r="D72" s="24"/>
      <c r="E72" s="24"/>
      <c r="F72" s="52"/>
      <c r="G72" s="24"/>
      <c r="H72" s="17">
        <v>0</v>
      </c>
      <c r="I72" s="24"/>
      <c r="J72" s="17">
        <v>0</v>
      </c>
      <c r="K72" s="17"/>
      <c r="L72" s="17">
        <v>0</v>
      </c>
      <c r="M72" s="17"/>
      <c r="N72" s="17">
        <v>0</v>
      </c>
      <c r="P72" s="17"/>
      <c r="R72" s="17"/>
    </row>
    <row r="73" spans="2:21">
      <c r="C73" s="5" t="s">
        <v>213</v>
      </c>
      <c r="D73" s="91"/>
      <c r="E73" s="98"/>
      <c r="F73" s="28"/>
      <c r="G73" s="10"/>
      <c r="H73" s="17">
        <v>43075.69</v>
      </c>
      <c r="I73" s="40"/>
      <c r="J73" s="40">
        <v>55428.89</v>
      </c>
      <c r="K73" s="40"/>
      <c r="L73" s="17">
        <v>140.19</v>
      </c>
      <c r="M73" s="40"/>
      <c r="N73" s="40">
        <v>11115.36</v>
      </c>
    </row>
    <row r="74" spans="2:21">
      <c r="C74" s="5" t="s">
        <v>214</v>
      </c>
      <c r="D74" s="91"/>
      <c r="E74" s="98"/>
      <c r="F74" s="52">
        <v>9</v>
      </c>
      <c r="G74" s="10"/>
      <c r="H74" s="40">
        <v>-2024250</v>
      </c>
      <c r="I74" s="40"/>
      <c r="J74" s="40">
        <v>-622910</v>
      </c>
      <c r="K74" s="40"/>
      <c r="L74" s="40">
        <v>-115499.99999999924</v>
      </c>
      <c r="M74" s="40"/>
      <c r="N74" s="40">
        <v>-15000</v>
      </c>
    </row>
    <row r="75" spans="2:21">
      <c r="E75" s="24" t="s">
        <v>215</v>
      </c>
      <c r="F75" s="30"/>
      <c r="G75" s="10"/>
      <c r="H75" s="89">
        <f>SUM(H66:H74)</f>
        <v>-70818491.85999997</v>
      </c>
      <c r="I75" s="40"/>
      <c r="J75" s="89">
        <f>SUM(J66:J74)</f>
        <v>-20732466.439999998</v>
      </c>
      <c r="K75" s="40"/>
      <c r="L75" s="89">
        <f>SUM(L66:L74)</f>
        <v>-20854884.78999994</v>
      </c>
      <c r="M75" s="40"/>
      <c r="N75" s="89">
        <f>SUM(N66:N74)</f>
        <v>-51901280.180000007</v>
      </c>
    </row>
    <row r="76" spans="2:21" ht="9.65" customHeight="1">
      <c r="F76" s="30"/>
      <c r="G76" s="10"/>
      <c r="L76" s="12"/>
      <c r="N76" s="12"/>
    </row>
    <row r="77" spans="2:21">
      <c r="B77" s="24" t="s">
        <v>216</v>
      </c>
      <c r="F77" s="30"/>
      <c r="G77" s="10"/>
    </row>
    <row r="78" spans="2:21" hidden="1">
      <c r="C78" s="24" t="s">
        <v>217</v>
      </c>
      <c r="F78" s="30"/>
      <c r="G78" s="10"/>
      <c r="H78" s="40">
        <v>0</v>
      </c>
      <c r="J78" s="40">
        <v>0</v>
      </c>
      <c r="L78" s="40">
        <v>0</v>
      </c>
      <c r="N78" s="40">
        <v>0</v>
      </c>
    </row>
    <row r="79" spans="2:21">
      <c r="C79" s="24" t="s">
        <v>218</v>
      </c>
      <c r="F79" s="52">
        <v>17</v>
      </c>
      <c r="G79" s="10"/>
      <c r="H79" s="24">
        <v>-226065112.45999998</v>
      </c>
      <c r="J79" s="24">
        <v>-232978955.68000001</v>
      </c>
      <c r="L79" s="24">
        <v>-225857422.45999998</v>
      </c>
      <c r="N79" s="24">
        <v>-232771265.68000001</v>
      </c>
      <c r="R79" s="99"/>
      <c r="S79" s="99"/>
      <c r="T79" s="99"/>
      <c r="U79" s="99"/>
    </row>
    <row r="80" spans="2:21">
      <c r="C80" s="24" t="s">
        <v>219</v>
      </c>
      <c r="G80" s="10"/>
      <c r="H80" s="40"/>
      <c r="I80" s="40"/>
      <c r="J80" s="40"/>
      <c r="K80" s="40"/>
      <c r="L80" s="39"/>
      <c r="M80" s="40"/>
      <c r="N80" s="39"/>
      <c r="R80" s="24"/>
    </row>
    <row r="81" spans="2:19">
      <c r="D81" s="24" t="s">
        <v>220</v>
      </c>
      <c r="F81" s="52">
        <v>11</v>
      </c>
      <c r="G81" s="10"/>
      <c r="H81" s="40">
        <v>-227871628.63000003</v>
      </c>
      <c r="I81" s="40"/>
      <c r="J81" s="40">
        <v>50680331.119999997</v>
      </c>
      <c r="K81" s="40"/>
      <c r="L81" s="40">
        <v>0</v>
      </c>
      <c r="M81" s="40"/>
      <c r="N81" s="40">
        <v>0</v>
      </c>
      <c r="S81" s="17"/>
    </row>
    <row r="82" spans="2:19">
      <c r="C82" s="24" t="s">
        <v>221</v>
      </c>
      <c r="F82" s="52">
        <v>13</v>
      </c>
      <c r="G82" s="10"/>
      <c r="H82" s="40">
        <v>-20272972.649999999</v>
      </c>
      <c r="I82" s="40"/>
      <c r="J82" s="40">
        <v>-20697569.050000001</v>
      </c>
      <c r="K82" s="40"/>
      <c r="L82" s="40">
        <v>-4877985.0199999996</v>
      </c>
      <c r="M82" s="40"/>
      <c r="N82" s="40">
        <v>-2031895.41</v>
      </c>
      <c r="R82" s="24"/>
    </row>
    <row r="83" spans="2:19">
      <c r="E83" s="24" t="s">
        <v>222</v>
      </c>
      <c r="F83" s="30"/>
      <c r="G83" s="10"/>
      <c r="H83" s="100">
        <f>SUM(H78:H82)</f>
        <v>-474209713.74000001</v>
      </c>
      <c r="I83" s="40"/>
      <c r="J83" s="100">
        <f>SUM(J78:J82)</f>
        <v>-202996193.61000001</v>
      </c>
      <c r="K83" s="40"/>
      <c r="L83" s="100">
        <f>SUM(L78:L82)</f>
        <v>-230735407.47999999</v>
      </c>
      <c r="M83" s="40"/>
      <c r="N83" s="100">
        <f>SUM(N78:N82)</f>
        <v>-234803161.09</v>
      </c>
      <c r="R83" s="24"/>
    </row>
    <row r="84" spans="2:19" hidden="1">
      <c r="B84" s="24" t="s">
        <v>223</v>
      </c>
      <c r="F84" s="30"/>
      <c r="G84" s="10"/>
      <c r="H84" s="40">
        <v>0</v>
      </c>
      <c r="I84" s="40"/>
      <c r="J84" s="40">
        <v>0</v>
      </c>
      <c r="K84" s="40"/>
      <c r="L84" s="40">
        <v>0</v>
      </c>
      <c r="M84" s="40"/>
      <c r="N84" s="40">
        <v>0</v>
      </c>
      <c r="R84" s="24"/>
    </row>
    <row r="85" spans="2:19">
      <c r="B85" s="24" t="s">
        <v>151</v>
      </c>
      <c r="H85" s="88">
        <v>-3117908.34</v>
      </c>
      <c r="I85" s="40"/>
      <c r="J85" s="88">
        <v>1217679.8999999999</v>
      </c>
      <c r="K85" s="40"/>
      <c r="L85" s="88">
        <v>0</v>
      </c>
      <c r="M85" s="40"/>
      <c r="N85" s="88">
        <v>0</v>
      </c>
      <c r="R85" s="24"/>
    </row>
    <row r="86" spans="2:19">
      <c r="B86" s="24" t="s">
        <v>224</v>
      </c>
      <c r="F86" s="30"/>
      <c r="G86" s="10"/>
      <c r="H86" s="40">
        <f>+H83+H75+H54+H84+H85</f>
        <v>17135577.44000021</v>
      </c>
      <c r="I86" s="40"/>
      <c r="J86" s="40">
        <f>+J83+J75+J54+J84+J85</f>
        <v>-2440211.9400002421</v>
      </c>
      <c r="K86" s="40"/>
      <c r="L86" s="40">
        <f>+L83+L75+L54+L84+L85</f>
        <v>-11104347.910000026</v>
      </c>
      <c r="M86" s="40"/>
      <c r="N86" s="40">
        <f>+N83+N75+N54+N84+N85</f>
        <v>2153101.9199999571</v>
      </c>
      <c r="P86" s="40"/>
    </row>
    <row r="87" spans="2:19">
      <c r="B87" s="24" t="s">
        <v>225</v>
      </c>
      <c r="F87" s="52">
        <v>4</v>
      </c>
      <c r="G87" s="85"/>
      <c r="H87" s="86">
        <v>111353457.52</v>
      </c>
      <c r="I87" s="40"/>
      <c r="J87" s="86">
        <v>104525859.17999999</v>
      </c>
      <c r="K87" s="40"/>
      <c r="L87" s="39">
        <v>45238531.310000002</v>
      </c>
      <c r="M87" s="40"/>
      <c r="N87" s="86">
        <v>27506311.870000001</v>
      </c>
    </row>
    <row r="88" spans="2:19" ht="18" thickBot="1">
      <c r="B88" s="24" t="s">
        <v>226</v>
      </c>
      <c r="F88" s="52">
        <v>4</v>
      </c>
      <c r="G88" s="85"/>
      <c r="H88" s="101">
        <f>SUM(H86:H87)</f>
        <v>128489034.9600002</v>
      </c>
      <c r="I88" s="40"/>
      <c r="J88" s="101">
        <f>SUM(J86:J87)</f>
        <v>102085647.23999976</v>
      </c>
      <c r="K88" s="40"/>
      <c r="L88" s="101">
        <f>SUM(L86:L87)</f>
        <v>34134183.399999976</v>
      </c>
      <c r="M88" s="40"/>
      <c r="N88" s="101">
        <f>SUM(N86:N87)</f>
        <v>29659413.789999958</v>
      </c>
      <c r="Q88" s="40"/>
    </row>
    <row r="89" spans="2:19" ht="8.4" customHeight="1" thickTop="1">
      <c r="F89" s="52"/>
      <c r="G89" s="85"/>
      <c r="H89" s="40"/>
      <c r="I89" s="40"/>
      <c r="J89" s="40"/>
      <c r="K89" s="40"/>
      <c r="L89" s="40"/>
      <c r="M89" s="40"/>
      <c r="N89" s="40"/>
    </row>
    <row r="90" spans="2:19">
      <c r="B90" s="24" t="s">
        <v>245</v>
      </c>
      <c r="F90" s="52"/>
      <c r="G90" s="85"/>
      <c r="H90" s="40"/>
      <c r="I90" s="40"/>
      <c r="J90" s="40"/>
      <c r="K90" s="40"/>
      <c r="L90" s="40"/>
      <c r="M90" s="40"/>
      <c r="N90" s="40"/>
    </row>
    <row r="91" spans="2:19">
      <c r="D91" s="5" t="s">
        <v>227</v>
      </c>
      <c r="F91" s="30"/>
      <c r="G91" s="10"/>
      <c r="H91" s="24">
        <v>-20582769.399999999</v>
      </c>
      <c r="J91" s="24">
        <v>-3322934.7999999896</v>
      </c>
      <c r="L91" s="24">
        <v>4812304.68</v>
      </c>
      <c r="N91" s="24">
        <v>-1318966.5300000007</v>
      </c>
    </row>
    <row r="92" spans="2:19">
      <c r="D92" s="5" t="s">
        <v>228</v>
      </c>
      <c r="F92" s="30"/>
      <c r="G92" s="10"/>
      <c r="H92" s="24">
        <v>20582769.399999999</v>
      </c>
      <c r="I92" s="40"/>
      <c r="J92" s="24">
        <v>3322934.7999999896</v>
      </c>
      <c r="K92" s="40"/>
      <c r="L92" s="24">
        <v>-4812304.68</v>
      </c>
      <c r="M92" s="40"/>
      <c r="N92" s="24">
        <v>1318966.5300000007</v>
      </c>
    </row>
    <row r="93" spans="2:19">
      <c r="D93" s="5"/>
      <c r="F93" s="30"/>
      <c r="G93" s="10"/>
      <c r="I93" s="40"/>
      <c r="K93" s="40"/>
      <c r="M93" s="40"/>
    </row>
    <row r="94" spans="2:19" s="1" customFormat="1">
      <c r="B94" s="22" t="s">
        <v>39</v>
      </c>
      <c r="C94" s="23"/>
      <c r="F94" s="4"/>
      <c r="G94" s="23"/>
      <c r="H94" s="23"/>
      <c r="I94" s="3"/>
      <c r="J94" s="3"/>
      <c r="K94" s="3"/>
      <c r="L94" s="3"/>
      <c r="M94" s="3"/>
      <c r="N94" s="3"/>
      <c r="P94" s="16"/>
      <c r="R94" s="16"/>
    </row>
    <row r="95" spans="2:19" s="1" customFormat="1">
      <c r="C95" s="23"/>
      <c r="F95" s="4"/>
      <c r="G95" s="23"/>
      <c r="H95" s="23"/>
      <c r="I95" s="3"/>
      <c r="J95" s="3"/>
      <c r="K95" s="3"/>
      <c r="L95" s="3"/>
      <c r="M95" s="3"/>
      <c r="N95" s="3"/>
      <c r="P95" s="16"/>
      <c r="R95" s="16"/>
    </row>
    <row r="96" spans="2:19" s="1" customFormat="1">
      <c r="C96" s="23"/>
      <c r="F96" s="4"/>
      <c r="G96" s="23"/>
      <c r="H96" s="23"/>
      <c r="I96" s="3"/>
      <c r="J96" s="3"/>
      <c r="K96" s="3"/>
      <c r="L96" s="3"/>
      <c r="M96" s="3"/>
      <c r="N96" s="3"/>
      <c r="P96" s="16"/>
      <c r="R96" s="16"/>
    </row>
    <row r="97" spans="2:18" s="1" customFormat="1">
      <c r="C97" s="23"/>
      <c r="F97" s="4"/>
      <c r="G97" s="23"/>
      <c r="H97" s="23"/>
      <c r="I97" s="3"/>
      <c r="J97" s="3"/>
      <c r="K97" s="3"/>
      <c r="L97" s="3"/>
      <c r="M97" s="3"/>
      <c r="N97" s="3"/>
      <c r="P97" s="16"/>
      <c r="R97" s="16"/>
    </row>
    <row r="98" spans="2:18" s="1" customFormat="1">
      <c r="C98" s="23"/>
      <c r="F98" s="4"/>
      <c r="G98" s="23"/>
      <c r="H98" s="23"/>
      <c r="I98" s="3"/>
      <c r="J98" s="3"/>
      <c r="K98" s="3"/>
      <c r="L98" s="3"/>
      <c r="M98" s="3"/>
      <c r="N98" s="3"/>
      <c r="P98" s="16"/>
      <c r="R98" s="16"/>
    </row>
    <row r="99" spans="2:18" s="1" customFormat="1">
      <c r="C99" s="23"/>
      <c r="F99" s="4"/>
      <c r="G99" s="23"/>
      <c r="H99" s="23"/>
      <c r="I99" s="3"/>
      <c r="J99" s="3"/>
      <c r="K99" s="3"/>
      <c r="L99" s="3"/>
      <c r="M99" s="3"/>
      <c r="N99" s="3"/>
      <c r="P99" s="16"/>
      <c r="R99" s="16"/>
    </row>
    <row r="100" spans="2:18" s="1" customFormat="1">
      <c r="C100" s="23"/>
      <c r="F100" s="4"/>
      <c r="G100" s="23"/>
      <c r="H100" s="23"/>
      <c r="I100" s="3"/>
      <c r="J100" s="3"/>
      <c r="K100" s="3"/>
      <c r="L100" s="3"/>
      <c r="M100" s="3"/>
      <c r="N100" s="3"/>
      <c r="P100" s="16"/>
      <c r="R100" s="16"/>
    </row>
    <row r="101" spans="2:18" s="1" customFormat="1">
      <c r="C101" s="23"/>
      <c r="F101" s="4"/>
      <c r="G101" s="23"/>
      <c r="H101" s="23"/>
      <c r="I101" s="3"/>
      <c r="J101" s="3"/>
      <c r="K101" s="3"/>
      <c r="L101" s="3"/>
      <c r="M101" s="3"/>
      <c r="N101" s="3"/>
      <c r="P101" s="16"/>
      <c r="R101" s="16"/>
    </row>
    <row r="102" spans="2:18" s="1" customFormat="1">
      <c r="B102" s="184" t="s">
        <v>40</v>
      </c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P102" s="16"/>
      <c r="Q102" s="103"/>
      <c r="R102" s="16"/>
    </row>
    <row r="103" spans="2:18" ht="10.75" customHeight="1">
      <c r="B103" s="5"/>
    </row>
    <row r="104" spans="2:18" ht="13.75" customHeight="1">
      <c r="B104" s="207" t="s">
        <v>259</v>
      </c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</row>
    <row r="105" spans="2:18">
      <c r="E105" s="12"/>
      <c r="F105" s="52"/>
      <c r="G105" s="85"/>
      <c r="H105" s="17"/>
    </row>
    <row r="106" spans="2:18">
      <c r="B106" s="5"/>
      <c r="E106" s="12"/>
      <c r="F106" s="30"/>
      <c r="G106" s="10"/>
      <c r="H106" s="102"/>
      <c r="I106" s="102"/>
      <c r="J106" s="102"/>
      <c r="K106" s="102"/>
      <c r="L106" s="102"/>
      <c r="M106" s="102"/>
      <c r="N106" s="102"/>
    </row>
    <row r="107" spans="2:18" s="1" customFormat="1">
      <c r="B107" s="24"/>
      <c r="C107" s="24"/>
      <c r="D107" s="24"/>
      <c r="E107" s="24"/>
      <c r="F107" s="30"/>
      <c r="G107" s="10"/>
      <c r="H107" s="102"/>
      <c r="I107" s="102"/>
      <c r="J107" s="102"/>
      <c r="K107" s="102"/>
      <c r="L107" s="102"/>
      <c r="M107" s="102"/>
      <c r="N107" s="102"/>
      <c r="P107" s="16"/>
      <c r="R107" s="16"/>
    </row>
    <row r="108" spans="2:18" s="1" customFormat="1">
      <c r="B108" s="24"/>
      <c r="C108" s="24"/>
      <c r="D108" s="24"/>
      <c r="E108" s="24"/>
      <c r="F108" s="30"/>
      <c r="G108" s="10"/>
      <c r="H108" s="102"/>
      <c r="I108" s="102"/>
      <c r="J108" s="102"/>
      <c r="K108" s="102"/>
      <c r="L108" s="102"/>
      <c r="M108" s="102"/>
      <c r="N108" s="102"/>
      <c r="P108" s="16"/>
      <c r="R108" s="16"/>
    </row>
    <row r="109" spans="2:18" s="1" customFormat="1">
      <c r="B109" s="24"/>
      <c r="C109" s="24"/>
      <c r="D109" s="24"/>
      <c r="E109" s="24"/>
      <c r="F109" s="30"/>
      <c r="G109" s="10"/>
      <c r="H109" s="102"/>
      <c r="I109" s="102"/>
      <c r="J109" s="102"/>
      <c r="K109" s="102"/>
      <c r="L109" s="102"/>
      <c r="M109" s="102"/>
      <c r="N109" s="102"/>
      <c r="P109" s="16"/>
      <c r="R109" s="16"/>
    </row>
    <row r="110" spans="2:18" s="1" customFormat="1">
      <c r="B110" s="24"/>
      <c r="C110" s="24"/>
      <c r="D110" s="24"/>
      <c r="E110" s="24"/>
      <c r="F110" s="30"/>
      <c r="G110" s="10"/>
      <c r="H110" s="102"/>
      <c r="I110" s="102"/>
      <c r="J110" s="102"/>
      <c r="K110" s="102"/>
      <c r="L110" s="102"/>
      <c r="M110" s="102"/>
      <c r="N110" s="102"/>
      <c r="P110" s="16"/>
      <c r="R110" s="16"/>
    </row>
    <row r="111" spans="2:18" s="1" customFormat="1">
      <c r="B111" s="24"/>
      <c r="C111" s="24"/>
      <c r="D111" s="24"/>
      <c r="E111" s="24"/>
      <c r="F111" s="30"/>
      <c r="G111" s="10"/>
      <c r="H111" s="24"/>
      <c r="I111" s="24"/>
      <c r="J111" s="24"/>
      <c r="K111" s="24"/>
      <c r="L111" s="24"/>
      <c r="M111" s="24"/>
      <c r="N111" s="24"/>
      <c r="P111" s="16"/>
      <c r="R111" s="16"/>
    </row>
    <row r="112" spans="2:18" s="1" customFormat="1">
      <c r="B112" s="24"/>
      <c r="C112" s="24"/>
      <c r="D112" s="24"/>
      <c r="E112" s="24"/>
      <c r="F112" s="30"/>
      <c r="G112" s="10"/>
      <c r="H112" s="24"/>
      <c r="I112" s="24"/>
      <c r="J112" s="24"/>
      <c r="K112" s="24"/>
      <c r="L112" s="24"/>
      <c r="M112" s="24"/>
      <c r="N112" s="24"/>
      <c r="P112" s="16"/>
      <c r="R112" s="16"/>
    </row>
    <row r="113" spans="2:18" s="1" customFormat="1">
      <c r="B113" s="24"/>
      <c r="C113" s="24"/>
      <c r="D113" s="24"/>
      <c r="E113" s="24"/>
      <c r="F113" s="30"/>
      <c r="G113" s="10"/>
      <c r="H113" s="24"/>
      <c r="I113" s="24"/>
      <c r="J113" s="24"/>
      <c r="K113" s="24"/>
      <c r="L113" s="24"/>
      <c r="M113" s="24"/>
      <c r="N113" s="24"/>
      <c r="P113" s="16"/>
      <c r="R113" s="16"/>
    </row>
    <row r="114" spans="2:18">
      <c r="F114" s="30"/>
      <c r="G114" s="10"/>
    </row>
    <row r="115" spans="2:18">
      <c r="F115" s="30"/>
      <c r="G115" s="10"/>
    </row>
    <row r="116" spans="2:18">
      <c r="F116" s="30"/>
      <c r="G116" s="10"/>
    </row>
    <row r="117" spans="2:18">
      <c r="F117" s="30"/>
      <c r="G117" s="10"/>
    </row>
    <row r="118" spans="2:18">
      <c r="F118" s="30"/>
      <c r="G118" s="10"/>
    </row>
    <row r="119" spans="2:18">
      <c r="F119" s="30"/>
      <c r="G119" s="10"/>
    </row>
    <row r="120" spans="2:18">
      <c r="F120" s="30"/>
      <c r="G120" s="10"/>
    </row>
    <row r="121" spans="2:18">
      <c r="F121" s="30"/>
      <c r="G121" s="10"/>
    </row>
    <row r="122" spans="2:18">
      <c r="F122" s="30"/>
      <c r="G122" s="10"/>
    </row>
    <row r="123" spans="2:18">
      <c r="F123" s="30"/>
      <c r="G123" s="10"/>
    </row>
    <row r="124" spans="2:18">
      <c r="F124" s="30"/>
      <c r="G124" s="10"/>
    </row>
    <row r="125" spans="2:18">
      <c r="F125" s="30"/>
      <c r="G125" s="10"/>
    </row>
    <row r="126" spans="2:18">
      <c r="F126" s="30"/>
      <c r="G126" s="10"/>
    </row>
    <row r="127" spans="2:18">
      <c r="F127" s="30"/>
      <c r="G127" s="10"/>
    </row>
    <row r="128" spans="2:18">
      <c r="F128" s="30"/>
      <c r="G128" s="10"/>
    </row>
    <row r="129" spans="6:7">
      <c r="F129" s="30"/>
      <c r="G129" s="10"/>
    </row>
    <row r="130" spans="6:7">
      <c r="F130" s="30"/>
      <c r="G130" s="10"/>
    </row>
    <row r="131" spans="6:7">
      <c r="F131" s="30"/>
      <c r="G131" s="10"/>
    </row>
    <row r="132" spans="6:7">
      <c r="F132" s="30"/>
      <c r="G132" s="10"/>
    </row>
    <row r="133" spans="6:7">
      <c r="F133" s="30"/>
      <c r="G133" s="10"/>
    </row>
    <row r="134" spans="6:7">
      <c r="F134" s="30"/>
      <c r="G134" s="10"/>
    </row>
    <row r="135" spans="6:7">
      <c r="F135" s="30"/>
      <c r="G135" s="10"/>
    </row>
    <row r="136" spans="6:7">
      <c r="F136" s="30"/>
      <c r="G136" s="10"/>
    </row>
  </sheetData>
  <mergeCells count="18">
    <mergeCell ref="H7:J7"/>
    <mergeCell ref="L7:N7"/>
    <mergeCell ref="L1:N1"/>
    <mergeCell ref="B2:N2"/>
    <mergeCell ref="B3:N3"/>
    <mergeCell ref="B4:N4"/>
    <mergeCell ref="H6:N6"/>
    <mergeCell ref="B104:N104"/>
    <mergeCell ref="H8:N8"/>
    <mergeCell ref="B56:N56"/>
    <mergeCell ref="B58:N58"/>
    <mergeCell ref="B59:N59"/>
    <mergeCell ref="B60:N60"/>
    <mergeCell ref="H61:N61"/>
    <mergeCell ref="H62:J62"/>
    <mergeCell ref="L62:N62"/>
    <mergeCell ref="H63:N63"/>
    <mergeCell ref="B102:N102"/>
  </mergeCells>
  <phoneticPr fontId="26" type="noConversion"/>
  <pageMargins left="0.59055118110236227" right="0" top="0.53" bottom="0.19685039370078741" header="0.51181102362204722" footer="0.19685039370078741"/>
  <pageSetup paperSize="9" fitToHeight="0" orientation="portrait" r:id="rId1"/>
  <headerFooter alignWithMargins="0"/>
  <rowBreaks count="1" manualBreakCount="1">
    <brk id="56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SE-SBN</vt:lpstr>
      <vt:lpstr>PL3M</vt:lpstr>
      <vt:lpstr>PL6M</vt:lpstr>
      <vt:lpstr>OCI3M</vt:lpstr>
      <vt:lpstr>OCI6M</vt:lpstr>
      <vt:lpstr>CF</vt:lpstr>
      <vt:lpstr>BS!Print_Area</vt:lpstr>
      <vt:lpstr>CF!Print_Area</vt:lpstr>
      <vt:lpstr>OCI3M!Print_Area</vt:lpstr>
      <vt:lpstr>OCI6M!Print_Area</vt:lpstr>
      <vt:lpstr>PL3M!Print_Area</vt:lpstr>
      <vt:lpstr>PL6M!Print_Area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Srisurang Rungruangkuldit</cp:lastModifiedBy>
  <cp:lastPrinted>2025-08-10T06:05:43Z</cp:lastPrinted>
  <dcterms:created xsi:type="dcterms:W3CDTF">2023-05-08T05:12:21Z</dcterms:created>
  <dcterms:modified xsi:type="dcterms:W3CDTF">2025-08-14T09:29:46Z</dcterms:modified>
</cp:coreProperties>
</file>