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V:\mod\ข้อมูลนำส่งตลาด\2568\Q2\"/>
    </mc:Choice>
  </mc:AlternateContent>
  <xr:revisionPtr revIDLastSave="0" documentId="13_ncr:1_{7D776EB1-1E94-4CF7-957B-0B77B5C2367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BS" sheetId="1" r:id="rId1"/>
    <sheet name="SE-Conso" sheetId="2" r:id="rId2"/>
    <sheet name="SE-SEP" sheetId="3" r:id="rId3"/>
    <sheet name="PL_3M" sheetId="4" r:id="rId4"/>
    <sheet name="PL_6M" sheetId="9" r:id="rId5"/>
    <sheet name="OCI_3M" sheetId="6" r:id="rId6"/>
    <sheet name="OCI_6M" sheetId="10" r:id="rId7"/>
    <sheet name="CF" sheetId="8" r:id="rId8"/>
  </sheets>
  <externalReferences>
    <externalReference r:id="rId9"/>
  </externalReferences>
  <definedNames>
    <definedName name="_xlnm.Print_Area" localSheetId="0">BS!$B$1:$M$138</definedName>
    <definedName name="_xlnm.Print_Area" localSheetId="7">CF!$B$1:$N$105</definedName>
    <definedName name="_xlnm.Print_Area" localSheetId="5">OCI_3M!$A$1:$L$50</definedName>
    <definedName name="_xlnm.Print_Area" localSheetId="6">OCI_6M!$B$1:$M$50</definedName>
    <definedName name="_xlnm.Print_Area" localSheetId="3">PL_3M!$A$1:$L$45</definedName>
    <definedName name="_xlnm.Print_Area" localSheetId="4">PL_6M!$A$1:$L$45</definedName>
    <definedName name="_xlnm.Print_Area" localSheetId="1">'SE-Conso'!$A$1:$Y$45</definedName>
    <definedName name="_xlnm.Print_Area" localSheetId="2">'SE-SEP'!$A$1:$S$35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5" i="1" l="1"/>
  <c r="G113" i="1"/>
  <c r="G115" i="1"/>
  <c r="U24" i="2"/>
  <c r="U18" i="2"/>
  <c r="S24" i="2"/>
  <c r="S18" i="2"/>
  <c r="Q27" i="2"/>
  <c r="Q29" i="2" s="1"/>
  <c r="K29" i="2" s="1"/>
  <c r="O27" i="3"/>
  <c r="K27" i="3" s="1"/>
  <c r="H46" i="8"/>
  <c r="G69" i="1"/>
  <c r="G33" i="1" l="1"/>
  <c r="I33" i="1"/>
  <c r="K33" i="1"/>
  <c r="M33" i="1"/>
  <c r="Q17" i="3" l="1"/>
  <c r="Q15" i="3"/>
  <c r="H8" i="8"/>
  <c r="M30" i="10"/>
  <c r="K30" i="10"/>
  <c r="I30" i="10"/>
  <c r="G30" i="10"/>
  <c r="J18" i="9" l="1"/>
  <c r="F18" i="9"/>
  <c r="L18" i="9"/>
  <c r="H18" i="9"/>
  <c r="L37" i="9" l="1"/>
  <c r="J37" i="9"/>
  <c r="H37" i="9"/>
  <c r="L35" i="9"/>
  <c r="J35" i="9"/>
  <c r="H35" i="9"/>
  <c r="L24" i="9"/>
  <c r="L26" i="9" s="1"/>
  <c r="J24" i="9"/>
  <c r="J26" i="9" s="1"/>
  <c r="H24" i="9"/>
  <c r="H26" i="9" s="1"/>
  <c r="F24" i="9"/>
  <c r="F26" i="9" s="1"/>
  <c r="J28" i="9" l="1"/>
  <c r="J30" i="9" s="1"/>
  <c r="L28" i="9"/>
  <c r="L30" i="9" s="1"/>
  <c r="F28" i="9"/>
  <c r="F30" i="9" s="1"/>
  <c r="H28" i="9"/>
  <c r="H30" i="9" s="1"/>
  <c r="O22" i="2"/>
  <c r="F9" i="6"/>
  <c r="J11" i="8" l="1"/>
  <c r="J25" i="8" s="1"/>
  <c r="I12" i="10"/>
  <c r="I32" i="10" s="1"/>
  <c r="I37" i="10" s="1"/>
  <c r="F33" i="9"/>
  <c r="G12" i="10"/>
  <c r="G32" i="10" s="1"/>
  <c r="G37" i="10" s="1"/>
  <c r="F35" i="9"/>
  <c r="H11" i="8"/>
  <c r="H25" i="8" s="1"/>
  <c r="N11" i="8"/>
  <c r="N25" i="8" s="1"/>
  <c r="M12" i="10"/>
  <c r="M32" i="10" s="1"/>
  <c r="K25" i="3"/>
  <c r="L11" i="8"/>
  <c r="L25" i="8" s="1"/>
  <c r="K12" i="10"/>
  <c r="K32" i="10" s="1"/>
  <c r="K37" i="10" s="1"/>
  <c r="L34" i="4"/>
  <c r="J34" i="4"/>
  <c r="M27" i="3"/>
  <c r="I27" i="3"/>
  <c r="G27" i="3"/>
  <c r="E27" i="3"/>
  <c r="I25" i="3"/>
  <c r="G25" i="3"/>
  <c r="E25" i="3"/>
  <c r="W30" i="2"/>
  <c r="W29" i="2"/>
  <c r="S30" i="2"/>
  <c r="S29" i="2"/>
  <c r="Q30" i="2"/>
  <c r="O30" i="2"/>
  <c r="M30" i="2"/>
  <c r="I30" i="2"/>
  <c r="G30" i="2"/>
  <c r="U30" i="2" s="1"/>
  <c r="E30" i="2"/>
  <c r="O29" i="2"/>
  <c r="M29" i="2"/>
  <c r="I29" i="2"/>
  <c r="G29" i="2"/>
  <c r="E29" i="2"/>
  <c r="I27" i="2"/>
  <c r="G27" i="2"/>
  <c r="E27" i="2"/>
  <c r="E19" i="2"/>
  <c r="E20" i="2"/>
  <c r="M115" i="1"/>
  <c r="K115" i="1"/>
  <c r="M37" i="10" l="1"/>
  <c r="U27" i="2"/>
  <c r="F37" i="9"/>
  <c r="Q27" i="3"/>
  <c r="H70" i="8"/>
  <c r="S26" i="3" l="1"/>
  <c r="O31" i="2" l="1"/>
  <c r="M31" i="2"/>
  <c r="I25" i="1" l="1"/>
  <c r="K25" i="1"/>
  <c r="M25" i="1"/>
  <c r="H27" i="6"/>
  <c r="S15" i="2"/>
  <c r="U15" i="2" s="1"/>
  <c r="Y18" i="2" l="1"/>
  <c r="M21" i="3"/>
  <c r="K69" i="1"/>
  <c r="L27" i="6" l="1"/>
  <c r="J27" i="6"/>
  <c r="F27" i="6"/>
  <c r="Y26" i="2" l="1"/>
  <c r="W31" i="2"/>
  <c r="S27" i="2"/>
  <c r="Y24" i="2"/>
  <c r="Y17" i="2"/>
  <c r="W22" i="2"/>
  <c r="Y15" i="2"/>
  <c r="S20" i="2"/>
  <c r="G75" i="1"/>
  <c r="J78" i="8"/>
  <c r="J70" i="8"/>
  <c r="U20" i="2" l="1"/>
  <c r="U22" i="2" s="1"/>
  <c r="G76" i="1"/>
  <c r="K7" i="1" l="1"/>
  <c r="K100" i="1" s="1"/>
  <c r="M7" i="1"/>
  <c r="G34" i="1"/>
  <c r="B47" i="1"/>
  <c r="B94" i="1" s="1"/>
  <c r="B48" i="1"/>
  <c r="B95" i="1" s="1"/>
  <c r="B49" i="1"/>
  <c r="G53" i="1"/>
  <c r="I53" i="1"/>
  <c r="M53" i="1"/>
  <c r="I69" i="1"/>
  <c r="M69" i="1"/>
  <c r="I75" i="1"/>
  <c r="K75" i="1"/>
  <c r="M75" i="1"/>
  <c r="B96" i="1"/>
  <c r="G100" i="1"/>
  <c r="I100" i="1"/>
  <c r="M100" i="1"/>
  <c r="I114" i="1"/>
  <c r="I116" i="1" s="1"/>
  <c r="M114" i="1"/>
  <c r="M116" i="1" s="1"/>
  <c r="J46" i="8"/>
  <c r="J81" i="8" s="1"/>
  <c r="B54" i="8"/>
  <c r="B55" i="8"/>
  <c r="B56" i="8"/>
  <c r="H60" i="8"/>
  <c r="L70" i="8"/>
  <c r="N70" i="8"/>
  <c r="H78" i="8"/>
  <c r="L78" i="8"/>
  <c r="N78" i="8"/>
  <c r="A5" i="6"/>
  <c r="F18" i="4"/>
  <c r="H18" i="4"/>
  <c r="J18" i="4"/>
  <c r="L18" i="4"/>
  <c r="F24" i="4"/>
  <c r="H24" i="4"/>
  <c r="J24" i="4"/>
  <c r="L24" i="4"/>
  <c r="S17" i="3"/>
  <c r="Q20" i="3"/>
  <c r="S20" i="3" s="1"/>
  <c r="K21" i="3"/>
  <c r="O21" i="3"/>
  <c r="S23" i="3"/>
  <c r="Q25" i="3"/>
  <c r="S27" i="3"/>
  <c r="S28" i="3"/>
  <c r="M29" i="3"/>
  <c r="O29" i="3"/>
  <c r="S21" i="2"/>
  <c r="S22" i="2" s="1"/>
  <c r="I22" i="2"/>
  <c r="K22" i="2"/>
  <c r="M22" i="2"/>
  <c r="Q22" i="2"/>
  <c r="Y30" i="2"/>
  <c r="E31" i="2"/>
  <c r="G31" i="2"/>
  <c r="I31" i="2"/>
  <c r="Q31" i="2"/>
  <c r="J26" i="4" l="1"/>
  <c r="J28" i="4" s="1"/>
  <c r="L26" i="4"/>
  <c r="L28" i="4" s="1"/>
  <c r="L30" i="4" s="1"/>
  <c r="H26" i="4"/>
  <c r="H28" i="4" s="1"/>
  <c r="H30" i="4" s="1"/>
  <c r="H33" i="4" s="1"/>
  <c r="H35" i="4" s="1"/>
  <c r="H12" i="6" s="1"/>
  <c r="H29" i="6" s="1"/>
  <c r="F26" i="4"/>
  <c r="F28" i="4" s="1"/>
  <c r="S15" i="3"/>
  <c r="S21" i="3" s="1"/>
  <c r="Q21" i="3"/>
  <c r="J83" i="8"/>
  <c r="U29" i="2"/>
  <c r="Y29" i="2" s="1"/>
  <c r="J30" i="4"/>
  <c r="Q29" i="3"/>
  <c r="K113" i="1" s="1"/>
  <c r="S31" i="2"/>
  <c r="K53" i="1"/>
  <c r="K34" i="1"/>
  <c r="I34" i="1"/>
  <c r="M34" i="1"/>
  <c r="I76" i="1"/>
  <c r="I117" i="1" s="1"/>
  <c r="K76" i="1"/>
  <c r="M76" i="1"/>
  <c r="M117" i="1" s="1"/>
  <c r="H32" i="6" l="1"/>
  <c r="H34" i="6" s="1"/>
  <c r="Y21" i="2"/>
  <c r="Y22" i="2" s="1"/>
  <c r="L33" i="4"/>
  <c r="L35" i="4" s="1"/>
  <c r="J33" i="4"/>
  <c r="J37" i="4" s="1"/>
  <c r="F30" i="4"/>
  <c r="F33" i="4" s="1"/>
  <c r="F37" i="4" s="1"/>
  <c r="L37" i="4" l="1"/>
  <c r="L12" i="6"/>
  <c r="L29" i="6" s="1"/>
  <c r="J35" i="4"/>
  <c r="L32" i="6" l="1"/>
  <c r="L34" i="6" s="1"/>
  <c r="K29" i="3"/>
  <c r="K112" i="1" s="1"/>
  <c r="K114" i="1" s="1"/>
  <c r="K116" i="1" s="1"/>
  <c r="K117" i="1" s="1"/>
  <c r="S25" i="3"/>
  <c r="S29" i="3" s="1"/>
  <c r="H81" i="8"/>
  <c r="F35" i="4"/>
  <c r="F12" i="6" s="1"/>
  <c r="F29" i="6" s="1"/>
  <c r="N46" i="8"/>
  <c r="N81" i="8" s="1"/>
  <c r="N83" i="8" s="1"/>
  <c r="J12" i="6"/>
  <c r="J29" i="6" s="1"/>
  <c r="H37" i="4"/>
  <c r="J32" i="6" l="1"/>
  <c r="J34" i="6" s="1"/>
  <c r="F32" i="6"/>
  <c r="F34" i="6" s="1"/>
  <c r="K31" i="2"/>
  <c r="G112" i="1" s="1"/>
  <c r="H83" i="8"/>
  <c r="L46" i="8"/>
  <c r="L81" i="8" s="1"/>
  <c r="L83" i="8" s="1"/>
  <c r="G114" i="1" l="1"/>
  <c r="G116" i="1" s="1"/>
  <c r="G117" i="1" s="1"/>
  <c r="Y27" i="2"/>
  <c r="Y31" i="2" s="1"/>
  <c r="U31" i="2"/>
</calcChain>
</file>

<file path=xl/sharedStrings.xml><?xml version="1.0" encoding="utf-8"?>
<sst xmlns="http://schemas.openxmlformats.org/spreadsheetml/2006/main" count="449" uniqueCount="254">
  <si>
    <t xml:space="preserve">STATEMENTS OF FINANCIAL POSITION </t>
  </si>
  <si>
    <t>NOTE</t>
  </si>
  <si>
    <t xml:space="preserve">CURRENT  ASSETS </t>
  </si>
  <si>
    <t>Cash and cash equivalants</t>
  </si>
  <si>
    <t>Trade receivables and other current receivables</t>
  </si>
  <si>
    <t>Trade receivable - net</t>
  </si>
  <si>
    <t xml:space="preserve">     -  Related parties</t>
  </si>
  <si>
    <t xml:space="preserve">     -  Other parties</t>
  </si>
  <si>
    <t>Short-term loan to related party</t>
  </si>
  <si>
    <t>Inventories - net</t>
  </si>
  <si>
    <t>Other current financial assets</t>
  </si>
  <si>
    <t>Other  current   assets</t>
  </si>
  <si>
    <t>Prepaid output VAT</t>
  </si>
  <si>
    <t>Others</t>
  </si>
  <si>
    <t xml:space="preserve">             Total current assets</t>
  </si>
  <si>
    <t>NON-CURRENT ASSETS</t>
  </si>
  <si>
    <t>Investment in subsidiary company</t>
  </si>
  <si>
    <t xml:space="preserve">Property, plant and equipment - net </t>
  </si>
  <si>
    <t xml:space="preserve"> </t>
  </si>
  <si>
    <t>Others non-current assets - Deposit</t>
  </si>
  <si>
    <t xml:space="preserve">     Total non-current assets</t>
  </si>
  <si>
    <t>TOTAL  ASSETS</t>
  </si>
  <si>
    <t xml:space="preserve">(Signed)………………………………………….Director           </t>
  </si>
  <si>
    <t>LIABILITIES  AND SHAREHOLDERS’ EQUITY</t>
  </si>
  <si>
    <t>CURRENT  LIABILITIES</t>
  </si>
  <si>
    <t>Bank overdrafts and short-term loans from -</t>
  </si>
  <si>
    <t>- financial institutions</t>
  </si>
  <si>
    <t>Trade  payables and other current payables</t>
  </si>
  <si>
    <t>Trade  payable</t>
  </si>
  <si>
    <t>Current portion of  lease liabilities - Right-of-use assets</t>
  </si>
  <si>
    <t>Other current liabilities</t>
  </si>
  <si>
    <t>Accrued income tax</t>
  </si>
  <si>
    <t>Other</t>
  </si>
  <si>
    <t xml:space="preserve">     Total current liabilities</t>
  </si>
  <si>
    <t xml:space="preserve">NON–CURRENT  LIABILITIES </t>
  </si>
  <si>
    <t>Lease liabilities - Right-of-use assets</t>
  </si>
  <si>
    <t xml:space="preserve">Employees' deposit </t>
  </si>
  <si>
    <t xml:space="preserve">     Total non-current liabilities</t>
  </si>
  <si>
    <t xml:space="preserve">          Total liabilities</t>
  </si>
  <si>
    <t>…/2</t>
  </si>
  <si>
    <t>SHAREHOLDERS’  EQUITY</t>
  </si>
  <si>
    <t>Share capital - Par value Baht 1 each</t>
  </si>
  <si>
    <t xml:space="preserve">Authorized share capital </t>
  </si>
  <si>
    <t>Common share 347,500,000 shares of Baht 1 each</t>
  </si>
  <si>
    <t>Issued and paid - up share capital</t>
  </si>
  <si>
    <t>Premium on share capital</t>
  </si>
  <si>
    <t>Retained earnings</t>
  </si>
  <si>
    <t>Unappropriated</t>
  </si>
  <si>
    <t xml:space="preserve">Total other components of equity </t>
  </si>
  <si>
    <t xml:space="preserve">Total  equity of the Parent </t>
  </si>
  <si>
    <t xml:space="preserve">Non-controlling interests </t>
  </si>
  <si>
    <t xml:space="preserve">     Total shareholders’ equity</t>
  </si>
  <si>
    <t>TOTAL  LIABILITIES  AND SHAREHOLDERS’ EQUITY</t>
  </si>
  <si>
    <t>STATEMENTS  OF  CHANGES  IN  SHAREHOLDERS’  EQUITY</t>
  </si>
  <si>
    <t>BAHT</t>
  </si>
  <si>
    <t xml:space="preserve">Total  </t>
  </si>
  <si>
    <t xml:space="preserve">Gain (loss) from </t>
  </si>
  <si>
    <t xml:space="preserve">Gain (loss) </t>
  </si>
  <si>
    <t xml:space="preserve">Other </t>
  </si>
  <si>
    <t>Issued and</t>
  </si>
  <si>
    <t>Premium</t>
  </si>
  <si>
    <t xml:space="preserve">on </t>
  </si>
  <si>
    <t xml:space="preserve">components </t>
  </si>
  <si>
    <t xml:space="preserve">Equity </t>
  </si>
  <si>
    <t>Non</t>
  </si>
  <si>
    <t xml:space="preserve">    Total </t>
  </si>
  <si>
    <t>paid - up</t>
  </si>
  <si>
    <t>on</t>
  </si>
  <si>
    <t xml:space="preserve">Appropriated </t>
  </si>
  <si>
    <t xml:space="preserve">actuarial  </t>
  </si>
  <si>
    <t xml:space="preserve">of </t>
  </si>
  <si>
    <t>Controlling</t>
  </si>
  <si>
    <t xml:space="preserve">Shareholders’ </t>
  </si>
  <si>
    <t>share capital</t>
  </si>
  <si>
    <t>legal reserve</t>
  </si>
  <si>
    <t xml:space="preserve"> financial assets</t>
  </si>
  <si>
    <t>equity</t>
  </si>
  <si>
    <t xml:space="preserve">the Parent </t>
  </si>
  <si>
    <t>Interests</t>
  </si>
  <si>
    <t>Equity</t>
  </si>
  <si>
    <t>Dividend Paid</t>
  </si>
  <si>
    <t>Transfer gain (loss) on actuarial estimates</t>
  </si>
  <si>
    <t xml:space="preserve">     to Retained earnings </t>
  </si>
  <si>
    <t>Other components of equity</t>
  </si>
  <si>
    <t>Others  Comprehensive Income</t>
  </si>
  <si>
    <t>Gain (loss)</t>
  </si>
  <si>
    <t xml:space="preserve"> on </t>
  </si>
  <si>
    <t>estimates</t>
  </si>
  <si>
    <t>STATEMENTS  OF  INCOME</t>
  </si>
  <si>
    <t>REVENUES</t>
  </si>
  <si>
    <t xml:space="preserve">Revenues from sales - net </t>
  </si>
  <si>
    <t xml:space="preserve">Revenues from services </t>
  </si>
  <si>
    <t>Revenues from dividend</t>
  </si>
  <si>
    <t xml:space="preserve">Other incomes </t>
  </si>
  <si>
    <t xml:space="preserve">         Total Revenues </t>
  </si>
  <si>
    <t xml:space="preserve">EXPENSES </t>
  </si>
  <si>
    <t xml:space="preserve">Cost of sales and services </t>
  </si>
  <si>
    <t>Cost of distribution</t>
  </si>
  <si>
    <t>Administrative expenses</t>
  </si>
  <si>
    <t xml:space="preserve">     Total Expenses</t>
  </si>
  <si>
    <t xml:space="preserve">Equity holders of the parent </t>
  </si>
  <si>
    <t>Non - controlling interests</t>
  </si>
  <si>
    <t>BASIC EARNINGS PER SHARE</t>
  </si>
  <si>
    <t>Number of weighted average common shares (shares)</t>
  </si>
  <si>
    <t>STATEMENTS  OF COMPREHENSIVE INCOME</t>
  </si>
  <si>
    <t>Other comprehensive income;</t>
  </si>
  <si>
    <t>Item that will be reclassified subsequently to profit or loss :</t>
  </si>
  <si>
    <t>Gain (loss) from measurement - fair value of financial assets</t>
  </si>
  <si>
    <t xml:space="preserve">Income tax related to other components of equity </t>
  </si>
  <si>
    <t>- valuation of fair value of financial assets</t>
  </si>
  <si>
    <t>Gain (loss) on actuarial estimates</t>
  </si>
  <si>
    <t>- on actuarial estimates</t>
  </si>
  <si>
    <t>Total comprehensive income attributable to :</t>
  </si>
  <si>
    <t>Equity holders of the parent</t>
  </si>
  <si>
    <t xml:space="preserve">STATEMENTS OF CASH FLOWS </t>
  </si>
  <si>
    <t>CASH FLOWS FROM OPERATING ACTIVITIES :</t>
  </si>
  <si>
    <t>Depreciation</t>
  </si>
  <si>
    <t>Depreciation - Right-of-use assets</t>
  </si>
  <si>
    <t>Amortization</t>
  </si>
  <si>
    <t>Employees' benefits obligation</t>
  </si>
  <si>
    <t xml:space="preserve">Loss (gain) from disposal of property  </t>
  </si>
  <si>
    <t xml:space="preserve">Unrealised (gain) loss on exchange rate </t>
  </si>
  <si>
    <t xml:space="preserve">Interest expenses </t>
  </si>
  <si>
    <t xml:space="preserve">Current tax expense </t>
  </si>
  <si>
    <t>Deferred tax expense (income)</t>
  </si>
  <si>
    <t xml:space="preserve">     -  related parties - accrued dividend</t>
  </si>
  <si>
    <t>Other non-current assets</t>
  </si>
  <si>
    <t>Others non-current liabiities</t>
  </si>
  <si>
    <t>Net cash received (paid) from operation</t>
  </si>
  <si>
    <t xml:space="preserve">   Payment of interest expenses</t>
  </si>
  <si>
    <t xml:space="preserve">   Payment of Corporate income tax </t>
  </si>
  <si>
    <t xml:space="preserve">CASH  FLOWS  FROM  INVESTING  ACTIVITIES : </t>
  </si>
  <si>
    <t>Cash received (paid) for investment in mutual fund</t>
  </si>
  <si>
    <t>Cash received (paid) from short-term loan to related party</t>
  </si>
  <si>
    <t xml:space="preserve">Acquisition of property, plant and equipment </t>
  </si>
  <si>
    <t>Cash received from sales of property and equipment</t>
  </si>
  <si>
    <t>Acquisition of intangible assets</t>
  </si>
  <si>
    <t xml:space="preserve">CASH FLOWS  FROM  FINANCING  ACTIVITIES </t>
  </si>
  <si>
    <t>Dividend  Paid</t>
  </si>
  <si>
    <t xml:space="preserve">Bank overdrafts and short-term loans received from </t>
  </si>
  <si>
    <t xml:space="preserve"> - financial institutions increase(decrease)</t>
  </si>
  <si>
    <t>INCREASE (DECREASE) IN CASH AND CASH EQUIVALENTS - NET</t>
  </si>
  <si>
    <t>NON CASH ITEMS</t>
  </si>
  <si>
    <t>Right-of-use assets increase</t>
  </si>
  <si>
    <t>Lease liabilities increase</t>
  </si>
  <si>
    <t>Right-of-use assets - net</t>
  </si>
  <si>
    <t>Intangible asset - net</t>
  </si>
  <si>
    <t>Deferred  tax assets - net</t>
  </si>
  <si>
    <t>Non-current provisions for employees' benefit</t>
  </si>
  <si>
    <t xml:space="preserve">Appropriated - legal reserve </t>
  </si>
  <si>
    <t>measurement -</t>
  </si>
  <si>
    <t>fair value of</t>
  </si>
  <si>
    <t>actuarial</t>
  </si>
  <si>
    <t xml:space="preserve">PROFIT BEFORE  FINANCIAL COSTS </t>
  </si>
  <si>
    <t>AND INCOME TAX EXPENSE</t>
  </si>
  <si>
    <t xml:space="preserve">Profit (loss) attributable to : </t>
  </si>
  <si>
    <t>Equity holders of the parent (Baht)</t>
  </si>
  <si>
    <t>- marketable equity securities</t>
  </si>
  <si>
    <t>- Other parties</t>
  </si>
  <si>
    <t>SABINA PUBLIC COMPANY LIMITED AND ITS SUBSIDIARIES</t>
  </si>
  <si>
    <t>Consolidated Financial Statements</t>
  </si>
  <si>
    <t>Separarate Financial Statements</t>
  </si>
  <si>
    <t>CONSOLIDATED  FINANCIAL  STATEMENTS</t>
  </si>
  <si>
    <t>Investment in subsidiary company (Indirect)</t>
  </si>
  <si>
    <t>SEPARARATE  FINANCIAL  STATEMENTS</t>
  </si>
  <si>
    <t>FINANCIAL COSTS</t>
  </si>
  <si>
    <t xml:space="preserve">TAX (EXPENSE) INCOME </t>
  </si>
  <si>
    <t>PROFIT BEFORE INCOME TAX EXPENSE</t>
  </si>
  <si>
    <t xml:space="preserve">     Net cash provided by (used in) operating activities</t>
  </si>
  <si>
    <t xml:space="preserve">Net cash provide by (used in) investing activities </t>
  </si>
  <si>
    <t>Payment for lease liabilities</t>
  </si>
  <si>
    <t xml:space="preserve">Net cash provided by (used in) financing activities </t>
  </si>
  <si>
    <t>Cash received from ordinary shares of subsidiary (Indirect)</t>
  </si>
  <si>
    <t>Translation</t>
  </si>
  <si>
    <t>Adjustment</t>
  </si>
  <si>
    <t>Translation Adjustment</t>
  </si>
  <si>
    <t>Bargain Purchase</t>
  </si>
  <si>
    <t>Operating assets (increase) decrease:-</t>
  </si>
  <si>
    <t>Cash and cash equivalents received from purchases of subsidiaries</t>
  </si>
  <si>
    <t>(Signed)………………………………………….Director           (Signed)………………………………………….Director</t>
  </si>
  <si>
    <t>- 2 -</t>
  </si>
  <si>
    <t>- 1 -</t>
  </si>
  <si>
    <t xml:space="preserve">(Signed)…………………………………………………………….Director                                                                                (Signed)…………………………………………………………….Director   </t>
  </si>
  <si>
    <t>- 5 -</t>
  </si>
  <si>
    <t>- 4 -</t>
  </si>
  <si>
    <t>- 6 -</t>
  </si>
  <si>
    <t>- 8 -</t>
  </si>
  <si>
    <t>ASSETS</t>
  </si>
  <si>
    <t>(Signed)………………………………………….Director                                                               (Signed)………………………………………….Director</t>
  </si>
  <si>
    <t>Trade payables - realted party increase(decrease)</t>
  </si>
  <si>
    <t>Trade payables - other parties increase(decrease)</t>
  </si>
  <si>
    <t>Other current liabilities - others increase(decrease)</t>
  </si>
  <si>
    <t>- Employee deposit increase(decrease)</t>
  </si>
  <si>
    <t>Cash received from sales subordinated debentures</t>
  </si>
  <si>
    <t>-3 -</t>
  </si>
  <si>
    <t>- Employees' benefit obligation</t>
  </si>
  <si>
    <t>Cash paid for purchase of right-of-use assets</t>
  </si>
  <si>
    <t>- 7 -</t>
  </si>
  <si>
    <t>- 9 -</t>
  </si>
  <si>
    <t>The accompanying notes to financial statements are an integral part of these  financial statements.</t>
  </si>
  <si>
    <t>Profit for the year</t>
  </si>
  <si>
    <t>(Gain) from the contract cancellation</t>
  </si>
  <si>
    <t>CASH AND CASH EQUIVALENTS, BEGINNING OF THE YEAR</t>
  </si>
  <si>
    <t>CASH AND CASH EQUIVALENTS, END OF THE YEAR</t>
  </si>
  <si>
    <t>Other comprehensive income for the year - net of tax</t>
  </si>
  <si>
    <t>PROFIT FOR THE YEAR</t>
  </si>
  <si>
    <t>December 31, 2024</t>
  </si>
  <si>
    <t>Balance as of  January 1, 2024</t>
  </si>
  <si>
    <t>2024</t>
  </si>
  <si>
    <t xml:space="preserve">Loss (gain)  from the retirement of assets  </t>
  </si>
  <si>
    <t>Adjustments to reconcile profit for the years to net cash proceed (paid)</t>
  </si>
  <si>
    <t>Trade receivable - related parties decrease(increase)</t>
  </si>
  <si>
    <t>Tade receivable - other parties decrease(increase)</t>
  </si>
  <si>
    <t>Inventories decrease(increase)</t>
  </si>
  <si>
    <t>Other current assets decrease(increase)</t>
  </si>
  <si>
    <t>- Others decrease(increase)</t>
  </si>
  <si>
    <t>Balance as of  January 1, 2025</t>
  </si>
  <si>
    <t>Balance as of  January  1, 2024</t>
  </si>
  <si>
    <t>2025</t>
  </si>
  <si>
    <t>18.1.18.3</t>
  </si>
  <si>
    <t>Changes in shareholders' equity for the period</t>
  </si>
  <si>
    <t>Total comprehensive income (loss) for the period</t>
  </si>
  <si>
    <t>(Unaudited / but Reviewed)</t>
  </si>
  <si>
    <t>(Unaudited</t>
  </si>
  <si>
    <t>(Audited)</t>
  </si>
  <si>
    <t>but Reviewed)</t>
  </si>
  <si>
    <t>PROFIT (LOSS) FOR THE PERIOD</t>
  </si>
  <si>
    <t>Total comprehensive income for the period</t>
  </si>
  <si>
    <t>For the six - month period ended June 30</t>
  </si>
  <si>
    <t>18.1, 18.3</t>
  </si>
  <si>
    <t>PROFIT FOR THE PERIODS</t>
  </si>
  <si>
    <t>The accompanying notes to interim  financial statements are an integral part of these interim  financial statements.</t>
  </si>
  <si>
    <t>PROFIT (LOSS) FOR THE PERIODS</t>
  </si>
  <si>
    <t>Other comprehensive income for the period - net of tax</t>
  </si>
  <si>
    <t>AS OF JUNE 30, 2025</t>
  </si>
  <si>
    <t>June 30, 2025</t>
  </si>
  <si>
    <t>Balance as of  June 30, 2024</t>
  </si>
  <si>
    <t>Balance as of June 30, 2025</t>
  </si>
  <si>
    <t>FOR THE SIX MONTH PERIOD ENDED JUNE 30, 2025</t>
  </si>
  <si>
    <t>FOR THE SIX MONTH PERIOD  ENDED JUNE 30, 2025</t>
  </si>
  <si>
    <t>Balance as of June 30, 2024</t>
  </si>
  <si>
    <t>Balance as of June  30, 2025</t>
  </si>
  <si>
    <t>FOR THE THREE-MONTH PERIOD ENDED JUNE  30, 2025</t>
  </si>
  <si>
    <t>For the three-month period ended June 30</t>
  </si>
  <si>
    <t>FOR THE SIX - MONTH PERIOD ENDED JUNE  30, 2025</t>
  </si>
  <si>
    <t>FOR THE SIX- MONTH PERIOD ENDED JUNE  30, 2025</t>
  </si>
  <si>
    <t>- 10 -</t>
  </si>
  <si>
    <t>- 11 -</t>
  </si>
  <si>
    <t>Other current receivables</t>
  </si>
  <si>
    <t>Other current payables</t>
  </si>
  <si>
    <t>Baht</t>
  </si>
  <si>
    <t>FOR THE SIX-MONTH PERIOD ENDED JUNE 30, 2025</t>
  </si>
  <si>
    <t>Other current receivable decrease(increase)</t>
  </si>
  <si>
    <t>Other current payables - other parties increase(decrease)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</si>
</sst>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_(* #,##0.00_);_(* \(#,##0.00\);_(* &quot;-&quot;??_);_(@_)"/>
    <numFmt numFmtId="188" formatCode="_(&quot;THB&quot;* #,##0.00_);_(&quot;THB&quot;* \(#,##0.00\);_(&quot;THB&quot;* &quot;-&quot;??_);_(@_)"/>
    <numFmt numFmtId="189" formatCode="_-* #,##0_-;\-* #,##0_-;_-* &quot;-&quot;??_-;_-@_-"/>
    <numFmt numFmtId="190" formatCode="#,##0.00;\(#,##0.00\)"/>
    <numFmt numFmtId="191" formatCode="#,##0;\(#,##0\)"/>
    <numFmt numFmtId="192" formatCode="0.0"/>
    <numFmt numFmtId="193" formatCode="#,##0.0;\(#,##0.0\)"/>
    <numFmt numFmtId="194" formatCode="0.000000000"/>
    <numFmt numFmtId="195" formatCode="_(* #,##0.0_);_(* \(#,##0.0\);_(* &quot;-&quot;??_);_(@_)"/>
    <numFmt numFmtId="196" formatCode="_(* #,##0_);_(* \(#,##0\);_(* &quot;-&quot;??_);_(@_)"/>
  </numFmts>
  <fonts count="23" x14ac:knownFonts="1">
    <font>
      <sz val="10"/>
      <name val="Arial"/>
      <charset val="222"/>
    </font>
    <font>
      <sz val="11"/>
      <color theme="1"/>
      <name val="Tahoma"/>
      <family val="2"/>
      <charset val="222"/>
      <scheme val="minor"/>
    </font>
    <font>
      <sz val="10"/>
      <name val="Arial"/>
      <family val="2"/>
      <charset val="222"/>
    </font>
    <font>
      <sz val="14"/>
      <name val="Angsana New"/>
      <family val="1"/>
      <charset val="222"/>
    </font>
    <font>
      <sz val="14"/>
      <name val="AngsanaUPC"/>
      <family val="1"/>
      <charset val="222"/>
    </font>
    <font>
      <i/>
      <sz val="14"/>
      <name val="Angsana New"/>
      <family val="1"/>
      <charset val="222"/>
    </font>
    <font>
      <u/>
      <sz val="14"/>
      <name val="Angsana New"/>
      <family val="1"/>
      <charset val="222"/>
    </font>
    <font>
      <sz val="14"/>
      <color indexed="8"/>
      <name val="Angsana New"/>
      <family val="1"/>
      <charset val="222"/>
    </font>
    <font>
      <i/>
      <sz val="14"/>
      <name val="Arial"/>
      <family val="2"/>
      <charset val="222"/>
    </font>
    <font>
      <sz val="14"/>
      <name val="Angsana New"/>
      <family val="1"/>
    </font>
    <font>
      <i/>
      <sz val="14"/>
      <name val="Angsana New"/>
      <family val="1"/>
    </font>
    <font>
      <sz val="14"/>
      <color indexed="8"/>
      <name val="Angsana New"/>
      <family val="1"/>
    </font>
    <font>
      <sz val="14"/>
      <color indexed="10"/>
      <name val="Angsana New"/>
      <family val="1"/>
      <charset val="222"/>
    </font>
    <font>
      <b/>
      <sz val="14"/>
      <name val="Angsana New"/>
      <family val="1"/>
      <charset val="222"/>
    </font>
    <font>
      <i/>
      <sz val="14"/>
      <name val="AngsanaUPC"/>
      <family val="1"/>
      <charset val="222"/>
    </font>
    <font>
      <sz val="14"/>
      <color indexed="10"/>
      <name val="AngsanaUPC"/>
      <family val="1"/>
      <charset val="222"/>
    </font>
    <font>
      <sz val="14"/>
      <color rgb="FF202124"/>
      <name val="Angsana New"/>
      <family val="1"/>
    </font>
    <font>
      <sz val="10"/>
      <name val="Arial"/>
      <family val="2"/>
    </font>
    <font>
      <sz val="12"/>
      <name val="Angsana New"/>
      <family val="1"/>
    </font>
    <font>
      <sz val="12.5"/>
      <name val="Angsana New"/>
      <family val="1"/>
    </font>
    <font>
      <sz val="12"/>
      <name val="Angsana New"/>
      <family val="1"/>
      <charset val="222"/>
    </font>
    <font>
      <i/>
      <sz val="12"/>
      <name val="Angsana New"/>
      <family val="1"/>
      <charset val="222"/>
    </font>
    <font>
      <i/>
      <sz val="12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187" fontId="1" fillId="0" borderId="0" applyFont="0" applyFill="0" applyBorder="0" applyAlignment="0" applyProtection="0"/>
  </cellStyleXfs>
  <cellXfs count="236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/>
    <xf numFmtId="0" fontId="3" fillId="0" borderId="0" xfId="0" applyFont="1"/>
    <xf numFmtId="0" fontId="5" fillId="0" borderId="0" xfId="0" applyFont="1"/>
    <xf numFmtId="190" fontId="3" fillId="0" borderId="0" xfId="0" applyNumberFormat="1" applyFont="1"/>
    <xf numFmtId="190" fontId="5" fillId="0" borderId="0" xfId="0" applyNumberFormat="1" applyFont="1"/>
    <xf numFmtId="190" fontId="3" fillId="0" borderId="0" xfId="3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Continuous"/>
    </xf>
    <xf numFmtId="190" fontId="3" fillId="0" borderId="0" xfId="3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190" fontId="3" fillId="0" borderId="1" xfId="3" quotePrefix="1" applyNumberFormat="1" applyFont="1" applyFill="1" applyBorder="1" applyAlignment="1">
      <alignment horizontal="center"/>
    </xf>
    <xf numFmtId="190" fontId="3" fillId="0" borderId="1" xfId="3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190" fontId="5" fillId="0" borderId="0" xfId="3" applyNumberFormat="1" applyFont="1" applyFill="1" applyBorder="1" applyAlignment="1">
      <alignment horizontal="center"/>
    </xf>
    <xf numFmtId="190" fontId="5" fillId="0" borderId="0" xfId="3" applyNumberFormat="1" applyFont="1" applyFill="1" applyBorder="1" applyAlignment="1">
      <alignment horizontal="center" wrapText="1"/>
    </xf>
    <xf numFmtId="0" fontId="6" fillId="0" borderId="0" xfId="0" applyFont="1" applyAlignment="1">
      <alignment horizontal="centerContinuous"/>
    </xf>
    <xf numFmtId="190" fontId="3" fillId="0" borderId="0" xfId="3" applyNumberFormat="1" applyFont="1" applyFill="1"/>
    <xf numFmtId="0" fontId="3" fillId="0" borderId="0" xfId="0" quotePrefix="1" applyFont="1"/>
    <xf numFmtId="190" fontId="3" fillId="0" borderId="0" xfId="0" applyNumberFormat="1" applyFont="1" applyAlignment="1">
      <alignment horizontal="right"/>
    </xf>
    <xf numFmtId="191" fontId="3" fillId="0" borderId="0" xfId="0" applyNumberFormat="1" applyFont="1"/>
    <xf numFmtId="49" fontId="3" fillId="0" borderId="0" xfId="0" applyNumberFormat="1" applyFont="1"/>
    <xf numFmtId="43" fontId="3" fillId="0" borderId="0" xfId="3" applyFont="1" applyFill="1" applyAlignment="1">
      <alignment horizontal="right"/>
    </xf>
    <xf numFmtId="43" fontId="3" fillId="0" borderId="0" xfId="3" applyFont="1" applyFill="1"/>
    <xf numFmtId="190" fontId="3" fillId="0" borderId="0" xfId="3" applyNumberFormat="1" applyFont="1" applyFill="1" applyBorder="1"/>
    <xf numFmtId="190" fontId="5" fillId="0" borderId="0" xfId="0" applyNumberFormat="1" applyFont="1" applyAlignment="1">
      <alignment horizontal="left"/>
    </xf>
    <xf numFmtId="190" fontId="3" fillId="0" borderId="0" xfId="3" applyNumberFormat="1" applyFont="1" applyFill="1" applyAlignment="1">
      <alignment horizontal="centerContinuous"/>
    </xf>
    <xf numFmtId="190" fontId="3" fillId="0" borderId="0" xfId="0" quotePrefix="1" applyNumberFormat="1" applyFont="1"/>
    <xf numFmtId="192" fontId="3" fillId="0" borderId="0" xfId="0" applyNumberFormat="1" applyFont="1" applyAlignment="1">
      <alignment horizontal="center"/>
    </xf>
    <xf numFmtId="187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190" fontId="3" fillId="0" borderId="0" xfId="3" applyNumberFormat="1" applyFont="1" applyFill="1" applyAlignment="1">
      <alignment horizontal="right"/>
    </xf>
    <xf numFmtId="190" fontId="5" fillId="0" borderId="0" xfId="3" applyNumberFormat="1" applyFont="1" applyFill="1" applyBorder="1" applyAlignment="1">
      <alignment horizontal="right"/>
    </xf>
    <xf numFmtId="43" fontId="3" fillId="0" borderId="1" xfId="3" applyFont="1" applyFill="1" applyBorder="1" applyAlignment="1">
      <alignment horizontal="center"/>
    </xf>
    <xf numFmtId="190" fontId="5" fillId="0" borderId="0" xfId="0" applyNumberFormat="1" applyFont="1" applyAlignment="1">
      <alignment horizontal="center"/>
    </xf>
    <xf numFmtId="190" fontId="5" fillId="0" borderId="0" xfId="3" applyNumberFormat="1" applyFont="1" applyFill="1"/>
    <xf numFmtId="2" fontId="3" fillId="0" borderId="0" xfId="0" applyNumberFormat="1" applyFont="1" applyAlignment="1">
      <alignment horizontal="center"/>
    </xf>
    <xf numFmtId="43" fontId="3" fillId="0" borderId="0" xfId="3" applyFont="1" applyFill="1" applyAlignment="1"/>
    <xf numFmtId="43" fontId="3" fillId="0" borderId="0" xfId="3" applyFont="1" applyFill="1" applyAlignment="1">
      <alignment horizontal="center"/>
    </xf>
    <xf numFmtId="43" fontId="3" fillId="0" borderId="0" xfId="3" applyFont="1" applyFill="1" applyBorder="1" applyAlignment="1">
      <alignment horizontal="right"/>
    </xf>
    <xf numFmtId="43" fontId="3" fillId="0" borderId="0" xfId="3" applyFont="1" applyFill="1" applyBorder="1"/>
    <xf numFmtId="188" fontId="3" fillId="0" borderId="0" xfId="3" applyNumberFormat="1" applyFont="1" applyFill="1" applyAlignment="1">
      <alignment horizontal="right"/>
    </xf>
    <xf numFmtId="187" fontId="3" fillId="0" borderId="0" xfId="3" applyNumberFormat="1" applyFont="1" applyFill="1"/>
    <xf numFmtId="187" fontId="3" fillId="0" borderId="0" xfId="3" applyNumberFormat="1" applyFont="1" applyFill="1" applyBorder="1" applyAlignment="1">
      <alignment horizontal="right"/>
    </xf>
    <xf numFmtId="187" fontId="3" fillId="0" borderId="0" xfId="3" applyNumberFormat="1" applyFont="1" applyFill="1" applyBorder="1"/>
    <xf numFmtId="190" fontId="3" fillId="0" borderId="1" xfId="3" applyNumberFormat="1" applyFont="1" applyFill="1" applyBorder="1" applyAlignment="1">
      <alignment horizontal="centerContinuous"/>
    </xf>
    <xf numFmtId="190" fontId="3" fillId="0" borderId="0" xfId="0" applyNumberFormat="1" applyFont="1" applyAlignment="1">
      <alignment horizontal="center"/>
    </xf>
    <xf numFmtId="187" fontId="3" fillId="0" borderId="0" xfId="0" applyNumberFormat="1" applyFont="1"/>
    <xf numFmtId="190" fontId="7" fillId="0" borderId="0" xfId="0" applyNumberFormat="1" applyFont="1"/>
    <xf numFmtId="187" fontId="5" fillId="0" borderId="0" xfId="3" applyNumberFormat="1" applyFont="1" applyFill="1" applyBorder="1"/>
    <xf numFmtId="0" fontId="8" fillId="0" borderId="0" xfId="0" applyFont="1"/>
    <xf numFmtId="190" fontId="3" fillId="0" borderId="0" xfId="0" applyNumberFormat="1" applyFont="1" applyAlignment="1">
      <alignment horizontal="centerContinuous"/>
    </xf>
    <xf numFmtId="190" fontId="9" fillId="0" borderId="0" xfId="0" applyNumberFormat="1" applyFont="1"/>
    <xf numFmtId="190" fontId="10" fillId="0" borderId="0" xfId="0" applyNumberFormat="1" applyFont="1"/>
    <xf numFmtId="190" fontId="10" fillId="0" borderId="0" xfId="0" applyNumberFormat="1" applyFont="1" applyAlignment="1">
      <alignment horizontal="right"/>
    </xf>
    <xf numFmtId="190" fontId="9" fillId="0" borderId="0" xfId="0" applyNumberFormat="1" applyFont="1" applyAlignment="1">
      <alignment horizontal="right"/>
    </xf>
    <xf numFmtId="190" fontId="9" fillId="0" borderId="0" xfId="0" applyNumberFormat="1" applyFont="1" applyAlignment="1">
      <alignment horizontal="centerContinuous"/>
    </xf>
    <xf numFmtId="190" fontId="9" fillId="0" borderId="1" xfId="3" applyNumberFormat="1" applyFont="1" applyFill="1" applyBorder="1" applyAlignment="1">
      <alignment horizontal="centerContinuous"/>
    </xf>
    <xf numFmtId="190" fontId="9" fillId="0" borderId="0" xfId="3" applyNumberFormat="1" applyFont="1" applyFill="1"/>
    <xf numFmtId="190" fontId="9" fillId="0" borderId="0" xfId="3" applyNumberFormat="1" applyFont="1" applyFill="1" applyBorder="1" applyAlignment="1">
      <alignment horizontal="center"/>
    </xf>
    <xf numFmtId="190" fontId="9" fillId="0" borderId="2" xfId="3" applyNumberFormat="1" applyFont="1" applyFill="1" applyBorder="1" applyAlignment="1">
      <alignment horizontal="centerContinuous"/>
    </xf>
    <xf numFmtId="190" fontId="9" fillId="0" borderId="0" xfId="3" applyNumberFormat="1" applyFont="1" applyFill="1" applyBorder="1" applyAlignment="1">
      <alignment horizontal="centerContinuous"/>
    </xf>
    <xf numFmtId="190" fontId="9" fillId="0" borderId="0" xfId="3" applyNumberFormat="1" applyFont="1" applyFill="1" applyAlignment="1">
      <alignment horizontal="center"/>
    </xf>
    <xf numFmtId="190" fontId="9" fillId="0" borderId="1" xfId="0" applyNumberFormat="1" applyFont="1" applyBorder="1" applyAlignment="1">
      <alignment horizontal="centerContinuous"/>
    </xf>
    <xf numFmtId="190" fontId="9" fillId="0" borderId="0" xfId="0" applyNumberFormat="1" applyFont="1" applyAlignment="1">
      <alignment horizontal="center"/>
    </xf>
    <xf numFmtId="43" fontId="9" fillId="0" borderId="0" xfId="3" applyFont="1" applyFill="1" applyAlignment="1">
      <alignment horizontal="center"/>
    </xf>
    <xf numFmtId="190" fontId="9" fillId="0" borderId="0" xfId="3" applyNumberFormat="1" applyFont="1" applyFill="1" applyBorder="1"/>
    <xf numFmtId="0" fontId="10" fillId="0" borderId="1" xfId="0" applyFont="1" applyBorder="1" applyAlignment="1">
      <alignment horizontal="center"/>
    </xf>
    <xf numFmtId="190" fontId="9" fillId="0" borderId="1" xfId="0" applyNumberFormat="1" applyFont="1" applyBorder="1" applyAlignment="1">
      <alignment horizontal="center"/>
    </xf>
    <xf numFmtId="187" fontId="9" fillId="0" borderId="0" xfId="3" applyNumberFormat="1" applyFont="1" applyFill="1"/>
    <xf numFmtId="187" fontId="9" fillId="0" borderId="0" xfId="3" applyNumberFormat="1" applyFont="1" applyFill="1" applyBorder="1"/>
    <xf numFmtId="187" fontId="9" fillId="0" borderId="6" xfId="3" applyNumberFormat="1" applyFont="1" applyFill="1" applyBorder="1"/>
    <xf numFmtId="190" fontId="11" fillId="0" borderId="0" xfId="0" applyNumberFormat="1" applyFont="1"/>
    <xf numFmtId="0" fontId="9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187" fontId="9" fillId="0" borderId="3" xfId="3" applyNumberFormat="1" applyFont="1" applyFill="1" applyBorder="1"/>
    <xf numFmtId="0" fontId="9" fillId="0" borderId="0" xfId="0" applyFont="1"/>
    <xf numFmtId="0" fontId="10" fillId="0" borderId="0" xfId="0" applyFont="1"/>
    <xf numFmtId="187" fontId="10" fillId="0" borderId="0" xfId="3" applyNumberFormat="1" applyFont="1" applyFill="1" applyBorder="1"/>
    <xf numFmtId="0" fontId="9" fillId="0" borderId="0" xfId="0" applyFont="1" applyAlignment="1">
      <alignment horizontal="center"/>
    </xf>
    <xf numFmtId="43" fontId="5" fillId="0" borderId="0" xfId="3" applyFont="1" applyFill="1" applyAlignment="1">
      <alignment horizontal="center"/>
    </xf>
    <xf numFmtId="190" fontId="5" fillId="0" borderId="0" xfId="3" applyNumberFormat="1" applyFont="1" applyFill="1" applyAlignment="1">
      <alignment horizontal="center"/>
    </xf>
    <xf numFmtId="49" fontId="3" fillId="0" borderId="1" xfId="3" quotePrefix="1" applyNumberFormat="1" applyFont="1" applyFill="1" applyBorder="1" applyAlignment="1">
      <alignment horizontal="center"/>
    </xf>
    <xf numFmtId="190" fontId="3" fillId="0" borderId="0" xfId="3" applyNumberFormat="1" applyFont="1" applyFill="1" applyBorder="1" applyAlignment="1">
      <alignment horizontal="center" vertical="top" wrapText="1"/>
    </xf>
    <xf numFmtId="43" fontId="3" fillId="0" borderId="0" xfId="3" quotePrefix="1" applyFont="1" applyFill="1" applyBorder="1" applyAlignment="1"/>
    <xf numFmtId="0" fontId="14" fillId="0" borderId="0" xfId="0" applyFont="1" applyAlignment="1">
      <alignment horizontal="center"/>
    </xf>
    <xf numFmtId="189" fontId="4" fillId="0" borderId="0" xfId="3" applyNumberFormat="1" applyFont="1" applyFill="1" applyBorder="1"/>
    <xf numFmtId="191" fontId="4" fillId="0" borderId="0" xfId="0" applyNumberFormat="1" applyFont="1"/>
    <xf numFmtId="190" fontId="4" fillId="0" borderId="0" xfId="0" applyNumberFormat="1" applyFont="1"/>
    <xf numFmtId="194" fontId="3" fillId="0" borderId="0" xfId="0" applyNumberFormat="1" applyFont="1" applyAlignment="1">
      <alignment horizontal="center"/>
    </xf>
    <xf numFmtId="43" fontId="3" fillId="0" borderId="0" xfId="3" applyFont="1" applyFill="1" applyBorder="1" applyAlignment="1">
      <alignment horizontal="center"/>
    </xf>
    <xf numFmtId="187" fontId="3" fillId="0" borderId="0" xfId="3" quotePrefix="1" applyNumberFormat="1" applyFont="1" applyFill="1" applyBorder="1" applyAlignment="1"/>
    <xf numFmtId="187" fontId="3" fillId="0" borderId="0" xfId="3" applyNumberFormat="1" applyFont="1" applyFill="1" applyBorder="1" applyAlignment="1"/>
    <xf numFmtId="187" fontId="3" fillId="0" borderId="2" xfId="3" quotePrefix="1" applyNumberFormat="1" applyFont="1" applyFill="1" applyBorder="1" applyAlignment="1"/>
    <xf numFmtId="187" fontId="3" fillId="0" borderId="2" xfId="3" applyNumberFormat="1" applyFont="1" applyFill="1" applyBorder="1"/>
    <xf numFmtId="187" fontId="3" fillId="0" borderId="0" xfId="3" quotePrefix="1" applyNumberFormat="1" applyFont="1" applyFill="1" applyBorder="1" applyAlignment="1">
      <alignment horizontal="center"/>
    </xf>
    <xf numFmtId="187" fontId="3" fillId="0" borderId="3" xfId="3" quotePrefix="1" applyNumberFormat="1" applyFont="1" applyFill="1" applyBorder="1" applyAlignment="1"/>
    <xf numFmtId="187" fontId="12" fillId="0" borderId="0" xfId="3" quotePrefix="1" applyNumberFormat="1" applyFont="1" applyFill="1" applyBorder="1" applyAlignment="1"/>
    <xf numFmtId="187" fontId="12" fillId="0" borderId="0" xfId="3" applyNumberFormat="1" applyFont="1" applyFill="1" applyBorder="1" applyAlignment="1"/>
    <xf numFmtId="187" fontId="15" fillId="0" borderId="0" xfId="3" applyNumberFormat="1" applyFont="1" applyFill="1" applyBorder="1"/>
    <xf numFmtId="187" fontId="3" fillId="0" borderId="3" xfId="3" applyNumberFormat="1" applyFont="1" applyFill="1" applyBorder="1" applyAlignment="1">
      <alignment horizontal="right"/>
    </xf>
    <xf numFmtId="187" fontId="3" fillId="0" borderId="4" xfId="3" quotePrefix="1" applyNumberFormat="1" applyFont="1" applyFill="1" applyBorder="1" applyAlignment="1"/>
    <xf numFmtId="190" fontId="5" fillId="0" borderId="0" xfId="0" applyNumberFormat="1" applyFont="1" applyAlignment="1">
      <alignment horizontal="right"/>
    </xf>
    <xf numFmtId="187" fontId="3" fillId="0" borderId="0" xfId="3" applyNumberFormat="1" applyFont="1" applyFill="1" applyAlignment="1">
      <alignment horizontal="center"/>
    </xf>
    <xf numFmtId="1" fontId="3" fillId="0" borderId="1" xfId="3" quotePrefix="1" applyNumberFormat="1" applyFont="1" applyFill="1" applyBorder="1" applyAlignment="1">
      <alignment horizontal="center"/>
    </xf>
    <xf numFmtId="1" fontId="3" fillId="0" borderId="0" xfId="0" applyNumberFormat="1" applyFont="1" applyAlignment="1">
      <alignment horizontal="center"/>
    </xf>
    <xf numFmtId="187" fontId="3" fillId="0" borderId="1" xfId="3" applyNumberFormat="1" applyFont="1" applyFill="1" applyBorder="1" applyAlignment="1">
      <alignment horizontal="right"/>
    </xf>
    <xf numFmtId="187" fontId="3" fillId="0" borderId="0" xfId="3" applyNumberFormat="1" applyFont="1" applyFill="1" applyAlignment="1">
      <alignment horizontal="right"/>
    </xf>
    <xf numFmtId="187" fontId="3" fillId="0" borderId="2" xfId="3" applyNumberFormat="1" applyFont="1" applyFill="1" applyBorder="1" applyAlignment="1">
      <alignment horizontal="right"/>
    </xf>
    <xf numFmtId="187" fontId="4" fillId="0" borderId="0" xfId="3" applyNumberFormat="1" applyFont="1" applyFill="1"/>
    <xf numFmtId="187" fontId="4" fillId="0" borderId="0" xfId="0" applyNumberFormat="1" applyFont="1"/>
    <xf numFmtId="187" fontId="4" fillId="0" borderId="0" xfId="3" applyNumberFormat="1" applyFont="1" applyFill="1" applyBorder="1"/>
    <xf numFmtId="187" fontId="3" fillId="0" borderId="3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49" fontId="3" fillId="0" borderId="0" xfId="0" applyNumberFormat="1" applyFont="1" applyAlignment="1">
      <alignment horizontal="center"/>
    </xf>
    <xf numFmtId="191" fontId="3" fillId="0" borderId="0" xfId="0" applyNumberFormat="1" applyFont="1" applyAlignment="1">
      <alignment horizontal="center"/>
    </xf>
    <xf numFmtId="187" fontId="3" fillId="0" borderId="0" xfId="1" applyNumberFormat="1" applyFont="1"/>
    <xf numFmtId="187" fontId="3" fillId="0" borderId="0" xfId="1" applyNumberFormat="1" applyFont="1" applyAlignment="1">
      <alignment horizontal="right"/>
    </xf>
    <xf numFmtId="187" fontId="3" fillId="0" borderId="1" xfId="0" applyNumberFormat="1" applyFont="1" applyBorder="1"/>
    <xf numFmtId="187" fontId="3" fillId="0" borderId="2" xfId="0" applyNumberFormat="1" applyFont="1" applyBorder="1"/>
    <xf numFmtId="190" fontId="3" fillId="0" borderId="0" xfId="1" applyNumberFormat="1" applyFont="1"/>
    <xf numFmtId="193" fontId="3" fillId="0" borderId="0" xfId="0" applyNumberFormat="1" applyFont="1"/>
    <xf numFmtId="193" fontId="3" fillId="0" borderId="0" xfId="0" applyNumberFormat="1" applyFont="1" applyAlignment="1">
      <alignment horizontal="center"/>
    </xf>
    <xf numFmtId="193" fontId="3" fillId="0" borderId="0" xfId="3" applyNumberFormat="1" applyFont="1" applyFill="1"/>
    <xf numFmtId="187" fontId="3" fillId="0" borderId="3" xfId="0" applyNumberFormat="1" applyFont="1" applyBorder="1"/>
    <xf numFmtId="43" fontId="5" fillId="0" borderId="0" xfId="3" applyFont="1" applyFill="1"/>
    <xf numFmtId="190" fontId="3" fillId="0" borderId="0" xfId="3" applyNumberFormat="1" applyFont="1" applyFill="1" applyAlignment="1">
      <alignment horizontal="center"/>
    </xf>
    <xf numFmtId="190" fontId="3" fillId="0" borderId="1" xfId="0" applyNumberFormat="1" applyFont="1" applyBorder="1" applyAlignment="1">
      <alignment horizontal="center"/>
    </xf>
    <xf numFmtId="190" fontId="13" fillId="0" borderId="0" xfId="0" applyNumberFormat="1" applyFont="1"/>
    <xf numFmtId="0" fontId="16" fillId="0" borderId="0" xfId="0" applyFont="1" applyAlignment="1">
      <alignment horizontal="left" vertical="center"/>
    </xf>
    <xf numFmtId="190" fontId="18" fillId="0" borderId="0" xfId="5" applyNumberFormat="1" applyFont="1" applyFill="1"/>
    <xf numFmtId="190" fontId="9" fillId="0" borderId="0" xfId="4" applyNumberFormat="1" applyFont="1" applyAlignment="1">
      <alignment horizontal="right"/>
    </xf>
    <xf numFmtId="187" fontId="9" fillId="0" borderId="0" xfId="5" applyNumberFormat="1" applyFont="1" applyFill="1"/>
    <xf numFmtId="190" fontId="18" fillId="0" borderId="0" xfId="4" applyNumberFormat="1" applyFont="1" applyAlignment="1">
      <alignment horizontal="center"/>
    </xf>
    <xf numFmtId="190" fontId="18" fillId="0" borderId="1" xfId="4" applyNumberFormat="1" applyFont="1" applyBorder="1" applyAlignment="1">
      <alignment horizontal="center"/>
    </xf>
    <xf numFmtId="187" fontId="9" fillId="0" borderId="0" xfId="5" applyNumberFormat="1" applyFont="1" applyFill="1" applyBorder="1"/>
    <xf numFmtId="190" fontId="19" fillId="0" borderId="0" xfId="5" applyNumberFormat="1" applyFont="1" applyFill="1" applyBorder="1" applyAlignment="1">
      <alignment horizontal="center"/>
    </xf>
    <xf numFmtId="190" fontId="19" fillId="0" borderId="1" xfId="5" applyNumberFormat="1" applyFont="1" applyFill="1" applyBorder="1" applyAlignment="1">
      <alignment horizontal="center"/>
    </xf>
    <xf numFmtId="187" fontId="9" fillId="0" borderId="0" xfId="5" applyNumberFormat="1" applyFont="1" applyFill="1" applyAlignment="1">
      <alignment horizontal="right" wrapText="1"/>
    </xf>
    <xf numFmtId="187" fontId="9" fillId="0" borderId="0" xfId="5" applyNumberFormat="1" applyFont="1" applyFill="1" applyAlignment="1">
      <alignment wrapText="1"/>
    </xf>
    <xf numFmtId="0" fontId="9" fillId="0" borderId="0" xfId="4" applyFont="1"/>
    <xf numFmtId="187" fontId="9" fillId="0" borderId="0" xfId="5" applyNumberFormat="1" applyFont="1" applyFill="1" applyBorder="1" applyAlignment="1">
      <alignment horizontal="right" wrapText="1"/>
    </xf>
    <xf numFmtId="187" fontId="3" fillId="0" borderId="4" xfId="3" applyNumberFormat="1" applyFont="1" applyFill="1" applyBorder="1" applyAlignment="1">
      <alignment horizontal="right"/>
    </xf>
    <xf numFmtId="187" fontId="3" fillId="0" borderId="6" xfId="0" applyNumberFormat="1" applyFont="1" applyBorder="1"/>
    <xf numFmtId="190" fontId="3" fillId="0" borderId="0" xfId="4" applyNumberFormat="1" applyFont="1"/>
    <xf numFmtId="187" fontId="3" fillId="0" borderId="0" xfId="4" applyNumberFormat="1" applyFont="1"/>
    <xf numFmtId="0" fontId="3" fillId="0" borderId="0" xfId="4" applyFont="1"/>
    <xf numFmtId="187" fontId="9" fillId="0" borderId="0" xfId="5" quotePrefix="1" applyNumberFormat="1" applyFont="1" applyFill="1" applyBorder="1" applyAlignment="1"/>
    <xf numFmtId="187" fontId="3" fillId="0" borderId="0" xfId="5" applyNumberFormat="1" applyFont="1" applyFill="1" applyBorder="1" applyAlignment="1">
      <alignment horizontal="right"/>
    </xf>
    <xf numFmtId="187" fontId="3" fillId="0" borderId="4" xfId="5" applyNumberFormat="1" applyFont="1" applyFill="1" applyBorder="1"/>
    <xf numFmtId="187" fontId="9" fillId="0" borderId="0" xfId="4" applyNumberFormat="1" applyFont="1"/>
    <xf numFmtId="0" fontId="21" fillId="0" borderId="0" xfId="4" applyFont="1" applyAlignment="1">
      <alignment horizontal="center"/>
    </xf>
    <xf numFmtId="190" fontId="18" fillId="0" borderId="0" xfId="4" applyNumberFormat="1" applyFont="1" applyAlignment="1">
      <alignment horizontal="right"/>
    </xf>
    <xf numFmtId="43" fontId="20" fillId="0" borderId="0" xfId="3" applyFont="1" applyFill="1" applyAlignment="1">
      <alignment horizontal="right"/>
    </xf>
    <xf numFmtId="43" fontId="18" fillId="0" borderId="0" xfId="3" applyFont="1" applyFill="1" applyAlignment="1">
      <alignment horizontal="right"/>
    </xf>
    <xf numFmtId="43" fontId="18" fillId="0" borderId="0" xfId="3" applyFont="1" applyFill="1"/>
    <xf numFmtId="43" fontId="20" fillId="0" borderId="2" xfId="3" applyFont="1" applyFill="1" applyBorder="1"/>
    <xf numFmtId="43" fontId="20" fillId="0" borderId="0" xfId="3" applyFont="1" applyFill="1"/>
    <xf numFmtId="43" fontId="20" fillId="0" borderId="3" xfId="3" applyFont="1" applyFill="1" applyBorder="1"/>
    <xf numFmtId="190" fontId="18" fillId="0" borderId="1" xfId="5" applyNumberFormat="1" applyFont="1" applyFill="1" applyBorder="1"/>
    <xf numFmtId="43" fontId="20" fillId="0" borderId="4" xfId="3" applyFont="1" applyFill="1" applyBorder="1" applyAlignment="1">
      <alignment horizontal="right"/>
    </xf>
    <xf numFmtId="43" fontId="20" fillId="0" borderId="6" xfId="3" applyFont="1" applyFill="1" applyBorder="1"/>
    <xf numFmtId="43" fontId="18" fillId="0" borderId="0" xfId="3" applyFont="1" applyFill="1" applyBorder="1"/>
    <xf numFmtId="187" fontId="18" fillId="0" borderId="0" xfId="3" applyNumberFormat="1" applyFont="1" applyFill="1" applyBorder="1"/>
    <xf numFmtId="43" fontId="18" fillId="0" borderId="6" xfId="3" applyFont="1" applyFill="1" applyBorder="1"/>
    <xf numFmtId="43" fontId="18" fillId="0" borderId="1" xfId="3" applyFont="1" applyFill="1" applyBorder="1"/>
    <xf numFmtId="187" fontId="20" fillId="0" borderId="0" xfId="3" applyNumberFormat="1" applyFont="1" applyFill="1" applyBorder="1"/>
    <xf numFmtId="195" fontId="9" fillId="0" borderId="0" xfId="3" applyNumberFormat="1" applyFont="1" applyFill="1" applyBorder="1"/>
    <xf numFmtId="187" fontId="9" fillId="0" borderId="0" xfId="0" applyNumberFormat="1" applyFont="1"/>
    <xf numFmtId="43" fontId="9" fillId="0" borderId="0" xfId="3" applyFont="1" applyFill="1"/>
    <xf numFmtId="187" fontId="9" fillId="0" borderId="0" xfId="5" applyNumberFormat="1" applyFont="1" applyFill="1" applyAlignment="1">
      <alignment horizontal="right"/>
    </xf>
    <xf numFmtId="187" fontId="9" fillId="0" borderId="0" xfId="5" applyNumberFormat="1" applyFont="1" applyAlignment="1"/>
    <xf numFmtId="187" fontId="3" fillId="0" borderId="1" xfId="5" applyNumberFormat="1" applyFont="1" applyFill="1" applyBorder="1" applyAlignment="1">
      <alignment horizontal="right"/>
    </xf>
    <xf numFmtId="49" fontId="9" fillId="0" borderId="0" xfId="0" applyNumberFormat="1" applyFont="1"/>
    <xf numFmtId="0" fontId="5" fillId="0" borderId="0" xfId="4" applyFont="1" applyAlignment="1">
      <alignment horizontal="center"/>
    </xf>
    <xf numFmtId="43" fontId="3" fillId="0" borderId="0" xfId="0" applyNumberFormat="1" applyFont="1" applyAlignment="1">
      <alignment horizontal="center"/>
    </xf>
    <xf numFmtId="190" fontId="10" fillId="0" borderId="0" xfId="3" applyNumberFormat="1" applyFont="1" applyFill="1" applyAlignment="1">
      <alignment horizontal="center"/>
    </xf>
    <xf numFmtId="191" fontId="10" fillId="0" borderId="0" xfId="0" applyNumberFormat="1" applyFont="1" applyAlignment="1">
      <alignment horizontal="center"/>
    </xf>
    <xf numFmtId="190" fontId="10" fillId="0" borderId="0" xfId="0" applyNumberFormat="1" applyFont="1" applyAlignment="1">
      <alignment horizontal="center"/>
    </xf>
    <xf numFmtId="191" fontId="10" fillId="0" borderId="0" xfId="4" applyNumberFormat="1" applyFont="1" applyAlignment="1">
      <alignment horizontal="center"/>
    </xf>
    <xf numFmtId="193" fontId="10" fillId="0" borderId="0" xfId="0" applyNumberFormat="1" applyFont="1" applyAlignment="1">
      <alignment horizontal="center"/>
    </xf>
    <xf numFmtId="0" fontId="10" fillId="0" borderId="0" xfId="4" applyFont="1" applyAlignment="1">
      <alignment horizontal="center"/>
    </xf>
    <xf numFmtId="193" fontId="10" fillId="0" borderId="0" xfId="4" applyNumberFormat="1" applyFont="1" applyAlignment="1">
      <alignment horizontal="center"/>
    </xf>
    <xf numFmtId="0" fontId="9" fillId="0" borderId="0" xfId="0" applyFont="1" applyAlignment="1">
      <alignment horizontal="centerContinuous"/>
    </xf>
    <xf numFmtId="43" fontId="10" fillId="0" borderId="0" xfId="3" applyFont="1" applyFill="1" applyBorder="1" applyAlignment="1">
      <alignment horizontal="center"/>
    </xf>
    <xf numFmtId="190" fontId="10" fillId="0" borderId="0" xfId="0" applyNumberFormat="1" applyFont="1" applyAlignment="1">
      <alignment horizontal="left"/>
    </xf>
    <xf numFmtId="190" fontId="9" fillId="0" borderId="0" xfId="3" applyNumberFormat="1" applyFont="1" applyFill="1" applyAlignment="1">
      <alignment horizontal="centerContinuous"/>
    </xf>
    <xf numFmtId="196" fontId="3" fillId="0" borderId="5" xfId="3" applyNumberFormat="1" applyFont="1" applyFill="1" applyBorder="1"/>
    <xf numFmtId="196" fontId="3" fillId="0" borderId="0" xfId="3" applyNumberFormat="1" applyFont="1" applyFill="1" applyBorder="1" applyAlignment="1"/>
    <xf numFmtId="196" fontId="3" fillId="0" borderId="0" xfId="3" quotePrefix="1" applyNumberFormat="1" applyFont="1" applyFill="1" applyBorder="1" applyAlignment="1"/>
    <xf numFmtId="0" fontId="22" fillId="0" borderId="0" xfId="4" applyFont="1" applyAlignment="1">
      <alignment horizontal="center"/>
    </xf>
    <xf numFmtId="43" fontId="18" fillId="0" borderId="0" xfId="3" applyFont="1" applyAlignment="1">
      <alignment horizontal="right"/>
    </xf>
    <xf numFmtId="190" fontId="3" fillId="2" borderId="0" xfId="0" applyNumberFormat="1" applyFont="1" applyFill="1"/>
    <xf numFmtId="191" fontId="10" fillId="2" borderId="0" xfId="0" applyNumberFormat="1" applyFont="1" applyFill="1" applyAlignment="1">
      <alignment horizontal="center"/>
    </xf>
    <xf numFmtId="191" fontId="3" fillId="2" borderId="0" xfId="0" applyNumberFormat="1" applyFont="1" applyFill="1" applyAlignment="1">
      <alignment horizontal="center"/>
    </xf>
    <xf numFmtId="187" fontId="3" fillId="2" borderId="0" xfId="0" applyNumberFormat="1" applyFont="1" applyFill="1"/>
    <xf numFmtId="187" fontId="3" fillId="2" borderId="0" xfId="1" applyNumberFormat="1" applyFont="1" applyFill="1"/>
    <xf numFmtId="43" fontId="3" fillId="2" borderId="0" xfId="3" applyFont="1" applyFill="1"/>
    <xf numFmtId="190" fontId="20" fillId="2" borderId="0" xfId="0" applyNumberFormat="1" applyFont="1" applyFill="1"/>
    <xf numFmtId="191" fontId="10" fillId="2" borderId="0" xfId="4" applyNumberFormat="1" applyFont="1" applyFill="1" applyAlignment="1">
      <alignment horizontal="center"/>
    </xf>
    <xf numFmtId="190" fontId="3" fillId="2" borderId="0" xfId="1" applyNumberFormat="1" applyFont="1" applyFill="1"/>
    <xf numFmtId="43" fontId="3" fillId="2" borderId="0" xfId="0" applyNumberFormat="1" applyFont="1" applyFill="1"/>
    <xf numFmtId="191" fontId="3" fillId="2" borderId="0" xfId="0" applyNumberFormat="1" applyFont="1" applyFill="1"/>
    <xf numFmtId="0" fontId="4" fillId="0" borderId="0" xfId="0" applyFont="1" applyAlignment="1">
      <alignment horizontal="center"/>
    </xf>
    <xf numFmtId="187" fontId="3" fillId="0" borderId="1" xfId="4" applyNumberFormat="1" applyFont="1" applyBorder="1"/>
    <xf numFmtId="187" fontId="9" fillId="0" borderId="0" xfId="3" applyNumberFormat="1" applyFont="1" applyFill="1" applyBorder="1" applyAlignment="1"/>
    <xf numFmtId="187" fontId="9" fillId="0" borderId="0" xfId="3" quotePrefix="1" applyNumberFormat="1" applyFont="1" applyFill="1" applyBorder="1" applyAlignment="1"/>
    <xf numFmtId="191" fontId="5" fillId="0" borderId="0" xfId="0" applyNumberFormat="1" applyFont="1" applyAlignment="1">
      <alignment horizontal="center"/>
    </xf>
    <xf numFmtId="43" fontId="5" fillId="0" borderId="0" xfId="3" applyFont="1" applyFill="1" applyBorder="1" applyAlignment="1">
      <alignment horizontal="center"/>
    </xf>
    <xf numFmtId="187" fontId="3" fillId="0" borderId="1" xfId="3" quotePrefix="1" applyNumberFormat="1" applyFont="1" applyFill="1" applyBorder="1" applyAlignment="1"/>
    <xf numFmtId="0" fontId="10" fillId="0" borderId="0" xfId="0" applyFont="1" applyAlignment="1">
      <alignment horizontal="left"/>
    </xf>
    <xf numFmtId="0" fontId="9" fillId="0" borderId="0" xfId="4" applyFont="1" applyAlignment="1">
      <alignment horizontal="left"/>
    </xf>
    <xf numFmtId="187" fontId="9" fillId="0" borderId="1" xfId="5" applyNumberFormat="1" applyFont="1" applyFill="1" applyBorder="1" applyAlignment="1">
      <alignment horizontal="right" wrapText="1"/>
    </xf>
    <xf numFmtId="190" fontId="3" fillId="0" borderId="0" xfId="3" quotePrefix="1" applyNumberFormat="1" applyFont="1" applyFill="1" applyBorder="1" applyAlignment="1"/>
    <xf numFmtId="43" fontId="3" fillId="0" borderId="0" xfId="3" applyFont="1" applyAlignment="1">
      <alignment horizontal="center"/>
    </xf>
    <xf numFmtId="190" fontId="9" fillId="0" borderId="0" xfId="5" applyNumberFormat="1" applyFont="1" applyFill="1"/>
    <xf numFmtId="190" fontId="9" fillId="0" borderId="0" xfId="4" applyNumberFormat="1" applyFont="1"/>
    <xf numFmtId="0" fontId="9" fillId="0" borderId="0" xfId="0" quotePrefix="1" applyFont="1" applyAlignment="1">
      <alignment horizontal="center"/>
    </xf>
    <xf numFmtId="43" fontId="18" fillId="0" borderId="3" xfId="3" applyFont="1" applyFill="1" applyBorder="1"/>
    <xf numFmtId="43" fontId="3" fillId="0" borderId="0" xfId="0" applyNumberFormat="1" applyFont="1" applyAlignment="1">
      <alignment horizontal="right"/>
    </xf>
    <xf numFmtId="187" fontId="3" fillId="0" borderId="6" xfId="1" applyNumberFormat="1" applyFont="1" applyBorder="1" applyAlignment="1">
      <alignment horizontal="right"/>
    </xf>
    <xf numFmtId="187" fontId="3" fillId="0" borderId="6" xfId="1" applyNumberFormat="1" applyFont="1" applyBorder="1"/>
    <xf numFmtId="190" fontId="3" fillId="0" borderId="0" xfId="3" applyNumberFormat="1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quotePrefix="1" applyFont="1" applyAlignment="1">
      <alignment horizontal="center"/>
    </xf>
    <xf numFmtId="0" fontId="3" fillId="0" borderId="2" xfId="0" applyFont="1" applyBorder="1" applyAlignment="1">
      <alignment horizontal="center"/>
    </xf>
    <xf numFmtId="190" fontId="3" fillId="0" borderId="2" xfId="3" applyNumberFormat="1" applyFont="1" applyFill="1" applyBorder="1" applyAlignment="1">
      <alignment horizontal="center"/>
    </xf>
    <xf numFmtId="190" fontId="3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9" fillId="0" borderId="0" xfId="0" quotePrefix="1" applyFont="1" applyAlignment="1">
      <alignment horizontal="center"/>
    </xf>
    <xf numFmtId="190" fontId="9" fillId="0" borderId="1" xfId="3" applyNumberFormat="1" applyFont="1" applyFill="1" applyBorder="1" applyAlignment="1">
      <alignment horizontal="center"/>
    </xf>
    <xf numFmtId="190" fontId="3" fillId="0" borderId="0" xfId="0" applyNumberFormat="1" applyFont="1" applyAlignment="1">
      <alignment horizontal="center"/>
    </xf>
    <xf numFmtId="190" fontId="3" fillId="0" borderId="2" xfId="0" applyNumberFormat="1" applyFont="1" applyBorder="1" applyAlignment="1">
      <alignment horizontal="center"/>
    </xf>
  </cellXfs>
  <cellStyles count="7">
    <cellStyle name="Comma" xfId="3" builtinId="3"/>
    <cellStyle name="Comma 2" xfId="6" xr:uid="{487C72CE-E248-449F-91E9-24DAB8EA6133}"/>
    <cellStyle name="Comma 3 2" xfId="5" xr:uid="{5910AFBC-A613-4B4C-8189-9CA301082E77}"/>
    <cellStyle name="Normal" xfId="0" builtinId="0"/>
    <cellStyle name="Normal 10" xfId="4" xr:uid="{57E57904-6764-4DDE-BD29-1507807C2241}"/>
    <cellStyle name="Normal 2" xfId="1" xr:uid="{00000000-0005-0000-0000-000002000000}"/>
    <cellStyle name="Normal 3" xfId="2" xr:uid="{00000000-0005-0000-0000-000003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oyypatt\Dropbox\SBN\2025\Q1\FS\Final\2%20AMT_SBN_TFS_Q1'68.xlsx" TargetMode="External"/><Relationship Id="rId1" Type="http://schemas.openxmlformats.org/officeDocument/2006/relationships/externalLinkPath" Target="file:///C:\Users\Aoyypatt\Dropbox\SBN\2025\Q1\FS\Final\2%20AMT_SBN_TFS_Q1'6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SE-Conso"/>
      <sheetName val="SE-SBN"/>
      <sheetName val="PL"/>
      <sheetName val="OCI "/>
      <sheetName val="CF"/>
    </sheetNames>
    <sheetDataSet>
      <sheetData sheetId="0">
        <row r="11">
          <cell r="G11">
            <v>78981021.420000017</v>
          </cell>
        </row>
        <row r="118">
          <cell r="K118">
            <v>0</v>
          </cell>
          <cell r="M118">
            <v>0</v>
          </cell>
        </row>
      </sheetData>
      <sheetData sheetId="1">
        <row r="20">
          <cell r="E20">
            <v>0</v>
          </cell>
        </row>
        <row r="21">
          <cell r="E21">
            <v>0</v>
          </cell>
        </row>
        <row r="27">
          <cell r="E27">
            <v>0</v>
          </cell>
          <cell r="G27">
            <v>0</v>
          </cell>
          <cell r="I27">
            <v>0</v>
          </cell>
        </row>
        <row r="29">
          <cell r="E29">
            <v>0</v>
          </cell>
          <cell r="G29">
            <v>0</v>
          </cell>
          <cell r="I29">
            <v>0</v>
          </cell>
          <cell r="O29">
            <v>0</v>
          </cell>
          <cell r="U29">
            <v>-31606721.600000001</v>
          </cell>
          <cell r="Y29">
            <v>0</v>
          </cell>
        </row>
        <row r="30">
          <cell r="E30">
            <v>0</v>
          </cell>
          <cell r="G30">
            <v>0</v>
          </cell>
          <cell r="I30">
            <v>0</v>
          </cell>
          <cell r="O30">
            <v>0</v>
          </cell>
          <cell r="S30">
            <v>0</v>
          </cell>
          <cell r="U30">
            <v>0</v>
          </cell>
          <cell r="Y30">
            <v>0</v>
          </cell>
        </row>
      </sheetData>
      <sheetData sheetId="2">
        <row r="24">
          <cell r="G24">
            <v>0</v>
          </cell>
          <cell r="I24">
            <v>0</v>
          </cell>
          <cell r="K24">
            <v>0</v>
          </cell>
        </row>
        <row r="26">
          <cell r="G26">
            <v>0</v>
          </cell>
          <cell r="I26">
            <v>0</v>
          </cell>
          <cell r="K26">
            <v>0</v>
          </cell>
          <cell r="O26">
            <v>0</v>
          </cell>
        </row>
      </sheetData>
      <sheetData sheetId="3">
        <row r="32">
          <cell r="K32">
            <v>0</v>
          </cell>
          <cell r="M32">
            <v>0</v>
          </cell>
        </row>
      </sheetData>
      <sheetData sheetId="4"/>
      <sheetData sheetId="5">
        <row r="90">
          <cell r="J90">
            <v>104525859.17999999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39"/>
  <sheetViews>
    <sheetView tabSelected="1" view="pageBreakPreview" zoomScaleNormal="100" zoomScaleSheetLayoutView="100" workbookViewId="0">
      <selection activeCell="I143" sqref="I143"/>
    </sheetView>
  </sheetViews>
  <sheetFormatPr defaultColWidth="9.36328125" defaultRowHeight="20" x14ac:dyDescent="0.6"/>
  <cols>
    <col min="1" max="1" width="4.1796875" style="3" customWidth="1"/>
    <col min="2" max="3" width="2.36328125" style="3" customWidth="1"/>
    <col min="4" max="4" width="36.36328125" style="3" customWidth="1"/>
    <col min="5" max="5" width="7.08984375" style="76" customWidth="1"/>
    <col min="6" max="6" width="1" style="12" customWidth="1"/>
    <col min="7" max="7" width="14.6328125" style="12" customWidth="1"/>
    <col min="8" max="8" width="1" style="12" customWidth="1"/>
    <col min="9" max="9" width="14.6328125" style="12" customWidth="1"/>
    <col min="10" max="10" width="1" style="3" customWidth="1"/>
    <col min="11" max="11" width="14.6328125" style="19" customWidth="1"/>
    <col min="12" max="12" width="1" style="3" customWidth="1"/>
    <col min="13" max="13" width="14.6328125" style="19" customWidth="1"/>
    <col min="14" max="14" width="9.36328125" style="3"/>
    <col min="15" max="15" width="12" style="3" bestFit="1" customWidth="1"/>
    <col min="16" max="16384" width="9.36328125" style="3"/>
  </cols>
  <sheetData>
    <row r="1" spans="2:13" x14ac:dyDescent="0.6">
      <c r="B1" s="224" t="s">
        <v>159</v>
      </c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</row>
    <row r="2" spans="2:13" x14ac:dyDescent="0.6">
      <c r="B2" s="224" t="s">
        <v>0</v>
      </c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</row>
    <row r="3" spans="2:13" x14ac:dyDescent="0.6">
      <c r="B3" s="225" t="s">
        <v>234</v>
      </c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</row>
    <row r="4" spans="2:13" ht="10.25" customHeight="1" x14ac:dyDescent="0.6">
      <c r="B4" s="8"/>
      <c r="C4" s="9"/>
      <c r="D4" s="9"/>
      <c r="E4" s="185"/>
      <c r="F4" s="9"/>
      <c r="G4" s="9"/>
      <c r="H4" s="9"/>
      <c r="I4" s="9"/>
      <c r="J4" s="9"/>
      <c r="K4" s="9"/>
      <c r="L4" s="9"/>
      <c r="M4" s="9"/>
    </row>
    <row r="5" spans="2:13" x14ac:dyDescent="0.6">
      <c r="B5" s="12"/>
      <c r="C5" s="12"/>
      <c r="D5" s="10"/>
      <c r="G5" s="226" t="s">
        <v>250</v>
      </c>
      <c r="H5" s="226"/>
      <c r="I5" s="226"/>
      <c r="J5" s="226"/>
      <c r="K5" s="226"/>
      <c r="L5" s="226"/>
      <c r="M5" s="226"/>
    </row>
    <row r="6" spans="2:13" x14ac:dyDescent="0.6">
      <c r="G6" s="228" t="s">
        <v>160</v>
      </c>
      <c r="H6" s="228"/>
      <c r="I6" s="228"/>
      <c r="K6" s="229" t="s">
        <v>161</v>
      </c>
      <c r="L6" s="229"/>
      <c r="M6" s="229"/>
    </row>
    <row r="7" spans="2:13" x14ac:dyDescent="0.6">
      <c r="E7" s="69" t="s">
        <v>1</v>
      </c>
      <c r="G7" s="13" t="s">
        <v>235</v>
      </c>
      <c r="I7" s="13" t="s">
        <v>206</v>
      </c>
      <c r="K7" s="14" t="str">
        <f>G7</f>
        <v>June 30, 2025</v>
      </c>
      <c r="L7" s="12"/>
      <c r="M7" s="13" t="str">
        <f>I7</f>
        <v>December 31, 2024</v>
      </c>
    </row>
    <row r="8" spans="2:13" x14ac:dyDescent="0.6">
      <c r="G8" s="16" t="s">
        <v>223</v>
      </c>
      <c r="H8" s="15"/>
      <c r="I8" s="16" t="s">
        <v>224</v>
      </c>
      <c r="J8" s="15"/>
      <c r="K8" s="16" t="s">
        <v>223</v>
      </c>
      <c r="L8" s="15"/>
      <c r="M8" s="16" t="s">
        <v>224</v>
      </c>
    </row>
    <row r="9" spans="2:13" x14ac:dyDescent="0.6">
      <c r="G9" s="16" t="s">
        <v>225</v>
      </c>
      <c r="H9" s="15"/>
      <c r="I9" s="17"/>
      <c r="J9" s="15"/>
      <c r="K9" s="16" t="s">
        <v>225</v>
      </c>
      <c r="L9" s="15"/>
      <c r="M9" s="16"/>
    </row>
    <row r="10" spans="2:13" x14ac:dyDescent="0.6">
      <c r="B10" s="18" t="s">
        <v>187</v>
      </c>
      <c r="C10" s="18"/>
      <c r="D10" s="18"/>
      <c r="G10" s="3"/>
      <c r="H10" s="3"/>
      <c r="I10" s="3"/>
      <c r="K10" s="3"/>
      <c r="L10" s="15"/>
      <c r="M10" s="17"/>
    </row>
    <row r="11" spans="2:13" x14ac:dyDescent="0.6">
      <c r="B11" s="3" t="s">
        <v>2</v>
      </c>
      <c r="G11" s="40"/>
      <c r="H11" s="40"/>
      <c r="I11" s="40"/>
      <c r="J11" s="25"/>
      <c r="K11" s="25"/>
      <c r="L11" s="25"/>
      <c r="M11" s="25"/>
    </row>
    <row r="12" spans="2:13" x14ac:dyDescent="0.6">
      <c r="C12" s="3" t="s">
        <v>3</v>
      </c>
      <c r="D12" s="20"/>
      <c r="E12" s="192">
        <v>4</v>
      </c>
      <c r="G12" s="154">
        <v>128489034.96000001</v>
      </c>
      <c r="H12" s="133"/>
      <c r="I12" s="154">
        <v>111353457.52</v>
      </c>
      <c r="J12" s="132"/>
      <c r="K12" s="154">
        <v>34134183.399999999</v>
      </c>
      <c r="L12" s="25"/>
      <c r="M12" s="154">
        <v>45238531.310000002</v>
      </c>
    </row>
    <row r="13" spans="2:13" x14ac:dyDescent="0.6">
      <c r="C13" s="3" t="s">
        <v>4</v>
      </c>
      <c r="D13" s="23"/>
      <c r="E13" s="192"/>
      <c r="G13" s="40"/>
      <c r="H13" s="24"/>
      <c r="I13" s="40"/>
      <c r="J13" s="25"/>
      <c r="K13" s="25"/>
      <c r="L13" s="25"/>
      <c r="M13" s="25"/>
    </row>
    <row r="14" spans="2:13" x14ac:dyDescent="0.6">
      <c r="D14" s="3" t="s">
        <v>5</v>
      </c>
      <c r="E14" s="192"/>
      <c r="G14" s="40"/>
      <c r="H14" s="24"/>
      <c r="I14" s="40"/>
      <c r="J14" s="25"/>
      <c r="K14" s="25"/>
      <c r="L14" s="25"/>
      <c r="M14" s="25"/>
    </row>
    <row r="15" spans="2:13" x14ac:dyDescent="0.6">
      <c r="D15" s="20" t="s">
        <v>6</v>
      </c>
      <c r="E15" s="192">
        <v>3.1</v>
      </c>
      <c r="G15" s="193">
        <v>0</v>
      </c>
      <c r="H15" s="24"/>
      <c r="I15" s="193">
        <v>0</v>
      </c>
      <c r="J15" s="25"/>
      <c r="K15" s="193">
        <v>189425970.41</v>
      </c>
      <c r="L15" s="25"/>
      <c r="M15" s="193">
        <v>149040459.75</v>
      </c>
    </row>
    <row r="16" spans="2:13" x14ac:dyDescent="0.6">
      <c r="D16" s="20" t="s">
        <v>7</v>
      </c>
      <c r="E16" s="192">
        <v>6</v>
      </c>
      <c r="G16" s="193">
        <v>298592341.62</v>
      </c>
      <c r="H16" s="24"/>
      <c r="I16" s="193">
        <v>335261400.95999986</v>
      </c>
      <c r="J16" s="25"/>
      <c r="K16" s="193">
        <v>45277328.539999999</v>
      </c>
      <c r="L16" s="25"/>
      <c r="M16" s="193">
        <v>52318656.82</v>
      </c>
    </row>
    <row r="17" spans="2:13" x14ac:dyDescent="0.6">
      <c r="D17" s="3" t="s">
        <v>248</v>
      </c>
      <c r="E17" s="192"/>
      <c r="G17" s="25"/>
      <c r="H17" s="25"/>
      <c r="I17" s="25"/>
      <c r="J17" s="25"/>
      <c r="K17" s="25"/>
      <c r="L17" s="25"/>
      <c r="M17" s="25"/>
    </row>
    <row r="18" spans="2:13" x14ac:dyDescent="0.6">
      <c r="D18" s="20" t="s">
        <v>7</v>
      </c>
      <c r="E18" s="192"/>
      <c r="G18" s="156">
        <v>11635325.92</v>
      </c>
      <c r="H18" s="24"/>
      <c r="I18" s="156">
        <v>14744603.02</v>
      </c>
      <c r="J18" s="25"/>
      <c r="K18" s="156">
        <v>2459002.2000000002</v>
      </c>
      <c r="L18" s="25"/>
      <c r="M18" s="156">
        <v>4806076.3900000006</v>
      </c>
    </row>
    <row r="19" spans="2:13" x14ac:dyDescent="0.6">
      <c r="C19" s="3" t="s">
        <v>8</v>
      </c>
      <c r="D19" s="20"/>
      <c r="E19" s="192">
        <v>3.2</v>
      </c>
      <c r="G19" s="156">
        <v>0</v>
      </c>
      <c r="H19" s="24"/>
      <c r="I19" s="156">
        <v>0</v>
      </c>
      <c r="J19" s="25"/>
      <c r="K19" s="156">
        <v>273000000</v>
      </c>
      <c r="L19" s="25"/>
      <c r="M19" s="156">
        <v>295000000</v>
      </c>
    </row>
    <row r="20" spans="2:13" x14ac:dyDescent="0.6">
      <c r="C20" s="8" t="s">
        <v>9</v>
      </c>
      <c r="E20" s="192">
        <v>7</v>
      </c>
      <c r="G20" s="156">
        <v>1051621382.54</v>
      </c>
      <c r="H20" s="24"/>
      <c r="I20" s="156">
        <v>1274940503.5899999</v>
      </c>
      <c r="J20" s="25"/>
      <c r="K20" s="156">
        <v>71204615.859999999</v>
      </c>
      <c r="L20" s="25"/>
      <c r="M20" s="156">
        <v>58526787.500000007</v>
      </c>
    </row>
    <row r="21" spans="2:13" x14ac:dyDescent="0.6">
      <c r="C21" s="3" t="s">
        <v>10</v>
      </c>
      <c r="E21" s="192">
        <v>5</v>
      </c>
      <c r="G21" s="156">
        <v>327255383.67000002</v>
      </c>
      <c r="H21" s="24"/>
      <c r="I21" s="156">
        <v>304184432.08000004</v>
      </c>
      <c r="J21" s="25"/>
      <c r="K21" s="156">
        <v>327255383.67000002</v>
      </c>
      <c r="L21" s="25"/>
      <c r="M21" s="156">
        <v>304184432.08000004</v>
      </c>
    </row>
    <row r="22" spans="2:13" x14ac:dyDescent="0.6">
      <c r="C22" s="8" t="s">
        <v>11</v>
      </c>
      <c r="H22" s="24"/>
      <c r="I22" s="24"/>
      <c r="J22" s="25"/>
      <c r="K22" s="25"/>
      <c r="L22" s="25"/>
      <c r="M22" s="25"/>
    </row>
    <row r="23" spans="2:13" x14ac:dyDescent="0.6">
      <c r="D23" s="3" t="s">
        <v>12</v>
      </c>
      <c r="E23" s="192"/>
      <c r="G23" s="156">
        <v>36744068.659999996</v>
      </c>
      <c r="H23" s="24"/>
      <c r="I23" s="156">
        <v>58872939.049999997</v>
      </c>
      <c r="J23" s="25"/>
      <c r="K23" s="156">
        <v>0</v>
      </c>
      <c r="L23" s="25"/>
      <c r="M23" s="156">
        <v>0</v>
      </c>
    </row>
    <row r="24" spans="2:13" x14ac:dyDescent="0.6">
      <c r="D24" s="5" t="s">
        <v>13</v>
      </c>
      <c r="E24" s="192"/>
      <c r="G24" s="156">
        <v>6196959.9299999997</v>
      </c>
      <c r="H24" s="24"/>
      <c r="I24" s="156">
        <v>5574148.2500000019</v>
      </c>
      <c r="J24" s="25"/>
      <c r="K24" s="156">
        <v>718101.98</v>
      </c>
      <c r="L24" s="25"/>
      <c r="M24" s="156">
        <v>684361.34</v>
      </c>
    </row>
    <row r="25" spans="2:13" x14ac:dyDescent="0.6">
      <c r="D25" s="3" t="s">
        <v>14</v>
      </c>
      <c r="E25" s="192"/>
      <c r="G25" s="158">
        <f>SUM(G12:G24)</f>
        <v>1860534497.3000002</v>
      </c>
      <c r="H25" s="155"/>
      <c r="I25" s="158">
        <f>SUM(I12:I24)</f>
        <v>2104931484.4699996</v>
      </c>
      <c r="J25" s="159"/>
      <c r="K25" s="158">
        <f>SUM(K12:K24)</f>
        <v>943474586.05999994</v>
      </c>
      <c r="L25" s="159"/>
      <c r="M25" s="158">
        <f>SUM(M12:M24)</f>
        <v>909799305.19000006</v>
      </c>
    </row>
    <row r="26" spans="2:13" x14ac:dyDescent="0.6">
      <c r="B26" s="5" t="s">
        <v>15</v>
      </c>
      <c r="E26" s="192"/>
      <c r="G26" s="3"/>
      <c r="H26" s="3"/>
      <c r="I26" s="3"/>
      <c r="K26" s="3"/>
      <c r="M26" s="3"/>
    </row>
    <row r="27" spans="2:13" x14ac:dyDescent="0.6">
      <c r="C27" s="3" t="s">
        <v>16</v>
      </c>
      <c r="E27" s="192"/>
      <c r="G27" s="40">
        <v>0</v>
      </c>
      <c r="H27" s="24"/>
      <c r="I27" s="40">
        <v>0</v>
      </c>
      <c r="J27" s="25"/>
      <c r="K27" s="159">
        <v>144849500</v>
      </c>
      <c r="L27" s="25"/>
      <c r="M27" s="159">
        <v>144849500</v>
      </c>
    </row>
    <row r="28" spans="2:13" x14ac:dyDescent="0.6">
      <c r="C28" s="5" t="s">
        <v>17</v>
      </c>
      <c r="E28" s="192">
        <v>8</v>
      </c>
      <c r="G28" s="154">
        <v>270672158.25999999</v>
      </c>
      <c r="H28" s="24" t="s">
        <v>18</v>
      </c>
      <c r="I28" s="154">
        <v>258464130.09999996</v>
      </c>
      <c r="J28" s="25"/>
      <c r="K28" s="154">
        <v>42693065.82</v>
      </c>
      <c r="L28" s="25"/>
      <c r="M28" s="154">
        <v>42543207.160000026</v>
      </c>
    </row>
    <row r="29" spans="2:13" x14ac:dyDescent="0.6">
      <c r="C29" s="3" t="s">
        <v>146</v>
      </c>
      <c r="E29" s="192">
        <v>9</v>
      </c>
      <c r="G29" s="154">
        <v>21351617.820000004</v>
      </c>
      <c r="H29" s="24"/>
      <c r="I29" s="154">
        <v>20471352.719999999</v>
      </c>
      <c r="J29" s="25"/>
      <c r="K29" s="154">
        <v>3787115.37</v>
      </c>
      <c r="L29" s="25"/>
      <c r="M29" s="154">
        <v>3714951.67</v>
      </c>
    </row>
    <row r="30" spans="2:13" x14ac:dyDescent="0.6">
      <c r="C30" s="3" t="s">
        <v>145</v>
      </c>
      <c r="E30" s="192">
        <v>10</v>
      </c>
      <c r="G30" s="154">
        <v>55271648.189999998</v>
      </c>
      <c r="H30" s="24"/>
      <c r="I30" s="154">
        <v>54675124.75999999</v>
      </c>
      <c r="J30" s="25"/>
      <c r="K30" s="154">
        <v>19537802.620000001</v>
      </c>
      <c r="L30" s="25"/>
      <c r="M30" s="154">
        <v>29317463.809999995</v>
      </c>
    </row>
    <row r="31" spans="2:13" x14ac:dyDescent="0.6">
      <c r="C31" s="3" t="s">
        <v>147</v>
      </c>
      <c r="E31" s="192">
        <v>18.399999999999999</v>
      </c>
      <c r="G31" s="154">
        <v>118122783.7</v>
      </c>
      <c r="H31" s="24"/>
      <c r="I31" s="154">
        <v>160323102.19</v>
      </c>
      <c r="J31" s="25"/>
      <c r="K31" s="154">
        <v>39658731.310000002</v>
      </c>
      <c r="L31" s="25"/>
      <c r="M31" s="154">
        <v>37798364.710000001</v>
      </c>
    </row>
    <row r="32" spans="2:13" x14ac:dyDescent="0.6">
      <c r="C32" s="3" t="s">
        <v>19</v>
      </c>
      <c r="G32" s="154">
        <v>53108938.670000002</v>
      </c>
      <c r="H32" s="24"/>
      <c r="I32" s="154">
        <v>51540639.729999997</v>
      </c>
      <c r="J32" s="25"/>
      <c r="K32" s="154">
        <v>155100</v>
      </c>
      <c r="L32" s="25"/>
      <c r="M32" s="154">
        <v>323370</v>
      </c>
    </row>
    <row r="33" spans="2:13" x14ac:dyDescent="0.6">
      <c r="D33" s="5" t="s">
        <v>20</v>
      </c>
      <c r="G33" s="158">
        <f>SUM(G27:G32)</f>
        <v>518527146.63999999</v>
      </c>
      <c r="H33" s="155"/>
      <c r="I33" s="158">
        <f>SUM(I27:I32)</f>
        <v>545474349.49999988</v>
      </c>
      <c r="J33" s="159"/>
      <c r="K33" s="158">
        <f>SUM(K27:K32)</f>
        <v>250681315.12</v>
      </c>
      <c r="L33" s="159"/>
      <c r="M33" s="158">
        <f>SUM(M27:M32)</f>
        <v>258546857.35000002</v>
      </c>
    </row>
    <row r="34" spans="2:13" ht="20.5" thickBot="1" x14ac:dyDescent="0.65">
      <c r="B34" s="5" t="s">
        <v>21</v>
      </c>
      <c r="G34" s="160">
        <f>+G33+G25</f>
        <v>2379061643.9400001</v>
      </c>
      <c r="H34" s="155"/>
      <c r="I34" s="160">
        <f>+I33+I25</f>
        <v>2650405833.9699993</v>
      </c>
      <c r="J34" s="159"/>
      <c r="K34" s="160">
        <f>K25+K33</f>
        <v>1194155901.1799998</v>
      </c>
      <c r="L34" s="159"/>
      <c r="M34" s="160">
        <f>+M33+M25</f>
        <v>1168346162.54</v>
      </c>
    </row>
    <row r="35" spans="2:13" ht="20.5" thickTop="1" x14ac:dyDescent="0.6">
      <c r="G35" s="3"/>
      <c r="H35" s="3"/>
      <c r="I35" s="3"/>
      <c r="K35" s="3"/>
      <c r="M35" s="3"/>
    </row>
    <row r="36" spans="2:13" x14ac:dyDescent="0.6">
      <c r="B36" s="6" t="s">
        <v>199</v>
      </c>
      <c r="K36" s="26"/>
      <c r="L36" s="22"/>
      <c r="M36" s="26"/>
    </row>
    <row r="37" spans="2:13" x14ac:dyDescent="0.6">
      <c r="K37" s="26"/>
      <c r="L37" s="22"/>
      <c r="M37" s="26"/>
    </row>
    <row r="38" spans="2:13" x14ac:dyDescent="0.6">
      <c r="K38" s="26"/>
      <c r="L38" s="22"/>
      <c r="M38" s="26"/>
    </row>
    <row r="39" spans="2:13" x14ac:dyDescent="0.6">
      <c r="B39" s="6"/>
      <c r="K39" s="26"/>
      <c r="L39" s="22"/>
      <c r="M39" s="26"/>
    </row>
    <row r="40" spans="2:13" x14ac:dyDescent="0.6">
      <c r="B40" s="6"/>
      <c r="D40" s="48"/>
      <c r="E40" s="187"/>
      <c r="F40" s="48"/>
      <c r="G40" s="5"/>
      <c r="H40" s="3"/>
    </row>
    <row r="41" spans="2:13" x14ac:dyDescent="0.6">
      <c r="B41" s="6"/>
      <c r="D41" s="48"/>
      <c r="E41" s="187"/>
      <c r="F41" s="48"/>
      <c r="G41" s="5"/>
      <c r="H41" s="3"/>
    </row>
    <row r="42" spans="2:13" x14ac:dyDescent="0.6">
      <c r="B42" s="225" t="s">
        <v>179</v>
      </c>
      <c r="C42" s="225"/>
      <c r="D42" s="225"/>
      <c r="E42" s="225"/>
      <c r="F42" s="225"/>
      <c r="G42" s="225"/>
      <c r="H42" s="225"/>
      <c r="I42" s="225"/>
      <c r="J42" s="225"/>
      <c r="K42" s="225"/>
      <c r="L42" s="225"/>
      <c r="M42" s="225"/>
    </row>
    <row r="43" spans="2:13" x14ac:dyDescent="0.6">
      <c r="B43" s="12"/>
      <c r="C43" s="12"/>
      <c r="D43" s="12"/>
      <c r="E43" s="12"/>
      <c r="J43" s="12"/>
      <c r="K43" s="12"/>
      <c r="L43" s="12"/>
      <c r="M43" s="12"/>
    </row>
    <row r="44" spans="2:13" x14ac:dyDescent="0.6">
      <c r="B44" s="227" t="s">
        <v>181</v>
      </c>
      <c r="C44" s="225"/>
      <c r="D44" s="225"/>
      <c r="E44" s="225"/>
      <c r="F44" s="225"/>
      <c r="G44" s="225"/>
      <c r="H44" s="225"/>
      <c r="I44" s="225"/>
      <c r="J44" s="225"/>
      <c r="K44" s="225"/>
      <c r="L44" s="225"/>
      <c r="M44" s="225"/>
    </row>
    <row r="45" spans="2:13" x14ac:dyDescent="0.6">
      <c r="B45" s="12"/>
      <c r="C45" s="12"/>
      <c r="D45" s="12"/>
      <c r="E45" s="81"/>
      <c r="J45" s="12"/>
      <c r="K45" s="12"/>
      <c r="L45" s="12"/>
      <c r="M45" s="12"/>
    </row>
    <row r="46" spans="2:13" x14ac:dyDescent="0.6">
      <c r="B46" s="12"/>
      <c r="C46" s="12"/>
      <c r="D46" s="12"/>
      <c r="E46" s="81"/>
      <c r="J46" s="12"/>
      <c r="K46" s="12"/>
      <c r="L46" s="12"/>
      <c r="M46" s="12"/>
    </row>
    <row r="47" spans="2:13" x14ac:dyDescent="0.6">
      <c r="B47" s="28" t="str">
        <f>+B1</f>
        <v>SABINA PUBLIC COMPANY LIMITED AND ITS SUBSIDIARIES</v>
      </c>
      <c r="C47" s="28"/>
      <c r="D47" s="28"/>
      <c r="E47" s="188"/>
      <c r="F47" s="28"/>
      <c r="G47" s="28"/>
      <c r="H47" s="28"/>
      <c r="I47" s="28"/>
      <c r="J47" s="28"/>
      <c r="K47" s="28"/>
      <c r="L47" s="28"/>
      <c r="M47" s="28"/>
    </row>
    <row r="48" spans="2:13" x14ac:dyDescent="0.6">
      <c r="B48" s="28" t="str">
        <f>+B2</f>
        <v xml:space="preserve">STATEMENTS OF FINANCIAL POSITION </v>
      </c>
      <c r="C48" s="28"/>
      <c r="D48" s="28"/>
      <c r="E48" s="188"/>
      <c r="F48" s="28"/>
      <c r="G48" s="28"/>
      <c r="H48" s="28"/>
      <c r="I48" s="28"/>
      <c r="J48" s="28"/>
      <c r="K48" s="28"/>
      <c r="L48" s="28"/>
      <c r="M48" s="28"/>
    </row>
    <row r="49" spans="2:13" x14ac:dyDescent="0.6">
      <c r="B49" s="9" t="str">
        <f>+B3</f>
        <v>AS OF JUNE 30, 2025</v>
      </c>
      <c r="C49" s="9"/>
      <c r="D49" s="9"/>
      <c r="E49" s="185"/>
      <c r="F49" s="9"/>
      <c r="G49" s="9"/>
      <c r="H49" s="9"/>
      <c r="I49" s="9"/>
      <c r="J49" s="9"/>
      <c r="K49" s="9"/>
      <c r="L49" s="9"/>
      <c r="M49" s="9"/>
    </row>
    <row r="50" spans="2:13" ht="10.25" customHeight="1" x14ac:dyDescent="0.6">
      <c r="B50" s="8"/>
      <c r="C50" s="9"/>
      <c r="D50" s="9"/>
      <c r="E50" s="185"/>
      <c r="F50" s="9"/>
      <c r="G50" s="9"/>
      <c r="H50" s="9"/>
      <c r="I50" s="9"/>
      <c r="J50" s="9"/>
      <c r="K50" s="9"/>
      <c r="L50" s="9"/>
      <c r="M50" s="9"/>
    </row>
    <row r="51" spans="2:13" x14ac:dyDescent="0.6">
      <c r="G51" s="226" t="s">
        <v>250</v>
      </c>
      <c r="H51" s="226"/>
      <c r="I51" s="226"/>
      <c r="J51" s="226"/>
      <c r="K51" s="226"/>
      <c r="L51" s="226"/>
      <c r="M51" s="226"/>
    </row>
    <row r="52" spans="2:13" x14ac:dyDescent="0.6">
      <c r="G52" s="228" t="s">
        <v>160</v>
      </c>
      <c r="H52" s="228"/>
      <c r="I52" s="228"/>
      <c r="K52" s="229" t="s">
        <v>161</v>
      </c>
      <c r="L52" s="229"/>
      <c r="M52" s="229"/>
    </row>
    <row r="53" spans="2:13" x14ac:dyDescent="0.6">
      <c r="E53" s="69" t="s">
        <v>1</v>
      </c>
      <c r="G53" s="13" t="str">
        <f>G7</f>
        <v>June 30, 2025</v>
      </c>
      <c r="I53" s="13" t="str">
        <f>I7</f>
        <v>December 31, 2024</v>
      </c>
      <c r="K53" s="13" t="str">
        <f>K7</f>
        <v>June 30, 2025</v>
      </c>
      <c r="L53" s="12"/>
      <c r="M53" s="13" t="str">
        <f>I7</f>
        <v>December 31, 2024</v>
      </c>
    </row>
    <row r="54" spans="2:13" x14ac:dyDescent="0.6">
      <c r="G54" s="16"/>
      <c r="H54" s="15"/>
      <c r="I54" s="16"/>
      <c r="J54" s="15"/>
      <c r="K54" s="16"/>
      <c r="L54" s="15"/>
      <c r="M54" s="16"/>
    </row>
    <row r="55" spans="2:13" x14ac:dyDescent="0.6">
      <c r="D55" s="20"/>
      <c r="G55" s="16"/>
      <c r="H55" s="15"/>
      <c r="I55" s="17"/>
      <c r="J55" s="15"/>
      <c r="K55" s="16"/>
      <c r="L55" s="15"/>
      <c r="M55" s="16"/>
    </row>
    <row r="56" spans="2:13" x14ac:dyDescent="0.6">
      <c r="B56" s="18" t="s">
        <v>23</v>
      </c>
      <c r="C56" s="18"/>
      <c r="D56" s="18"/>
      <c r="G56" s="3"/>
      <c r="H56" s="3"/>
      <c r="I56" s="3"/>
      <c r="K56" s="3"/>
      <c r="L56" s="15"/>
      <c r="M56" s="17"/>
    </row>
    <row r="57" spans="2:13" x14ac:dyDescent="0.6">
      <c r="B57" s="5" t="s">
        <v>24</v>
      </c>
      <c r="G57" s="21"/>
      <c r="H57" s="21"/>
      <c r="I57" s="21"/>
    </row>
    <row r="58" spans="2:13" x14ac:dyDescent="0.6">
      <c r="C58" s="5" t="s">
        <v>25</v>
      </c>
      <c r="G58" s="21"/>
      <c r="H58" s="21"/>
      <c r="I58" s="21"/>
      <c r="L58" s="22"/>
    </row>
    <row r="59" spans="2:13" x14ac:dyDescent="0.6">
      <c r="D59" s="29" t="s">
        <v>26</v>
      </c>
      <c r="E59" s="192">
        <v>11</v>
      </c>
      <c r="F59" s="30"/>
      <c r="G59" s="154">
        <v>85309512.590000004</v>
      </c>
      <c r="H59" s="24"/>
      <c r="I59" s="154">
        <v>313181141.22000003</v>
      </c>
      <c r="J59" s="25"/>
      <c r="K59" s="193">
        <v>0</v>
      </c>
      <c r="L59" s="25"/>
      <c r="M59" s="193">
        <v>0</v>
      </c>
    </row>
    <row r="60" spans="2:13" x14ac:dyDescent="0.6">
      <c r="C60" s="5" t="s">
        <v>27</v>
      </c>
      <c r="D60" s="5"/>
      <c r="E60" s="192"/>
      <c r="G60" s="40"/>
      <c r="H60" s="24"/>
      <c r="I60" s="40"/>
      <c r="J60" s="25"/>
      <c r="K60" s="25"/>
      <c r="L60" s="25"/>
      <c r="M60" s="25"/>
    </row>
    <row r="61" spans="2:13" x14ac:dyDescent="0.6">
      <c r="D61" s="5" t="s">
        <v>28</v>
      </c>
      <c r="E61" s="192"/>
      <c r="G61" s="40"/>
      <c r="H61" s="24"/>
      <c r="I61" s="40"/>
      <c r="J61" s="25"/>
      <c r="K61" s="25"/>
      <c r="L61" s="25"/>
      <c r="M61" s="25"/>
    </row>
    <row r="62" spans="2:13" x14ac:dyDescent="0.6">
      <c r="D62" s="20" t="s">
        <v>6</v>
      </c>
      <c r="E62" s="192">
        <v>3.3</v>
      </c>
      <c r="G62" s="193">
        <v>0</v>
      </c>
      <c r="H62" s="24"/>
      <c r="I62" s="193">
        <v>0</v>
      </c>
      <c r="J62" s="25"/>
      <c r="K62" s="193">
        <v>2845459.83</v>
      </c>
      <c r="L62" s="25"/>
      <c r="M62" s="193">
        <v>4119020.3500000006</v>
      </c>
    </row>
    <row r="63" spans="2:13" x14ac:dyDescent="0.6">
      <c r="D63" s="20" t="s">
        <v>7</v>
      </c>
      <c r="G63" s="193">
        <v>146413348.46000001</v>
      </c>
      <c r="H63" s="24"/>
      <c r="I63" s="193">
        <v>71774207.650000006</v>
      </c>
      <c r="J63" s="25"/>
      <c r="K63" s="193">
        <v>77153891.319999993</v>
      </c>
      <c r="L63" s="25"/>
      <c r="M63" s="193">
        <v>44756164.210000008</v>
      </c>
    </row>
    <row r="64" spans="2:13" x14ac:dyDescent="0.6">
      <c r="D64" s="3" t="s">
        <v>249</v>
      </c>
      <c r="E64" s="192">
        <v>12</v>
      </c>
      <c r="G64" s="193">
        <v>55497424.100000009</v>
      </c>
      <c r="H64" s="24"/>
      <c r="I64" s="193">
        <v>110107454.57000002</v>
      </c>
      <c r="J64" s="25"/>
      <c r="K64" s="156">
        <v>18921889.160000004</v>
      </c>
      <c r="L64" s="25"/>
      <c r="M64" s="193">
        <v>25485869.32</v>
      </c>
    </row>
    <row r="65" spans="2:13" x14ac:dyDescent="0.6">
      <c r="C65" s="3" t="s">
        <v>29</v>
      </c>
      <c r="D65" s="20"/>
      <c r="E65" s="192">
        <v>13</v>
      </c>
      <c r="G65" s="193">
        <v>27866932.379999999</v>
      </c>
      <c r="H65" s="24"/>
      <c r="I65" s="193">
        <v>33052935.580000002</v>
      </c>
      <c r="J65" s="25"/>
      <c r="K65" s="193">
        <v>7860563.5099999998</v>
      </c>
      <c r="L65" s="25"/>
      <c r="M65" s="193">
        <v>10364463.189999999</v>
      </c>
    </row>
    <row r="66" spans="2:13" x14ac:dyDescent="0.6">
      <c r="C66" s="20" t="s">
        <v>30</v>
      </c>
      <c r="D66" s="20"/>
      <c r="G66" s="24"/>
      <c r="H66" s="24"/>
      <c r="I66" s="24"/>
      <c r="J66" s="25"/>
      <c r="K66" s="25"/>
      <c r="L66" s="25"/>
      <c r="M66" s="25"/>
    </row>
    <row r="67" spans="2:13" x14ac:dyDescent="0.6">
      <c r="D67" s="3" t="s">
        <v>31</v>
      </c>
      <c r="G67" s="193">
        <v>10981514.92</v>
      </c>
      <c r="H67" s="24"/>
      <c r="I67" s="193">
        <v>33233856.18</v>
      </c>
      <c r="J67" s="25"/>
      <c r="K67" s="193">
        <v>13034895.27</v>
      </c>
      <c r="L67" s="25"/>
      <c r="M67" s="193">
        <v>14010002.640000001</v>
      </c>
    </row>
    <row r="68" spans="2:13" x14ac:dyDescent="0.6">
      <c r="C68" s="5"/>
      <c r="D68" s="5" t="s">
        <v>32</v>
      </c>
      <c r="E68" s="78"/>
      <c r="G68" s="193">
        <v>14899710.300000001</v>
      </c>
      <c r="H68" s="24"/>
      <c r="I68" s="193">
        <v>21745940.150000006</v>
      </c>
      <c r="J68" s="25"/>
      <c r="K68" s="193">
        <v>1259759.79</v>
      </c>
      <c r="L68" s="25"/>
      <c r="M68" s="193">
        <v>1313566.2300000004</v>
      </c>
    </row>
    <row r="69" spans="2:13" x14ac:dyDescent="0.6">
      <c r="D69" s="5" t="s">
        <v>33</v>
      </c>
      <c r="G69" s="158">
        <f>SUM(G59:G68)</f>
        <v>340968442.75000006</v>
      </c>
      <c r="H69" s="24"/>
      <c r="I69" s="158">
        <f>SUM(I59:I68)</f>
        <v>583095535.35000002</v>
      </c>
      <c r="J69" s="25"/>
      <c r="K69" s="158">
        <f>SUM(K59:K68)</f>
        <v>121076458.88000001</v>
      </c>
      <c r="L69" s="25"/>
      <c r="M69" s="158">
        <f>SUM(M59:M68)</f>
        <v>100049085.94000001</v>
      </c>
    </row>
    <row r="70" spans="2:13" x14ac:dyDescent="0.6">
      <c r="E70" s="3"/>
      <c r="F70" s="3"/>
      <c r="G70" s="3"/>
      <c r="H70" s="3"/>
      <c r="I70" s="3"/>
      <c r="K70" s="3"/>
      <c r="M70" s="3"/>
    </row>
    <row r="71" spans="2:13" x14ac:dyDescent="0.6">
      <c r="B71" s="5" t="s">
        <v>34</v>
      </c>
      <c r="G71" s="24"/>
      <c r="H71" s="24"/>
      <c r="I71" s="155"/>
      <c r="J71" s="25"/>
      <c r="K71" s="25"/>
      <c r="L71" s="25"/>
      <c r="M71" s="25"/>
    </row>
    <row r="72" spans="2:13" x14ac:dyDescent="0.6">
      <c r="B72" s="5"/>
      <c r="C72" s="3" t="s">
        <v>35</v>
      </c>
      <c r="E72" s="192">
        <v>13</v>
      </c>
      <c r="G72" s="193">
        <v>28324858.379999999</v>
      </c>
      <c r="H72" s="24"/>
      <c r="I72" s="193">
        <v>22828682.990000002</v>
      </c>
      <c r="J72" s="25"/>
      <c r="K72" s="193">
        <v>11864659.43</v>
      </c>
      <c r="L72" s="193"/>
      <c r="M72" s="193">
        <v>19051049.450000003</v>
      </c>
    </row>
    <row r="73" spans="2:13" x14ac:dyDescent="0.6">
      <c r="C73" s="3" t="s">
        <v>148</v>
      </c>
      <c r="D73" s="20"/>
      <c r="E73" s="192">
        <v>14</v>
      </c>
      <c r="G73" s="193">
        <v>164164966</v>
      </c>
      <c r="H73" s="24"/>
      <c r="I73" s="193">
        <v>190766250</v>
      </c>
      <c r="J73" s="25"/>
      <c r="K73" s="193">
        <v>94064662</v>
      </c>
      <c r="L73" s="25"/>
      <c r="M73" s="193">
        <v>101639528.99999999</v>
      </c>
    </row>
    <row r="74" spans="2:13" x14ac:dyDescent="0.6">
      <c r="C74" s="3" t="s">
        <v>36</v>
      </c>
      <c r="G74" s="193">
        <v>9509679.1300000008</v>
      </c>
      <c r="H74" s="24"/>
      <c r="I74" s="193">
        <v>9486302.0299999993</v>
      </c>
      <c r="J74" s="25"/>
      <c r="K74" s="193">
        <v>1761539.85</v>
      </c>
      <c r="L74" s="25"/>
      <c r="M74" s="193">
        <v>1292797.03</v>
      </c>
    </row>
    <row r="75" spans="2:13" x14ac:dyDescent="0.6">
      <c r="D75" s="5" t="s">
        <v>37</v>
      </c>
      <c r="G75" s="158">
        <f>SUM(G72:G74)</f>
        <v>201999503.50999999</v>
      </c>
      <c r="H75" s="24"/>
      <c r="I75" s="158">
        <f>SUM(I72:I74)</f>
        <v>223081235.02000001</v>
      </c>
      <c r="J75" s="25"/>
      <c r="K75" s="158">
        <f>SUM(K72:K74)</f>
        <v>107690861.28</v>
      </c>
      <c r="L75" s="159"/>
      <c r="M75" s="158">
        <f>SUM(M72:M74)</f>
        <v>121983375.47999999</v>
      </c>
    </row>
    <row r="76" spans="2:13" x14ac:dyDescent="0.6">
      <c r="D76" s="5" t="s">
        <v>38</v>
      </c>
      <c r="G76" s="158">
        <f>+G75+G69</f>
        <v>542967946.25999999</v>
      </c>
      <c r="H76" s="24"/>
      <c r="I76" s="158">
        <f>+I75+I69</f>
        <v>806176770.37</v>
      </c>
      <c r="J76" s="25"/>
      <c r="K76" s="158">
        <f>+K75+K69</f>
        <v>228767320.16000003</v>
      </c>
      <c r="L76" s="159"/>
      <c r="M76" s="158">
        <f>+M75+M69</f>
        <v>222032461.42000002</v>
      </c>
    </row>
    <row r="77" spans="2:13" x14ac:dyDescent="0.6">
      <c r="G77" s="221"/>
      <c r="H77" s="32"/>
      <c r="I77" s="221"/>
      <c r="K77" s="221"/>
      <c r="L77" s="22"/>
      <c r="M77" s="43" t="s">
        <v>39</v>
      </c>
    </row>
    <row r="78" spans="2:13" x14ac:dyDescent="0.6">
      <c r="G78" s="32"/>
      <c r="H78" s="32"/>
      <c r="I78" s="32"/>
      <c r="K78" s="26"/>
      <c r="L78" s="22"/>
      <c r="M78" s="221"/>
    </row>
    <row r="79" spans="2:13" x14ac:dyDescent="0.6">
      <c r="G79" s="32"/>
      <c r="H79" s="32"/>
      <c r="I79" s="32"/>
      <c r="K79" s="26"/>
      <c r="L79" s="22"/>
      <c r="M79" s="33"/>
    </row>
    <row r="80" spans="2:13" x14ac:dyDescent="0.6">
      <c r="G80" s="32"/>
      <c r="H80" s="32"/>
      <c r="I80" s="32"/>
      <c r="K80" s="26"/>
      <c r="L80" s="22"/>
      <c r="M80" s="33"/>
    </row>
    <row r="81" spans="2:13" x14ac:dyDescent="0.6">
      <c r="G81" s="32"/>
      <c r="H81" s="32"/>
      <c r="I81" s="32"/>
      <c r="K81" s="26"/>
      <c r="L81" s="22"/>
      <c r="M81" s="33"/>
    </row>
    <row r="82" spans="2:13" x14ac:dyDescent="0.6">
      <c r="G82" s="32"/>
      <c r="H82" s="32"/>
      <c r="I82" s="32"/>
      <c r="K82" s="26"/>
      <c r="L82" s="22"/>
      <c r="M82" s="33"/>
    </row>
    <row r="83" spans="2:13" x14ac:dyDescent="0.6">
      <c r="G83" s="32"/>
      <c r="H83" s="32"/>
      <c r="I83" s="32"/>
      <c r="K83" s="26"/>
      <c r="L83" s="22"/>
      <c r="M83" s="33"/>
    </row>
    <row r="84" spans="2:13" x14ac:dyDescent="0.6">
      <c r="G84" s="32"/>
      <c r="H84" s="32"/>
      <c r="I84" s="32"/>
      <c r="K84" s="26"/>
      <c r="L84" s="22"/>
      <c r="M84" s="33"/>
    </row>
    <row r="85" spans="2:13" hidden="1" x14ac:dyDescent="0.6">
      <c r="G85" s="32"/>
      <c r="H85" s="32"/>
      <c r="I85" s="32"/>
      <c r="K85" s="26"/>
      <c r="L85" s="22"/>
      <c r="M85" s="33"/>
    </row>
    <row r="86" spans="2:13" hidden="1" x14ac:dyDescent="0.6">
      <c r="G86" s="32"/>
      <c r="H86" s="32"/>
      <c r="I86" s="32"/>
      <c r="K86" s="26"/>
      <c r="L86" s="22"/>
      <c r="M86" s="33"/>
    </row>
    <row r="87" spans="2:13" hidden="1" x14ac:dyDescent="0.6">
      <c r="G87" s="32"/>
      <c r="H87" s="32"/>
      <c r="I87" s="32"/>
      <c r="K87" s="26"/>
      <c r="L87" s="22"/>
      <c r="M87" s="33"/>
    </row>
    <row r="89" spans="2:13" x14ac:dyDescent="0.6">
      <c r="G89" s="32"/>
      <c r="H89" s="32"/>
      <c r="I89" s="32"/>
      <c r="K89" s="26"/>
      <c r="L89" s="22"/>
      <c r="M89" s="33"/>
    </row>
    <row r="90" spans="2:13" x14ac:dyDescent="0.6">
      <c r="B90" s="225" t="s">
        <v>179</v>
      </c>
      <c r="C90" s="225"/>
      <c r="D90" s="225"/>
      <c r="E90" s="225"/>
      <c r="F90" s="225"/>
      <c r="G90" s="225"/>
      <c r="H90" s="225"/>
      <c r="I90" s="225"/>
      <c r="J90" s="225"/>
      <c r="K90" s="225"/>
      <c r="L90" s="225"/>
      <c r="M90" s="225"/>
    </row>
    <row r="91" spans="2:13" x14ac:dyDescent="0.6">
      <c r="K91" s="26"/>
      <c r="L91" s="22"/>
      <c r="M91" s="26"/>
    </row>
    <row r="92" spans="2:13" x14ac:dyDescent="0.6">
      <c r="B92" s="227" t="s">
        <v>180</v>
      </c>
      <c r="C92" s="225"/>
      <c r="D92" s="225"/>
      <c r="E92" s="225"/>
      <c r="F92" s="225"/>
      <c r="G92" s="225"/>
      <c r="H92" s="225"/>
      <c r="I92" s="225"/>
      <c r="J92" s="225"/>
      <c r="K92" s="225"/>
      <c r="L92" s="225"/>
      <c r="M92" s="225"/>
    </row>
    <row r="93" spans="2:13" x14ac:dyDescent="0.6">
      <c r="E93" s="78"/>
      <c r="F93" s="3"/>
      <c r="G93" s="3"/>
      <c r="H93" s="3"/>
      <c r="I93" s="3"/>
      <c r="K93" s="3"/>
      <c r="M93" s="3"/>
    </row>
    <row r="94" spans="2:13" x14ac:dyDescent="0.6">
      <c r="B94" s="28" t="str">
        <f>+B47</f>
        <v>SABINA PUBLIC COMPANY LIMITED AND ITS SUBSIDIARIES</v>
      </c>
      <c r="C94" s="28"/>
      <c r="D94" s="28"/>
      <c r="E94" s="188"/>
      <c r="F94" s="28"/>
      <c r="G94" s="28"/>
      <c r="H94" s="28"/>
      <c r="I94" s="28"/>
      <c r="J94" s="28"/>
      <c r="K94" s="28"/>
      <c r="L94" s="28"/>
      <c r="M94" s="28"/>
    </row>
    <row r="95" spans="2:13" x14ac:dyDescent="0.6">
      <c r="B95" s="28" t="str">
        <f>+B48</f>
        <v xml:space="preserve">STATEMENTS OF FINANCIAL POSITION </v>
      </c>
      <c r="C95" s="28"/>
      <c r="D95" s="28"/>
      <c r="E95" s="188"/>
      <c r="F95" s="28"/>
      <c r="G95" s="28"/>
      <c r="H95" s="28"/>
      <c r="I95" s="28"/>
      <c r="J95" s="28"/>
      <c r="K95" s="28"/>
      <c r="L95" s="28"/>
      <c r="M95" s="28"/>
    </row>
    <row r="96" spans="2:13" x14ac:dyDescent="0.6">
      <c r="B96" s="9" t="str">
        <f>+B3</f>
        <v>AS OF JUNE 30, 2025</v>
      </c>
      <c r="C96" s="9"/>
      <c r="D96" s="9"/>
      <c r="E96" s="185"/>
      <c r="F96" s="9"/>
      <c r="G96" s="9"/>
      <c r="H96" s="9"/>
      <c r="I96" s="9"/>
      <c r="J96" s="9"/>
      <c r="K96" s="9"/>
      <c r="L96" s="9"/>
      <c r="M96" s="9"/>
    </row>
    <row r="97" spans="2:13" ht="10.25" customHeight="1" x14ac:dyDescent="0.6">
      <c r="B97" s="8"/>
      <c r="C97" s="9"/>
      <c r="D97" s="9"/>
      <c r="E97" s="185"/>
      <c r="F97" s="9"/>
      <c r="G97" s="9"/>
      <c r="H97" s="9"/>
      <c r="I97" s="9"/>
      <c r="J97" s="9"/>
      <c r="K97" s="9"/>
      <c r="L97" s="9"/>
      <c r="M97" s="9"/>
    </row>
    <row r="98" spans="2:13" x14ac:dyDescent="0.6">
      <c r="G98" s="226" t="s">
        <v>250</v>
      </c>
      <c r="H98" s="226"/>
      <c r="I98" s="226"/>
      <c r="J98" s="226"/>
      <c r="K98" s="226"/>
      <c r="L98" s="226"/>
      <c r="M98" s="226"/>
    </row>
    <row r="99" spans="2:13" x14ac:dyDescent="0.6">
      <c r="G99" s="228" t="s">
        <v>160</v>
      </c>
      <c r="H99" s="228"/>
      <c r="I99" s="228"/>
      <c r="K99" s="229" t="s">
        <v>161</v>
      </c>
      <c r="L99" s="229"/>
      <c r="M99" s="229"/>
    </row>
    <row r="100" spans="2:13" x14ac:dyDescent="0.6">
      <c r="E100" s="69" t="s">
        <v>1</v>
      </c>
      <c r="G100" s="13" t="str">
        <f>G7</f>
        <v>June 30, 2025</v>
      </c>
      <c r="I100" s="13" t="str">
        <f>I7</f>
        <v>December 31, 2024</v>
      </c>
      <c r="K100" s="13" t="str">
        <f>K7</f>
        <v>June 30, 2025</v>
      </c>
      <c r="L100" s="12"/>
      <c r="M100" s="13" t="str">
        <f>I7</f>
        <v>December 31, 2024</v>
      </c>
    </row>
    <row r="101" spans="2:13" x14ac:dyDescent="0.6">
      <c r="G101" s="16"/>
      <c r="H101" s="15"/>
      <c r="I101" s="16"/>
      <c r="J101" s="15"/>
      <c r="K101" s="16"/>
      <c r="L101" s="15"/>
      <c r="M101" s="16"/>
    </row>
    <row r="102" spans="2:13" x14ac:dyDescent="0.6">
      <c r="G102" s="16"/>
      <c r="H102" s="15"/>
      <c r="I102" s="17"/>
      <c r="J102" s="15"/>
      <c r="K102" s="16"/>
      <c r="L102" s="15"/>
      <c r="M102" s="17"/>
    </row>
    <row r="103" spans="2:13" x14ac:dyDescent="0.6">
      <c r="B103" s="5" t="s">
        <v>40</v>
      </c>
      <c r="G103" s="34"/>
      <c r="H103" s="15"/>
      <c r="I103" s="17"/>
      <c r="J103" s="15"/>
      <c r="K103" s="34"/>
      <c r="L103" s="15"/>
      <c r="M103" s="17"/>
    </row>
    <row r="104" spans="2:13" x14ac:dyDescent="0.6">
      <c r="B104" s="5"/>
      <c r="C104" s="3" t="s">
        <v>41</v>
      </c>
      <c r="E104" s="192">
        <v>15</v>
      </c>
      <c r="G104" s="21"/>
      <c r="H104" s="21"/>
      <c r="I104" s="21"/>
      <c r="K104" s="26"/>
      <c r="M104" s="26"/>
    </row>
    <row r="105" spans="2:13" x14ac:dyDescent="0.6">
      <c r="C105" s="3" t="s">
        <v>42</v>
      </c>
      <c r="G105" s="21"/>
      <c r="H105" s="21"/>
      <c r="I105" s="21"/>
      <c r="K105" s="26"/>
      <c r="M105" s="26"/>
    </row>
    <row r="106" spans="2:13" ht="20.5" thickBot="1" x14ac:dyDescent="0.65">
      <c r="D106" s="3" t="s">
        <v>43</v>
      </c>
      <c r="G106" s="162">
        <v>347500000</v>
      </c>
      <c r="H106" s="24"/>
      <c r="I106" s="162">
        <v>347500000</v>
      </c>
      <c r="J106" s="25"/>
      <c r="K106" s="162">
        <v>347500000</v>
      </c>
      <c r="L106" s="157"/>
      <c r="M106" s="162">
        <v>347500000</v>
      </c>
    </row>
    <row r="107" spans="2:13" ht="20.5" thickTop="1" x14ac:dyDescent="0.6">
      <c r="C107" s="3" t="s">
        <v>44</v>
      </c>
      <c r="G107" s="159"/>
      <c r="H107" s="41"/>
      <c r="I107" s="159"/>
      <c r="J107" s="42"/>
      <c r="K107" s="157"/>
      <c r="L107" s="164"/>
      <c r="M107" s="157"/>
    </row>
    <row r="108" spans="2:13" x14ac:dyDescent="0.6">
      <c r="D108" s="3" t="s">
        <v>43</v>
      </c>
      <c r="G108" s="155">
        <v>347500000</v>
      </c>
      <c r="H108" s="24"/>
      <c r="I108" s="155">
        <v>347500000</v>
      </c>
      <c r="J108" s="25"/>
      <c r="K108" s="155">
        <v>347500000</v>
      </c>
      <c r="L108" s="164"/>
      <c r="M108" s="155">
        <v>347500000</v>
      </c>
    </row>
    <row r="109" spans="2:13" x14ac:dyDescent="0.6">
      <c r="D109" s="3" t="s">
        <v>45</v>
      </c>
      <c r="G109" s="155">
        <v>275164000</v>
      </c>
      <c r="H109" s="24"/>
      <c r="I109" s="155">
        <v>275164000</v>
      </c>
      <c r="J109" s="25"/>
      <c r="K109" s="155">
        <v>275164000</v>
      </c>
      <c r="L109" s="164"/>
      <c r="M109" s="155">
        <v>275164000</v>
      </c>
    </row>
    <row r="110" spans="2:13" x14ac:dyDescent="0.6">
      <c r="C110" s="3" t="s">
        <v>46</v>
      </c>
      <c r="G110" s="155"/>
      <c r="H110" s="24"/>
      <c r="I110" s="155"/>
      <c r="J110" s="25"/>
      <c r="K110" s="157"/>
      <c r="L110" s="157"/>
      <c r="M110" s="157"/>
    </row>
    <row r="111" spans="2:13" x14ac:dyDescent="0.6">
      <c r="D111" s="5" t="s">
        <v>149</v>
      </c>
      <c r="E111" s="192">
        <v>16</v>
      </c>
      <c r="G111" s="155">
        <v>49250000</v>
      </c>
      <c r="H111" s="24"/>
      <c r="I111" s="155">
        <v>49250000</v>
      </c>
      <c r="J111" s="25"/>
      <c r="K111" s="155">
        <v>34750000</v>
      </c>
      <c r="L111" s="164"/>
      <c r="M111" s="155">
        <v>34750000</v>
      </c>
    </row>
    <row r="112" spans="2:13" x14ac:dyDescent="0.6">
      <c r="D112" s="5" t="s">
        <v>47</v>
      </c>
      <c r="E112" s="182"/>
      <c r="G112" s="155">
        <f>+'SE-Conso'!K31</f>
        <v>1253040596.6999993</v>
      </c>
      <c r="H112" s="24"/>
      <c r="I112" s="155">
        <v>1244382289.4999995</v>
      </c>
      <c r="J112" s="25"/>
      <c r="K112" s="155">
        <f>+'SE-SEP'!K29</f>
        <v>399704776.64999962</v>
      </c>
      <c r="L112" s="164"/>
      <c r="M112" s="155">
        <v>367128536.74999988</v>
      </c>
    </row>
    <row r="113" spans="2:15" x14ac:dyDescent="0.6">
      <c r="C113" s="3" t="s">
        <v>48</v>
      </c>
      <c r="E113" s="182"/>
      <c r="G113" s="161">
        <f>+'SE-Conso'!S31</f>
        <v>-96315325.559999987</v>
      </c>
      <c r="H113" s="45"/>
      <c r="I113" s="161">
        <v>-80393911.730000004</v>
      </c>
      <c r="J113" s="46"/>
      <c r="K113" s="161">
        <f>+'SE-SEP'!Q29</f>
        <v>-91730195.629999995</v>
      </c>
      <c r="L113" s="165"/>
      <c r="M113" s="161">
        <v>-78228835.629999995</v>
      </c>
    </row>
    <row r="114" spans="2:15" x14ac:dyDescent="0.6">
      <c r="D114" s="5" t="s">
        <v>49</v>
      </c>
      <c r="G114" s="163">
        <f>SUM(G108:G113)</f>
        <v>1828639271.1399994</v>
      </c>
      <c r="H114" s="24"/>
      <c r="I114" s="163">
        <f>SUM(I108:I113)</f>
        <v>1835902377.7699995</v>
      </c>
      <c r="J114" s="25"/>
      <c r="K114" s="166">
        <f>SUM(K108:K113)</f>
        <v>965388581.01999962</v>
      </c>
      <c r="L114" s="157"/>
      <c r="M114" s="157">
        <f>SUM(M108:M113)</f>
        <v>946313701.11999989</v>
      </c>
    </row>
    <row r="115" spans="2:15" x14ac:dyDescent="0.6">
      <c r="C115" s="3" t="s">
        <v>50</v>
      </c>
      <c r="G115" s="167">
        <f>+'SE-Conso'!W31</f>
        <v>7454426.54</v>
      </c>
      <c r="H115" s="41"/>
      <c r="I115" s="167">
        <v>8326685.8300000001</v>
      </c>
      <c r="J115" s="42"/>
      <c r="K115" s="167">
        <f>[1]BS!K118</f>
        <v>0</v>
      </c>
      <c r="L115" s="164"/>
      <c r="M115" s="167">
        <f>[1]BS!M118</f>
        <v>0</v>
      </c>
    </row>
    <row r="116" spans="2:15" x14ac:dyDescent="0.6">
      <c r="D116" s="5" t="s">
        <v>51</v>
      </c>
      <c r="G116" s="159">
        <f>+G115+G114</f>
        <v>1836093697.6799994</v>
      </c>
      <c r="H116" s="24"/>
      <c r="I116" s="159">
        <f>+I115+I114</f>
        <v>1844229063.5999994</v>
      </c>
      <c r="J116" s="25"/>
      <c r="K116" s="157">
        <f>+K115+K114</f>
        <v>965388581.01999962</v>
      </c>
      <c r="L116" s="157"/>
      <c r="M116" s="157">
        <f>+M115+M114</f>
        <v>946313701.11999989</v>
      </c>
      <c r="O116" s="49"/>
    </row>
    <row r="117" spans="2:15" ht="20.5" thickBot="1" x14ac:dyDescent="0.65">
      <c r="B117" s="5" t="s">
        <v>52</v>
      </c>
      <c r="G117" s="160">
        <f>+G116+G76</f>
        <v>2379061643.9399996</v>
      </c>
      <c r="H117" s="24"/>
      <c r="I117" s="160">
        <f>+I116+I76</f>
        <v>2650405833.9699993</v>
      </c>
      <c r="J117" s="25"/>
      <c r="K117" s="220">
        <f>+K116+K76</f>
        <v>1194155901.1799996</v>
      </c>
      <c r="L117" s="157"/>
      <c r="M117" s="220">
        <f>+M116+M76</f>
        <v>1168346162.54</v>
      </c>
    </row>
    <row r="118" spans="2:15" ht="20.5" thickTop="1" x14ac:dyDescent="0.6">
      <c r="F118" s="21"/>
      <c r="G118" s="21"/>
      <c r="H118" s="21"/>
      <c r="I118" s="21"/>
      <c r="K118" s="21"/>
      <c r="L118" s="22"/>
      <c r="M118" s="21"/>
    </row>
    <row r="119" spans="2:15" x14ac:dyDescent="0.6">
      <c r="B119" s="6" t="s">
        <v>199</v>
      </c>
      <c r="F119" s="21"/>
      <c r="G119" s="21"/>
      <c r="H119" s="21"/>
      <c r="I119" s="21"/>
      <c r="K119" s="26"/>
      <c r="L119" s="22"/>
      <c r="M119" s="26"/>
    </row>
    <row r="120" spans="2:15" x14ac:dyDescent="0.6">
      <c r="F120" s="21"/>
      <c r="G120" s="21"/>
      <c r="H120" s="21"/>
      <c r="I120" s="21"/>
      <c r="K120" s="26"/>
      <c r="L120" s="22"/>
      <c r="M120" s="26"/>
    </row>
    <row r="121" spans="2:15" s="4" customFormat="1" x14ac:dyDescent="0.6">
      <c r="E121" s="76"/>
      <c r="F121" s="36"/>
      <c r="G121" s="36"/>
      <c r="H121" s="36"/>
      <c r="I121" s="36"/>
      <c r="K121" s="37"/>
      <c r="M121" s="37"/>
    </row>
    <row r="122" spans="2:15" x14ac:dyDescent="0.6">
      <c r="G122" s="38"/>
      <c r="I122" s="38"/>
    </row>
    <row r="123" spans="2:15" x14ac:dyDescent="0.6">
      <c r="G123" s="38"/>
      <c r="I123" s="38"/>
    </row>
    <row r="124" spans="2:15" x14ac:dyDescent="0.6">
      <c r="G124" s="38"/>
      <c r="I124" s="38"/>
    </row>
    <row r="125" spans="2:15" x14ac:dyDescent="0.6">
      <c r="G125" s="38"/>
      <c r="I125" s="38"/>
    </row>
    <row r="126" spans="2:15" x14ac:dyDescent="0.6">
      <c r="G126" s="38"/>
      <c r="I126" s="38"/>
    </row>
    <row r="135" spans="2:13" x14ac:dyDescent="0.6">
      <c r="B135" s="225" t="s">
        <v>179</v>
      </c>
      <c r="C135" s="225"/>
      <c r="D135" s="225"/>
      <c r="E135" s="225"/>
      <c r="F135" s="225"/>
      <c r="G135" s="225"/>
      <c r="H135" s="225"/>
      <c r="I135" s="225"/>
      <c r="J135" s="225"/>
      <c r="K135" s="225"/>
      <c r="L135" s="225"/>
      <c r="M135" s="225"/>
    </row>
    <row r="136" spans="2:13" x14ac:dyDescent="0.6">
      <c r="B136" s="6"/>
      <c r="K136" s="26"/>
      <c r="L136" s="22"/>
      <c r="M136" s="26"/>
    </row>
    <row r="137" spans="2:13" x14ac:dyDescent="0.6">
      <c r="B137" s="227" t="s">
        <v>194</v>
      </c>
      <c r="C137" s="225"/>
      <c r="D137" s="225"/>
      <c r="E137" s="225"/>
      <c r="F137" s="225"/>
      <c r="G137" s="225"/>
      <c r="H137" s="225"/>
      <c r="I137" s="225"/>
      <c r="J137" s="225"/>
      <c r="K137" s="225"/>
      <c r="L137" s="225"/>
      <c r="M137" s="225"/>
    </row>
    <row r="138" spans="2:13" x14ac:dyDescent="0.6">
      <c r="G138" s="39"/>
      <c r="H138" s="39"/>
      <c r="I138" s="39"/>
      <c r="J138" s="39"/>
      <c r="K138" s="39"/>
      <c r="L138" s="39"/>
      <c r="M138" s="39"/>
    </row>
    <row r="139" spans="2:13" x14ac:dyDescent="0.6">
      <c r="G139" s="177"/>
      <c r="H139" s="177"/>
      <c r="I139" s="177"/>
      <c r="J139" s="177"/>
      <c r="K139" s="177"/>
      <c r="L139" s="177"/>
      <c r="M139" s="177"/>
    </row>
  </sheetData>
  <mergeCells count="18">
    <mergeCell ref="K99:M99"/>
    <mergeCell ref="B42:M42"/>
    <mergeCell ref="B135:M135"/>
    <mergeCell ref="B137:M137"/>
    <mergeCell ref="B92:M92"/>
    <mergeCell ref="G51:M51"/>
    <mergeCell ref="K52:M52"/>
    <mergeCell ref="G52:I52"/>
    <mergeCell ref="G98:M98"/>
    <mergeCell ref="G99:I99"/>
    <mergeCell ref="B90:M90"/>
    <mergeCell ref="B1:M1"/>
    <mergeCell ref="B2:M2"/>
    <mergeCell ref="B3:M3"/>
    <mergeCell ref="G5:M5"/>
    <mergeCell ref="B44:M44"/>
    <mergeCell ref="G6:I6"/>
    <mergeCell ref="K6:M6"/>
  </mergeCells>
  <pageMargins left="0.5" right="0" top="1" bottom="0.25" header="0" footer="0"/>
  <pageSetup paperSize="9" scale="85" orientation="portrait" r:id="rId1"/>
  <rowBreaks count="2" manualBreakCount="2">
    <brk id="45" min="1" max="12" man="1"/>
    <brk id="93" min="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47"/>
  <sheetViews>
    <sheetView view="pageBreakPreview" topLeftCell="C32" zoomScale="90" zoomScaleNormal="70" zoomScaleSheetLayoutView="90" workbookViewId="0">
      <selection activeCell="O27" sqref="O27"/>
    </sheetView>
  </sheetViews>
  <sheetFormatPr defaultColWidth="9.36328125" defaultRowHeight="20" x14ac:dyDescent="0.6"/>
  <cols>
    <col min="1" max="1" width="2.36328125" style="5" customWidth="1"/>
    <col min="2" max="2" width="33" style="5" customWidth="1"/>
    <col min="3" max="3" width="5.6328125" style="5" customWidth="1"/>
    <col min="4" max="4" width="0.6328125" style="5" customWidth="1"/>
    <col min="5" max="5" width="14.36328125" style="5" bestFit="1" customWidth="1"/>
    <col min="6" max="6" width="0.54296875" style="5" customWidth="1"/>
    <col min="7" max="7" width="14.36328125" style="5" bestFit="1" customWidth="1"/>
    <col min="8" max="8" width="0.453125" style="5" customWidth="1"/>
    <col min="9" max="9" width="13.36328125" style="5" bestFit="1" customWidth="1"/>
    <col min="10" max="10" width="0.453125" style="5" customWidth="1"/>
    <col min="11" max="11" width="15.90625" style="5" bestFit="1" customWidth="1"/>
    <col min="12" max="12" width="0.6328125" style="5" customWidth="1"/>
    <col min="13" max="13" width="13.6328125" style="5" customWidth="1"/>
    <col min="14" max="14" width="0.6328125" style="5" customWidth="1"/>
    <col min="15" max="15" width="14.81640625" style="5" customWidth="1"/>
    <col min="16" max="16" width="0.90625" style="5" customWidth="1"/>
    <col min="17" max="17" width="14" style="5" bestFit="1" customWidth="1"/>
    <col min="18" max="18" width="0.453125" style="5" customWidth="1"/>
    <col min="19" max="19" width="14" style="5" bestFit="1" customWidth="1"/>
    <col min="20" max="20" width="0.6328125" style="5" customWidth="1"/>
    <col min="21" max="21" width="15.90625" style="5" bestFit="1" customWidth="1"/>
    <col min="22" max="22" width="0.6328125" style="5" customWidth="1"/>
    <col min="23" max="23" width="17" style="5" customWidth="1"/>
    <col min="24" max="24" width="1" style="5" customWidth="1"/>
    <col min="25" max="25" width="16.6328125" style="5" customWidth="1"/>
    <col min="26" max="16384" width="9.36328125" style="5"/>
  </cols>
  <sheetData>
    <row r="1" spans="1:26" x14ac:dyDescent="0.6">
      <c r="S1" s="104"/>
      <c r="T1" s="104"/>
      <c r="U1" s="104"/>
      <c r="Y1" s="104" t="s">
        <v>222</v>
      </c>
    </row>
    <row r="2" spans="1:26" s="2" customFormat="1" ht="10.25" customHeight="1" x14ac:dyDescent="0.6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</row>
    <row r="3" spans="1:26" s="2" customFormat="1" x14ac:dyDescent="0.6">
      <c r="A3" s="9" t="s">
        <v>159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</row>
    <row r="4" spans="1:26" s="2" customFormat="1" x14ac:dyDescent="0.6">
      <c r="A4" s="9" t="s">
        <v>53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</row>
    <row r="5" spans="1:26" s="2" customFormat="1" x14ac:dyDescent="0.6">
      <c r="A5" s="9" t="s">
        <v>162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6" s="2" customFormat="1" x14ac:dyDescent="0.6">
      <c r="A6" s="9" t="s">
        <v>239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6" s="2" customFormat="1" ht="10.25" customHeight="1" x14ac:dyDescent="0.6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6" s="2" customFormat="1" x14ac:dyDescent="0.6">
      <c r="E8" s="231" t="s">
        <v>250</v>
      </c>
      <c r="F8" s="231"/>
      <c r="G8" s="231"/>
      <c r="H8" s="231"/>
      <c r="I8" s="231"/>
      <c r="J8" s="231"/>
      <c r="K8" s="231"/>
      <c r="L8" s="231"/>
      <c r="M8" s="231"/>
      <c r="N8" s="231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</row>
    <row r="9" spans="1:26" x14ac:dyDescent="0.6">
      <c r="I9" s="47" t="s">
        <v>46</v>
      </c>
      <c r="J9" s="47"/>
      <c r="K9" s="47"/>
      <c r="L9" s="10"/>
      <c r="M9" s="228" t="s">
        <v>83</v>
      </c>
      <c r="N9" s="228"/>
      <c r="O9" s="228"/>
      <c r="P9" s="228"/>
      <c r="Q9" s="228"/>
      <c r="R9" s="228"/>
      <c r="S9" s="228"/>
      <c r="T9" s="10"/>
    </row>
    <row r="10" spans="1:26" x14ac:dyDescent="0.6">
      <c r="L10" s="10"/>
      <c r="M10" s="230" t="s">
        <v>84</v>
      </c>
      <c r="N10" s="230"/>
      <c r="O10" s="230"/>
      <c r="P10" s="230"/>
      <c r="Q10" s="230"/>
      <c r="R10" s="48"/>
      <c r="S10" s="48" t="s">
        <v>55</v>
      </c>
      <c r="T10" s="10"/>
      <c r="V10" s="10"/>
      <c r="W10" s="10"/>
      <c r="X10" s="10"/>
    </row>
    <row r="11" spans="1:26" x14ac:dyDescent="0.6">
      <c r="L11" s="10"/>
      <c r="M11" s="10" t="s">
        <v>56</v>
      </c>
      <c r="Q11" s="10" t="s">
        <v>57</v>
      </c>
      <c r="R11" s="10"/>
      <c r="S11" s="10" t="s">
        <v>58</v>
      </c>
      <c r="T11" s="10"/>
      <c r="U11" s="48" t="s">
        <v>55</v>
      </c>
      <c r="V11" s="10"/>
      <c r="W11" s="10"/>
      <c r="X11" s="10"/>
      <c r="Y11" s="10"/>
    </row>
    <row r="12" spans="1:26" x14ac:dyDescent="0.6">
      <c r="E12" s="48" t="s">
        <v>59</v>
      </c>
      <c r="F12" s="26"/>
      <c r="G12" s="40" t="s">
        <v>60</v>
      </c>
      <c r="I12" s="128"/>
      <c r="J12" s="10"/>
      <c r="K12" s="10"/>
      <c r="L12" s="10"/>
      <c r="M12" s="128" t="s">
        <v>150</v>
      </c>
      <c r="N12" s="10"/>
      <c r="O12" s="10"/>
      <c r="P12" s="10"/>
      <c r="Q12" s="10" t="s">
        <v>61</v>
      </c>
      <c r="R12" s="10"/>
      <c r="S12" s="48" t="s">
        <v>62</v>
      </c>
      <c r="T12" s="10"/>
      <c r="U12" s="48" t="s">
        <v>63</v>
      </c>
      <c r="V12" s="10"/>
      <c r="W12" s="138" t="s">
        <v>64</v>
      </c>
      <c r="X12" s="10"/>
      <c r="Y12" s="48" t="s">
        <v>65</v>
      </c>
    </row>
    <row r="13" spans="1:26" x14ac:dyDescent="0.6">
      <c r="E13" s="48" t="s">
        <v>66</v>
      </c>
      <c r="F13" s="26"/>
      <c r="G13" s="40" t="s">
        <v>67</v>
      </c>
      <c r="H13" s="26"/>
      <c r="I13" s="48" t="s">
        <v>68</v>
      </c>
      <c r="J13" s="26"/>
      <c r="L13" s="10"/>
      <c r="M13" s="48" t="s">
        <v>151</v>
      </c>
      <c r="N13" s="48"/>
      <c r="O13" s="135" t="s">
        <v>173</v>
      </c>
      <c r="P13" s="48"/>
      <c r="Q13" s="10" t="s">
        <v>152</v>
      </c>
      <c r="R13" s="10"/>
      <c r="S13" s="48" t="s">
        <v>70</v>
      </c>
      <c r="T13" s="10"/>
      <c r="U13" s="48" t="s">
        <v>70</v>
      </c>
      <c r="V13" s="10"/>
      <c r="W13" s="138" t="s">
        <v>71</v>
      </c>
      <c r="X13" s="10"/>
      <c r="Y13" s="48" t="s">
        <v>72</v>
      </c>
    </row>
    <row r="14" spans="1:26" x14ac:dyDescent="0.6">
      <c r="B14" s="21"/>
      <c r="C14" s="11" t="s">
        <v>1</v>
      </c>
      <c r="D14" s="15"/>
      <c r="E14" s="129" t="s">
        <v>73</v>
      </c>
      <c r="F14" s="26"/>
      <c r="G14" s="35" t="s">
        <v>73</v>
      </c>
      <c r="H14" s="42"/>
      <c r="I14" s="35" t="s">
        <v>74</v>
      </c>
      <c r="J14" s="42"/>
      <c r="K14" s="35" t="s">
        <v>47</v>
      </c>
      <c r="L14" s="92"/>
      <c r="M14" s="35" t="s">
        <v>75</v>
      </c>
      <c r="N14" s="92"/>
      <c r="O14" s="136" t="s">
        <v>174</v>
      </c>
      <c r="P14" s="92"/>
      <c r="Q14" s="35" t="s">
        <v>87</v>
      </c>
      <c r="R14" s="92"/>
      <c r="S14" s="35" t="s">
        <v>76</v>
      </c>
      <c r="T14" s="92"/>
      <c r="U14" s="35" t="s">
        <v>77</v>
      </c>
      <c r="V14" s="92"/>
      <c r="W14" s="139" t="s">
        <v>78</v>
      </c>
      <c r="X14" s="92"/>
      <c r="Y14" s="35" t="s">
        <v>79</v>
      </c>
    </row>
    <row r="15" spans="1:26" x14ac:dyDescent="0.6">
      <c r="A15" s="5" t="s">
        <v>207</v>
      </c>
      <c r="D15" s="26"/>
      <c r="E15" s="72">
        <v>347500000</v>
      </c>
      <c r="F15" s="72"/>
      <c r="G15" s="72">
        <v>275164000</v>
      </c>
      <c r="H15" s="72"/>
      <c r="I15" s="72">
        <v>49250000</v>
      </c>
      <c r="J15" s="72"/>
      <c r="K15" s="72">
        <v>1252995309.0899999</v>
      </c>
      <c r="L15" s="72">
        <v>0</v>
      </c>
      <c r="M15" s="72">
        <v>-56725635.630000003</v>
      </c>
      <c r="N15" s="72">
        <v>0</v>
      </c>
      <c r="O15" s="72">
        <v>-1115747.3</v>
      </c>
      <c r="P15" s="72">
        <v>0</v>
      </c>
      <c r="Q15" s="72">
        <v>0</v>
      </c>
      <c r="R15" s="72"/>
      <c r="S15" s="72">
        <f>SUM(M15:Q15)</f>
        <v>-57841382.93</v>
      </c>
      <c r="T15" s="72"/>
      <c r="U15" s="72">
        <f>SUM(E15:K15)+S15</f>
        <v>1867067926.1599998</v>
      </c>
      <c r="V15" s="72"/>
      <c r="W15" s="72">
        <v>8253923.5599999996</v>
      </c>
      <c r="X15" s="46"/>
      <c r="Y15" s="72">
        <f>U15+W15</f>
        <v>1875321849.7199998</v>
      </c>
      <c r="Z15" s="171"/>
    </row>
    <row r="16" spans="1:26" x14ac:dyDescent="0.6">
      <c r="A16" s="74" t="s">
        <v>220</v>
      </c>
      <c r="D16" s="26"/>
      <c r="E16" s="169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46"/>
      <c r="Y16" s="72"/>
      <c r="Z16" s="171"/>
    </row>
    <row r="17" spans="1:26" hidden="1" x14ac:dyDescent="0.6">
      <c r="A17" s="50"/>
      <c r="B17" s="3" t="s">
        <v>163</v>
      </c>
      <c r="D17" s="26"/>
      <c r="E17" s="169">
        <v>0</v>
      </c>
      <c r="F17" s="72"/>
      <c r="G17" s="72">
        <v>0</v>
      </c>
      <c r="H17" s="72"/>
      <c r="I17" s="72">
        <v>0</v>
      </c>
      <c r="J17" s="72"/>
      <c r="K17" s="72">
        <v>0</v>
      </c>
      <c r="L17" s="72"/>
      <c r="M17" s="72">
        <v>0</v>
      </c>
      <c r="N17" s="72"/>
      <c r="O17" s="72">
        <v>0</v>
      </c>
      <c r="P17" s="72"/>
      <c r="Q17" s="72">
        <v>0</v>
      </c>
      <c r="R17" s="72"/>
      <c r="S17" s="72">
        <v>0</v>
      </c>
      <c r="T17" s="72"/>
      <c r="U17" s="72">
        <v>0</v>
      </c>
      <c r="V17" s="72"/>
      <c r="W17" s="72">
        <v>0</v>
      </c>
      <c r="X17" s="168"/>
      <c r="Y17" s="72">
        <f>W17</f>
        <v>0</v>
      </c>
      <c r="Z17" s="171"/>
    </row>
    <row r="18" spans="1:26" x14ac:dyDescent="0.6">
      <c r="A18" s="50"/>
      <c r="B18" s="75" t="s">
        <v>221</v>
      </c>
      <c r="C18" s="8"/>
      <c r="D18" s="26"/>
      <c r="E18" s="169">
        <v>0</v>
      </c>
      <c r="F18" s="72"/>
      <c r="G18" s="169">
        <v>0</v>
      </c>
      <c r="H18" s="72"/>
      <c r="I18" s="169">
        <v>0</v>
      </c>
      <c r="J18" s="72"/>
      <c r="K18" s="72">
        <v>240681564.50999999</v>
      </c>
      <c r="L18" s="72">
        <v>0</v>
      </c>
      <c r="M18" s="72">
        <v>-13602000</v>
      </c>
      <c r="N18" s="72">
        <v>0</v>
      </c>
      <c r="O18" s="72">
        <v>1229036.75</v>
      </c>
      <c r="P18" s="72">
        <v>0</v>
      </c>
      <c r="Q18" s="169">
        <v>0</v>
      </c>
      <c r="R18" s="72"/>
      <c r="S18" s="72">
        <f>SUM(M18:Q18)</f>
        <v>-12372963.25</v>
      </c>
      <c r="T18" s="72"/>
      <c r="U18" s="72">
        <f>SUM(E18:K18)+S18</f>
        <v>228308601.25999999</v>
      </c>
      <c r="V18" s="72"/>
      <c r="W18" s="72">
        <v>195262.7</v>
      </c>
      <c r="X18" s="46"/>
      <c r="Y18" s="72">
        <f>U18+W18</f>
        <v>228503863.95999998</v>
      </c>
      <c r="Z18" s="171"/>
    </row>
    <row r="19" spans="1:26" hidden="1" x14ac:dyDescent="0.6">
      <c r="A19" s="50"/>
      <c r="B19" s="3" t="s">
        <v>81</v>
      </c>
      <c r="C19" s="8"/>
      <c r="D19" s="26"/>
      <c r="E19" s="169">
        <f>'[1]SE-Conso'!E20</f>
        <v>0</v>
      </c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137"/>
      <c r="R19" s="72"/>
      <c r="S19" s="72"/>
      <c r="T19" s="72"/>
      <c r="U19" s="72"/>
      <c r="V19" s="72"/>
      <c r="W19" s="72"/>
      <c r="X19" s="46"/>
      <c r="Y19" s="72"/>
      <c r="Z19" s="171"/>
    </row>
    <row r="20" spans="1:26" hidden="1" x14ac:dyDescent="0.6">
      <c r="A20" s="50"/>
      <c r="B20" s="3" t="s">
        <v>82</v>
      </c>
      <c r="C20" s="8"/>
      <c r="D20" s="26"/>
      <c r="E20" s="169">
        <f>'[1]SE-Conso'!E21</f>
        <v>0</v>
      </c>
      <c r="F20" s="72"/>
      <c r="G20" s="72">
        <v>0</v>
      </c>
      <c r="H20" s="72"/>
      <c r="I20" s="72">
        <v>0</v>
      </c>
      <c r="J20" s="72"/>
      <c r="K20" s="137">
        <v>0</v>
      </c>
      <c r="L20" s="72"/>
      <c r="M20" s="72">
        <v>0</v>
      </c>
      <c r="N20" s="72"/>
      <c r="O20" s="72">
        <v>0</v>
      </c>
      <c r="P20" s="72"/>
      <c r="Q20" s="137">
        <v>0</v>
      </c>
      <c r="R20" s="72"/>
      <c r="S20" s="72">
        <f>Q20</f>
        <v>0</v>
      </c>
      <c r="T20" s="72"/>
      <c r="U20" s="72">
        <f>SUM(E20:K20)+S20</f>
        <v>0</v>
      </c>
      <c r="V20" s="72"/>
      <c r="W20" s="137">
        <v>0</v>
      </c>
      <c r="X20" s="46"/>
      <c r="Y20" s="72"/>
      <c r="Z20" s="171"/>
    </row>
    <row r="21" spans="1:26" x14ac:dyDescent="0.6">
      <c r="A21" s="50"/>
      <c r="B21" s="8" t="s">
        <v>80</v>
      </c>
      <c r="C21" s="15">
        <v>17</v>
      </c>
      <c r="D21" s="26"/>
      <c r="E21" s="169">
        <v>0</v>
      </c>
      <c r="F21" s="72"/>
      <c r="G21" s="72">
        <v>0</v>
      </c>
      <c r="H21" s="72"/>
      <c r="I21" s="72">
        <v>0</v>
      </c>
      <c r="J21" s="72"/>
      <c r="K21" s="137">
        <v>-233031685</v>
      </c>
      <c r="L21" s="72"/>
      <c r="M21" s="72">
        <v>0</v>
      </c>
      <c r="N21" s="72"/>
      <c r="O21" s="72">
        <v>0</v>
      </c>
      <c r="P21" s="72"/>
      <c r="Q21" s="72">
        <v>0</v>
      </c>
      <c r="R21" s="72"/>
      <c r="S21" s="72">
        <f>SUM(M21:Q21)</f>
        <v>0</v>
      </c>
      <c r="T21" s="72"/>
      <c r="U21" s="72">
        <v>-233031685</v>
      </c>
      <c r="V21" s="72"/>
      <c r="W21" s="137">
        <v>0</v>
      </c>
      <c r="X21" s="46"/>
      <c r="Y21" s="72">
        <f>U21</f>
        <v>-233031685</v>
      </c>
      <c r="Z21" s="171"/>
    </row>
    <row r="22" spans="1:26" ht="20.5" thickBot="1" x14ac:dyDescent="0.65">
      <c r="A22" s="5" t="s">
        <v>236</v>
      </c>
      <c r="D22" s="26"/>
      <c r="E22" s="77">
        <v>347500000</v>
      </c>
      <c r="F22" s="72"/>
      <c r="G22" s="77">
        <v>275164000</v>
      </c>
      <c r="H22" s="72"/>
      <c r="I22" s="77">
        <f>SUM(I15:I21)</f>
        <v>49250000</v>
      </c>
      <c r="J22" s="72"/>
      <c r="K22" s="77">
        <f>SUM(K15:K21)</f>
        <v>1260645188.5999999</v>
      </c>
      <c r="L22" s="72"/>
      <c r="M22" s="77">
        <f>SUM(M15:M21)</f>
        <v>-70327635.629999995</v>
      </c>
      <c r="N22" s="72"/>
      <c r="O22" s="77">
        <f>SUM(O15:O18)</f>
        <v>113289.44999999995</v>
      </c>
      <c r="P22" s="72"/>
      <c r="Q22" s="77">
        <f>SUM(Q21:Q21)</f>
        <v>0</v>
      </c>
      <c r="R22" s="72"/>
      <c r="S22" s="77">
        <f>SUM(S15:S21)</f>
        <v>-70214346.180000007</v>
      </c>
      <c r="T22" s="72"/>
      <c r="U22" s="77">
        <f>SUM(U15:U21)</f>
        <v>1862344842.4199998</v>
      </c>
      <c r="V22" s="72"/>
      <c r="W22" s="77">
        <f>SUM(W15:W21)</f>
        <v>8449186.2599999998</v>
      </c>
      <c r="X22" s="168"/>
      <c r="Y22" s="77">
        <f>SUM(Y15:Y21)</f>
        <v>1870794028.6799998</v>
      </c>
      <c r="Z22" s="54"/>
    </row>
    <row r="23" spans="1:26" ht="20.5" thickTop="1" x14ac:dyDescent="0.6">
      <c r="A23" s="5" t="s">
        <v>18</v>
      </c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54"/>
    </row>
    <row r="24" spans="1:26" x14ac:dyDescent="0.6">
      <c r="A24" s="5" t="s">
        <v>216</v>
      </c>
      <c r="E24" s="170">
        <v>347500000</v>
      </c>
      <c r="F24" s="170"/>
      <c r="G24" s="170">
        <v>275164000</v>
      </c>
      <c r="H24" s="72"/>
      <c r="I24" s="170">
        <v>49250000</v>
      </c>
      <c r="J24" s="72"/>
      <c r="K24" s="170">
        <v>1244382289.4999993</v>
      </c>
      <c r="L24" s="72"/>
      <c r="M24" s="170">
        <v>-78228835.629999995</v>
      </c>
      <c r="N24" s="72"/>
      <c r="O24" s="170">
        <v>-2165076.1</v>
      </c>
      <c r="Q24" s="170">
        <v>0</v>
      </c>
      <c r="R24" s="72"/>
      <c r="S24" s="72">
        <f>SUM(M24:Q24)</f>
        <v>-80393911.729999989</v>
      </c>
      <c r="T24" s="72"/>
      <c r="U24" s="72">
        <f>SUM(E24:K24)+S24</f>
        <v>1835902377.7699993</v>
      </c>
      <c r="V24" s="72"/>
      <c r="W24" s="170">
        <v>8326685.8300000001</v>
      </c>
      <c r="X24" s="165"/>
      <c r="Y24" s="71">
        <f>U24+W24</f>
        <v>1844229063.5999992</v>
      </c>
      <c r="Z24" s="54"/>
    </row>
    <row r="25" spans="1:26" x14ac:dyDescent="0.6">
      <c r="A25" s="74" t="s">
        <v>220</v>
      </c>
      <c r="E25" s="170"/>
      <c r="F25" s="170"/>
      <c r="G25" s="71"/>
      <c r="H25" s="72"/>
      <c r="I25" s="71"/>
      <c r="J25" s="72"/>
      <c r="K25" s="71"/>
      <c r="L25" s="72"/>
      <c r="M25" s="71"/>
      <c r="N25" s="72"/>
      <c r="O25" s="72"/>
      <c r="P25" s="72"/>
      <c r="Q25" s="71"/>
      <c r="R25" s="72"/>
      <c r="S25" s="71"/>
      <c r="T25" s="72"/>
      <c r="U25" s="71"/>
      <c r="V25" s="72"/>
      <c r="W25" s="72"/>
      <c r="X25" s="165"/>
      <c r="Y25" s="71"/>
      <c r="Z25" s="54"/>
    </row>
    <row r="26" spans="1:26" hidden="1" x14ac:dyDescent="0.6">
      <c r="A26" s="50"/>
      <c r="B26" s="3" t="s">
        <v>163</v>
      </c>
      <c r="E26" s="170">
        <v>0</v>
      </c>
      <c r="F26" s="170"/>
      <c r="G26" s="71">
        <v>0</v>
      </c>
      <c r="H26" s="72"/>
      <c r="I26" s="71">
        <v>0</v>
      </c>
      <c r="J26" s="72"/>
      <c r="K26" s="71">
        <v>0</v>
      </c>
      <c r="L26" s="72"/>
      <c r="M26" s="71">
        <v>0</v>
      </c>
      <c r="N26" s="72"/>
      <c r="O26" s="72">
        <v>0</v>
      </c>
      <c r="P26" s="72"/>
      <c r="Q26" s="71">
        <v>0</v>
      </c>
      <c r="R26" s="72"/>
      <c r="S26" s="71">
        <v>0</v>
      </c>
      <c r="T26" s="72"/>
      <c r="U26" s="71">
        <v>0</v>
      </c>
      <c r="V26" s="72"/>
      <c r="W26" s="72">
        <v>0</v>
      </c>
      <c r="X26" s="165"/>
      <c r="Y26" s="71">
        <f>W26</f>
        <v>0</v>
      </c>
      <c r="Z26" s="54"/>
    </row>
    <row r="27" spans="1:26" x14ac:dyDescent="0.6">
      <c r="A27" s="50"/>
      <c r="B27" s="75" t="s">
        <v>221</v>
      </c>
      <c r="C27" s="8"/>
      <c r="E27" s="170">
        <f>'[1]SE-Conso'!E27</f>
        <v>0</v>
      </c>
      <c r="F27" s="170"/>
      <c r="G27" s="170">
        <f>'[1]SE-Conso'!G27</f>
        <v>0</v>
      </c>
      <c r="H27" s="72"/>
      <c r="I27" s="170">
        <f>'[1]SE-Conso'!I27</f>
        <v>0</v>
      </c>
      <c r="J27" s="72"/>
      <c r="K27" s="170">
        <v>203133430.6000002</v>
      </c>
      <c r="L27" s="72"/>
      <c r="M27" s="170">
        <v>-13501360</v>
      </c>
      <c r="N27" s="72"/>
      <c r="O27" s="170">
        <v>-2420053.83</v>
      </c>
      <c r="P27" s="72"/>
      <c r="Q27" s="170">
        <f>+OCI_6M!G27+OCI_6M!G29</f>
        <v>31606721.600000001</v>
      </c>
      <c r="R27" s="72"/>
      <c r="S27" s="71">
        <f>+M27+Q27+O27</f>
        <v>15685307.770000001</v>
      </c>
      <c r="T27" s="72"/>
      <c r="U27" s="72">
        <f>SUM(E27:K27)+S27</f>
        <v>218818738.37000021</v>
      </c>
      <c r="V27" s="72"/>
      <c r="W27" s="72">
        <v>-872259.29</v>
      </c>
      <c r="X27" s="165"/>
      <c r="Y27" s="71">
        <f>U27+W27</f>
        <v>217946479.08000022</v>
      </c>
      <c r="Z27" s="54"/>
    </row>
    <row r="28" spans="1:26" x14ac:dyDescent="0.6">
      <c r="A28" s="50"/>
      <c r="B28" s="3" t="s">
        <v>81</v>
      </c>
      <c r="C28" s="8"/>
      <c r="E28" s="170"/>
      <c r="F28" s="170"/>
      <c r="G28" s="71"/>
      <c r="H28" s="72"/>
      <c r="I28" s="71"/>
      <c r="J28" s="72"/>
      <c r="K28" s="71"/>
      <c r="L28" s="72"/>
      <c r="M28" s="71"/>
      <c r="N28" s="72"/>
      <c r="O28" s="72"/>
      <c r="P28" s="72"/>
      <c r="Q28" s="71"/>
      <c r="R28" s="72"/>
      <c r="S28" s="71"/>
      <c r="T28" s="72"/>
      <c r="U28" s="71"/>
      <c r="V28" s="72"/>
      <c r="W28" s="72"/>
      <c r="X28" s="165"/>
      <c r="Y28" s="71"/>
      <c r="Z28" s="54"/>
    </row>
    <row r="29" spans="1:26" x14ac:dyDescent="0.6">
      <c r="A29" s="50"/>
      <c r="B29" s="3" t="s">
        <v>82</v>
      </c>
      <c r="C29" s="8"/>
      <c r="E29" s="170">
        <f>'[1]SE-Conso'!E29</f>
        <v>0</v>
      </c>
      <c r="F29" s="170"/>
      <c r="G29" s="170">
        <f>'[1]SE-Conso'!G29</f>
        <v>0</v>
      </c>
      <c r="H29" s="72"/>
      <c r="I29" s="170">
        <f>'[1]SE-Conso'!I29</f>
        <v>0</v>
      </c>
      <c r="J29" s="72"/>
      <c r="K29" s="170">
        <f>-Q29</f>
        <v>31606721.600000001</v>
      </c>
      <c r="L29" s="72"/>
      <c r="M29" s="170">
        <f>'[1]SE-Conso'!M29</f>
        <v>0</v>
      </c>
      <c r="N29" s="72"/>
      <c r="O29" s="170">
        <f>'[1]SE-Conso'!O29</f>
        <v>0</v>
      </c>
      <c r="P29" s="72"/>
      <c r="Q29" s="170">
        <f>-Q27</f>
        <v>-31606721.600000001</v>
      </c>
      <c r="R29" s="72"/>
      <c r="S29" s="170">
        <f>'[1]SE-Conso'!U29</f>
        <v>-31606721.600000001</v>
      </c>
      <c r="T29" s="72"/>
      <c r="U29" s="71">
        <f>SUM(E29:K29,S29)</f>
        <v>0</v>
      </c>
      <c r="V29" s="72"/>
      <c r="W29" s="72">
        <f>'[1]SE-Conso'!Y29</f>
        <v>0</v>
      </c>
      <c r="X29" s="165"/>
      <c r="Y29" s="71">
        <f>SUM(U29:V29)</f>
        <v>0</v>
      </c>
      <c r="Z29" s="54"/>
    </row>
    <row r="30" spans="1:26" x14ac:dyDescent="0.6">
      <c r="A30" s="50"/>
      <c r="B30" s="8" t="s">
        <v>80</v>
      </c>
      <c r="C30" s="15">
        <v>17</v>
      </c>
      <c r="E30" s="170">
        <f>'[1]SE-Conso'!E30</f>
        <v>0</v>
      </c>
      <c r="F30" s="170"/>
      <c r="G30" s="170">
        <f>'[1]SE-Conso'!G30</f>
        <v>0</v>
      </c>
      <c r="H30" s="72"/>
      <c r="I30" s="170">
        <f>'[1]SE-Conso'!I30</f>
        <v>0</v>
      </c>
      <c r="J30" s="72"/>
      <c r="K30" s="170">
        <v>-226081845</v>
      </c>
      <c r="L30" s="72"/>
      <c r="M30" s="170">
        <f>'[1]SE-Conso'!M30</f>
        <v>0</v>
      </c>
      <c r="N30" s="72"/>
      <c r="O30" s="170">
        <f>'[1]SE-Conso'!O30</f>
        <v>0</v>
      </c>
      <c r="P30" s="72"/>
      <c r="Q30" s="170">
        <f>'[1]SE-Conso'!S30</f>
        <v>0</v>
      </c>
      <c r="R30" s="72"/>
      <c r="S30" s="170">
        <f>'[1]SE-Conso'!U30</f>
        <v>0</v>
      </c>
      <c r="T30" s="72"/>
      <c r="U30" s="71">
        <f>SUM(E30:K30,S30)</f>
        <v>-226081845</v>
      </c>
      <c r="V30" s="72"/>
      <c r="W30" s="72">
        <f>'[1]SE-Conso'!Y30</f>
        <v>0</v>
      </c>
      <c r="X30" s="165"/>
      <c r="Y30" s="71">
        <f>U30</f>
        <v>-226081845</v>
      </c>
      <c r="Z30" s="54"/>
    </row>
    <row r="31" spans="1:26" ht="20.5" thickBot="1" x14ac:dyDescent="0.65">
      <c r="A31" s="5" t="s">
        <v>237</v>
      </c>
      <c r="E31" s="77">
        <f>SUM(E24:E30)</f>
        <v>347500000</v>
      </c>
      <c r="F31" s="72"/>
      <c r="G31" s="77">
        <f>SUM(G24:G30)</f>
        <v>275164000</v>
      </c>
      <c r="H31" s="72"/>
      <c r="I31" s="77">
        <f>SUM(I24:I30)</f>
        <v>49250000</v>
      </c>
      <c r="J31" s="72"/>
      <c r="K31" s="77">
        <f>SUM(K24:K30)</f>
        <v>1253040596.6999993</v>
      </c>
      <c r="L31" s="72"/>
      <c r="M31" s="77">
        <f>SUM(M24:M30)</f>
        <v>-91730195.629999995</v>
      </c>
      <c r="N31" s="72"/>
      <c r="O31" s="77">
        <f>SUM(O24:O27)</f>
        <v>-4585129.93</v>
      </c>
      <c r="P31" s="72"/>
      <c r="Q31" s="77">
        <f>SUM(Q24:Q30)</f>
        <v>0</v>
      </c>
      <c r="R31" s="72"/>
      <c r="S31" s="77">
        <f>SUM(S24:S30)</f>
        <v>-96315325.559999987</v>
      </c>
      <c r="T31" s="72"/>
      <c r="U31" s="77">
        <f>SUM(U24:U30)</f>
        <v>1828639271.1399994</v>
      </c>
      <c r="V31" s="72"/>
      <c r="W31" s="77">
        <f>SUM(W24:W30)</f>
        <v>7454426.54</v>
      </c>
      <c r="X31" s="165"/>
      <c r="Y31" s="77">
        <f>SUM(Y24:Y30)</f>
        <v>1836093697.6799994</v>
      </c>
      <c r="Z31" s="54"/>
    </row>
    <row r="32" spans="1:26" ht="20.5" thickTop="1" x14ac:dyDescent="0.6">
      <c r="A32" s="44"/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</row>
    <row r="33" spans="1:25" x14ac:dyDescent="0.6">
      <c r="A33" s="6" t="s">
        <v>199</v>
      </c>
      <c r="B33" s="6"/>
      <c r="C33" s="6"/>
      <c r="E33" s="44"/>
      <c r="F33" s="46"/>
      <c r="G33" s="44"/>
      <c r="H33" s="46"/>
      <c r="I33" s="44"/>
      <c r="J33" s="46"/>
      <c r="K33" s="44"/>
      <c r="L33" s="46"/>
      <c r="M33" s="44"/>
      <c r="N33" s="46"/>
      <c r="O33" s="46"/>
      <c r="P33" s="46"/>
      <c r="Q33" s="44"/>
      <c r="R33" s="44"/>
      <c r="S33" s="44"/>
      <c r="T33" s="46"/>
      <c r="U33" s="44"/>
      <c r="V33" s="46"/>
      <c r="W33" s="46"/>
      <c r="X33" s="46"/>
      <c r="Y33" s="44"/>
    </row>
    <row r="34" spans="1:25" x14ac:dyDescent="0.6">
      <c r="E34" s="44"/>
      <c r="F34" s="46"/>
      <c r="G34" s="44"/>
      <c r="H34" s="46"/>
      <c r="I34" s="44"/>
      <c r="J34" s="46"/>
      <c r="K34" s="44"/>
      <c r="L34" s="46"/>
      <c r="M34" s="44"/>
      <c r="N34" s="46"/>
      <c r="O34" s="46"/>
      <c r="P34" s="46"/>
      <c r="Q34" s="44"/>
      <c r="R34" s="44"/>
      <c r="S34" s="44"/>
      <c r="T34" s="46"/>
      <c r="U34" s="44"/>
      <c r="V34" s="46"/>
      <c r="W34" s="46"/>
      <c r="X34" s="46"/>
      <c r="Y34" s="44"/>
    </row>
    <row r="35" spans="1:25" x14ac:dyDescent="0.6">
      <c r="E35" s="44"/>
      <c r="F35" s="46"/>
      <c r="G35" s="44"/>
      <c r="H35" s="46"/>
      <c r="I35" s="44"/>
      <c r="J35" s="46"/>
      <c r="K35" s="44"/>
      <c r="L35" s="46"/>
      <c r="M35" s="44"/>
      <c r="N35" s="46"/>
      <c r="O35" s="46"/>
      <c r="P35" s="46"/>
      <c r="Q35" s="44"/>
      <c r="R35" s="44"/>
      <c r="S35" s="44"/>
      <c r="T35" s="46"/>
      <c r="U35" s="44"/>
      <c r="V35" s="46"/>
      <c r="W35" s="46"/>
      <c r="X35" s="46"/>
      <c r="Y35" s="44"/>
    </row>
    <row r="36" spans="1:25" x14ac:dyDescent="0.6">
      <c r="E36" s="44"/>
      <c r="F36" s="46"/>
      <c r="G36" s="44"/>
      <c r="H36" s="46"/>
      <c r="I36" s="44"/>
      <c r="J36" s="46"/>
      <c r="K36" s="44"/>
      <c r="L36" s="46"/>
      <c r="M36" s="44"/>
      <c r="N36" s="46"/>
      <c r="O36" s="46"/>
      <c r="P36" s="46"/>
      <c r="Q36" s="44"/>
      <c r="R36" s="44"/>
      <c r="S36" s="44"/>
      <c r="T36" s="46"/>
      <c r="U36" s="44"/>
      <c r="V36" s="46"/>
      <c r="W36" s="46"/>
      <c r="X36" s="46"/>
      <c r="Y36" s="44"/>
    </row>
    <row r="37" spans="1:25" x14ac:dyDescent="0.6">
      <c r="E37" s="44"/>
      <c r="F37" s="46"/>
      <c r="G37" s="44"/>
      <c r="H37" s="46"/>
      <c r="I37" s="44"/>
      <c r="J37" s="46"/>
      <c r="K37" s="44"/>
      <c r="L37" s="46"/>
      <c r="M37" s="44"/>
      <c r="N37" s="46"/>
      <c r="O37" s="46"/>
      <c r="P37" s="46"/>
      <c r="Q37" s="44"/>
      <c r="R37" s="44"/>
      <c r="S37" s="44"/>
      <c r="T37" s="46"/>
      <c r="U37" s="44"/>
      <c r="V37" s="46"/>
      <c r="W37" s="46"/>
      <c r="X37" s="46"/>
      <c r="Y37" s="44"/>
    </row>
    <row r="38" spans="1:25" x14ac:dyDescent="0.6">
      <c r="E38" s="44"/>
      <c r="F38" s="46"/>
      <c r="G38" s="44"/>
      <c r="H38" s="46"/>
      <c r="I38" s="44"/>
      <c r="J38" s="46"/>
      <c r="K38" s="44"/>
      <c r="L38" s="46"/>
      <c r="M38" s="44"/>
      <c r="N38" s="46"/>
      <c r="O38" s="46"/>
      <c r="P38" s="46"/>
      <c r="Q38" s="44"/>
      <c r="R38" s="44"/>
      <c r="S38" s="44"/>
      <c r="T38" s="46"/>
      <c r="U38" s="44"/>
      <c r="V38" s="46"/>
      <c r="W38" s="46"/>
      <c r="X38" s="46"/>
      <c r="Y38" s="44"/>
    </row>
    <row r="39" spans="1:25" x14ac:dyDescent="0.6">
      <c r="E39" s="44"/>
      <c r="F39" s="46"/>
      <c r="G39" s="44"/>
      <c r="H39" s="46"/>
      <c r="I39" s="44"/>
      <c r="J39" s="46"/>
      <c r="K39" s="44"/>
      <c r="L39" s="46"/>
      <c r="M39" s="44"/>
      <c r="N39" s="46"/>
      <c r="O39" s="46"/>
      <c r="P39" s="46"/>
      <c r="Q39" s="44"/>
      <c r="R39" s="44"/>
      <c r="S39" s="44"/>
      <c r="T39" s="46"/>
      <c r="U39" s="44"/>
      <c r="V39" s="46"/>
      <c r="W39" s="46"/>
      <c r="X39" s="46"/>
      <c r="Y39" s="44"/>
    </row>
    <row r="40" spans="1:25" x14ac:dyDescent="0.6">
      <c r="E40" s="44"/>
      <c r="F40" s="46"/>
      <c r="G40" s="44"/>
      <c r="H40" s="46"/>
      <c r="I40" s="44"/>
      <c r="J40" s="46"/>
      <c r="K40" s="44"/>
      <c r="L40" s="46"/>
      <c r="M40" s="44"/>
      <c r="N40" s="46"/>
      <c r="O40" s="46"/>
      <c r="P40" s="46"/>
      <c r="Q40" s="44"/>
      <c r="R40" s="44"/>
      <c r="S40" s="44"/>
      <c r="T40" s="46"/>
      <c r="U40" s="44"/>
      <c r="V40" s="46"/>
      <c r="W40" s="46"/>
      <c r="X40" s="46"/>
      <c r="Y40" s="44"/>
    </row>
    <row r="41" spans="1:25" x14ac:dyDescent="0.6">
      <c r="A41" s="4"/>
      <c r="E41" s="44"/>
      <c r="F41" s="46"/>
      <c r="G41" s="44"/>
      <c r="H41" s="46"/>
      <c r="I41" s="44"/>
      <c r="J41" s="46"/>
      <c r="K41" s="44"/>
      <c r="L41" s="46"/>
      <c r="M41" s="44"/>
      <c r="N41" s="46"/>
      <c r="O41" s="46"/>
      <c r="P41" s="46"/>
      <c r="Q41" s="44"/>
      <c r="R41" s="44"/>
      <c r="S41" s="44"/>
      <c r="T41" s="46"/>
      <c r="U41" s="44"/>
      <c r="V41" s="46"/>
      <c r="W41" s="46"/>
      <c r="X41" s="46"/>
      <c r="Y41" s="44"/>
    </row>
    <row r="42" spans="1:25" s="6" customFormat="1" x14ac:dyDescent="0.6">
      <c r="B42" s="4"/>
      <c r="C42" s="4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2"/>
    </row>
    <row r="43" spans="1:25" s="3" customFormat="1" x14ac:dyDescent="0.6">
      <c r="A43" s="225" t="s">
        <v>188</v>
      </c>
      <c r="B43" s="225"/>
      <c r="C43" s="225"/>
      <c r="D43" s="225"/>
      <c r="E43" s="225"/>
      <c r="F43" s="225"/>
      <c r="G43" s="225"/>
      <c r="H43" s="225"/>
      <c r="I43" s="225"/>
      <c r="J43" s="225"/>
      <c r="K43" s="225"/>
      <c r="L43" s="225"/>
      <c r="M43" s="225"/>
      <c r="N43" s="225"/>
      <c r="O43" s="225"/>
      <c r="P43" s="225"/>
      <c r="Q43" s="225"/>
      <c r="R43" s="225"/>
      <c r="S43" s="225"/>
      <c r="T43" s="225"/>
      <c r="U43" s="225"/>
      <c r="V43" s="225"/>
      <c r="W43" s="225"/>
      <c r="X43" s="225"/>
      <c r="Y43" s="225"/>
    </row>
    <row r="44" spans="1:25" s="3" customFormat="1" x14ac:dyDescent="0.6">
      <c r="D44" s="27"/>
      <c r="E44" s="48"/>
      <c r="F44" s="5"/>
      <c r="H44" s="12"/>
      <c r="I44" s="12"/>
      <c r="J44" s="12"/>
      <c r="K44" s="48"/>
      <c r="L44" s="48"/>
      <c r="N44" s="42"/>
      <c r="O44" s="42"/>
      <c r="P44" s="42"/>
    </row>
    <row r="45" spans="1:25" s="3" customFormat="1" x14ac:dyDescent="0.6">
      <c r="A45" s="227" t="s">
        <v>184</v>
      </c>
      <c r="B45" s="225"/>
      <c r="C45" s="225"/>
      <c r="D45" s="225"/>
      <c r="E45" s="225"/>
      <c r="F45" s="225"/>
      <c r="G45" s="225"/>
      <c r="H45" s="225"/>
      <c r="I45" s="225"/>
      <c r="J45" s="225"/>
      <c r="K45" s="225"/>
      <c r="L45" s="225"/>
      <c r="M45" s="225"/>
      <c r="N45" s="225"/>
      <c r="O45" s="225"/>
      <c r="P45" s="225"/>
      <c r="Q45" s="225"/>
      <c r="R45" s="225"/>
      <c r="S45" s="225"/>
      <c r="T45" s="225"/>
      <c r="U45" s="225"/>
      <c r="V45" s="225"/>
      <c r="W45" s="225"/>
      <c r="X45" s="225"/>
      <c r="Y45" s="225"/>
    </row>
    <row r="46" spans="1:25" s="3" customFormat="1" x14ac:dyDescent="0.6">
      <c r="B46" s="5"/>
      <c r="C46" s="5"/>
      <c r="D46" s="27"/>
      <c r="E46" s="48"/>
      <c r="F46" s="5"/>
      <c r="H46" s="12"/>
      <c r="I46" s="12"/>
      <c r="J46" s="12"/>
      <c r="K46" s="48"/>
      <c r="L46" s="48"/>
      <c r="N46" s="42"/>
      <c r="O46" s="42"/>
      <c r="P46" s="42"/>
    </row>
    <row r="47" spans="1:25" s="3" customFormat="1" x14ac:dyDescent="0.6">
      <c r="D47" s="27"/>
      <c r="E47" s="48"/>
      <c r="F47" s="5"/>
      <c r="H47" s="12"/>
      <c r="I47" s="12"/>
      <c r="J47" s="12"/>
      <c r="K47" s="48"/>
      <c r="L47" s="48"/>
      <c r="N47" s="42"/>
      <c r="O47" s="42"/>
      <c r="P47" s="42"/>
    </row>
  </sheetData>
  <mergeCells count="5">
    <mergeCell ref="A45:Y45"/>
    <mergeCell ref="M9:S9"/>
    <mergeCell ref="M10:Q10"/>
    <mergeCell ref="A43:Y43"/>
    <mergeCell ref="E8:Y8"/>
  </mergeCells>
  <pageMargins left="0.5" right="0" top="0.5" bottom="0.25" header="0" footer="0"/>
  <pageSetup paperSize="9" scale="6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W35"/>
  <sheetViews>
    <sheetView view="pageBreakPreview" topLeftCell="A24" zoomScaleNormal="70" zoomScaleSheetLayoutView="100" workbookViewId="0">
      <selection activeCell="A32" sqref="A32:XFD32"/>
    </sheetView>
  </sheetViews>
  <sheetFormatPr defaultColWidth="9.36328125" defaultRowHeight="20" x14ac:dyDescent="0.6"/>
  <cols>
    <col min="1" max="1" width="2" style="54" customWidth="1"/>
    <col min="2" max="2" width="34.6328125" style="55" customWidth="1"/>
    <col min="3" max="3" width="8.453125" style="55" customWidth="1"/>
    <col min="4" max="4" width="0.6328125" style="54" customWidth="1"/>
    <col min="5" max="5" width="14.6328125" style="54" customWidth="1"/>
    <col min="6" max="6" width="0.6328125" style="54" customWidth="1"/>
    <col min="7" max="7" width="14.6328125" style="54" customWidth="1"/>
    <col min="8" max="8" width="0.453125" style="54" customWidth="1"/>
    <col min="9" max="9" width="14.6328125" style="54" customWidth="1"/>
    <col min="10" max="10" width="0.6328125" style="54" customWidth="1"/>
    <col min="11" max="11" width="14.6328125" style="54" customWidth="1"/>
    <col min="12" max="12" width="0.453125" style="54" customWidth="1"/>
    <col min="13" max="13" width="12.6328125" style="54" bestFit="1" customWidth="1"/>
    <col min="14" max="14" width="1.1796875" style="54" customWidth="1"/>
    <col min="15" max="15" width="12.6328125" style="54" bestFit="1" customWidth="1"/>
    <col min="16" max="16" width="0.6328125" style="54" customWidth="1"/>
    <col min="17" max="17" width="14.6328125" style="54" customWidth="1"/>
    <col min="18" max="18" width="0.6328125" style="54" customWidth="1"/>
    <col min="19" max="19" width="14.6328125" style="54" customWidth="1"/>
    <col min="20" max="16384" width="9.36328125" style="54"/>
  </cols>
  <sheetData>
    <row r="1" spans="1:19" x14ac:dyDescent="0.6">
      <c r="Q1" s="56"/>
      <c r="R1" s="56"/>
      <c r="S1" s="56" t="s">
        <v>222</v>
      </c>
    </row>
    <row r="2" spans="1:19" ht="10.25" customHeight="1" x14ac:dyDescent="0.6">
      <c r="S2" s="57"/>
    </row>
    <row r="3" spans="1:19" x14ac:dyDescent="0.6">
      <c r="A3" s="58" t="s">
        <v>159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</row>
    <row r="4" spans="1:19" x14ac:dyDescent="0.6">
      <c r="A4" s="58" t="s">
        <v>53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</row>
    <row r="5" spans="1:19" x14ac:dyDescent="0.6">
      <c r="A5" s="58" t="s">
        <v>164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</row>
    <row r="6" spans="1:19" x14ac:dyDescent="0.6">
      <c r="A6" s="58" t="s">
        <v>238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</row>
    <row r="7" spans="1:19" ht="10.25" customHeight="1" x14ac:dyDescent="0.6">
      <c r="S7" s="57"/>
    </row>
    <row r="8" spans="1:19" x14ac:dyDescent="0.6">
      <c r="D8" s="59"/>
      <c r="E8" s="233" t="s">
        <v>250</v>
      </c>
      <c r="F8" s="233"/>
      <c r="G8" s="233"/>
      <c r="H8" s="233"/>
      <c r="I8" s="233"/>
      <c r="J8" s="233"/>
      <c r="K8" s="233"/>
      <c r="L8" s="233"/>
      <c r="M8" s="233"/>
      <c r="N8" s="233"/>
      <c r="O8" s="233"/>
      <c r="P8" s="233"/>
      <c r="Q8" s="233"/>
      <c r="R8" s="233"/>
      <c r="S8" s="233"/>
    </row>
    <row r="9" spans="1:19" x14ac:dyDescent="0.6">
      <c r="D9" s="60"/>
      <c r="E9" s="60"/>
      <c r="F9" s="60"/>
      <c r="G9" s="60"/>
      <c r="H9" s="60"/>
      <c r="I9" s="59" t="s">
        <v>46</v>
      </c>
      <c r="J9" s="59"/>
      <c r="K9" s="59"/>
      <c r="L9" s="61"/>
      <c r="M9" s="62" t="s">
        <v>83</v>
      </c>
      <c r="N9" s="62"/>
      <c r="O9" s="62"/>
      <c r="P9" s="62"/>
      <c r="Q9" s="62"/>
      <c r="R9" s="61"/>
    </row>
    <row r="10" spans="1:19" x14ac:dyDescent="0.6">
      <c r="H10" s="60"/>
      <c r="I10" s="63"/>
      <c r="J10" s="63"/>
      <c r="K10" s="63"/>
      <c r="L10" s="64"/>
      <c r="M10" s="65" t="s">
        <v>84</v>
      </c>
      <c r="N10" s="65"/>
      <c r="O10" s="65"/>
      <c r="P10" s="66"/>
      <c r="Q10" s="66" t="s">
        <v>55</v>
      </c>
      <c r="R10" s="66"/>
    </row>
    <row r="11" spans="1:19" x14ac:dyDescent="0.6">
      <c r="H11" s="60"/>
      <c r="I11" s="61"/>
      <c r="J11" s="61"/>
      <c r="K11" s="61"/>
      <c r="L11" s="64"/>
      <c r="M11" s="61" t="s">
        <v>56</v>
      </c>
      <c r="O11" s="61" t="s">
        <v>85</v>
      </c>
      <c r="P11" s="61"/>
      <c r="Q11" s="61" t="s">
        <v>58</v>
      </c>
      <c r="R11" s="61"/>
    </row>
    <row r="12" spans="1:19" x14ac:dyDescent="0.6">
      <c r="E12" s="66" t="s">
        <v>59</v>
      </c>
      <c r="G12" s="67" t="s">
        <v>60</v>
      </c>
      <c r="H12" s="60"/>
      <c r="I12" s="64"/>
      <c r="J12" s="61"/>
      <c r="K12" s="61"/>
      <c r="L12" s="64"/>
      <c r="M12" s="64" t="s">
        <v>150</v>
      </c>
      <c r="N12" s="61"/>
      <c r="O12" s="61" t="s">
        <v>86</v>
      </c>
      <c r="P12" s="61"/>
      <c r="Q12" s="66" t="s">
        <v>62</v>
      </c>
      <c r="R12" s="61"/>
      <c r="S12" s="66" t="s">
        <v>65</v>
      </c>
    </row>
    <row r="13" spans="1:19" x14ac:dyDescent="0.6">
      <c r="B13" s="54"/>
      <c r="C13" s="54"/>
      <c r="D13" s="60"/>
      <c r="E13" s="66" t="s">
        <v>66</v>
      </c>
      <c r="F13" s="60"/>
      <c r="G13" s="67" t="s">
        <v>67</v>
      </c>
      <c r="H13" s="68"/>
      <c r="I13" s="66" t="s">
        <v>68</v>
      </c>
      <c r="J13" s="60"/>
      <c r="L13" s="64"/>
      <c r="M13" s="66" t="s">
        <v>151</v>
      </c>
      <c r="N13" s="66"/>
      <c r="O13" s="61" t="s">
        <v>69</v>
      </c>
      <c r="P13" s="61"/>
      <c r="Q13" s="66" t="s">
        <v>70</v>
      </c>
      <c r="R13" s="61"/>
      <c r="S13" s="66" t="s">
        <v>72</v>
      </c>
    </row>
    <row r="14" spans="1:19" x14ac:dyDescent="0.6">
      <c r="B14" s="57"/>
      <c r="C14" s="69" t="s">
        <v>1</v>
      </c>
      <c r="D14" s="68"/>
      <c r="E14" s="70" t="s">
        <v>73</v>
      </c>
      <c r="F14" s="68"/>
      <c r="G14" s="70" t="s">
        <v>73</v>
      </c>
      <c r="I14" s="70" t="s">
        <v>74</v>
      </c>
      <c r="J14" s="68"/>
      <c r="K14" s="70" t="s">
        <v>47</v>
      </c>
      <c r="L14" s="61"/>
      <c r="M14" s="70" t="s">
        <v>75</v>
      </c>
      <c r="N14" s="66"/>
      <c r="O14" s="70" t="s">
        <v>87</v>
      </c>
      <c r="P14" s="66"/>
      <c r="Q14" s="70" t="s">
        <v>76</v>
      </c>
      <c r="R14" s="66"/>
      <c r="S14" s="70" t="s">
        <v>79</v>
      </c>
    </row>
    <row r="15" spans="1:19" x14ac:dyDescent="0.6">
      <c r="A15" s="54" t="s">
        <v>217</v>
      </c>
      <c r="B15" s="54"/>
      <c r="C15" s="54"/>
      <c r="D15" s="71"/>
      <c r="E15" s="72">
        <v>347500000</v>
      </c>
      <c r="F15" s="71"/>
      <c r="G15" s="72">
        <v>275164000</v>
      </c>
      <c r="H15" s="71"/>
      <c r="I15" s="72">
        <v>34750000</v>
      </c>
      <c r="J15" s="71"/>
      <c r="K15" s="72">
        <v>311001777.05000001</v>
      </c>
      <c r="L15" s="72"/>
      <c r="M15" s="72">
        <v>-56725635.630000003</v>
      </c>
      <c r="N15" s="72"/>
      <c r="O15" s="72">
        <v>0</v>
      </c>
      <c r="P15" s="72"/>
      <c r="Q15" s="72">
        <f>M15</f>
        <v>-56725635.630000003</v>
      </c>
      <c r="R15" s="72"/>
      <c r="S15" s="73">
        <f>E15+G15+I15+K15+Q15</f>
        <v>911690141.41999996</v>
      </c>
    </row>
    <row r="16" spans="1:19" x14ac:dyDescent="0.6">
      <c r="A16" s="74" t="s">
        <v>220</v>
      </c>
      <c r="B16" s="54"/>
      <c r="C16" s="54"/>
      <c r="D16" s="71"/>
      <c r="E16" s="72"/>
      <c r="F16" s="71"/>
      <c r="G16" s="72"/>
      <c r="H16" s="71"/>
      <c r="I16" s="72"/>
      <c r="J16" s="71"/>
      <c r="K16" s="72"/>
      <c r="L16" s="72"/>
      <c r="M16" s="72"/>
      <c r="N16" s="72"/>
      <c r="O16" s="72"/>
      <c r="P16" s="72"/>
      <c r="Q16" s="72"/>
      <c r="R16" s="72"/>
      <c r="S16" s="72"/>
    </row>
    <row r="17" spans="1:19" x14ac:dyDescent="0.6">
      <c r="A17" s="74"/>
      <c r="B17" s="75" t="s">
        <v>221</v>
      </c>
      <c r="C17" s="75"/>
      <c r="D17" s="71"/>
      <c r="E17" s="72">
        <v>0</v>
      </c>
      <c r="F17" s="71"/>
      <c r="G17" s="72">
        <v>0</v>
      </c>
      <c r="H17" s="71"/>
      <c r="I17" s="72">
        <v>0</v>
      </c>
      <c r="J17" s="71"/>
      <c r="K17" s="72">
        <v>248378763.19999999</v>
      </c>
      <c r="L17" s="72"/>
      <c r="M17" s="72">
        <v>-13602000</v>
      </c>
      <c r="N17" s="72"/>
      <c r="O17" s="72">
        <v>0</v>
      </c>
      <c r="P17" s="72"/>
      <c r="Q17" s="72">
        <f>M17</f>
        <v>-13602000</v>
      </c>
      <c r="R17" s="72"/>
      <c r="S17" s="72">
        <f>Q17+K17</f>
        <v>234776763.19999999</v>
      </c>
    </row>
    <row r="18" spans="1:19" hidden="1" x14ac:dyDescent="0.6">
      <c r="A18" s="74"/>
      <c r="B18" s="78" t="s">
        <v>81</v>
      </c>
      <c r="C18" s="75"/>
      <c r="D18" s="71"/>
      <c r="E18" s="72"/>
      <c r="F18" s="71"/>
      <c r="G18" s="72"/>
      <c r="H18" s="71"/>
      <c r="I18" s="72"/>
      <c r="J18" s="71"/>
      <c r="K18" s="134"/>
      <c r="L18" s="72"/>
      <c r="M18" s="72"/>
      <c r="N18" s="72"/>
      <c r="O18" s="134"/>
      <c r="P18" s="72"/>
      <c r="Q18" s="72"/>
      <c r="R18" s="72"/>
      <c r="S18" s="72"/>
    </row>
    <row r="19" spans="1:19" hidden="1" x14ac:dyDescent="0.6">
      <c r="A19" s="74"/>
      <c r="B19" s="78" t="s">
        <v>82</v>
      </c>
      <c r="C19" s="75"/>
      <c r="D19" s="71"/>
      <c r="E19" s="72">
        <v>0</v>
      </c>
      <c r="F19" s="71"/>
      <c r="G19" s="72">
        <v>0</v>
      </c>
      <c r="H19" s="71"/>
      <c r="I19" s="72">
        <v>0</v>
      </c>
      <c r="J19" s="71"/>
      <c r="K19" s="134">
        <v>0</v>
      </c>
      <c r="L19" s="72"/>
      <c r="M19" s="72">
        <v>0</v>
      </c>
      <c r="N19" s="72"/>
      <c r="O19" s="134">
        <v>0</v>
      </c>
      <c r="P19" s="72"/>
      <c r="Q19" s="134">
        <v>0</v>
      </c>
      <c r="R19" s="72"/>
      <c r="S19" s="72">
        <v>0</v>
      </c>
    </row>
    <row r="20" spans="1:19" x14ac:dyDescent="0.6">
      <c r="A20" s="74"/>
      <c r="B20" s="75" t="s">
        <v>80</v>
      </c>
      <c r="C20" s="176">
        <v>17</v>
      </c>
      <c r="D20" s="71"/>
      <c r="E20" s="72">
        <v>0</v>
      </c>
      <c r="F20" s="71"/>
      <c r="G20" s="72">
        <v>0</v>
      </c>
      <c r="H20" s="71"/>
      <c r="I20" s="72">
        <v>0</v>
      </c>
      <c r="J20" s="71"/>
      <c r="K20" s="134">
        <v>-232823995</v>
      </c>
      <c r="L20" s="72"/>
      <c r="M20" s="72">
        <v>0</v>
      </c>
      <c r="N20" s="72"/>
      <c r="O20" s="72">
        <v>0</v>
      </c>
      <c r="P20" s="72"/>
      <c r="Q20" s="72">
        <f>SUM(M20)</f>
        <v>0</v>
      </c>
      <c r="R20" s="72"/>
      <c r="S20" s="72">
        <f>Q20+K20</f>
        <v>-232823995</v>
      </c>
    </row>
    <row r="21" spans="1:19" ht="20.5" thickBot="1" x14ac:dyDescent="0.65">
      <c r="A21" s="54" t="s">
        <v>240</v>
      </c>
      <c r="B21" s="54"/>
      <c r="C21" s="68"/>
      <c r="D21" s="71"/>
      <c r="E21" s="77">
        <v>347500000</v>
      </c>
      <c r="F21" s="71"/>
      <c r="G21" s="77">
        <v>275164000</v>
      </c>
      <c r="H21" s="71"/>
      <c r="I21" s="77">
        <v>34750000</v>
      </c>
      <c r="J21" s="71"/>
      <c r="K21" s="77">
        <f>SUM(K15:K20)</f>
        <v>326556545.25</v>
      </c>
      <c r="L21" s="72"/>
      <c r="M21" s="77">
        <f>SUM(M15:M17)</f>
        <v>-70327635.629999995</v>
      </c>
      <c r="N21" s="72"/>
      <c r="O21" s="77">
        <f>SUM(O15:O20)</f>
        <v>0</v>
      </c>
      <c r="P21" s="72"/>
      <c r="Q21" s="77">
        <f>SUM(Q15:Q20)</f>
        <v>-70327635.629999995</v>
      </c>
      <c r="R21" s="72"/>
      <c r="S21" s="77">
        <f>SUM(S15:S20)</f>
        <v>913642909.61999989</v>
      </c>
    </row>
    <row r="22" spans="1:19" ht="20.5" thickTop="1" x14ac:dyDescent="0.6">
      <c r="B22" s="76"/>
      <c r="C22" s="68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2"/>
      <c r="Q22" s="71"/>
      <c r="R22" s="72"/>
      <c r="S22" s="71"/>
    </row>
    <row r="23" spans="1:19" x14ac:dyDescent="0.6">
      <c r="A23" s="54" t="s">
        <v>216</v>
      </c>
      <c r="B23" s="54"/>
      <c r="C23" s="54"/>
      <c r="D23" s="71"/>
      <c r="E23" s="72">
        <v>347500000</v>
      </c>
      <c r="F23" s="71"/>
      <c r="G23" s="72">
        <v>275164000</v>
      </c>
      <c r="H23" s="71"/>
      <c r="I23" s="72">
        <v>34750000</v>
      </c>
      <c r="J23" s="71"/>
      <c r="K23" s="72">
        <v>367128536.74999976</v>
      </c>
      <c r="L23" s="72"/>
      <c r="M23" s="72">
        <v>-78228835.629999995</v>
      </c>
      <c r="N23" s="72"/>
      <c r="O23" s="72">
        <v>0</v>
      </c>
      <c r="P23" s="72"/>
      <c r="Q23" s="72">
        <v>-78228835.629999995</v>
      </c>
      <c r="R23" s="72"/>
      <c r="S23" s="72">
        <f>SUM(E23:K23,Q23)</f>
        <v>946313701.11999977</v>
      </c>
    </row>
    <row r="24" spans="1:19" x14ac:dyDescent="0.6">
      <c r="A24" s="74" t="s">
        <v>220</v>
      </c>
      <c r="B24" s="54"/>
      <c r="C24" s="54"/>
      <c r="D24" s="71"/>
      <c r="E24" s="72"/>
      <c r="F24" s="71"/>
      <c r="G24" s="72"/>
      <c r="H24" s="71"/>
      <c r="I24" s="72"/>
      <c r="J24" s="71"/>
      <c r="K24" s="72"/>
      <c r="L24" s="72"/>
      <c r="M24" s="72"/>
      <c r="N24" s="72"/>
      <c r="O24" s="72"/>
      <c r="P24" s="72"/>
      <c r="Q24" s="72"/>
      <c r="R24" s="72"/>
      <c r="S24" s="72"/>
    </row>
    <row r="25" spans="1:19" x14ac:dyDescent="0.6">
      <c r="A25" s="74"/>
      <c r="B25" s="75" t="s">
        <v>221</v>
      </c>
      <c r="C25" s="54"/>
      <c r="D25" s="71"/>
      <c r="E25" s="72">
        <f>'[1]SE-SBN'!G24</f>
        <v>0</v>
      </c>
      <c r="F25" s="71"/>
      <c r="G25" s="72">
        <f>'[1]SE-SBN'!I24</f>
        <v>0</v>
      </c>
      <c r="H25" s="71"/>
      <c r="I25" s="72">
        <f>'[1]SE-SBN'!K24</f>
        <v>0</v>
      </c>
      <c r="J25" s="71"/>
      <c r="K25" s="72">
        <f>+PL_6M!J30</f>
        <v>246571266.89999992</v>
      </c>
      <c r="L25" s="72"/>
      <c r="M25" s="72">
        <v>-13501360</v>
      </c>
      <c r="N25" s="72"/>
      <c r="O25" s="72">
        <v>11879128</v>
      </c>
      <c r="P25" s="72"/>
      <c r="Q25" s="72">
        <f>SUM(M25:O25)</f>
        <v>-1622232</v>
      </c>
      <c r="R25" s="72"/>
      <c r="S25" s="72">
        <f>K25+Q25</f>
        <v>244949034.89999992</v>
      </c>
    </row>
    <row r="26" spans="1:19" x14ac:dyDescent="0.6">
      <c r="A26" s="74"/>
      <c r="B26" s="78" t="s">
        <v>81</v>
      </c>
      <c r="C26" s="54"/>
      <c r="D26" s="71"/>
      <c r="E26" s="72"/>
      <c r="F26" s="71"/>
      <c r="G26" s="72"/>
      <c r="H26" s="71"/>
      <c r="I26" s="72"/>
      <c r="J26" s="71"/>
      <c r="K26" s="72"/>
      <c r="L26" s="72"/>
      <c r="M26" s="72"/>
      <c r="N26" s="72"/>
      <c r="O26" s="72"/>
      <c r="P26" s="72"/>
      <c r="Q26" s="72"/>
      <c r="R26" s="72"/>
      <c r="S26" s="72">
        <f>K26+Q26</f>
        <v>0</v>
      </c>
    </row>
    <row r="27" spans="1:19" x14ac:dyDescent="0.6">
      <c r="A27" s="74"/>
      <c r="B27" s="78" t="s">
        <v>82</v>
      </c>
      <c r="C27" s="54"/>
      <c r="D27" s="71"/>
      <c r="E27" s="72">
        <f>'[1]SE-SBN'!G26</f>
        <v>0</v>
      </c>
      <c r="F27" s="71"/>
      <c r="G27" s="72">
        <f>'[1]SE-SBN'!I26</f>
        <v>0</v>
      </c>
      <c r="H27" s="71"/>
      <c r="I27" s="72">
        <f>'[1]SE-SBN'!K26</f>
        <v>0</v>
      </c>
      <c r="J27" s="71"/>
      <c r="K27" s="72">
        <f>-O27</f>
        <v>11879128</v>
      </c>
      <c r="L27" s="72"/>
      <c r="M27" s="72">
        <f>'[1]SE-SBN'!O26</f>
        <v>0</v>
      </c>
      <c r="N27" s="72"/>
      <c r="O27" s="72">
        <f>-O25</f>
        <v>-11879128</v>
      </c>
      <c r="P27" s="72"/>
      <c r="Q27" s="72">
        <f>SUM(M27:O27)</f>
        <v>-11879128</v>
      </c>
      <c r="R27" s="72"/>
      <c r="S27" s="72">
        <f>K27+Q27</f>
        <v>0</v>
      </c>
    </row>
    <row r="28" spans="1:19" x14ac:dyDescent="0.6">
      <c r="A28" s="74"/>
      <c r="B28" s="75" t="s">
        <v>80</v>
      </c>
      <c r="C28" s="76">
        <v>17</v>
      </c>
      <c r="D28" s="71"/>
      <c r="E28" s="72">
        <v>0</v>
      </c>
      <c r="F28" s="71"/>
      <c r="G28" s="72">
        <v>0</v>
      </c>
      <c r="H28" s="71"/>
      <c r="I28" s="72">
        <v>0</v>
      </c>
      <c r="J28" s="71"/>
      <c r="K28" s="72">
        <v>-225874155</v>
      </c>
      <c r="L28" s="72"/>
      <c r="M28" s="72">
        <v>0</v>
      </c>
      <c r="N28" s="72"/>
      <c r="O28" s="72">
        <v>0</v>
      </c>
      <c r="P28" s="72"/>
      <c r="Q28" s="72">
        <v>0</v>
      </c>
      <c r="R28" s="72"/>
      <c r="S28" s="72">
        <f>K28+Q28</f>
        <v>-225874155</v>
      </c>
    </row>
    <row r="29" spans="1:19" ht="20.5" thickBot="1" x14ac:dyDescent="0.65">
      <c r="A29" s="54" t="s">
        <v>241</v>
      </c>
      <c r="B29" s="54"/>
      <c r="C29" s="76"/>
      <c r="D29" s="71"/>
      <c r="E29" s="77">
        <v>347500000</v>
      </c>
      <c r="F29" s="71"/>
      <c r="G29" s="77">
        <v>275164000</v>
      </c>
      <c r="H29" s="71"/>
      <c r="I29" s="77">
        <v>34750000</v>
      </c>
      <c r="J29" s="71"/>
      <c r="K29" s="77">
        <f>SUM(K23:K28)</f>
        <v>399704776.64999962</v>
      </c>
      <c r="L29" s="72"/>
      <c r="M29" s="77">
        <f>SUM(M23:M28)</f>
        <v>-91730195.629999995</v>
      </c>
      <c r="N29" s="72"/>
      <c r="O29" s="77">
        <f>SUM(O23:O28)</f>
        <v>0</v>
      </c>
      <c r="P29" s="72"/>
      <c r="Q29" s="77">
        <f>SUM(Q23:Q28)</f>
        <v>-91730195.629999995</v>
      </c>
      <c r="R29" s="72"/>
      <c r="S29" s="77">
        <f>SUM(S23:S28)</f>
        <v>965388581.01999974</v>
      </c>
    </row>
    <row r="30" spans="1:19" ht="20.5" thickTop="1" x14ac:dyDescent="0.6">
      <c r="B30" s="76"/>
      <c r="C30" s="68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2"/>
      <c r="Q30" s="71"/>
      <c r="R30" s="72"/>
      <c r="S30" s="71"/>
    </row>
    <row r="31" spans="1:19" s="55" customFormat="1" x14ac:dyDescent="0.6">
      <c r="A31" s="6" t="s">
        <v>199</v>
      </c>
      <c r="B31" s="79"/>
      <c r="C31" s="79"/>
      <c r="D31" s="80"/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</row>
    <row r="32" spans="1:19" s="55" customFormat="1" x14ac:dyDescent="0.6">
      <c r="A32" s="6"/>
      <c r="B32" s="79"/>
      <c r="C32" s="79"/>
      <c r="D32" s="80"/>
      <c r="E32" s="80"/>
      <c r="F32" s="80"/>
      <c r="G32" s="80"/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</row>
    <row r="33" spans="1:23" s="78" customFormat="1" x14ac:dyDescent="0.6">
      <c r="A33" s="232" t="s">
        <v>182</v>
      </c>
      <c r="B33" s="232"/>
      <c r="C33" s="232"/>
      <c r="D33" s="232"/>
      <c r="E33" s="232"/>
      <c r="F33" s="232"/>
      <c r="G33" s="232"/>
      <c r="H33" s="232"/>
      <c r="I33" s="232"/>
      <c r="J33" s="232"/>
      <c r="K33" s="232"/>
      <c r="L33" s="232"/>
      <c r="M33" s="232"/>
      <c r="N33" s="232"/>
      <c r="O33" s="232"/>
      <c r="P33" s="232"/>
      <c r="Q33" s="232"/>
      <c r="R33" s="232"/>
      <c r="S33" s="232"/>
    </row>
    <row r="34" spans="1:23" s="78" customFormat="1" x14ac:dyDescent="0.6">
      <c r="A34" s="219"/>
      <c r="B34" s="219"/>
      <c r="C34" s="219"/>
      <c r="D34" s="219"/>
      <c r="E34" s="219"/>
      <c r="F34" s="219"/>
      <c r="G34" s="219"/>
      <c r="H34" s="219"/>
      <c r="I34" s="219"/>
      <c r="J34" s="219"/>
      <c r="K34" s="219"/>
      <c r="L34" s="219"/>
      <c r="M34" s="219"/>
      <c r="N34" s="219"/>
      <c r="O34" s="219"/>
      <c r="P34" s="219"/>
      <c r="Q34" s="219"/>
      <c r="R34" s="219"/>
      <c r="S34" s="219"/>
    </row>
    <row r="35" spans="1:23" s="78" customFormat="1" x14ac:dyDescent="0.6">
      <c r="A35" s="227" t="s">
        <v>183</v>
      </c>
      <c r="B35" s="225"/>
      <c r="C35" s="225"/>
      <c r="D35" s="225"/>
      <c r="E35" s="225"/>
      <c r="F35" s="225"/>
      <c r="G35" s="225"/>
      <c r="H35" s="225"/>
      <c r="I35" s="225"/>
      <c r="J35" s="225"/>
      <c r="K35" s="225"/>
      <c r="L35" s="225"/>
      <c r="M35" s="225"/>
      <c r="N35" s="225"/>
      <c r="O35" s="225"/>
      <c r="P35" s="225"/>
      <c r="Q35" s="225"/>
      <c r="R35" s="225"/>
      <c r="S35" s="225"/>
      <c r="T35" s="3"/>
      <c r="U35" s="3"/>
      <c r="V35" s="3"/>
      <c r="W35" s="3"/>
    </row>
  </sheetData>
  <mergeCells count="3">
    <mergeCell ref="A35:S35"/>
    <mergeCell ref="A33:S33"/>
    <mergeCell ref="E8:S8"/>
  </mergeCells>
  <pageMargins left="0.5" right="0" top="0.3" bottom="0.25" header="0" footer="0"/>
  <pageSetup paperSize="9" scale="8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50"/>
  <sheetViews>
    <sheetView view="pageBreakPreview" zoomScale="110" zoomScaleNormal="70" zoomScaleSheetLayoutView="110" workbookViewId="0">
      <selection activeCell="L27" sqref="L27"/>
    </sheetView>
  </sheetViews>
  <sheetFormatPr defaultColWidth="9.36328125" defaultRowHeight="20" x14ac:dyDescent="0.6"/>
  <cols>
    <col min="1" max="1" width="4.453125" style="3" customWidth="1"/>
    <col min="2" max="2" width="1.6328125" style="3" customWidth="1"/>
    <col min="3" max="3" width="39.81640625" style="3" customWidth="1"/>
    <col min="4" max="4" width="8.1796875" style="15" customWidth="1"/>
    <col min="5" max="5" width="0.6328125" style="12" customWidth="1"/>
    <col min="6" max="6" width="14.6328125" style="12" customWidth="1"/>
    <col min="7" max="7" width="0.6328125" style="12" customWidth="1"/>
    <col min="8" max="8" width="14.6328125" style="12" customWidth="1"/>
    <col min="9" max="9" width="0.6328125" style="3" customWidth="1"/>
    <col min="10" max="10" width="14.6328125" style="19" customWidth="1"/>
    <col min="11" max="11" width="0.6328125" style="3" customWidth="1"/>
    <col min="12" max="12" width="14.6328125" style="19" customWidth="1"/>
    <col min="13" max="16384" width="9.36328125" style="3"/>
  </cols>
  <sheetData>
    <row r="1" spans="1:12" x14ac:dyDescent="0.6">
      <c r="A1" s="5"/>
      <c r="D1" s="82"/>
      <c r="E1" s="40"/>
      <c r="F1" s="26"/>
      <c r="G1" s="40"/>
      <c r="H1" s="26"/>
      <c r="K1" s="104"/>
      <c r="L1" s="104" t="s">
        <v>222</v>
      </c>
    </row>
    <row r="2" spans="1:12" ht="10.25" customHeight="1" x14ac:dyDescent="0.6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12" x14ac:dyDescent="0.6">
      <c r="A3" s="224" t="s">
        <v>159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</row>
    <row r="4" spans="1:12" x14ac:dyDescent="0.6">
      <c r="A4" s="224" t="s">
        <v>88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</row>
    <row r="5" spans="1:12" x14ac:dyDescent="0.6">
      <c r="A5" s="234" t="s">
        <v>242</v>
      </c>
      <c r="B5" s="234"/>
      <c r="C5" s="234"/>
      <c r="D5" s="234"/>
      <c r="E5" s="234"/>
      <c r="F5" s="234"/>
      <c r="G5" s="234"/>
      <c r="H5" s="234"/>
      <c r="I5" s="234"/>
      <c r="J5" s="234"/>
      <c r="K5" s="234"/>
      <c r="L5" s="234"/>
    </row>
    <row r="6" spans="1:12" ht="10.25" customHeight="1" x14ac:dyDescent="0.6">
      <c r="A6" s="48"/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</row>
    <row r="7" spans="1:12" x14ac:dyDescent="0.6">
      <c r="C7" s="128"/>
      <c r="D7" s="83"/>
      <c r="E7" s="128"/>
      <c r="F7" s="230" t="s">
        <v>54</v>
      </c>
      <c r="G7" s="230"/>
      <c r="H7" s="230"/>
      <c r="I7" s="230"/>
      <c r="J7" s="230"/>
      <c r="K7" s="230"/>
      <c r="L7" s="230"/>
    </row>
    <row r="8" spans="1:12" x14ac:dyDescent="0.6">
      <c r="C8" s="3" t="s">
        <v>18</v>
      </c>
      <c r="F8" s="235" t="s">
        <v>160</v>
      </c>
      <c r="G8" s="235"/>
      <c r="H8" s="235"/>
      <c r="J8" s="229" t="s">
        <v>161</v>
      </c>
      <c r="K8" s="229"/>
      <c r="L8" s="229"/>
    </row>
    <row r="9" spans="1:12" x14ac:dyDescent="0.6">
      <c r="F9" s="226" t="s">
        <v>243</v>
      </c>
      <c r="G9" s="226"/>
      <c r="H9" s="226"/>
      <c r="I9" s="226"/>
      <c r="J9" s="226"/>
      <c r="K9" s="226"/>
      <c r="L9" s="226"/>
    </row>
    <row r="10" spans="1:12" x14ac:dyDescent="0.6">
      <c r="D10" s="11" t="s">
        <v>1</v>
      </c>
      <c r="F10" s="84" t="s">
        <v>218</v>
      </c>
      <c r="H10" s="84" t="s">
        <v>208</v>
      </c>
      <c r="I10" s="12"/>
      <c r="J10" s="84" t="s">
        <v>218</v>
      </c>
      <c r="K10" s="12"/>
      <c r="L10" s="84" t="s">
        <v>208</v>
      </c>
    </row>
    <row r="11" spans="1:12" x14ac:dyDescent="0.6">
      <c r="A11" s="5" t="s">
        <v>89</v>
      </c>
      <c r="F11" s="21"/>
      <c r="G11" s="21"/>
      <c r="H11" s="21"/>
      <c r="I11" s="21"/>
      <c r="J11" s="26"/>
      <c r="K11" s="21"/>
      <c r="L11" s="26"/>
    </row>
    <row r="12" spans="1:12" x14ac:dyDescent="0.6">
      <c r="B12" s="3" t="s">
        <v>90</v>
      </c>
      <c r="F12" s="149">
        <v>844232419.41999996</v>
      </c>
      <c r="G12" s="94"/>
      <c r="H12" s="149">
        <v>897015995.39999998</v>
      </c>
      <c r="I12" s="173"/>
      <c r="J12" s="149">
        <v>182147711.98999989</v>
      </c>
      <c r="K12" s="173"/>
      <c r="L12" s="149">
        <v>138608575.19</v>
      </c>
    </row>
    <row r="13" spans="1:12" x14ac:dyDescent="0.6">
      <c r="B13" s="3" t="s">
        <v>91</v>
      </c>
      <c r="F13" s="149">
        <v>180930.78</v>
      </c>
      <c r="G13" s="94"/>
      <c r="H13" s="149">
        <v>533888</v>
      </c>
      <c r="I13" s="173"/>
      <c r="J13" s="149">
        <v>180930.78</v>
      </c>
      <c r="K13" s="173"/>
      <c r="L13" s="149">
        <v>8769741</v>
      </c>
    </row>
    <row r="14" spans="1:12" x14ac:dyDescent="0.6">
      <c r="B14" s="3" t="s">
        <v>92</v>
      </c>
      <c r="F14" s="93"/>
      <c r="G14" s="94"/>
      <c r="H14" s="93"/>
      <c r="I14" s="94"/>
      <c r="J14" s="93"/>
      <c r="K14" s="94"/>
      <c r="L14" s="93"/>
    </row>
    <row r="15" spans="1:12" x14ac:dyDescent="0.6">
      <c r="C15" s="20" t="s">
        <v>6</v>
      </c>
      <c r="F15" s="149">
        <v>0</v>
      </c>
      <c r="G15" s="94"/>
      <c r="H15" s="149">
        <v>0</v>
      </c>
      <c r="I15" s="173"/>
      <c r="J15" s="149">
        <v>99946155</v>
      </c>
      <c r="K15" s="173"/>
      <c r="L15" s="149">
        <v>199892310</v>
      </c>
    </row>
    <row r="16" spans="1:12" x14ac:dyDescent="0.6">
      <c r="C16" s="20" t="s">
        <v>7</v>
      </c>
      <c r="F16" s="149">
        <v>610300</v>
      </c>
      <c r="G16" s="94"/>
      <c r="H16" s="149">
        <v>3702000</v>
      </c>
      <c r="I16" s="173"/>
      <c r="J16" s="149">
        <v>610300</v>
      </c>
      <c r="K16" s="173"/>
      <c r="L16" s="149">
        <v>3702000</v>
      </c>
    </row>
    <row r="17" spans="1:12" x14ac:dyDescent="0.6">
      <c r="B17" s="3" t="s">
        <v>93</v>
      </c>
      <c r="D17" s="179"/>
      <c r="F17" s="149">
        <v>3168662.75</v>
      </c>
      <c r="G17" s="94"/>
      <c r="H17" s="149">
        <v>3818396.7</v>
      </c>
      <c r="I17" s="173"/>
      <c r="J17" s="149">
        <v>4272328.3999999976</v>
      </c>
      <c r="K17" s="173"/>
      <c r="L17" s="149">
        <v>3120021.87</v>
      </c>
    </row>
    <row r="18" spans="1:12" x14ac:dyDescent="0.6">
      <c r="C18" s="5" t="s">
        <v>94</v>
      </c>
      <c r="D18" s="192"/>
      <c r="F18" s="95">
        <f>SUM(F12:F17)</f>
        <v>848192312.94999993</v>
      </c>
      <c r="G18" s="94"/>
      <c r="H18" s="95">
        <f>SUM(H12:H17)</f>
        <v>905070280.10000002</v>
      </c>
      <c r="I18" s="94"/>
      <c r="J18" s="95">
        <f>SUM(J12:J17)</f>
        <v>287157426.16999984</v>
      </c>
      <c r="K18" s="94"/>
      <c r="L18" s="96">
        <f>SUM(L12:L17)</f>
        <v>354092648.06</v>
      </c>
    </row>
    <row r="19" spans="1:12" x14ac:dyDescent="0.6">
      <c r="D19" s="76"/>
      <c r="F19" s="97"/>
      <c r="G19" s="45"/>
      <c r="H19" s="45"/>
      <c r="I19" s="45"/>
      <c r="J19" s="97"/>
      <c r="K19" s="45"/>
      <c r="L19" s="45"/>
    </row>
    <row r="20" spans="1:12" x14ac:dyDescent="0.6">
      <c r="A20" s="5" t="s">
        <v>95</v>
      </c>
      <c r="D20" s="76"/>
      <c r="F20" s="97"/>
      <c r="G20" s="45"/>
      <c r="H20" s="45"/>
      <c r="I20" s="45"/>
      <c r="J20" s="97"/>
      <c r="K20" s="45"/>
      <c r="L20" s="45"/>
    </row>
    <row r="21" spans="1:12" x14ac:dyDescent="0.6">
      <c r="B21" s="5" t="s">
        <v>96</v>
      </c>
      <c r="D21" s="76"/>
      <c r="F21" s="93">
        <v>446158909.20999998</v>
      </c>
      <c r="G21" s="94"/>
      <c r="H21" s="93">
        <v>457475035.85000002</v>
      </c>
      <c r="I21" s="94"/>
      <c r="J21" s="93">
        <v>147624075.69</v>
      </c>
      <c r="K21" s="94"/>
      <c r="L21" s="93">
        <v>111665163.06999999</v>
      </c>
    </row>
    <row r="22" spans="1:12" x14ac:dyDescent="0.6">
      <c r="B22" s="3" t="s">
        <v>97</v>
      </c>
      <c r="D22" s="76"/>
      <c r="F22" s="93">
        <v>239680972.11999995</v>
      </c>
      <c r="G22" s="94"/>
      <c r="H22" s="93">
        <v>249468769.97</v>
      </c>
      <c r="I22" s="94"/>
      <c r="J22" s="93">
        <v>2021538.7599999998</v>
      </c>
      <c r="K22" s="94"/>
      <c r="L22" s="93">
        <v>354475.98</v>
      </c>
    </row>
    <row r="23" spans="1:12" x14ac:dyDescent="0.6">
      <c r="B23" s="5" t="s">
        <v>98</v>
      </c>
      <c r="D23" s="76"/>
      <c r="F23" s="93">
        <v>37347820.009999998</v>
      </c>
      <c r="G23" s="94"/>
      <c r="H23" s="93">
        <v>48381781.810000002</v>
      </c>
      <c r="I23" s="94"/>
      <c r="J23" s="93">
        <v>16232188.359999999</v>
      </c>
      <c r="K23" s="94"/>
      <c r="L23" s="93">
        <v>16151962.52</v>
      </c>
    </row>
    <row r="24" spans="1:12" x14ac:dyDescent="0.6">
      <c r="C24" s="5" t="s">
        <v>99</v>
      </c>
      <c r="D24" s="183"/>
      <c r="F24" s="95">
        <f>SUM(F21:F23)</f>
        <v>723187701.33999991</v>
      </c>
      <c r="G24" s="94"/>
      <c r="H24" s="95">
        <f>SUM(H21:H23)</f>
        <v>755325587.63000011</v>
      </c>
      <c r="I24" s="94"/>
      <c r="J24" s="95">
        <f>SUM(J21:J23)</f>
        <v>165877802.81</v>
      </c>
      <c r="K24" s="94"/>
      <c r="L24" s="95">
        <f>SUM(L21:L23)</f>
        <v>128171601.56999999</v>
      </c>
    </row>
    <row r="25" spans="1:12" x14ac:dyDescent="0.6">
      <c r="A25" s="3" t="s">
        <v>153</v>
      </c>
      <c r="C25" s="5"/>
      <c r="D25" s="76"/>
      <c r="F25" s="93"/>
      <c r="G25" s="94"/>
      <c r="H25" s="93"/>
      <c r="I25" s="94"/>
      <c r="J25" s="93"/>
      <c r="K25" s="94"/>
      <c r="L25" s="93"/>
    </row>
    <row r="26" spans="1:12" x14ac:dyDescent="0.6">
      <c r="B26" s="3" t="s">
        <v>154</v>
      </c>
      <c r="C26" s="5"/>
      <c r="D26" s="76"/>
      <c r="F26" s="149">
        <f>F18-F24</f>
        <v>125004611.61000001</v>
      </c>
      <c r="G26" s="173"/>
      <c r="H26" s="149">
        <f>H18-H24</f>
        <v>149744692.46999991</v>
      </c>
      <c r="I26" s="173"/>
      <c r="J26" s="149">
        <f>J18-J24</f>
        <v>121279623.35999984</v>
      </c>
      <c r="K26" s="173"/>
      <c r="L26" s="149">
        <f>L18-L24</f>
        <v>225921046.49000001</v>
      </c>
    </row>
    <row r="27" spans="1:12" x14ac:dyDescent="0.6">
      <c r="A27" s="5" t="s">
        <v>165</v>
      </c>
      <c r="D27" s="186"/>
      <c r="E27" s="40"/>
      <c r="F27" s="211">
        <v>-1017173.0899999999</v>
      </c>
      <c r="G27" s="94"/>
      <c r="H27" s="211">
        <v>-2724247.65</v>
      </c>
      <c r="I27" s="94"/>
      <c r="J27" s="211">
        <v>-136369.69999999998</v>
      </c>
      <c r="K27" s="94"/>
      <c r="L27" s="211">
        <v>-29454.91</v>
      </c>
    </row>
    <row r="28" spans="1:12" x14ac:dyDescent="0.6">
      <c r="A28" s="3" t="s">
        <v>167</v>
      </c>
      <c r="D28" s="186"/>
      <c r="E28" s="40"/>
      <c r="F28" s="149">
        <f>SUM(F26:F27)</f>
        <v>123987438.52000001</v>
      </c>
      <c r="G28" s="173"/>
      <c r="H28" s="149">
        <f>SUM(H26:H27)</f>
        <v>147020444.8199999</v>
      </c>
      <c r="I28" s="173"/>
      <c r="J28" s="149">
        <f>SUM(J26:J27)</f>
        <v>121143253.65999983</v>
      </c>
      <c r="K28" s="173"/>
      <c r="L28" s="149">
        <f>SUM(L26:L27)</f>
        <v>225891591.58000001</v>
      </c>
    </row>
    <row r="29" spans="1:12" x14ac:dyDescent="0.6">
      <c r="A29" s="5" t="s">
        <v>166</v>
      </c>
      <c r="D29" s="183" t="s">
        <v>219</v>
      </c>
      <c r="F29" s="93">
        <v>-23659233.93</v>
      </c>
      <c r="G29" s="94"/>
      <c r="H29" s="93">
        <v>-29136088.879999999</v>
      </c>
      <c r="I29" s="94"/>
      <c r="J29" s="93">
        <v>-4134017.7799999993</v>
      </c>
      <c r="K29" s="94"/>
      <c r="L29" s="93">
        <v>-4460937.9400000004</v>
      </c>
    </row>
    <row r="30" spans="1:12" ht="20.5" thickBot="1" x14ac:dyDescent="0.65">
      <c r="A30" s="5" t="s">
        <v>205</v>
      </c>
      <c r="D30" s="76"/>
      <c r="F30" s="98">
        <f>SUM(F28:F29)</f>
        <v>100328204.59</v>
      </c>
      <c r="G30" s="94"/>
      <c r="H30" s="98">
        <f>SUM(H28:H29)</f>
        <v>117884355.93999991</v>
      </c>
      <c r="I30" s="94"/>
      <c r="J30" s="98">
        <f>SUM(J28:J29)</f>
        <v>117009235.87999983</v>
      </c>
      <c r="K30" s="94"/>
      <c r="L30" s="98">
        <f>SUM(L28:L29)</f>
        <v>221430653.64000002</v>
      </c>
    </row>
    <row r="31" spans="1:12" ht="20.5" thickTop="1" x14ac:dyDescent="0.6">
      <c r="D31" s="76"/>
      <c r="F31" s="99"/>
      <c r="G31" s="100"/>
      <c r="H31" s="99"/>
      <c r="I31" s="100"/>
      <c r="J31" s="99"/>
      <c r="K31" s="100"/>
      <c r="L31" s="99"/>
    </row>
    <row r="32" spans="1:12" ht="20.5" x14ac:dyDescent="0.65">
      <c r="A32" s="5" t="s">
        <v>155</v>
      </c>
      <c r="B32" s="130"/>
      <c r="C32" s="5"/>
      <c r="D32" s="87"/>
      <c r="E32" s="88"/>
      <c r="F32" s="101"/>
      <c r="G32" s="101"/>
      <c r="H32" s="101"/>
      <c r="I32" s="101"/>
      <c r="J32" s="101"/>
      <c r="K32" s="101"/>
      <c r="L32" s="101"/>
    </row>
    <row r="33" spans="1:12" x14ac:dyDescent="0.6">
      <c r="A33" s="5"/>
      <c r="B33" s="5" t="s">
        <v>100</v>
      </c>
      <c r="C33" s="5"/>
      <c r="D33" s="87"/>
      <c r="E33" s="89"/>
      <c r="F33" s="172">
        <f>F30-F34</f>
        <v>100447257.13000001</v>
      </c>
      <c r="G33" s="94"/>
      <c r="H33" s="45">
        <f>H30-H34</f>
        <v>117932979.1499999</v>
      </c>
      <c r="I33" s="94"/>
      <c r="J33" s="149">
        <f>J30</f>
        <v>117009235.87999983</v>
      </c>
      <c r="K33" s="94"/>
      <c r="L33" s="45">
        <f>L30</f>
        <v>221430653.64000002</v>
      </c>
    </row>
    <row r="34" spans="1:12" x14ac:dyDescent="0.6">
      <c r="A34" s="5"/>
      <c r="B34" s="3" t="s">
        <v>101</v>
      </c>
      <c r="C34" s="5"/>
      <c r="D34" s="87"/>
      <c r="E34" s="89"/>
      <c r="F34" s="93">
        <v>-119052.53999999998</v>
      </c>
      <c r="G34" s="94"/>
      <c r="H34" s="93">
        <v>-48623.21</v>
      </c>
      <c r="I34" s="94"/>
      <c r="J34" s="93">
        <f>[1]PL!K32</f>
        <v>0</v>
      </c>
      <c r="K34" s="94"/>
      <c r="L34" s="93">
        <f>[1]PL!M32</f>
        <v>0</v>
      </c>
    </row>
    <row r="35" spans="1:12" ht="20.5" thickBot="1" x14ac:dyDescent="0.65">
      <c r="A35" s="90"/>
      <c r="B35" s="90"/>
      <c r="C35" s="90"/>
      <c r="D35" s="87"/>
      <c r="E35" s="89"/>
      <c r="F35" s="102">
        <f>SUM(F33:F34)</f>
        <v>100328204.59</v>
      </c>
      <c r="G35" s="94"/>
      <c r="H35" s="102">
        <f>+H34+H33</f>
        <v>117884355.93999991</v>
      </c>
      <c r="I35" s="94"/>
      <c r="J35" s="102">
        <f>+J34+J33</f>
        <v>117009235.87999983</v>
      </c>
      <c r="K35" s="94"/>
      <c r="L35" s="102">
        <f>+L34+L33</f>
        <v>221430653.64000002</v>
      </c>
    </row>
    <row r="36" spans="1:12" ht="20.5" thickTop="1" x14ac:dyDescent="0.6">
      <c r="A36" s="5" t="s">
        <v>102</v>
      </c>
      <c r="F36" s="93"/>
      <c r="G36" s="94"/>
      <c r="H36" s="44"/>
      <c r="I36" s="46"/>
      <c r="J36" s="93"/>
      <c r="K36" s="46"/>
      <c r="L36" s="44"/>
    </row>
    <row r="37" spans="1:12" ht="20.5" thickBot="1" x14ac:dyDescent="0.65">
      <c r="A37" s="5"/>
      <c r="B37" s="5" t="s">
        <v>156</v>
      </c>
      <c r="F37" s="103">
        <f>+F33/F38</f>
        <v>0.28905685505035972</v>
      </c>
      <c r="G37" s="94"/>
      <c r="H37" s="103">
        <f>H33/H38</f>
        <v>0.33937547956834502</v>
      </c>
      <c r="I37" s="93"/>
      <c r="J37" s="103">
        <f>+J33/J38</f>
        <v>0.33671722555395633</v>
      </c>
      <c r="K37" s="93"/>
      <c r="L37" s="103">
        <f>+L33/L38</f>
        <v>0.63721051407194251</v>
      </c>
    </row>
    <row r="38" spans="1:12" ht="21" thickTop="1" thickBot="1" x14ac:dyDescent="0.65">
      <c r="B38" s="5" t="s">
        <v>103</v>
      </c>
      <c r="F38" s="189">
        <v>347500000</v>
      </c>
      <c r="G38" s="190"/>
      <c r="H38" s="189">
        <v>347500000</v>
      </c>
      <c r="I38" s="191"/>
      <c r="J38" s="189">
        <v>347500000</v>
      </c>
      <c r="K38" s="191"/>
      <c r="L38" s="189">
        <v>347500000</v>
      </c>
    </row>
    <row r="39" spans="1:12" ht="20.5" thickTop="1" x14ac:dyDescent="0.6">
      <c r="F39" s="48"/>
    </row>
    <row r="40" spans="1:12" s="4" customFormat="1" x14ac:dyDescent="0.6">
      <c r="A40" s="6" t="s">
        <v>199</v>
      </c>
      <c r="D40" s="15"/>
      <c r="E40" s="15"/>
      <c r="F40" s="36"/>
      <c r="G40" s="15"/>
      <c r="H40" s="15"/>
      <c r="J40" s="37"/>
      <c r="L40" s="37"/>
    </row>
    <row r="41" spans="1:12" s="4" customFormat="1" x14ac:dyDescent="0.6">
      <c r="A41" s="6"/>
      <c r="D41" s="15"/>
      <c r="E41" s="15"/>
      <c r="F41" s="36"/>
      <c r="G41" s="15"/>
      <c r="H41" s="15"/>
      <c r="J41" s="37"/>
      <c r="L41" s="37"/>
    </row>
    <row r="42" spans="1:12" s="4" customFormat="1" x14ac:dyDescent="0.6">
      <c r="A42" s="6"/>
      <c r="D42" s="15"/>
      <c r="E42" s="15"/>
      <c r="F42" s="36"/>
      <c r="G42" s="15"/>
      <c r="H42" s="15"/>
      <c r="J42" s="37"/>
      <c r="L42" s="37"/>
    </row>
    <row r="43" spans="1:12" s="4" customFormat="1" x14ac:dyDescent="0.6">
      <c r="A43" s="3"/>
      <c r="B43" s="3" t="s">
        <v>22</v>
      </c>
      <c r="C43" s="48"/>
      <c r="D43" s="27"/>
      <c r="E43" s="48"/>
      <c r="F43" s="5"/>
      <c r="G43" s="3" t="s">
        <v>22</v>
      </c>
      <c r="H43" s="12"/>
      <c r="I43" s="12"/>
      <c r="J43" s="12"/>
      <c r="K43" s="48"/>
      <c r="L43" s="48"/>
    </row>
    <row r="44" spans="1:12" x14ac:dyDescent="0.6">
      <c r="I44" s="12"/>
      <c r="J44" s="12"/>
      <c r="K44" s="48"/>
      <c r="L44" s="48"/>
    </row>
    <row r="45" spans="1:12" x14ac:dyDescent="0.6">
      <c r="A45" s="227" t="s">
        <v>185</v>
      </c>
      <c r="B45" s="225"/>
      <c r="C45" s="225"/>
      <c r="D45" s="225"/>
      <c r="E45" s="225"/>
      <c r="F45" s="225"/>
      <c r="G45" s="225"/>
      <c r="H45" s="225"/>
      <c r="I45" s="225"/>
      <c r="J45" s="225"/>
      <c r="K45" s="225"/>
      <c r="L45" s="225"/>
    </row>
    <row r="46" spans="1:12" x14ac:dyDescent="0.6">
      <c r="C46" s="48"/>
      <c r="D46" s="27"/>
      <c r="E46" s="48"/>
      <c r="F46" s="5"/>
      <c r="G46" s="3"/>
      <c r="I46" s="12"/>
      <c r="J46" s="12"/>
      <c r="K46" s="48"/>
      <c r="L46" s="48"/>
    </row>
    <row r="47" spans="1:12" x14ac:dyDescent="0.6">
      <c r="C47" s="48"/>
      <c r="D47" s="27"/>
      <c r="E47" s="48"/>
      <c r="F47" s="5"/>
      <c r="G47" s="3"/>
      <c r="I47" s="12"/>
      <c r="J47" s="12"/>
      <c r="K47" s="48"/>
      <c r="L47" s="48"/>
    </row>
    <row r="48" spans="1:12" x14ac:dyDescent="0.6">
      <c r="F48" s="21"/>
      <c r="H48" s="21"/>
      <c r="K48" s="22"/>
      <c r="L48" s="7"/>
    </row>
    <row r="49" spans="6:6" x14ac:dyDescent="0.6">
      <c r="F49" s="48"/>
    </row>
    <row r="50" spans="6:6" x14ac:dyDescent="0.6">
      <c r="F50" s="91"/>
    </row>
  </sheetData>
  <mergeCells count="8">
    <mergeCell ref="A45:L45"/>
    <mergeCell ref="F9:L9"/>
    <mergeCell ref="A3:L3"/>
    <mergeCell ref="A4:L4"/>
    <mergeCell ref="A5:L5"/>
    <mergeCell ref="F7:L7"/>
    <mergeCell ref="F8:H8"/>
    <mergeCell ref="J8:L8"/>
  </mergeCells>
  <pageMargins left="0.5" right="0" top="1" bottom="0.25" header="0" footer="0"/>
  <pageSetup paperSize="9" scale="8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124B8F-9791-436B-8FB8-C7A0B99E5989}">
  <dimension ref="A1:L50"/>
  <sheetViews>
    <sheetView view="pageBreakPreview" zoomScaleNormal="70" zoomScaleSheetLayoutView="100" workbookViewId="0">
      <selection activeCell="A43" sqref="A42:XFD43"/>
    </sheetView>
  </sheetViews>
  <sheetFormatPr defaultColWidth="9.1796875" defaultRowHeight="20" x14ac:dyDescent="0.6"/>
  <cols>
    <col min="1" max="2" width="1.81640625" style="3" customWidth="1"/>
    <col min="3" max="3" width="41" style="3" customWidth="1"/>
    <col min="4" max="4" width="8.1796875" style="15" customWidth="1"/>
    <col min="5" max="5" width="0.81640625" style="12" customWidth="1"/>
    <col min="6" max="6" width="14.81640625" style="12" customWidth="1"/>
    <col min="7" max="7" width="0.81640625" style="12" customWidth="1"/>
    <col min="8" max="8" width="14.81640625" style="12" customWidth="1"/>
    <col min="9" max="9" width="0.81640625" style="3" customWidth="1"/>
    <col min="10" max="10" width="14.81640625" style="19" customWidth="1"/>
    <col min="11" max="11" width="0.81640625" style="3" customWidth="1"/>
    <col min="12" max="12" width="14.81640625" style="19" customWidth="1"/>
    <col min="13" max="16384" width="9.1796875" style="3"/>
  </cols>
  <sheetData>
    <row r="1" spans="1:12" x14ac:dyDescent="0.6">
      <c r="A1" s="5"/>
      <c r="D1" s="82"/>
      <c r="E1" s="40"/>
      <c r="F1" s="26"/>
      <c r="G1" s="40"/>
      <c r="H1" s="26"/>
      <c r="K1" s="104"/>
      <c r="L1" s="104" t="s">
        <v>222</v>
      </c>
    </row>
    <row r="2" spans="1:12" ht="10.25" customHeight="1" x14ac:dyDescent="0.6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12" x14ac:dyDescent="0.6">
      <c r="A3" s="224" t="s">
        <v>159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</row>
    <row r="4" spans="1:12" x14ac:dyDescent="0.6">
      <c r="A4" s="224" t="s">
        <v>88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</row>
    <row r="5" spans="1:12" x14ac:dyDescent="0.6">
      <c r="A5" s="234" t="s">
        <v>244</v>
      </c>
      <c r="B5" s="234"/>
      <c r="C5" s="234"/>
      <c r="D5" s="234"/>
      <c r="E5" s="234"/>
      <c r="F5" s="234"/>
      <c r="G5" s="234"/>
      <c r="H5" s="234"/>
      <c r="I5" s="234"/>
      <c r="J5" s="234"/>
      <c r="K5" s="234"/>
      <c r="L5" s="234"/>
    </row>
    <row r="6" spans="1:12" ht="10.25" customHeight="1" x14ac:dyDescent="0.6">
      <c r="A6" s="48"/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</row>
    <row r="7" spans="1:12" x14ac:dyDescent="0.6">
      <c r="C7" s="128"/>
      <c r="D7" s="83"/>
      <c r="E7" s="128"/>
      <c r="F7" s="230" t="s">
        <v>54</v>
      </c>
      <c r="G7" s="230"/>
      <c r="H7" s="230"/>
      <c r="I7" s="230"/>
      <c r="J7" s="230"/>
      <c r="K7" s="230"/>
      <c r="L7" s="230"/>
    </row>
    <row r="8" spans="1:12" x14ac:dyDescent="0.6">
      <c r="C8" s="3" t="s">
        <v>18</v>
      </c>
      <c r="F8" s="235" t="s">
        <v>160</v>
      </c>
      <c r="G8" s="235"/>
      <c r="H8" s="235"/>
      <c r="J8" s="229" t="s">
        <v>161</v>
      </c>
      <c r="K8" s="229"/>
      <c r="L8" s="229"/>
    </row>
    <row r="9" spans="1:12" x14ac:dyDescent="0.6">
      <c r="F9" s="226" t="s">
        <v>228</v>
      </c>
      <c r="G9" s="226"/>
      <c r="H9" s="226"/>
      <c r="I9" s="226"/>
      <c r="J9" s="226"/>
      <c r="K9" s="226"/>
      <c r="L9" s="226"/>
    </row>
    <row r="10" spans="1:12" x14ac:dyDescent="0.6">
      <c r="D10" s="11" t="s">
        <v>1</v>
      </c>
      <c r="F10" s="84" t="s">
        <v>218</v>
      </c>
      <c r="H10" s="84" t="s">
        <v>208</v>
      </c>
      <c r="I10" s="12"/>
      <c r="J10" s="84" t="s">
        <v>218</v>
      </c>
      <c r="K10" s="12"/>
      <c r="L10" s="84" t="s">
        <v>208</v>
      </c>
    </row>
    <row r="11" spans="1:12" x14ac:dyDescent="0.6">
      <c r="A11" s="5" t="s">
        <v>89</v>
      </c>
      <c r="F11" s="21"/>
      <c r="G11" s="21"/>
      <c r="H11" s="21"/>
      <c r="I11" s="21"/>
      <c r="J11" s="26"/>
      <c r="K11" s="21"/>
      <c r="L11" s="26"/>
    </row>
    <row r="12" spans="1:12" x14ac:dyDescent="0.6">
      <c r="B12" s="3" t="s">
        <v>90</v>
      </c>
      <c r="F12" s="216">
        <v>1683771436.4400001</v>
      </c>
      <c r="G12" s="207"/>
      <c r="H12" s="149">
        <v>1796354443.26</v>
      </c>
      <c r="I12" s="207"/>
      <c r="J12" s="19">
        <v>382157502.24999988</v>
      </c>
      <c r="K12" s="207"/>
      <c r="L12" s="208">
        <v>302168186.75999999</v>
      </c>
    </row>
    <row r="13" spans="1:12" x14ac:dyDescent="0.6">
      <c r="B13" s="3" t="s">
        <v>91</v>
      </c>
      <c r="F13" s="216">
        <v>2248897.2799999993</v>
      </c>
      <c r="G13" s="207"/>
      <c r="H13" s="149">
        <v>1358888</v>
      </c>
      <c r="I13" s="207"/>
      <c r="J13" s="19">
        <v>4983414.7799999993</v>
      </c>
      <c r="K13" s="207"/>
      <c r="L13" s="208">
        <v>21401380</v>
      </c>
    </row>
    <row r="14" spans="1:12" x14ac:dyDescent="0.6">
      <c r="B14" s="3" t="s">
        <v>92</v>
      </c>
      <c r="F14" s="216"/>
      <c r="G14" s="207"/>
      <c r="H14" s="149"/>
      <c r="I14" s="207"/>
      <c r="K14" s="207"/>
      <c r="L14" s="208"/>
    </row>
    <row r="15" spans="1:12" x14ac:dyDescent="0.6">
      <c r="C15" s="20" t="s">
        <v>6</v>
      </c>
      <c r="F15" s="216">
        <v>0</v>
      </c>
      <c r="G15" s="207"/>
      <c r="H15" s="149">
        <v>0</v>
      </c>
      <c r="I15" s="207"/>
      <c r="J15" s="19">
        <v>199892310</v>
      </c>
      <c r="K15" s="207"/>
      <c r="L15" s="208">
        <v>199892310</v>
      </c>
    </row>
    <row r="16" spans="1:12" x14ac:dyDescent="0.6">
      <c r="C16" s="20" t="s">
        <v>7</v>
      </c>
      <c r="F16" s="216">
        <v>610300</v>
      </c>
      <c r="G16" s="207"/>
      <c r="H16" s="149">
        <v>3702000</v>
      </c>
      <c r="I16" s="207"/>
      <c r="J16" s="19">
        <v>610300</v>
      </c>
      <c r="K16" s="207"/>
      <c r="L16" s="208">
        <v>3702000</v>
      </c>
    </row>
    <row r="17" spans="1:12" x14ac:dyDescent="0.6">
      <c r="B17" s="3" t="s">
        <v>93</v>
      </c>
      <c r="D17" s="209"/>
      <c r="F17" s="216">
        <v>6623852.6799999997</v>
      </c>
      <c r="G17" s="207"/>
      <c r="H17" s="149">
        <v>10148590.060000001</v>
      </c>
      <c r="I17" s="207"/>
      <c r="J17" s="19">
        <v>8897842.5999999978</v>
      </c>
      <c r="K17" s="207"/>
      <c r="L17" s="208">
        <v>7834446.9699999997</v>
      </c>
    </row>
    <row r="18" spans="1:12" x14ac:dyDescent="0.6">
      <c r="C18" s="5" t="s">
        <v>94</v>
      </c>
      <c r="F18" s="95">
        <f>SUM(F12:F17)</f>
        <v>1693254486.4000001</v>
      </c>
      <c r="G18" s="94"/>
      <c r="H18" s="95">
        <f>SUM(H12:H17)</f>
        <v>1811563921.3199999</v>
      </c>
      <c r="I18" s="94"/>
      <c r="J18" s="95">
        <f>SUM(J12:J17)</f>
        <v>596541369.62999988</v>
      </c>
      <c r="K18" s="94"/>
      <c r="L18" s="96">
        <f>SUM(L12:L17)</f>
        <v>534998323.73000002</v>
      </c>
    </row>
    <row r="19" spans="1:12" x14ac:dyDescent="0.6">
      <c r="F19" s="97"/>
      <c r="G19" s="45"/>
      <c r="H19" s="45"/>
      <c r="I19" s="45"/>
      <c r="J19" s="97"/>
      <c r="K19" s="45"/>
      <c r="L19" s="45"/>
    </row>
    <row r="20" spans="1:12" x14ac:dyDescent="0.6">
      <c r="A20" s="5" t="s">
        <v>95</v>
      </c>
      <c r="F20" s="97"/>
      <c r="G20" s="45"/>
      <c r="H20" s="45"/>
      <c r="I20" s="45"/>
      <c r="J20" s="97"/>
      <c r="K20" s="45"/>
      <c r="L20" s="45"/>
    </row>
    <row r="21" spans="1:12" x14ac:dyDescent="0.6">
      <c r="B21" s="5" t="s">
        <v>96</v>
      </c>
      <c r="F21" s="93">
        <v>845862773.37</v>
      </c>
      <c r="G21" s="94"/>
      <c r="H21" s="93">
        <v>912077222.16999996</v>
      </c>
      <c r="I21" s="94"/>
      <c r="J21" s="93">
        <v>298592039.25</v>
      </c>
      <c r="K21" s="94"/>
      <c r="L21" s="93">
        <v>241850970.12</v>
      </c>
    </row>
    <row r="22" spans="1:12" x14ac:dyDescent="0.6">
      <c r="B22" s="3" t="s">
        <v>97</v>
      </c>
      <c r="F22" s="93">
        <v>498025941.62999994</v>
      </c>
      <c r="G22" s="94"/>
      <c r="H22" s="93">
        <v>494920534.10000002</v>
      </c>
      <c r="I22" s="94"/>
      <c r="J22" s="93">
        <v>4630750.09</v>
      </c>
      <c r="K22" s="94"/>
      <c r="L22" s="93">
        <v>591570.69999999995</v>
      </c>
    </row>
    <row r="23" spans="1:12" x14ac:dyDescent="0.6">
      <c r="B23" s="5" t="s">
        <v>98</v>
      </c>
      <c r="F23" s="93">
        <v>95053087.829999998</v>
      </c>
      <c r="G23" s="94"/>
      <c r="H23" s="93">
        <v>96252750.159999996</v>
      </c>
      <c r="I23" s="94"/>
      <c r="J23" s="93">
        <v>34848331.75</v>
      </c>
      <c r="K23" s="94"/>
      <c r="L23" s="93">
        <v>31815482.68</v>
      </c>
    </row>
    <row r="24" spans="1:12" x14ac:dyDescent="0.6">
      <c r="C24" s="5" t="s">
        <v>99</v>
      </c>
      <c r="F24" s="95">
        <f>SUM(F21:F23)</f>
        <v>1438941802.8299999</v>
      </c>
      <c r="G24" s="94"/>
      <c r="H24" s="95">
        <f>SUM(H21:H23)</f>
        <v>1503250506.4300001</v>
      </c>
      <c r="I24" s="94"/>
      <c r="J24" s="95">
        <f>SUM(J21:J23)</f>
        <v>338071121.08999997</v>
      </c>
      <c r="K24" s="94"/>
      <c r="L24" s="95">
        <f>SUM(L21:L23)</f>
        <v>274258023.5</v>
      </c>
    </row>
    <row r="25" spans="1:12" x14ac:dyDescent="0.6">
      <c r="A25" s="3" t="s">
        <v>153</v>
      </c>
      <c r="C25" s="5"/>
      <c r="F25" s="93"/>
      <c r="G25" s="94"/>
      <c r="H25" s="93"/>
      <c r="I25" s="94"/>
      <c r="J25" s="93"/>
      <c r="K25" s="94"/>
      <c r="L25" s="93"/>
    </row>
    <row r="26" spans="1:12" x14ac:dyDescent="0.6">
      <c r="B26" s="3" t="s">
        <v>154</v>
      </c>
      <c r="C26" s="5"/>
      <c r="F26" s="93">
        <f>F18-F24</f>
        <v>254312683.57000017</v>
      </c>
      <c r="G26" s="94"/>
      <c r="H26" s="93">
        <f>H18-H24</f>
        <v>308313414.88999987</v>
      </c>
      <c r="I26" s="94"/>
      <c r="J26" s="93">
        <f>J18-J24</f>
        <v>258470248.5399999</v>
      </c>
      <c r="K26" s="94"/>
      <c r="L26" s="93">
        <f>L18-L24</f>
        <v>260740300.23000002</v>
      </c>
    </row>
    <row r="27" spans="1:12" x14ac:dyDescent="0.6">
      <c r="A27" s="5" t="s">
        <v>165</v>
      </c>
      <c r="D27" s="210"/>
      <c r="E27" s="40"/>
      <c r="F27" s="211">
        <v>-2686558.9499999997</v>
      </c>
      <c r="G27" s="94"/>
      <c r="H27" s="211">
        <v>-5512414.6600000001</v>
      </c>
      <c r="I27" s="94"/>
      <c r="J27" s="211">
        <v>-318894.96999999997</v>
      </c>
      <c r="K27" s="94"/>
      <c r="L27" s="211">
        <v>-62736.94</v>
      </c>
    </row>
    <row r="28" spans="1:12" x14ac:dyDescent="0.6">
      <c r="A28" s="3" t="s">
        <v>167</v>
      </c>
      <c r="D28" s="210"/>
      <c r="E28" s="40"/>
      <c r="F28" s="93">
        <f>SUM(F26:F27)</f>
        <v>251626124.62000018</v>
      </c>
      <c r="G28" s="94"/>
      <c r="H28" s="93">
        <f>SUM(H26:H27)</f>
        <v>302801000.22999984</v>
      </c>
      <c r="I28" s="94"/>
      <c r="J28" s="93">
        <f>SUM(J26:J27)</f>
        <v>258151353.5699999</v>
      </c>
      <c r="K28" s="94"/>
      <c r="L28" s="93">
        <f>SUM(L26:L27)</f>
        <v>260677563.29000002</v>
      </c>
    </row>
    <row r="29" spans="1:12" x14ac:dyDescent="0.6">
      <c r="A29" s="5" t="s">
        <v>166</v>
      </c>
      <c r="D29" s="15" t="s">
        <v>229</v>
      </c>
      <c r="F29" s="93">
        <v>-48655492.289999999</v>
      </c>
      <c r="G29" s="94"/>
      <c r="H29" s="93">
        <v>-61924173.020000003</v>
      </c>
      <c r="I29" s="94"/>
      <c r="J29" s="93">
        <v>-11580086.67</v>
      </c>
      <c r="K29" s="94"/>
      <c r="L29" s="93">
        <v>-12298800.09</v>
      </c>
    </row>
    <row r="30" spans="1:12" ht="20.5" thickBot="1" x14ac:dyDescent="0.65">
      <c r="A30" s="5" t="s">
        <v>230</v>
      </c>
      <c r="F30" s="98">
        <f>SUM(F28:F29)</f>
        <v>202970632.33000019</v>
      </c>
      <c r="G30" s="94"/>
      <c r="H30" s="98">
        <f>SUM(H28:H29)</f>
        <v>240876827.20999983</v>
      </c>
      <c r="I30" s="94"/>
      <c r="J30" s="98">
        <f>SUM(J28:J29)</f>
        <v>246571266.89999992</v>
      </c>
      <c r="K30" s="94"/>
      <c r="L30" s="98">
        <f>SUM(L28:L29)</f>
        <v>248378763.20000002</v>
      </c>
    </row>
    <row r="31" spans="1:12" ht="20.5" thickTop="1" x14ac:dyDescent="0.6">
      <c r="F31" s="99"/>
      <c r="G31" s="100"/>
      <c r="H31" s="99"/>
      <c r="I31" s="100"/>
      <c r="J31" s="99"/>
      <c r="K31" s="100"/>
      <c r="L31" s="99"/>
    </row>
    <row r="32" spans="1:12" ht="20.5" x14ac:dyDescent="0.65">
      <c r="A32" s="5" t="s">
        <v>155</v>
      </c>
      <c r="B32" s="130"/>
      <c r="C32" s="5"/>
      <c r="D32" s="87"/>
      <c r="E32" s="88"/>
      <c r="F32" s="101"/>
      <c r="G32" s="101"/>
      <c r="H32" s="101"/>
      <c r="I32" s="101"/>
      <c r="J32" s="101"/>
      <c r="K32" s="101"/>
      <c r="L32" s="101"/>
    </row>
    <row r="33" spans="1:12" x14ac:dyDescent="0.6">
      <c r="A33" s="5"/>
      <c r="B33" s="5" t="s">
        <v>100</v>
      </c>
      <c r="C33" s="5"/>
      <c r="D33" s="87"/>
      <c r="E33" s="89"/>
      <c r="F33" s="172">
        <f>F30-F34</f>
        <v>203133430.6000002</v>
      </c>
      <c r="G33" s="94"/>
      <c r="H33" s="45">
        <v>240681564.50999987</v>
      </c>
      <c r="I33" s="94"/>
      <c r="J33" s="45">
        <v>246571266.90000004</v>
      </c>
      <c r="K33" s="94"/>
      <c r="L33" s="45">
        <v>248378763.20000002</v>
      </c>
    </row>
    <row r="34" spans="1:12" x14ac:dyDescent="0.6">
      <c r="A34" s="5"/>
      <c r="B34" s="3" t="s">
        <v>101</v>
      </c>
      <c r="C34" s="5"/>
      <c r="D34" s="87"/>
      <c r="E34" s="89"/>
      <c r="F34" s="93">
        <v>-162798.26999999999</v>
      </c>
      <c r="G34" s="94"/>
      <c r="H34" s="93">
        <v>195262.7</v>
      </c>
      <c r="I34" s="94"/>
      <c r="J34" s="93">
        <v>0</v>
      </c>
      <c r="K34" s="94"/>
      <c r="L34" s="93">
        <v>0</v>
      </c>
    </row>
    <row r="35" spans="1:12" ht="20.5" thickBot="1" x14ac:dyDescent="0.65">
      <c r="A35" s="90"/>
      <c r="B35" s="90"/>
      <c r="C35" s="90"/>
      <c r="D35" s="87"/>
      <c r="E35" s="89"/>
      <c r="F35" s="102">
        <f>+F30</f>
        <v>202970632.33000019</v>
      </c>
      <c r="G35" s="94"/>
      <c r="H35" s="102">
        <f>+H34+H33</f>
        <v>240876827.20999986</v>
      </c>
      <c r="I35" s="94"/>
      <c r="J35" s="102">
        <f>+J34+J33</f>
        <v>246571266.90000004</v>
      </c>
      <c r="K35" s="94"/>
      <c r="L35" s="102">
        <f>+L34+L33</f>
        <v>248378763.20000002</v>
      </c>
    </row>
    <row r="36" spans="1:12" ht="20.5" thickTop="1" x14ac:dyDescent="0.6">
      <c r="A36" s="5" t="s">
        <v>102</v>
      </c>
      <c r="F36" s="93"/>
      <c r="G36" s="94"/>
      <c r="H36" s="44"/>
      <c r="I36" s="46"/>
      <c r="J36" s="93"/>
      <c r="K36" s="46"/>
      <c r="L36" s="44"/>
    </row>
    <row r="37" spans="1:12" ht="20.5" thickBot="1" x14ac:dyDescent="0.65">
      <c r="A37" s="5"/>
      <c r="B37" s="5" t="s">
        <v>156</v>
      </c>
      <c r="F37" s="103">
        <f>+F33/F38</f>
        <v>0.58455663482014442</v>
      </c>
      <c r="G37" s="94"/>
      <c r="H37" s="103">
        <f>H33/H38</f>
        <v>0.69260881873381253</v>
      </c>
      <c r="I37" s="93"/>
      <c r="J37" s="103">
        <f>+J33/J38</f>
        <v>0.70955760258992817</v>
      </c>
      <c r="K37" s="93"/>
      <c r="L37" s="103">
        <f>+L33/L38</f>
        <v>0.71475903079136693</v>
      </c>
    </row>
    <row r="38" spans="1:12" ht="21" thickTop="1" thickBot="1" x14ac:dyDescent="0.65">
      <c r="B38" s="5" t="s">
        <v>103</v>
      </c>
      <c r="F38" s="189">
        <v>347500000</v>
      </c>
      <c r="G38" s="190"/>
      <c r="H38" s="189">
        <v>347500000</v>
      </c>
      <c r="I38" s="191"/>
      <c r="J38" s="189">
        <v>347500000</v>
      </c>
      <c r="K38" s="191"/>
      <c r="L38" s="189">
        <v>347500000</v>
      </c>
    </row>
    <row r="39" spans="1:12" ht="20.5" thickTop="1" x14ac:dyDescent="0.6">
      <c r="F39" s="48"/>
    </row>
    <row r="40" spans="1:12" s="4" customFormat="1" x14ac:dyDescent="0.6">
      <c r="A40" s="6" t="s">
        <v>231</v>
      </c>
      <c r="D40" s="15"/>
      <c r="E40" s="15"/>
      <c r="F40" s="36"/>
      <c r="G40" s="15"/>
      <c r="H40" s="15"/>
      <c r="J40" s="37"/>
      <c r="L40" s="37"/>
    </row>
    <row r="41" spans="1:12" s="4" customFormat="1" x14ac:dyDescent="0.6">
      <c r="A41" s="6"/>
      <c r="D41" s="15"/>
      <c r="E41" s="15"/>
      <c r="F41" s="36"/>
      <c r="G41" s="15"/>
      <c r="H41" s="15"/>
      <c r="J41" s="37"/>
      <c r="L41" s="37"/>
    </row>
    <row r="42" spans="1:12" s="4" customFormat="1" x14ac:dyDescent="0.6">
      <c r="A42" s="6"/>
      <c r="D42" s="15"/>
      <c r="E42" s="15"/>
      <c r="F42" s="36"/>
      <c r="G42" s="15"/>
      <c r="H42" s="15"/>
      <c r="J42" s="37"/>
      <c r="L42" s="37"/>
    </row>
    <row r="43" spans="1:12" s="4" customFormat="1" x14ac:dyDescent="0.6">
      <c r="A43" s="3"/>
      <c r="B43" s="3" t="s">
        <v>22</v>
      </c>
      <c r="C43" s="48"/>
      <c r="D43" s="27"/>
      <c r="E43" s="48"/>
      <c r="F43" s="5"/>
      <c r="G43" s="3" t="s">
        <v>22</v>
      </c>
      <c r="H43" s="12"/>
      <c r="I43" s="12"/>
      <c r="J43" s="12"/>
      <c r="K43" s="48"/>
      <c r="L43" s="48"/>
    </row>
    <row r="44" spans="1:12" x14ac:dyDescent="0.6">
      <c r="I44" s="12"/>
      <c r="J44" s="12"/>
      <c r="K44" s="48"/>
      <c r="L44" s="48"/>
    </row>
    <row r="45" spans="1:12" x14ac:dyDescent="0.6">
      <c r="A45" s="227" t="s">
        <v>197</v>
      </c>
      <c r="B45" s="225"/>
      <c r="C45" s="225"/>
      <c r="D45" s="225"/>
      <c r="E45" s="225"/>
      <c r="F45" s="225"/>
      <c r="G45" s="225"/>
      <c r="H45" s="225"/>
      <c r="I45" s="225"/>
      <c r="J45" s="225"/>
      <c r="K45" s="225"/>
      <c r="L45" s="225"/>
    </row>
    <row r="46" spans="1:12" x14ac:dyDescent="0.6">
      <c r="C46" s="48"/>
      <c r="D46" s="27"/>
      <c r="E46" s="48"/>
      <c r="F46" s="5"/>
      <c r="G46" s="3"/>
      <c r="I46" s="12"/>
      <c r="J46" s="12"/>
      <c r="K46" s="48"/>
      <c r="L46" s="48"/>
    </row>
    <row r="47" spans="1:12" x14ac:dyDescent="0.6">
      <c r="C47" s="48"/>
      <c r="D47" s="27"/>
      <c r="E47" s="48"/>
      <c r="F47" s="5"/>
      <c r="G47" s="3"/>
      <c r="I47" s="12"/>
      <c r="J47" s="12"/>
      <c r="K47" s="48"/>
      <c r="L47" s="48"/>
    </row>
    <row r="48" spans="1:12" x14ac:dyDescent="0.6">
      <c r="F48" s="21"/>
      <c r="H48" s="21"/>
      <c r="K48" s="22"/>
      <c r="L48" s="7"/>
    </row>
    <row r="49" spans="6:6" x14ac:dyDescent="0.6">
      <c r="F49" s="48"/>
    </row>
    <row r="50" spans="6:6" x14ac:dyDescent="0.6">
      <c r="F50" s="91"/>
    </row>
  </sheetData>
  <mergeCells count="8">
    <mergeCell ref="F9:L9"/>
    <mergeCell ref="A45:L45"/>
    <mergeCell ref="A3:L3"/>
    <mergeCell ref="A4:L4"/>
    <mergeCell ref="A5:L5"/>
    <mergeCell ref="F7:L7"/>
    <mergeCell ref="F8:H8"/>
    <mergeCell ref="J8:L8"/>
  </mergeCells>
  <pageMargins left="0.5" right="0" top="1" bottom="0.25" header="0" footer="0"/>
  <pageSetup paperSize="9" scale="8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50"/>
  <sheetViews>
    <sheetView view="pageBreakPreview" topLeftCell="A17" zoomScale="92" zoomScaleNormal="70" zoomScaleSheetLayoutView="92" workbookViewId="0">
      <selection activeCell="A43" sqref="A43:XFD43"/>
    </sheetView>
  </sheetViews>
  <sheetFormatPr defaultColWidth="9.36328125" defaultRowHeight="20" x14ac:dyDescent="0.6"/>
  <cols>
    <col min="1" max="2" width="1.6328125" style="3" customWidth="1"/>
    <col min="3" max="3" width="41" style="3" customWidth="1"/>
    <col min="4" max="4" width="8.453125" style="15" customWidth="1"/>
    <col min="5" max="5" width="1" style="12" customWidth="1"/>
    <col min="6" max="6" width="14.6328125" style="12" customWidth="1"/>
    <col min="7" max="7" width="1" style="12" customWidth="1"/>
    <col min="8" max="8" width="14.6328125" style="12" customWidth="1"/>
    <col min="9" max="9" width="1" style="3" customWidth="1"/>
    <col min="10" max="10" width="14.6328125" style="19" customWidth="1"/>
    <col min="11" max="11" width="1" style="3" customWidth="1"/>
    <col min="12" max="12" width="14.6328125" style="19" customWidth="1"/>
    <col min="13" max="13" width="2.36328125" style="3" customWidth="1"/>
    <col min="14" max="16384" width="9.36328125" style="3"/>
  </cols>
  <sheetData>
    <row r="1" spans="1:15" x14ac:dyDescent="0.6">
      <c r="A1" s="5"/>
      <c r="D1" s="82"/>
      <c r="E1" s="40"/>
      <c r="F1" s="26"/>
      <c r="G1" s="40"/>
      <c r="H1" s="26"/>
      <c r="K1" s="104"/>
      <c r="L1" s="104" t="s">
        <v>222</v>
      </c>
    </row>
    <row r="2" spans="1:15" ht="10.25" customHeight="1" x14ac:dyDescent="0.6">
      <c r="D2" s="105"/>
      <c r="E2" s="105"/>
      <c r="F2" s="26"/>
      <c r="G2" s="105"/>
      <c r="H2" s="26"/>
      <c r="J2" s="7"/>
      <c r="K2" s="7"/>
      <c r="L2" s="7"/>
    </row>
    <row r="3" spans="1:15" x14ac:dyDescent="0.6">
      <c r="A3" s="234" t="s">
        <v>159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</row>
    <row r="4" spans="1:15" x14ac:dyDescent="0.6">
      <c r="A4" s="224" t="s">
        <v>104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</row>
    <row r="5" spans="1:15" x14ac:dyDescent="0.6">
      <c r="A5" s="224" t="str">
        <f>PL_3M!A5</f>
        <v>FOR THE THREE-MONTH PERIOD ENDED JUNE  30, 2025</v>
      </c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4"/>
    </row>
    <row r="6" spans="1:15" ht="10.25" customHeight="1" x14ac:dyDescent="0.6">
      <c r="A6" s="128"/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</row>
    <row r="7" spans="1:15" x14ac:dyDescent="0.6">
      <c r="C7" s="128"/>
      <c r="D7" s="83"/>
      <c r="E7" s="128"/>
      <c r="F7" s="230" t="s">
        <v>54</v>
      </c>
      <c r="G7" s="230"/>
      <c r="H7" s="230"/>
      <c r="I7" s="230"/>
      <c r="J7" s="230"/>
      <c r="K7" s="230"/>
      <c r="L7" s="230"/>
    </row>
    <row r="8" spans="1:15" x14ac:dyDescent="0.6">
      <c r="C8" s="3" t="s">
        <v>18</v>
      </c>
      <c r="F8" s="235" t="s">
        <v>160</v>
      </c>
      <c r="G8" s="235"/>
      <c r="H8" s="235"/>
      <c r="J8" s="229" t="s">
        <v>161</v>
      </c>
      <c r="K8" s="229"/>
      <c r="L8" s="229"/>
    </row>
    <row r="9" spans="1:15" x14ac:dyDescent="0.6">
      <c r="F9" s="226" t="str">
        <f>PL_3M!F9</f>
        <v>For the three-month period ended June 30</v>
      </c>
      <c r="G9" s="226"/>
      <c r="H9" s="226"/>
      <c r="I9" s="226"/>
      <c r="J9" s="226"/>
      <c r="K9" s="226"/>
      <c r="L9" s="226"/>
    </row>
    <row r="10" spans="1:15" x14ac:dyDescent="0.6">
      <c r="D10" s="11" t="s">
        <v>1</v>
      </c>
      <c r="F10" s="106">
        <v>2025</v>
      </c>
      <c r="G10" s="107"/>
      <c r="H10" s="106">
        <v>2024</v>
      </c>
      <c r="I10" s="107"/>
      <c r="J10" s="106">
        <v>2025</v>
      </c>
      <c r="K10" s="107"/>
      <c r="L10" s="106">
        <v>2024</v>
      </c>
    </row>
    <row r="11" spans="1:15" x14ac:dyDescent="0.6">
      <c r="D11" s="12"/>
      <c r="F11" s="21"/>
      <c r="G11" s="21"/>
      <c r="H11" s="85"/>
      <c r="L11" s="85"/>
    </row>
    <row r="12" spans="1:15" x14ac:dyDescent="0.6">
      <c r="A12" s="78" t="s">
        <v>226</v>
      </c>
      <c r="D12" s="12"/>
      <c r="F12" s="108">
        <f>PL_3M!F35</f>
        <v>100328204.59</v>
      </c>
      <c r="G12" s="31"/>
      <c r="H12" s="108">
        <f>PL_3M!H35</f>
        <v>117884355.93999991</v>
      </c>
      <c r="I12" s="49"/>
      <c r="J12" s="108">
        <f>PL_3M!J35</f>
        <v>117009235.87999983</v>
      </c>
      <c r="K12" s="49"/>
      <c r="L12" s="108">
        <f>PL_3M!L35</f>
        <v>221430653.64000002</v>
      </c>
    </row>
    <row r="13" spans="1:15" x14ac:dyDescent="0.6">
      <c r="D13" s="12"/>
      <c r="F13" s="109"/>
      <c r="G13" s="31"/>
      <c r="H13" s="109"/>
      <c r="I13" s="49"/>
      <c r="J13" s="109"/>
      <c r="K13" s="49"/>
      <c r="L13" s="109"/>
    </row>
    <row r="14" spans="1:15" s="78" customFormat="1" ht="15.5" customHeight="1" x14ac:dyDescent="0.6">
      <c r="A14" s="78" t="s">
        <v>105</v>
      </c>
      <c r="D14" s="81"/>
      <c r="E14" s="81"/>
      <c r="F14" s="140"/>
      <c r="G14" s="140"/>
      <c r="H14" s="140"/>
      <c r="I14" s="141"/>
      <c r="J14" s="140"/>
      <c r="K14" s="141"/>
      <c r="L14" s="140"/>
      <c r="M14" s="81"/>
      <c r="O14" s="137"/>
    </row>
    <row r="15" spans="1:15" s="78" customFormat="1" ht="16.25" customHeight="1" x14ac:dyDescent="0.6">
      <c r="A15" s="79" t="s">
        <v>106</v>
      </c>
      <c r="D15" s="81"/>
      <c r="E15" s="81"/>
      <c r="F15" s="140"/>
      <c r="G15" s="140"/>
      <c r="H15" s="140"/>
      <c r="I15" s="141"/>
      <c r="J15" s="140"/>
      <c r="K15" s="141"/>
      <c r="L15" s="140"/>
      <c r="M15" s="81"/>
      <c r="O15" s="137"/>
    </row>
    <row r="16" spans="1:15" s="78" customFormat="1" ht="16.5" customHeight="1" x14ac:dyDescent="0.6">
      <c r="B16" s="142" t="s">
        <v>175</v>
      </c>
      <c r="D16" s="81"/>
      <c r="E16" s="81"/>
      <c r="F16" s="174">
        <v>-3391834.67</v>
      </c>
      <c r="G16" s="140"/>
      <c r="H16" s="174">
        <v>-1105970.3900000001</v>
      </c>
      <c r="I16" s="141"/>
      <c r="J16" s="174">
        <v>0</v>
      </c>
      <c r="K16" s="141"/>
      <c r="L16" s="174">
        <v>0</v>
      </c>
      <c r="M16" s="81"/>
      <c r="O16" s="137"/>
    </row>
    <row r="17" spans="1:15" s="78" customFormat="1" ht="16.5" customHeight="1" x14ac:dyDescent="0.6">
      <c r="B17" s="142"/>
      <c r="D17" s="81"/>
      <c r="E17" s="81"/>
      <c r="F17" s="143"/>
      <c r="G17" s="140"/>
      <c r="H17" s="143"/>
      <c r="I17" s="141"/>
      <c r="J17" s="143"/>
      <c r="K17" s="141"/>
      <c r="L17" s="143"/>
      <c r="M17" s="81"/>
      <c r="O17" s="137"/>
    </row>
    <row r="18" spans="1:15" x14ac:dyDescent="0.6">
      <c r="A18" s="3" t="s">
        <v>105</v>
      </c>
      <c r="D18" s="12"/>
      <c r="F18" s="109"/>
      <c r="G18" s="31"/>
      <c r="H18" s="109"/>
      <c r="I18" s="49"/>
      <c r="J18" s="46"/>
      <c r="K18" s="49"/>
      <c r="L18" s="46"/>
    </row>
    <row r="19" spans="1:15" x14ac:dyDescent="0.6">
      <c r="A19" s="4" t="s">
        <v>106</v>
      </c>
      <c r="D19" s="12"/>
      <c r="F19" s="109"/>
      <c r="G19" s="31"/>
      <c r="H19" s="109"/>
      <c r="I19" s="49"/>
      <c r="J19" s="46"/>
      <c r="K19" s="49"/>
      <c r="L19" s="46"/>
    </row>
    <row r="20" spans="1:15" x14ac:dyDescent="0.6">
      <c r="A20" s="4"/>
      <c r="B20" s="3" t="s">
        <v>107</v>
      </c>
      <c r="F20" s="109"/>
      <c r="G20" s="31"/>
      <c r="H20" s="109"/>
      <c r="I20" s="49"/>
      <c r="J20" s="46"/>
      <c r="K20" s="49"/>
      <c r="L20" s="46"/>
    </row>
    <row r="21" spans="1:15" x14ac:dyDescent="0.6">
      <c r="C21" s="20" t="s">
        <v>157</v>
      </c>
      <c r="D21" s="153">
        <v>5</v>
      </c>
      <c r="F21" s="150">
        <v>-10818800</v>
      </c>
      <c r="G21" s="31"/>
      <c r="H21" s="150">
        <v>-13260000</v>
      </c>
      <c r="I21" s="49"/>
      <c r="J21" s="150">
        <v>-10818800</v>
      </c>
      <c r="K21" s="49"/>
      <c r="L21" s="150">
        <v>-13260000</v>
      </c>
    </row>
    <row r="22" spans="1:15" x14ac:dyDescent="0.6">
      <c r="B22" s="3" t="s">
        <v>108</v>
      </c>
      <c r="F22" s="148"/>
      <c r="G22" s="31"/>
      <c r="H22" s="45"/>
      <c r="I22" s="49"/>
      <c r="J22" s="45"/>
      <c r="K22" s="49"/>
      <c r="L22" s="45"/>
    </row>
    <row r="23" spans="1:15" x14ac:dyDescent="0.6">
      <c r="C23" s="23" t="s">
        <v>109</v>
      </c>
      <c r="D23" s="153">
        <v>18.2</v>
      </c>
      <c r="F23" s="150">
        <v>2163760</v>
      </c>
      <c r="G23" s="31"/>
      <c r="H23" s="150">
        <v>2652000</v>
      </c>
      <c r="I23" s="49"/>
      <c r="J23" s="150">
        <v>2163760</v>
      </c>
      <c r="K23" s="49"/>
      <c r="L23" s="150">
        <v>2652000</v>
      </c>
    </row>
    <row r="24" spans="1:15" hidden="1" x14ac:dyDescent="0.6">
      <c r="B24" s="3" t="s">
        <v>110</v>
      </c>
      <c r="D24" s="153">
        <v>14</v>
      </c>
      <c r="F24" s="150">
        <v>0</v>
      </c>
      <c r="G24" s="31"/>
      <c r="H24" s="150">
        <v>0</v>
      </c>
      <c r="I24" s="49"/>
      <c r="J24" s="150">
        <v>0</v>
      </c>
      <c r="K24" s="49"/>
      <c r="L24" s="150">
        <v>0</v>
      </c>
    </row>
    <row r="25" spans="1:15" hidden="1" x14ac:dyDescent="0.6">
      <c r="B25" s="3" t="s">
        <v>108</v>
      </c>
      <c r="C25" s="20"/>
      <c r="D25" s="3"/>
      <c r="F25" s="45"/>
      <c r="G25" s="31"/>
      <c r="H25" s="45"/>
      <c r="I25" s="49"/>
      <c r="J25" s="45"/>
      <c r="K25" s="49"/>
      <c r="L25" s="45"/>
    </row>
    <row r="26" spans="1:15" hidden="1" x14ac:dyDescent="0.6">
      <c r="C26" s="23" t="s">
        <v>111</v>
      </c>
      <c r="D26" s="153">
        <v>18.2</v>
      </c>
      <c r="F26" s="150">
        <v>0</v>
      </c>
      <c r="G26" s="31"/>
      <c r="H26" s="150">
        <v>0</v>
      </c>
      <c r="I26" s="49"/>
      <c r="J26" s="150">
        <v>0</v>
      </c>
      <c r="K26" s="49"/>
      <c r="L26" s="150">
        <v>0</v>
      </c>
    </row>
    <row r="27" spans="1:15" x14ac:dyDescent="0.6">
      <c r="A27" s="131" t="s">
        <v>204</v>
      </c>
      <c r="D27" s="12"/>
      <c r="F27" s="110">
        <f>SUM(F21:F26)+F16</f>
        <v>-12046874.67</v>
      </c>
      <c r="G27" s="31"/>
      <c r="H27" s="110">
        <f>SUM(H21:H26)+H16</f>
        <v>-11713970.390000001</v>
      </c>
      <c r="I27" s="49"/>
      <c r="J27" s="110">
        <f>SUM(J21:J26)</f>
        <v>-8655040</v>
      </c>
      <c r="K27" s="49"/>
      <c r="L27" s="110">
        <f>SUM(L21:L26)</f>
        <v>-10608000</v>
      </c>
    </row>
    <row r="28" spans="1:15" x14ac:dyDescent="0.6">
      <c r="A28" s="4"/>
      <c r="D28" s="12"/>
      <c r="F28" s="109"/>
      <c r="G28" s="31"/>
      <c r="H28" s="109"/>
      <c r="I28" s="49"/>
      <c r="J28" s="46"/>
      <c r="K28" s="49"/>
      <c r="L28" s="46"/>
    </row>
    <row r="29" spans="1:15" ht="20.5" thickBot="1" x14ac:dyDescent="0.65">
      <c r="A29" s="3" t="s">
        <v>227</v>
      </c>
      <c r="D29" s="12"/>
      <c r="F29" s="144">
        <f>+F12+F27</f>
        <v>88281329.920000002</v>
      </c>
      <c r="G29" s="31"/>
      <c r="H29" s="144">
        <f>+H12+H27</f>
        <v>106170385.54999991</v>
      </c>
      <c r="I29" s="49"/>
      <c r="J29" s="151">
        <f>+J12+J27</f>
        <v>108354195.87999983</v>
      </c>
      <c r="K29" s="49"/>
      <c r="L29" s="144">
        <f>+L12+L27</f>
        <v>210822653.64000002</v>
      </c>
    </row>
    <row r="30" spans="1:15" ht="20.5" thickTop="1" x14ac:dyDescent="0.6">
      <c r="A30" s="4"/>
      <c r="D30" s="12"/>
      <c r="F30" s="109"/>
      <c r="G30" s="31"/>
      <c r="H30" s="109"/>
      <c r="I30" s="49"/>
      <c r="J30" s="46"/>
      <c r="K30" s="49"/>
      <c r="L30" s="46"/>
    </row>
    <row r="31" spans="1:15" x14ac:dyDescent="0.6">
      <c r="A31" s="5" t="s">
        <v>112</v>
      </c>
      <c r="B31" s="5"/>
      <c r="C31" s="5"/>
      <c r="D31" s="205"/>
      <c r="E31" s="88"/>
      <c r="F31" s="111"/>
      <c r="G31" s="112"/>
      <c r="H31" s="111"/>
      <c r="I31" s="113"/>
      <c r="J31" s="111"/>
      <c r="K31" s="112"/>
      <c r="L31" s="112"/>
    </row>
    <row r="32" spans="1:15" x14ac:dyDescent="0.6">
      <c r="A32" s="5"/>
      <c r="B32" s="5" t="s">
        <v>113</v>
      </c>
      <c r="C32" s="5"/>
      <c r="D32" s="205"/>
      <c r="E32" s="89"/>
      <c r="F32" s="150">
        <f>+F29-F33</f>
        <v>89169311.379999995</v>
      </c>
      <c r="G32" s="31"/>
      <c r="H32" s="150">
        <f>+H29-H33</f>
        <v>106219008.7599999</v>
      </c>
      <c r="I32" s="31"/>
      <c r="J32" s="150">
        <f>+J29-J33</f>
        <v>108354195.87999983</v>
      </c>
      <c r="K32" s="31"/>
      <c r="L32" s="150">
        <f>+L29-L33</f>
        <v>210822653.64000002</v>
      </c>
    </row>
    <row r="33" spans="1:12" x14ac:dyDescent="0.6">
      <c r="A33" s="5"/>
      <c r="B33" s="3" t="s">
        <v>101</v>
      </c>
      <c r="D33" s="205"/>
      <c r="E33" s="89"/>
      <c r="F33" s="150">
        <v>-887981.46</v>
      </c>
      <c r="G33" s="5"/>
      <c r="H33" s="150">
        <v>-48623.21</v>
      </c>
      <c r="I33" s="5"/>
      <c r="J33" s="86">
        <v>0</v>
      </c>
      <c r="K33" s="5"/>
      <c r="L33" s="41">
        <v>0</v>
      </c>
    </row>
    <row r="34" spans="1:12" ht="20.5" thickBot="1" x14ac:dyDescent="0.65">
      <c r="A34" s="90"/>
      <c r="B34" s="90"/>
      <c r="C34" s="90"/>
      <c r="D34" s="205"/>
      <c r="E34" s="89"/>
      <c r="F34" s="102">
        <f>SUM(F32:F33)</f>
        <v>88281329.920000002</v>
      </c>
      <c r="G34" s="112"/>
      <c r="H34" s="114">
        <f>SUM(H32:H33)</f>
        <v>106170385.54999991</v>
      </c>
      <c r="I34" s="112"/>
      <c r="J34" s="102">
        <f>SUM(J32:J33)</f>
        <v>108354195.87999983</v>
      </c>
      <c r="K34" s="112"/>
      <c r="L34" s="114">
        <f>SUM(L32:L33)</f>
        <v>210822653.64000002</v>
      </c>
    </row>
    <row r="35" spans="1:12" ht="20.5" thickTop="1" x14ac:dyDescent="0.6">
      <c r="D35" s="12"/>
      <c r="F35" s="3"/>
      <c r="G35" s="3"/>
      <c r="H35" s="3"/>
      <c r="J35" s="3"/>
      <c r="L35" s="3"/>
    </row>
    <row r="36" spans="1:12" x14ac:dyDescent="0.6">
      <c r="A36" s="6" t="s">
        <v>199</v>
      </c>
      <c r="B36" s="6"/>
      <c r="D36" s="12"/>
      <c r="F36" s="31"/>
      <c r="G36" s="31"/>
      <c r="H36" s="31"/>
      <c r="I36" s="49"/>
      <c r="J36" s="46"/>
      <c r="K36" s="49"/>
      <c r="L36" s="46"/>
    </row>
    <row r="37" spans="1:12" x14ac:dyDescent="0.6">
      <c r="D37" s="12"/>
      <c r="F37" s="21"/>
      <c r="G37" s="21"/>
      <c r="H37" s="21"/>
      <c r="J37" s="26"/>
      <c r="K37" s="22"/>
      <c r="L37" s="26"/>
    </row>
    <row r="38" spans="1:12" x14ac:dyDescent="0.6">
      <c r="D38" s="12"/>
      <c r="F38" s="21"/>
      <c r="G38" s="21"/>
      <c r="H38" s="21"/>
      <c r="J38" s="26"/>
      <c r="K38" s="22"/>
      <c r="L38" s="26"/>
    </row>
    <row r="39" spans="1:12" x14ac:dyDescent="0.6">
      <c r="D39" s="12"/>
      <c r="F39" s="21"/>
      <c r="G39" s="21"/>
      <c r="H39" s="21"/>
      <c r="J39" s="26"/>
      <c r="K39" s="22"/>
      <c r="L39" s="26"/>
    </row>
    <row r="40" spans="1:12" x14ac:dyDescent="0.6">
      <c r="D40" s="12"/>
      <c r="F40" s="21"/>
      <c r="G40" s="21"/>
      <c r="H40" s="21"/>
      <c r="J40" s="26"/>
      <c r="K40" s="22"/>
      <c r="L40" s="26"/>
    </row>
    <row r="41" spans="1:12" x14ac:dyDescent="0.6">
      <c r="D41" s="12"/>
      <c r="F41" s="21"/>
      <c r="G41" s="21"/>
      <c r="H41" s="21"/>
      <c r="J41" s="26"/>
      <c r="K41" s="22"/>
      <c r="L41" s="26"/>
    </row>
    <row r="42" spans="1:12" x14ac:dyDescent="0.6">
      <c r="D42" s="12"/>
      <c r="F42" s="21"/>
      <c r="G42" s="21"/>
      <c r="H42" s="21"/>
      <c r="J42" s="26"/>
      <c r="K42" s="22"/>
      <c r="L42" s="26"/>
    </row>
    <row r="43" spans="1:12" x14ac:dyDescent="0.6">
      <c r="D43" s="12"/>
      <c r="F43" s="21"/>
      <c r="G43" s="21"/>
      <c r="H43" s="21"/>
      <c r="J43" s="26"/>
      <c r="K43" s="22"/>
      <c r="L43" s="26"/>
    </row>
    <row r="44" spans="1:12" x14ac:dyDescent="0.6">
      <c r="D44" s="12"/>
      <c r="F44" s="21"/>
      <c r="G44" s="21"/>
      <c r="H44" s="21"/>
      <c r="J44" s="26"/>
      <c r="K44" s="22"/>
      <c r="L44" s="26"/>
    </row>
    <row r="45" spans="1:12" x14ac:dyDescent="0.6">
      <c r="D45" s="12"/>
      <c r="F45" s="21"/>
      <c r="G45" s="21"/>
      <c r="H45" s="21"/>
      <c r="J45" s="26"/>
      <c r="K45" s="22"/>
      <c r="L45" s="26"/>
    </row>
    <row r="46" spans="1:12" x14ac:dyDescent="0.6">
      <c r="D46" s="12"/>
      <c r="F46" s="21"/>
      <c r="G46" s="21"/>
      <c r="H46" s="21"/>
      <c r="J46" s="26"/>
      <c r="K46" s="22"/>
      <c r="L46" s="26"/>
    </row>
    <row r="47" spans="1:12" x14ac:dyDescent="0.6">
      <c r="A47" s="12"/>
      <c r="B47" s="8"/>
      <c r="C47" s="12"/>
      <c r="D47" s="8"/>
      <c r="F47" s="8"/>
      <c r="I47" s="12"/>
      <c r="J47" s="12"/>
      <c r="K47" s="12"/>
      <c r="L47" s="12"/>
    </row>
    <row r="48" spans="1:12" x14ac:dyDescent="0.6">
      <c r="B48" s="3" t="s">
        <v>22</v>
      </c>
      <c r="C48" s="48"/>
      <c r="D48" s="27"/>
      <c r="E48" s="48"/>
      <c r="F48" s="5"/>
      <c r="G48" s="3" t="s">
        <v>22</v>
      </c>
      <c r="I48" s="12"/>
      <c r="J48" s="12"/>
      <c r="K48" s="48"/>
      <c r="L48" s="48"/>
    </row>
    <row r="49" spans="1:12" x14ac:dyDescent="0.6">
      <c r="C49" s="48"/>
      <c r="D49" s="27"/>
      <c r="E49" s="48"/>
      <c r="F49" s="5"/>
      <c r="G49" s="3"/>
      <c r="I49" s="12"/>
      <c r="J49" s="12"/>
      <c r="K49" s="48"/>
      <c r="L49" s="48"/>
    </row>
    <row r="50" spans="1:12" ht="21.75" customHeight="1" x14ac:dyDescent="0.6">
      <c r="A50" s="227" t="s">
        <v>186</v>
      </c>
      <c r="B50" s="225"/>
      <c r="C50" s="225"/>
      <c r="D50" s="225"/>
      <c r="E50" s="225"/>
      <c r="F50" s="225"/>
      <c r="G50" s="225"/>
      <c r="H50" s="225"/>
      <c r="I50" s="225"/>
      <c r="J50" s="225"/>
      <c r="K50" s="225"/>
      <c r="L50" s="225"/>
    </row>
  </sheetData>
  <mergeCells count="8">
    <mergeCell ref="A50:L50"/>
    <mergeCell ref="F9:L9"/>
    <mergeCell ref="A3:L3"/>
    <mergeCell ref="A4:L4"/>
    <mergeCell ref="A5:L5"/>
    <mergeCell ref="F7:L7"/>
    <mergeCell ref="F8:H8"/>
    <mergeCell ref="J8:L8"/>
  </mergeCells>
  <pageMargins left="0.5" right="0" top="1" bottom="0.25" header="0" footer="0"/>
  <pageSetup paperSize="9" scale="8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A583B-094C-4CCC-89C5-0CE97C01DF07}">
  <dimension ref="B1:P50"/>
  <sheetViews>
    <sheetView view="pageBreakPreview" zoomScaleNormal="70" zoomScaleSheetLayoutView="100" workbookViewId="0">
      <selection activeCell="E22" sqref="E22"/>
    </sheetView>
  </sheetViews>
  <sheetFormatPr defaultColWidth="9.1796875" defaultRowHeight="20" x14ac:dyDescent="0.6"/>
  <cols>
    <col min="1" max="1" width="9.1796875" style="3"/>
    <col min="2" max="3" width="1.81640625" style="3" customWidth="1"/>
    <col min="4" max="4" width="41" style="3" customWidth="1"/>
    <col min="5" max="5" width="8.453125" style="15" customWidth="1"/>
    <col min="6" max="6" width="1" style="12" customWidth="1"/>
    <col min="7" max="7" width="14.81640625" style="12" customWidth="1"/>
    <col min="8" max="8" width="1" style="12" customWidth="1"/>
    <col min="9" max="9" width="14.81640625" style="12" customWidth="1"/>
    <col min="10" max="10" width="1" style="3" customWidth="1"/>
    <col min="11" max="11" width="14.81640625" style="19" customWidth="1"/>
    <col min="12" max="12" width="1" style="3" customWidth="1"/>
    <col min="13" max="13" width="14.81640625" style="19" customWidth="1"/>
    <col min="14" max="14" width="2.1796875" style="3" customWidth="1"/>
    <col min="15" max="16384" width="9.1796875" style="3"/>
  </cols>
  <sheetData>
    <row r="1" spans="2:16" x14ac:dyDescent="0.6">
      <c r="B1" s="5"/>
      <c r="E1" s="82"/>
      <c r="F1" s="40"/>
      <c r="G1" s="26"/>
      <c r="H1" s="40"/>
      <c r="I1" s="26"/>
      <c r="L1" s="104"/>
      <c r="M1" s="104" t="s">
        <v>222</v>
      </c>
    </row>
    <row r="2" spans="2:16" ht="10.25" customHeight="1" x14ac:dyDescent="0.6">
      <c r="E2" s="105"/>
      <c r="F2" s="105"/>
      <c r="G2" s="26"/>
      <c r="H2" s="105"/>
      <c r="I2" s="26"/>
      <c r="K2" s="7"/>
      <c r="L2" s="7"/>
      <c r="M2" s="7"/>
    </row>
    <row r="3" spans="2:16" x14ac:dyDescent="0.6">
      <c r="B3" s="234" t="s">
        <v>159</v>
      </c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</row>
    <row r="4" spans="2:16" x14ac:dyDescent="0.6">
      <c r="B4" s="224" t="s">
        <v>104</v>
      </c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</row>
    <row r="5" spans="2:16" x14ac:dyDescent="0.6">
      <c r="B5" s="224" t="s">
        <v>245</v>
      </c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</row>
    <row r="6" spans="2:16" ht="10.25" customHeight="1" x14ac:dyDescent="0.6"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</row>
    <row r="7" spans="2:16" x14ac:dyDescent="0.6">
      <c r="D7" s="128"/>
      <c r="E7" s="83"/>
      <c r="F7" s="128"/>
      <c r="G7" s="230" t="s">
        <v>54</v>
      </c>
      <c r="H7" s="230"/>
      <c r="I7" s="230"/>
      <c r="J7" s="230"/>
      <c r="K7" s="230"/>
      <c r="L7" s="230"/>
      <c r="M7" s="230"/>
    </row>
    <row r="8" spans="2:16" x14ac:dyDescent="0.6">
      <c r="D8" s="3" t="s">
        <v>18</v>
      </c>
      <c r="G8" s="235" t="s">
        <v>160</v>
      </c>
      <c r="H8" s="235"/>
      <c r="I8" s="235"/>
      <c r="K8" s="229" t="s">
        <v>161</v>
      </c>
      <c r="L8" s="229"/>
      <c r="M8" s="229"/>
    </row>
    <row r="9" spans="2:16" x14ac:dyDescent="0.6">
      <c r="G9" s="226" t="s">
        <v>228</v>
      </c>
      <c r="H9" s="226"/>
      <c r="I9" s="226"/>
      <c r="J9" s="226"/>
      <c r="K9" s="226"/>
      <c r="L9" s="226"/>
      <c r="M9" s="226"/>
    </row>
    <row r="10" spans="2:16" x14ac:dyDescent="0.6">
      <c r="E10" s="11" t="s">
        <v>1</v>
      </c>
      <c r="G10" s="106">
        <v>2025</v>
      </c>
      <c r="H10" s="107"/>
      <c r="I10" s="106">
        <v>2024</v>
      </c>
      <c r="J10" s="107"/>
      <c r="K10" s="106">
        <v>2025</v>
      </c>
      <c r="L10" s="107"/>
      <c r="M10" s="106">
        <v>2024</v>
      </c>
    </row>
    <row r="11" spans="2:16" x14ac:dyDescent="0.6">
      <c r="E11" s="12"/>
      <c r="G11" s="21"/>
      <c r="H11" s="21"/>
      <c r="I11" s="85"/>
      <c r="M11" s="85"/>
    </row>
    <row r="12" spans="2:16" x14ac:dyDescent="0.6">
      <c r="B12" s="78" t="s">
        <v>232</v>
      </c>
      <c r="E12" s="12"/>
      <c r="G12" s="108">
        <f>PL_6M!F30</f>
        <v>202970632.33000019</v>
      </c>
      <c r="H12" s="31"/>
      <c r="I12" s="108">
        <f>PL_6M!H30</f>
        <v>240876827.20999983</v>
      </c>
      <c r="J12" s="49"/>
      <c r="K12" s="108">
        <f>PL_6M!J30</f>
        <v>246571266.89999992</v>
      </c>
      <c r="L12" s="49"/>
      <c r="M12" s="108">
        <f>PL_6M!L30</f>
        <v>248378763.20000002</v>
      </c>
    </row>
    <row r="13" spans="2:16" x14ac:dyDescent="0.6">
      <c r="E13" s="12"/>
      <c r="G13" s="109"/>
      <c r="H13" s="31"/>
      <c r="I13" s="109"/>
      <c r="J13" s="49"/>
      <c r="K13" s="109"/>
      <c r="L13" s="49"/>
      <c r="M13" s="109"/>
    </row>
    <row r="14" spans="2:16" s="78" customFormat="1" ht="15.5" customHeight="1" x14ac:dyDescent="0.6">
      <c r="B14" s="75" t="s">
        <v>105</v>
      </c>
      <c r="E14" s="81"/>
      <c r="F14" s="81"/>
      <c r="G14" s="140"/>
      <c r="H14" s="140"/>
      <c r="I14" s="140"/>
      <c r="J14" s="141"/>
      <c r="K14" s="140"/>
      <c r="L14" s="141"/>
      <c r="M14" s="140"/>
      <c r="N14" s="81"/>
      <c r="P14" s="137"/>
    </row>
    <row r="15" spans="2:16" s="78" customFormat="1" ht="16.25" customHeight="1" x14ac:dyDescent="0.6">
      <c r="B15" s="212" t="s">
        <v>106</v>
      </c>
      <c r="E15" s="81"/>
      <c r="F15" s="81"/>
      <c r="G15" s="140"/>
      <c r="H15" s="140"/>
      <c r="I15" s="140"/>
      <c r="J15" s="141"/>
      <c r="K15" s="140"/>
      <c r="L15" s="141"/>
      <c r="M15" s="140"/>
      <c r="N15" s="81"/>
      <c r="P15" s="137"/>
    </row>
    <row r="16" spans="2:16" s="78" customFormat="1" ht="16.5" customHeight="1" x14ac:dyDescent="0.6">
      <c r="C16" s="213" t="s">
        <v>175</v>
      </c>
      <c r="E16" s="81"/>
      <c r="F16" s="81"/>
      <c r="G16" s="214">
        <v>-3129514.85</v>
      </c>
      <c r="H16" s="140"/>
      <c r="I16" s="214">
        <v>1229036.75</v>
      </c>
      <c r="J16" s="141"/>
      <c r="K16" s="214">
        <v>0</v>
      </c>
      <c r="L16" s="141"/>
      <c r="M16" s="214">
        <v>0</v>
      </c>
      <c r="N16" s="81"/>
      <c r="P16" s="137"/>
    </row>
    <row r="17" spans="2:16" s="78" customFormat="1" ht="16.5" customHeight="1" x14ac:dyDescent="0.6">
      <c r="C17" s="142"/>
      <c r="E17" s="81"/>
      <c r="F17" s="81"/>
      <c r="G17" s="143"/>
      <c r="H17" s="140"/>
      <c r="I17" s="143"/>
      <c r="J17" s="141"/>
      <c r="K17" s="143"/>
      <c r="L17" s="141"/>
      <c r="M17" s="143"/>
      <c r="N17" s="81"/>
      <c r="P17" s="137"/>
    </row>
    <row r="18" spans="2:16" x14ac:dyDescent="0.6">
      <c r="B18" s="3" t="s">
        <v>105</v>
      </c>
      <c r="E18" s="12"/>
      <c r="G18" s="109"/>
      <c r="H18" s="31"/>
      <c r="I18" s="109"/>
      <c r="J18" s="49"/>
      <c r="K18" s="46"/>
      <c r="L18" s="49"/>
      <c r="M18" s="46"/>
    </row>
    <row r="19" spans="2:16" x14ac:dyDescent="0.6">
      <c r="B19" s="4" t="s">
        <v>106</v>
      </c>
      <c r="E19" s="12"/>
      <c r="G19" s="109"/>
      <c r="H19" s="31"/>
      <c r="I19" s="109"/>
      <c r="J19" s="49"/>
      <c r="K19" s="46"/>
      <c r="L19" s="49"/>
      <c r="M19" s="46"/>
    </row>
    <row r="20" spans="2:16" x14ac:dyDescent="0.6">
      <c r="B20" s="4"/>
      <c r="C20" s="3" t="s">
        <v>107</v>
      </c>
      <c r="G20" s="109"/>
      <c r="H20" s="31"/>
      <c r="I20" s="109"/>
      <c r="J20" s="49"/>
      <c r="K20" s="46"/>
      <c r="L20" s="49"/>
      <c r="M20" s="46"/>
    </row>
    <row r="21" spans="2:16" x14ac:dyDescent="0.6">
      <c r="D21" s="20" t="s">
        <v>157</v>
      </c>
      <c r="E21" s="15">
        <v>5</v>
      </c>
      <c r="G21" s="45">
        <v>-16876700</v>
      </c>
      <c r="H21" s="31"/>
      <c r="I21" s="45">
        <v>-17002500</v>
      </c>
      <c r="J21" s="49"/>
      <c r="K21" s="45">
        <v>-16876700</v>
      </c>
      <c r="L21" s="49"/>
      <c r="M21" s="45">
        <v>-17002500</v>
      </c>
    </row>
    <row r="22" spans="2:16" x14ac:dyDescent="0.6">
      <c r="C22" s="3" t="s">
        <v>108</v>
      </c>
      <c r="G22" s="45"/>
      <c r="H22" s="31"/>
      <c r="I22" s="45"/>
      <c r="J22" s="49"/>
      <c r="K22" s="45"/>
      <c r="L22" s="49"/>
      <c r="M22" s="45"/>
    </row>
    <row r="23" spans="2:16" x14ac:dyDescent="0.6">
      <c r="D23" s="23" t="s">
        <v>109</v>
      </c>
      <c r="E23" s="15">
        <v>18.2</v>
      </c>
      <c r="G23" s="45">
        <v>3375340</v>
      </c>
      <c r="H23" s="31"/>
      <c r="I23" s="45">
        <v>3400500</v>
      </c>
      <c r="J23" s="49"/>
      <c r="K23" s="45">
        <v>3375340</v>
      </c>
      <c r="L23" s="49"/>
      <c r="M23" s="45">
        <v>3400500</v>
      </c>
    </row>
    <row r="24" spans="2:16" hidden="1" x14ac:dyDescent="0.6">
      <c r="C24" s="3" t="s">
        <v>110</v>
      </c>
      <c r="G24" s="45">
        <v>0</v>
      </c>
      <c r="H24" s="31"/>
      <c r="I24" s="45">
        <v>0</v>
      </c>
      <c r="J24" s="49"/>
      <c r="K24" s="45">
        <v>0</v>
      </c>
      <c r="L24" s="49"/>
      <c r="M24" s="45"/>
    </row>
    <row r="25" spans="2:16" hidden="1" x14ac:dyDescent="0.6">
      <c r="C25" s="3" t="s">
        <v>108</v>
      </c>
      <c r="D25" s="20"/>
      <c r="E25" s="3"/>
      <c r="G25" s="45"/>
      <c r="H25" s="31"/>
      <c r="I25" s="45"/>
      <c r="J25" s="49"/>
      <c r="K25" s="45"/>
      <c r="L25" s="49"/>
      <c r="M25" s="45"/>
    </row>
    <row r="26" spans="2:16" hidden="1" x14ac:dyDescent="0.6">
      <c r="D26" s="23" t="s">
        <v>111</v>
      </c>
      <c r="E26" s="176">
        <v>18.2</v>
      </c>
      <c r="G26" s="45">
        <v>0</v>
      </c>
      <c r="H26" s="31"/>
      <c r="I26" s="45">
        <v>0</v>
      </c>
      <c r="J26" s="49"/>
      <c r="K26" s="45">
        <v>0</v>
      </c>
      <c r="L26" s="49"/>
      <c r="M26" s="45"/>
    </row>
    <row r="27" spans="2:16" x14ac:dyDescent="0.6">
      <c r="C27" s="3" t="s">
        <v>110</v>
      </c>
      <c r="D27" s="23"/>
      <c r="E27" s="176">
        <v>14</v>
      </c>
      <c r="G27" s="45">
        <v>39508402</v>
      </c>
      <c r="H27" s="31"/>
      <c r="I27" s="45">
        <v>0</v>
      </c>
      <c r="J27" s="49"/>
      <c r="K27" s="45">
        <v>14848910</v>
      </c>
      <c r="L27" s="49"/>
      <c r="M27" s="45">
        <v>0</v>
      </c>
    </row>
    <row r="28" spans="2:16" x14ac:dyDescent="0.6">
      <c r="C28" s="3" t="s">
        <v>108</v>
      </c>
      <c r="D28" s="23"/>
      <c r="E28" s="3"/>
      <c r="G28" s="45"/>
      <c r="H28" s="31"/>
      <c r="I28" s="45"/>
      <c r="J28" s="49"/>
      <c r="K28" s="45"/>
      <c r="L28" s="49"/>
      <c r="M28" s="45"/>
    </row>
    <row r="29" spans="2:16" x14ac:dyDescent="0.6">
      <c r="D29" s="23" t="s">
        <v>111</v>
      </c>
      <c r="E29" s="176">
        <v>18.2</v>
      </c>
      <c r="G29" s="45">
        <v>-7901680.4000000004</v>
      </c>
      <c r="H29" s="31"/>
      <c r="I29" s="45">
        <v>0</v>
      </c>
      <c r="J29" s="49"/>
      <c r="K29" s="45">
        <v>-2969782</v>
      </c>
      <c r="L29" s="49"/>
      <c r="M29" s="45">
        <v>0</v>
      </c>
    </row>
    <row r="30" spans="2:16" x14ac:dyDescent="0.6">
      <c r="B30" s="131" t="s">
        <v>233</v>
      </c>
      <c r="E30" s="12"/>
      <c r="G30" s="110">
        <f>SUM(G16:G29)</f>
        <v>14975846.749999998</v>
      </c>
      <c r="H30" s="31"/>
      <c r="I30" s="110">
        <f>SUM(I16:I29)</f>
        <v>-12372963.25</v>
      </c>
      <c r="J30" s="49"/>
      <c r="K30" s="110">
        <f>SUM(K21:K29)</f>
        <v>-1622232</v>
      </c>
      <c r="L30" s="49"/>
      <c r="M30" s="110">
        <f>SUM(M21:M29)</f>
        <v>-13602000</v>
      </c>
    </row>
    <row r="31" spans="2:16" x14ac:dyDescent="0.6">
      <c r="B31" s="4"/>
      <c r="E31" s="12"/>
      <c r="G31" s="109"/>
      <c r="H31" s="31"/>
      <c r="I31" s="109"/>
      <c r="J31" s="49"/>
      <c r="K31" s="46"/>
      <c r="L31" s="49"/>
      <c r="M31" s="46"/>
    </row>
    <row r="32" spans="2:16" ht="20.5" thickBot="1" x14ac:dyDescent="0.65">
      <c r="B32" s="3" t="s">
        <v>227</v>
      </c>
      <c r="E32" s="12"/>
      <c r="G32" s="144">
        <f>+G12+G30</f>
        <v>217946479.08000019</v>
      </c>
      <c r="H32" s="31"/>
      <c r="I32" s="144">
        <f>+I12+I30</f>
        <v>228503863.95999983</v>
      </c>
      <c r="J32" s="49"/>
      <c r="K32" s="144">
        <f>+K12+K30</f>
        <v>244949034.89999992</v>
      </c>
      <c r="L32" s="49"/>
      <c r="M32" s="144">
        <f>+M12+M30</f>
        <v>234776763.20000002</v>
      </c>
    </row>
    <row r="33" spans="2:13" ht="20.5" thickTop="1" x14ac:dyDescent="0.6">
      <c r="B33" s="4"/>
      <c r="E33" s="12"/>
      <c r="G33" s="109"/>
      <c r="H33" s="31"/>
      <c r="I33" s="109"/>
      <c r="J33" s="49"/>
      <c r="K33" s="46"/>
      <c r="L33" s="49"/>
      <c r="M33" s="46"/>
    </row>
    <row r="34" spans="2:13" x14ac:dyDescent="0.6">
      <c r="B34" s="5" t="s">
        <v>112</v>
      </c>
      <c r="C34" s="5"/>
      <c r="D34" s="5"/>
      <c r="E34" s="205"/>
      <c r="F34" s="88"/>
      <c r="G34" s="111"/>
      <c r="H34" s="112"/>
      <c r="I34" s="111"/>
      <c r="J34" s="113"/>
      <c r="K34" s="111"/>
      <c r="L34" s="112"/>
      <c r="M34" s="112"/>
    </row>
    <row r="35" spans="2:13" x14ac:dyDescent="0.6">
      <c r="B35" s="5"/>
      <c r="C35" s="5" t="s">
        <v>113</v>
      </c>
      <c r="D35" s="5"/>
      <c r="E35" s="205"/>
      <c r="F35" s="5"/>
      <c r="G35" s="5">
        <v>218818738.36649519</v>
      </c>
      <c r="H35" s="5"/>
      <c r="I35" s="5">
        <v>228308601.25999984</v>
      </c>
      <c r="J35" s="5"/>
      <c r="K35" s="5">
        <v>244949034.89999992</v>
      </c>
      <c r="L35" s="5"/>
      <c r="M35" s="45">
        <v>234776763.20000002</v>
      </c>
    </row>
    <row r="36" spans="2:13" x14ac:dyDescent="0.6">
      <c r="B36" s="5"/>
      <c r="C36" s="3" t="s">
        <v>101</v>
      </c>
      <c r="E36" s="205"/>
      <c r="F36" s="89"/>
      <c r="G36" s="215">
        <v>-872259.28649500012</v>
      </c>
      <c r="H36" s="5"/>
      <c r="I36" s="215">
        <v>195262.7</v>
      </c>
      <c r="J36" s="5"/>
      <c r="K36" s="86">
        <v>0</v>
      </c>
      <c r="L36" s="5"/>
      <c r="M36" s="41">
        <v>0</v>
      </c>
    </row>
    <row r="37" spans="2:13" ht="20.5" thickBot="1" x14ac:dyDescent="0.65">
      <c r="B37" s="90"/>
      <c r="C37" s="90"/>
      <c r="D37" s="90"/>
      <c r="E37" s="205"/>
      <c r="F37" s="89"/>
      <c r="G37" s="102">
        <f>SUM(G35:G36)</f>
        <v>217946479.08000019</v>
      </c>
      <c r="H37" s="112"/>
      <c r="I37" s="114">
        <f>SUM(I35:I36)</f>
        <v>228503863.95999983</v>
      </c>
      <c r="J37" s="112"/>
      <c r="K37" s="102">
        <f>SUM(K35:K36)</f>
        <v>244949034.89999992</v>
      </c>
      <c r="L37" s="112"/>
      <c r="M37" s="114">
        <f>SUM(M35:M36)</f>
        <v>234776763.20000002</v>
      </c>
    </row>
    <row r="38" spans="2:13" ht="20.5" thickTop="1" x14ac:dyDescent="0.6">
      <c r="E38" s="12"/>
      <c r="G38" s="31"/>
      <c r="H38" s="31"/>
      <c r="I38" s="31"/>
      <c r="J38" s="49"/>
      <c r="K38" s="46"/>
      <c r="L38" s="49"/>
      <c r="M38" s="46"/>
    </row>
    <row r="39" spans="2:13" x14ac:dyDescent="0.6">
      <c r="B39" s="6" t="s">
        <v>231</v>
      </c>
      <c r="C39" s="6"/>
      <c r="E39" s="12"/>
      <c r="G39" s="31"/>
      <c r="H39" s="31"/>
      <c r="I39" s="31"/>
      <c r="J39" s="49"/>
      <c r="K39" s="46"/>
      <c r="L39" s="49"/>
      <c r="M39" s="46"/>
    </row>
    <row r="40" spans="2:13" x14ac:dyDescent="0.6">
      <c r="E40" s="12"/>
      <c r="G40" s="21"/>
      <c r="H40" s="21"/>
      <c r="I40" s="21"/>
      <c r="K40" s="26"/>
      <c r="L40" s="22"/>
      <c r="M40" s="26"/>
    </row>
    <row r="41" spans="2:13" x14ac:dyDescent="0.6">
      <c r="E41" s="12"/>
      <c r="G41" s="21"/>
      <c r="H41" s="21"/>
      <c r="I41" s="21"/>
      <c r="K41" s="26"/>
      <c r="L41" s="22"/>
      <c r="M41" s="26"/>
    </row>
    <row r="42" spans="2:13" x14ac:dyDescent="0.6">
      <c r="E42" s="12"/>
      <c r="G42" s="21"/>
      <c r="H42" s="21"/>
      <c r="I42" s="21"/>
      <c r="K42" s="26"/>
      <c r="L42" s="22"/>
      <c r="M42" s="26"/>
    </row>
    <row r="43" spans="2:13" x14ac:dyDescent="0.6">
      <c r="E43" s="12"/>
      <c r="G43" s="21"/>
      <c r="H43" s="21"/>
      <c r="I43" s="21"/>
      <c r="K43" s="26"/>
      <c r="L43" s="22"/>
      <c r="M43" s="26"/>
    </row>
    <row r="44" spans="2:13" x14ac:dyDescent="0.6">
      <c r="E44" s="12"/>
      <c r="G44" s="21"/>
      <c r="H44" s="21"/>
      <c r="I44" s="21"/>
      <c r="K44" s="26"/>
      <c r="L44" s="22"/>
      <c r="M44" s="26"/>
    </row>
    <row r="45" spans="2:13" x14ac:dyDescent="0.6">
      <c r="E45" s="12"/>
      <c r="G45" s="21"/>
      <c r="H45" s="21"/>
      <c r="I45" s="21"/>
      <c r="K45" s="26"/>
      <c r="L45" s="22"/>
      <c r="M45" s="26"/>
    </row>
    <row r="46" spans="2:13" x14ac:dyDescent="0.6">
      <c r="E46" s="12"/>
      <c r="G46" s="21"/>
      <c r="H46" s="21"/>
      <c r="I46" s="21"/>
      <c r="K46" s="26"/>
      <c r="L46" s="22"/>
      <c r="M46" s="26"/>
    </row>
    <row r="47" spans="2:13" x14ac:dyDescent="0.6">
      <c r="E47" s="12"/>
      <c r="G47" s="21"/>
      <c r="H47" s="21"/>
      <c r="I47" s="21"/>
      <c r="K47" s="26"/>
      <c r="L47" s="22"/>
      <c r="M47" s="26"/>
    </row>
    <row r="48" spans="2:13" x14ac:dyDescent="0.6">
      <c r="C48" s="3" t="s">
        <v>22</v>
      </c>
      <c r="D48" s="48"/>
      <c r="E48" s="27"/>
      <c r="F48" s="48"/>
      <c r="G48" s="5"/>
      <c r="H48" s="3" t="s">
        <v>22</v>
      </c>
      <c r="J48" s="12"/>
      <c r="K48" s="12"/>
      <c r="L48" s="48"/>
      <c r="M48" s="48"/>
    </row>
    <row r="49" spans="2:13" x14ac:dyDescent="0.6">
      <c r="D49" s="48"/>
      <c r="E49" s="27"/>
      <c r="F49" s="48"/>
      <c r="G49" s="5"/>
      <c r="H49" s="3"/>
      <c r="J49" s="12"/>
      <c r="K49" s="12"/>
      <c r="L49" s="48"/>
      <c r="M49" s="48"/>
    </row>
    <row r="50" spans="2:13" ht="21.75" customHeight="1" x14ac:dyDescent="0.6">
      <c r="B50" s="227" t="s">
        <v>198</v>
      </c>
      <c r="C50" s="225"/>
      <c r="D50" s="225"/>
      <c r="E50" s="225"/>
      <c r="F50" s="225"/>
      <c r="G50" s="225"/>
      <c r="H50" s="225"/>
      <c r="I50" s="225"/>
      <c r="J50" s="225"/>
      <c r="K50" s="225"/>
      <c r="L50" s="225"/>
      <c r="M50" s="225"/>
    </row>
  </sheetData>
  <mergeCells count="8">
    <mergeCell ref="G9:M9"/>
    <mergeCell ref="B50:M50"/>
    <mergeCell ref="B3:M3"/>
    <mergeCell ref="B4:M4"/>
    <mergeCell ref="B5:M5"/>
    <mergeCell ref="G7:M7"/>
    <mergeCell ref="G8:I8"/>
    <mergeCell ref="K8:M8"/>
  </mergeCells>
  <pageMargins left="0.5" right="0" top="1" bottom="0.25" header="0" footer="0"/>
  <pageSetup paperSize="9" scale="8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P119"/>
  <sheetViews>
    <sheetView view="pageBreakPreview" zoomScaleNormal="70" zoomScaleSheetLayoutView="100" workbookViewId="0">
      <selection activeCell="A103" sqref="A102:XFD103"/>
    </sheetView>
  </sheetViews>
  <sheetFormatPr defaultColWidth="9.36328125" defaultRowHeight="20" x14ac:dyDescent="0.6"/>
  <cols>
    <col min="1" max="1" width="9.36328125" style="5"/>
    <col min="2" max="2" width="2.36328125" style="5" customWidth="1"/>
    <col min="3" max="4" width="1.6328125" style="5" customWidth="1"/>
    <col min="5" max="5" width="50" style="5" customWidth="1"/>
    <col min="6" max="6" width="8.36328125" style="76" customWidth="1"/>
    <col min="7" max="7" width="1" style="12" customWidth="1"/>
    <col min="8" max="8" width="13.6328125" style="5" customWidth="1"/>
    <col min="9" max="9" width="1" style="5" customWidth="1"/>
    <col min="10" max="10" width="13.6328125" style="5" customWidth="1"/>
    <col min="11" max="11" width="1" style="5" customWidth="1"/>
    <col min="12" max="12" width="13.6328125" style="5" customWidth="1"/>
    <col min="13" max="13" width="1" style="5" customWidth="1"/>
    <col min="14" max="14" width="13.6328125" style="5" customWidth="1"/>
    <col min="15" max="15" width="1.36328125" style="5" customWidth="1"/>
    <col min="16" max="16" width="10.6328125" style="25" customWidth="1"/>
    <col min="17" max="16384" width="9.36328125" style="5"/>
  </cols>
  <sheetData>
    <row r="1" spans="2:15" s="3" customFormat="1" x14ac:dyDescent="0.6">
      <c r="B1" s="5"/>
      <c r="E1" s="82"/>
      <c r="F1" s="67"/>
      <c r="G1" s="26"/>
      <c r="H1" s="40"/>
      <c r="I1" s="26"/>
      <c r="K1" s="1"/>
      <c r="M1" s="104"/>
      <c r="N1" s="104" t="s">
        <v>222</v>
      </c>
      <c r="O1" s="115"/>
    </row>
    <row r="2" spans="2:15" x14ac:dyDescent="0.6">
      <c r="B2" s="234" t="s">
        <v>159</v>
      </c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</row>
    <row r="3" spans="2:15" x14ac:dyDescent="0.6">
      <c r="B3" s="234" t="s">
        <v>114</v>
      </c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  <c r="N3" s="234"/>
    </row>
    <row r="4" spans="2:15" x14ac:dyDescent="0.6">
      <c r="B4" s="234" t="s">
        <v>251</v>
      </c>
      <c r="C4" s="234"/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</row>
    <row r="5" spans="2:15" ht="13.5" customHeight="1" x14ac:dyDescent="0.6">
      <c r="B5" s="48"/>
      <c r="C5" s="48"/>
      <c r="D5" s="48"/>
      <c r="E5" s="48"/>
      <c r="F5" s="66"/>
      <c r="G5" s="48"/>
      <c r="H5" s="48"/>
      <c r="I5" s="48"/>
      <c r="J5" s="48"/>
      <c r="K5" s="48"/>
      <c r="L5" s="48"/>
      <c r="M5" s="48"/>
      <c r="N5" s="48"/>
    </row>
    <row r="6" spans="2:15" x14ac:dyDescent="0.6">
      <c r="B6" s="48" t="s">
        <v>18</v>
      </c>
      <c r="C6" s="48"/>
      <c r="D6" s="48"/>
      <c r="E6" s="48"/>
      <c r="F6" s="178"/>
      <c r="G6" s="128"/>
      <c r="H6" s="230" t="s">
        <v>54</v>
      </c>
      <c r="I6" s="230"/>
      <c r="J6" s="230"/>
      <c r="K6" s="230"/>
      <c r="L6" s="230"/>
      <c r="M6" s="230"/>
      <c r="N6" s="230"/>
    </row>
    <row r="7" spans="2:15" x14ac:dyDescent="0.6">
      <c r="H7" s="235" t="s">
        <v>160</v>
      </c>
      <c r="I7" s="235"/>
      <c r="J7" s="235"/>
      <c r="K7" s="3"/>
      <c r="L7" s="229" t="s">
        <v>161</v>
      </c>
      <c r="M7" s="229"/>
      <c r="N7" s="229"/>
    </row>
    <row r="8" spans="2:15" x14ac:dyDescent="0.6">
      <c r="H8" s="226" t="str">
        <f>PL_6M!F9</f>
        <v>For the six - month period ended June 30</v>
      </c>
      <c r="I8" s="226"/>
      <c r="J8" s="226"/>
      <c r="K8" s="226"/>
      <c r="L8" s="226"/>
      <c r="M8" s="226"/>
      <c r="N8" s="226"/>
    </row>
    <row r="9" spans="2:15" x14ac:dyDescent="0.6">
      <c r="F9" s="69" t="s">
        <v>1</v>
      </c>
      <c r="H9" s="84" t="s">
        <v>218</v>
      </c>
      <c r="I9" s="116"/>
      <c r="J9" s="84" t="s">
        <v>208</v>
      </c>
      <c r="K9" s="116"/>
      <c r="L9" s="84" t="s">
        <v>218</v>
      </c>
      <c r="M9" s="116"/>
      <c r="N9" s="84" t="s">
        <v>208</v>
      </c>
    </row>
    <row r="10" spans="2:15" x14ac:dyDescent="0.6">
      <c r="B10" s="5" t="s">
        <v>115</v>
      </c>
      <c r="C10" s="22"/>
      <c r="D10" s="22"/>
      <c r="E10" s="22"/>
      <c r="F10" s="179"/>
      <c r="G10" s="117"/>
      <c r="H10" s="49"/>
      <c r="I10" s="49"/>
      <c r="J10" s="49"/>
      <c r="K10" s="49"/>
      <c r="L10" s="49"/>
      <c r="M10" s="49"/>
      <c r="N10" s="49"/>
    </row>
    <row r="11" spans="2:15" x14ac:dyDescent="0.6">
      <c r="C11" s="5" t="s">
        <v>200</v>
      </c>
      <c r="F11" s="180"/>
      <c r="G11" s="48"/>
      <c r="H11" s="49">
        <f>PL_6M!F30</f>
        <v>202970632.33000019</v>
      </c>
      <c r="I11" s="49"/>
      <c r="J11" s="118">
        <f>PL_6M!H30</f>
        <v>240876827.20999983</v>
      </c>
      <c r="K11" s="49"/>
      <c r="L11" s="49">
        <f>PL_6M!J30</f>
        <v>246571266.89999992</v>
      </c>
      <c r="M11" s="49"/>
      <c r="N11" s="118">
        <f>PL_6M!L30</f>
        <v>248378763.20000002</v>
      </c>
    </row>
    <row r="12" spans="2:15" x14ac:dyDescent="0.6">
      <c r="C12" s="5" t="s">
        <v>210</v>
      </c>
      <c r="F12" s="180"/>
      <c r="G12" s="48"/>
      <c r="H12" s="49"/>
      <c r="I12" s="49"/>
      <c r="J12" s="118"/>
      <c r="K12" s="49"/>
      <c r="L12" s="49"/>
      <c r="M12" s="49"/>
      <c r="N12" s="118"/>
    </row>
    <row r="13" spans="2:15" x14ac:dyDescent="0.6">
      <c r="E13" s="5" t="s">
        <v>116</v>
      </c>
      <c r="F13" s="181">
        <v>8</v>
      </c>
      <c r="G13" s="117"/>
      <c r="H13" s="49">
        <v>16669282.289999999</v>
      </c>
      <c r="I13" s="49"/>
      <c r="J13" s="49">
        <v>16673400.09</v>
      </c>
      <c r="K13" s="49"/>
      <c r="L13" s="49">
        <v>2642007.73</v>
      </c>
      <c r="M13" s="49"/>
      <c r="N13" s="49">
        <v>2153758.08</v>
      </c>
    </row>
    <row r="14" spans="2:15" x14ac:dyDescent="0.6">
      <c r="E14" s="5" t="s">
        <v>117</v>
      </c>
      <c r="F14" s="181">
        <v>10</v>
      </c>
      <c r="G14" s="117"/>
      <c r="H14" s="49">
        <v>19986245.960000001</v>
      </c>
      <c r="I14" s="49"/>
      <c r="J14" s="49">
        <v>20205574.84</v>
      </c>
      <c r="K14" s="49"/>
      <c r="L14" s="49">
        <v>4970722.53</v>
      </c>
      <c r="M14" s="49"/>
      <c r="N14" s="49">
        <v>1964015.81</v>
      </c>
    </row>
    <row r="15" spans="2:15" x14ac:dyDescent="0.6">
      <c r="E15" s="5" t="s">
        <v>118</v>
      </c>
      <c r="F15" s="181">
        <v>9</v>
      </c>
      <c r="G15" s="117"/>
      <c r="H15" s="49">
        <v>1143984.9000000001</v>
      </c>
      <c r="I15" s="49"/>
      <c r="J15" s="49">
        <v>1155947.75</v>
      </c>
      <c r="K15" s="49"/>
      <c r="L15" s="49">
        <v>43336.299999999996</v>
      </c>
      <c r="M15" s="49"/>
      <c r="N15" s="49">
        <v>43456.67</v>
      </c>
    </row>
    <row r="16" spans="2:15" hidden="1" x14ac:dyDescent="0.6">
      <c r="E16" s="5" t="s">
        <v>176</v>
      </c>
      <c r="F16" s="181"/>
      <c r="G16" s="117"/>
      <c r="H16" s="49">
        <v>0</v>
      </c>
      <c r="I16" s="49"/>
      <c r="J16" s="118">
        <v>0</v>
      </c>
      <c r="K16" s="49"/>
      <c r="L16" s="49">
        <v>0</v>
      </c>
      <c r="M16" s="49"/>
      <c r="N16" s="118">
        <v>0</v>
      </c>
    </row>
    <row r="17" spans="3:16" x14ac:dyDescent="0.6">
      <c r="E17" s="3" t="s">
        <v>119</v>
      </c>
      <c r="F17" s="181">
        <v>14</v>
      </c>
      <c r="G17" s="48"/>
      <c r="H17" s="49">
        <v>12907118</v>
      </c>
      <c r="I17" s="49"/>
      <c r="J17" s="49">
        <v>13088776</v>
      </c>
      <c r="K17" s="49"/>
      <c r="L17" s="49">
        <v>7274043</v>
      </c>
      <c r="M17" s="49"/>
      <c r="N17" s="49">
        <v>5695750</v>
      </c>
    </row>
    <row r="18" spans="3:16" x14ac:dyDescent="0.6">
      <c r="E18" s="5" t="s">
        <v>120</v>
      </c>
      <c r="F18" s="179"/>
      <c r="G18" s="117"/>
      <c r="H18" s="49">
        <v>-42326.69</v>
      </c>
      <c r="I18" s="49"/>
      <c r="J18" s="49">
        <v>-53665.89</v>
      </c>
      <c r="K18" s="49"/>
      <c r="L18" s="49">
        <v>-133.19</v>
      </c>
      <c r="M18" s="49"/>
      <c r="N18" s="49">
        <v>-9716.36</v>
      </c>
    </row>
    <row r="19" spans="3:16" s="194" customFormat="1" hidden="1" x14ac:dyDescent="0.6">
      <c r="E19" s="194" t="s">
        <v>209</v>
      </c>
      <c r="F19" s="195"/>
      <c r="G19" s="196"/>
      <c r="H19" s="197"/>
      <c r="I19" s="197"/>
      <c r="J19" s="198"/>
      <c r="K19" s="197"/>
      <c r="L19" s="197"/>
      <c r="M19" s="197"/>
      <c r="N19" s="198"/>
      <c r="P19" s="199"/>
    </row>
    <row r="20" spans="3:16" x14ac:dyDescent="0.6">
      <c r="E20" s="5" t="s">
        <v>201</v>
      </c>
      <c r="F20" s="179"/>
      <c r="G20" s="117"/>
      <c r="H20" s="49">
        <v>0</v>
      </c>
      <c r="I20" s="49"/>
      <c r="J20" s="49">
        <v>0</v>
      </c>
      <c r="K20" s="49"/>
      <c r="L20" s="49">
        <v>-3366.01</v>
      </c>
      <c r="M20" s="49"/>
      <c r="N20" s="49">
        <v>0</v>
      </c>
    </row>
    <row r="21" spans="3:16" x14ac:dyDescent="0.6">
      <c r="E21" s="5" t="s">
        <v>121</v>
      </c>
      <c r="F21" s="179"/>
      <c r="G21" s="48"/>
      <c r="H21" s="49">
        <v>-772594.34</v>
      </c>
      <c r="I21" s="49"/>
      <c r="J21" s="49">
        <v>-1777152.6</v>
      </c>
      <c r="K21" s="49"/>
      <c r="L21" s="49">
        <v>-276249.24</v>
      </c>
      <c r="M21" s="49"/>
      <c r="N21" s="49">
        <v>28596.5</v>
      </c>
    </row>
    <row r="22" spans="3:16" x14ac:dyDescent="0.6">
      <c r="E22" s="5" t="s">
        <v>122</v>
      </c>
      <c r="G22" s="48"/>
      <c r="H22" s="49">
        <v>2686558.9499999997</v>
      </c>
      <c r="I22" s="49"/>
      <c r="J22" s="49">
        <v>5512414.6600000001</v>
      </c>
      <c r="K22" s="49"/>
      <c r="L22" s="49">
        <v>318894.96999999997</v>
      </c>
      <c r="M22" s="49"/>
      <c r="N22" s="49">
        <v>62736.94</v>
      </c>
    </row>
    <row r="23" spans="3:16" x14ac:dyDescent="0.6">
      <c r="E23" s="22" t="s">
        <v>123</v>
      </c>
      <c r="F23" s="184">
        <v>18.100000000000001</v>
      </c>
      <c r="G23" s="48"/>
      <c r="H23" s="49">
        <v>10981514.199999999</v>
      </c>
      <c r="I23" s="49"/>
      <c r="J23" s="49">
        <v>23501174.23</v>
      </c>
      <c r="K23" s="49"/>
      <c r="L23" s="49">
        <v>13034895.27</v>
      </c>
      <c r="M23" s="49"/>
      <c r="N23" s="49">
        <v>12568749.16</v>
      </c>
      <c r="P23" s="5"/>
    </row>
    <row r="24" spans="3:16" x14ac:dyDescent="0.6">
      <c r="C24" s="3"/>
      <c r="D24" s="3"/>
      <c r="E24" s="22" t="s">
        <v>124</v>
      </c>
      <c r="F24" s="184">
        <v>18.100000000000001</v>
      </c>
      <c r="G24" s="48"/>
      <c r="H24" s="49">
        <v>37673978.089999996</v>
      </c>
      <c r="I24" s="49"/>
      <c r="J24" s="49">
        <v>38422998.789999999</v>
      </c>
      <c r="K24" s="49"/>
      <c r="L24" s="49">
        <v>-1454808.6</v>
      </c>
      <c r="M24" s="49"/>
      <c r="N24" s="49">
        <v>-269949.07</v>
      </c>
    </row>
    <row r="25" spans="3:16" x14ac:dyDescent="0.6">
      <c r="C25" s="3"/>
      <c r="D25" s="3"/>
      <c r="E25" s="22"/>
      <c r="F25" s="184"/>
      <c r="G25" s="48"/>
      <c r="H25" s="222">
        <f>SUM(H11:H24)</f>
        <v>304204393.69000018</v>
      </c>
      <c r="I25" s="49"/>
      <c r="J25" s="222">
        <f>SUM(J11:J24)</f>
        <v>357606295.07999986</v>
      </c>
      <c r="K25" s="49"/>
      <c r="L25" s="145">
        <f>SUM(L11:L24)</f>
        <v>273120609.65999991</v>
      </c>
      <c r="M25" s="49"/>
      <c r="N25" s="223">
        <f>SUM(N11:N24)</f>
        <v>270616160.93000001</v>
      </c>
    </row>
    <row r="26" spans="3:16" x14ac:dyDescent="0.6">
      <c r="C26" s="3" t="s">
        <v>177</v>
      </c>
      <c r="D26" s="3"/>
      <c r="E26" s="22"/>
      <c r="F26" s="184"/>
      <c r="G26" s="48"/>
      <c r="H26" s="119"/>
      <c r="I26" s="49"/>
      <c r="J26" s="119"/>
      <c r="K26" s="49"/>
      <c r="L26" s="49"/>
      <c r="M26" s="49"/>
      <c r="N26" s="118"/>
    </row>
    <row r="27" spans="3:16" x14ac:dyDescent="0.6">
      <c r="C27" s="5" t="s">
        <v>211</v>
      </c>
      <c r="G27" s="48"/>
      <c r="H27" s="109">
        <v>0</v>
      </c>
      <c r="I27" s="49"/>
      <c r="J27" s="109">
        <v>0</v>
      </c>
      <c r="K27" s="49"/>
      <c r="L27" s="109">
        <v>-40385510.659999996</v>
      </c>
      <c r="M27" s="49"/>
      <c r="N27" s="109">
        <v>49107182.409999996</v>
      </c>
    </row>
    <row r="28" spans="3:16" x14ac:dyDescent="0.6">
      <c r="C28" s="5" t="s">
        <v>212</v>
      </c>
      <c r="F28" s="179"/>
      <c r="G28" s="48"/>
      <c r="H28" s="109">
        <v>36669059.339999974</v>
      </c>
      <c r="I28" s="49"/>
      <c r="J28" s="109">
        <v>-7570919.1500000004</v>
      </c>
      <c r="K28" s="49"/>
      <c r="L28" s="109">
        <v>7041328.2800000012</v>
      </c>
      <c r="M28" s="49"/>
      <c r="N28" s="109">
        <v>15653945.18</v>
      </c>
    </row>
    <row r="29" spans="3:16" x14ac:dyDescent="0.6">
      <c r="C29" s="5" t="s">
        <v>252</v>
      </c>
      <c r="F29" s="180"/>
      <c r="G29" s="48"/>
      <c r="H29" s="31"/>
      <c r="I29" s="49"/>
      <c r="J29" s="119"/>
      <c r="K29" s="49"/>
      <c r="L29" s="49"/>
      <c r="M29" s="49"/>
      <c r="N29" s="118"/>
    </row>
    <row r="30" spans="3:16" x14ac:dyDescent="0.6">
      <c r="E30" s="20" t="s">
        <v>158</v>
      </c>
      <c r="F30" s="180"/>
      <c r="G30" s="48"/>
      <c r="H30" s="109">
        <v>3109277.1</v>
      </c>
      <c r="I30" s="49"/>
      <c r="J30" s="109">
        <v>37562844.469999999</v>
      </c>
      <c r="K30" s="49"/>
      <c r="L30" s="109">
        <v>2347074.1900000004</v>
      </c>
      <c r="M30" s="49"/>
      <c r="N30" s="109">
        <v>-1779163.74</v>
      </c>
    </row>
    <row r="31" spans="3:16" hidden="1" x14ac:dyDescent="0.6">
      <c r="E31" s="20" t="s">
        <v>125</v>
      </c>
      <c r="F31" s="180"/>
      <c r="G31" s="48"/>
      <c r="H31" s="31">
        <v>0</v>
      </c>
      <c r="I31" s="49"/>
      <c r="J31" s="119">
        <v>0</v>
      </c>
      <c r="K31" s="49"/>
      <c r="L31" s="49">
        <v>0</v>
      </c>
      <c r="M31" s="49"/>
      <c r="N31" s="118">
        <v>0</v>
      </c>
    </row>
    <row r="32" spans="3:16" x14ac:dyDescent="0.6">
      <c r="C32" s="5" t="s">
        <v>213</v>
      </c>
      <c r="F32" s="182"/>
      <c r="G32" s="48"/>
      <c r="H32" s="109">
        <v>223319121.05000001</v>
      </c>
      <c r="I32" s="49"/>
      <c r="J32" s="109">
        <v>-34300351.729999997</v>
      </c>
      <c r="K32" s="49"/>
      <c r="L32" s="109">
        <v>-12677828.359999992</v>
      </c>
      <c r="M32" s="49"/>
      <c r="N32" s="109">
        <v>6174244.2800000003</v>
      </c>
    </row>
    <row r="33" spans="2:16" x14ac:dyDescent="0.6">
      <c r="C33" s="5" t="s">
        <v>214</v>
      </c>
      <c r="F33" s="180"/>
      <c r="G33" s="48"/>
      <c r="H33" s="109">
        <v>21506058.729999997</v>
      </c>
      <c r="I33" s="49"/>
      <c r="J33" s="109">
        <v>20029840.140000001</v>
      </c>
      <c r="K33" s="49"/>
      <c r="L33" s="109">
        <v>-33740.639999999999</v>
      </c>
      <c r="M33" s="49"/>
      <c r="N33" s="109">
        <v>547000</v>
      </c>
    </row>
    <row r="34" spans="2:16" x14ac:dyDescent="0.6">
      <c r="C34" s="5" t="s">
        <v>126</v>
      </c>
      <c r="F34" s="180"/>
      <c r="G34" s="48"/>
      <c r="H34" s="49"/>
      <c r="I34" s="49"/>
      <c r="J34" s="118"/>
      <c r="K34" s="49"/>
      <c r="L34" s="49"/>
      <c r="M34" s="49"/>
      <c r="N34" s="118"/>
    </row>
    <row r="35" spans="2:16" x14ac:dyDescent="0.6">
      <c r="E35" s="29" t="s">
        <v>215</v>
      </c>
      <c r="F35" s="180"/>
      <c r="G35" s="48"/>
      <c r="H35" s="109">
        <v>-1568298.94</v>
      </c>
      <c r="I35" s="49"/>
      <c r="J35" s="109">
        <v>2454692.2799999998</v>
      </c>
      <c r="K35" s="49"/>
      <c r="L35" s="109">
        <v>168270</v>
      </c>
      <c r="M35" s="49"/>
      <c r="N35" s="109">
        <v>320</v>
      </c>
    </row>
    <row r="36" spans="2:16" x14ac:dyDescent="0.6">
      <c r="C36" s="5" t="s">
        <v>189</v>
      </c>
      <c r="F36" s="180"/>
      <c r="G36" s="48"/>
      <c r="H36" s="109">
        <v>0</v>
      </c>
      <c r="I36" s="49"/>
      <c r="J36" s="109">
        <v>0</v>
      </c>
      <c r="K36" s="49"/>
      <c r="L36" s="109">
        <v>-1273560.52</v>
      </c>
      <c r="M36" s="49"/>
      <c r="N36" s="109">
        <v>-3369528.11</v>
      </c>
    </row>
    <row r="37" spans="2:16" x14ac:dyDescent="0.6">
      <c r="C37" s="5" t="s">
        <v>190</v>
      </c>
      <c r="F37" s="180"/>
      <c r="G37" s="48"/>
      <c r="H37" s="109">
        <v>74639140.810000017</v>
      </c>
      <c r="I37" s="49"/>
      <c r="J37" s="109">
        <v>-32476136.379999999</v>
      </c>
      <c r="K37" s="49"/>
      <c r="L37" s="109">
        <v>32397727.109999992</v>
      </c>
      <c r="M37" s="49"/>
      <c r="N37" s="109">
        <v>-14345957.99</v>
      </c>
    </row>
    <row r="38" spans="2:16" s="22" customFormat="1" x14ac:dyDescent="0.6">
      <c r="B38" s="5"/>
      <c r="C38" s="5" t="s">
        <v>253</v>
      </c>
      <c r="D38" s="5"/>
      <c r="E38" s="5"/>
      <c r="F38" s="180"/>
      <c r="G38" s="48"/>
      <c r="H38" s="109">
        <v>-53854168.669999979</v>
      </c>
      <c r="I38" s="49"/>
      <c r="J38" s="109">
        <v>-35026684.479999997</v>
      </c>
      <c r="K38" s="49"/>
      <c r="L38" s="109">
        <v>-6304463.459999999</v>
      </c>
      <c r="M38" s="49"/>
      <c r="N38" s="109">
        <v>-16201378.93</v>
      </c>
      <c r="P38" s="25"/>
    </row>
    <row r="39" spans="2:16" x14ac:dyDescent="0.6">
      <c r="C39" s="5" t="s">
        <v>191</v>
      </c>
      <c r="F39" s="180"/>
      <c r="G39" s="48"/>
      <c r="H39" s="109">
        <v>-6845854.4100000001</v>
      </c>
      <c r="I39" s="49"/>
      <c r="J39" s="109">
        <v>-4457356.62</v>
      </c>
      <c r="K39" s="49"/>
      <c r="L39" s="109">
        <v>-53806.44</v>
      </c>
      <c r="M39" s="49"/>
      <c r="N39" s="109">
        <v>-1652011.77</v>
      </c>
    </row>
    <row r="40" spans="2:16" x14ac:dyDescent="0.6">
      <c r="C40" s="3" t="s">
        <v>127</v>
      </c>
      <c r="F40" s="180"/>
      <c r="G40" s="48"/>
      <c r="H40" s="49"/>
      <c r="I40" s="49"/>
      <c r="J40" s="118"/>
      <c r="K40" s="49"/>
      <c r="L40" s="49"/>
      <c r="M40" s="49"/>
      <c r="N40" s="118"/>
    </row>
    <row r="41" spans="2:16" hidden="1" x14ac:dyDescent="0.6">
      <c r="C41" s="3"/>
      <c r="E41" s="175" t="s">
        <v>195</v>
      </c>
      <c r="F41" s="181">
        <v>15</v>
      </c>
      <c r="G41" s="48"/>
      <c r="H41" s="49">
        <v>0</v>
      </c>
      <c r="I41" s="49"/>
      <c r="J41" s="118">
        <v>0</v>
      </c>
      <c r="K41" s="49"/>
      <c r="L41" s="49">
        <v>0</v>
      </c>
      <c r="M41" s="49"/>
      <c r="N41" s="118">
        <v>0</v>
      </c>
    </row>
    <row r="42" spans="2:16" x14ac:dyDescent="0.6">
      <c r="E42" s="29" t="s">
        <v>192</v>
      </c>
      <c r="F42" s="180"/>
      <c r="G42" s="48"/>
      <c r="H42" s="120">
        <v>23377.09</v>
      </c>
      <c r="I42" s="49"/>
      <c r="J42" s="120">
        <v>658141.71</v>
      </c>
      <c r="K42" s="49"/>
      <c r="L42" s="120">
        <v>468742.81</v>
      </c>
      <c r="M42" s="49"/>
      <c r="N42" s="120">
        <v>251671.84</v>
      </c>
    </row>
    <row r="43" spans="2:16" x14ac:dyDescent="0.6">
      <c r="D43" s="22" t="s">
        <v>128</v>
      </c>
      <c r="F43" s="180"/>
      <c r="G43" s="48"/>
      <c r="H43" s="49">
        <v>601202105.79000032</v>
      </c>
      <c r="I43" s="49"/>
      <c r="J43" s="118">
        <v>304480365.31999975</v>
      </c>
      <c r="K43" s="49"/>
      <c r="L43" s="49">
        <v>254814841.96999991</v>
      </c>
      <c r="M43" s="49"/>
      <c r="N43" s="49">
        <v>305002484.09999996</v>
      </c>
    </row>
    <row r="44" spans="2:16" x14ac:dyDescent="0.6">
      <c r="E44" s="22" t="s">
        <v>129</v>
      </c>
      <c r="F44" s="180"/>
      <c r="G44" s="48"/>
      <c r="H44" s="152">
        <v>-2686558.9499999997</v>
      </c>
      <c r="I44" s="152"/>
      <c r="J44" s="152">
        <v>-4913367.3899999997</v>
      </c>
      <c r="K44" s="152"/>
      <c r="L44" s="152">
        <v>-318894.96999999997</v>
      </c>
      <c r="M44" s="152"/>
      <c r="N44" s="152">
        <v>-366.91</v>
      </c>
    </row>
    <row r="45" spans="2:16" x14ac:dyDescent="0.6">
      <c r="E45" s="22" t="s">
        <v>130</v>
      </c>
      <c r="F45" s="180"/>
      <c r="G45" s="48"/>
      <c r="H45" s="152">
        <v>-33233855.460000001</v>
      </c>
      <c r="I45" s="152"/>
      <c r="J45" s="152">
        <v>-79496229.719999999</v>
      </c>
      <c r="K45" s="152"/>
      <c r="L45" s="152">
        <v>-14010002.640000001</v>
      </c>
      <c r="M45" s="152"/>
      <c r="N45" s="152">
        <v>-16144574</v>
      </c>
    </row>
    <row r="46" spans="2:16" x14ac:dyDescent="0.6">
      <c r="E46" s="5" t="s">
        <v>168</v>
      </c>
      <c r="F46" s="180"/>
      <c r="G46" s="48"/>
      <c r="H46" s="121">
        <f>SUM(H43:H45)</f>
        <v>565281691.38000023</v>
      </c>
      <c r="I46" s="49"/>
      <c r="J46" s="121">
        <f>SUM(J43:J45)</f>
        <v>220070768.20999977</v>
      </c>
      <c r="K46" s="49"/>
      <c r="L46" s="121">
        <f>SUM(L43:L45)</f>
        <v>240485944.3599999</v>
      </c>
      <c r="M46" s="49"/>
      <c r="N46" s="121">
        <f>SUM(N43:N45)</f>
        <v>288857543.18999994</v>
      </c>
    </row>
    <row r="47" spans="2:16" x14ac:dyDescent="0.6">
      <c r="F47" s="180"/>
      <c r="G47" s="48"/>
      <c r="H47" s="49"/>
      <c r="I47" s="49"/>
      <c r="J47" s="49"/>
      <c r="K47" s="49"/>
      <c r="L47" s="49"/>
      <c r="M47" s="49"/>
      <c r="N47" s="43" t="s">
        <v>39</v>
      </c>
    </row>
    <row r="48" spans="2:16" x14ac:dyDescent="0.6">
      <c r="F48" s="180"/>
      <c r="G48" s="48"/>
      <c r="H48" s="49"/>
      <c r="I48" s="49"/>
      <c r="J48" s="49"/>
      <c r="K48" s="49"/>
      <c r="L48" s="49"/>
      <c r="M48" s="49"/>
      <c r="N48" s="49"/>
    </row>
    <row r="49" spans="2:16" x14ac:dyDescent="0.6">
      <c r="F49" s="180"/>
      <c r="G49" s="48"/>
      <c r="H49" s="49"/>
      <c r="I49" s="49"/>
      <c r="J49" s="49"/>
      <c r="K49" s="49"/>
      <c r="L49" s="49"/>
      <c r="M49" s="49"/>
      <c r="N49" s="49"/>
    </row>
    <row r="50" spans="2:16" x14ac:dyDescent="0.6">
      <c r="F50" s="180"/>
      <c r="G50" s="48"/>
      <c r="H50" s="180"/>
      <c r="I50" s="180"/>
      <c r="J50" s="180"/>
      <c r="K50" s="180"/>
      <c r="L50" s="180"/>
      <c r="M50" s="49"/>
      <c r="P50" s="180"/>
    </row>
    <row r="51" spans="2:16" x14ac:dyDescent="0.6">
      <c r="B51" s="227" t="s">
        <v>246</v>
      </c>
      <c r="C51" s="225"/>
      <c r="D51" s="225"/>
      <c r="E51" s="225"/>
      <c r="F51" s="225"/>
      <c r="G51" s="225"/>
      <c r="H51" s="225"/>
      <c r="I51" s="225"/>
      <c r="J51" s="225"/>
      <c r="K51" s="225"/>
      <c r="L51" s="225"/>
      <c r="M51" s="225"/>
      <c r="N51" s="225"/>
    </row>
    <row r="52" spans="2:16" x14ac:dyDescent="0.6">
      <c r="B52" s="9"/>
      <c r="C52" s="9"/>
      <c r="D52" s="9"/>
      <c r="E52" s="9"/>
      <c r="F52" s="185"/>
      <c r="G52" s="9"/>
      <c r="H52" s="9"/>
      <c r="I52" s="9"/>
      <c r="J52" s="9"/>
      <c r="K52" s="9"/>
      <c r="L52" s="9"/>
      <c r="M52" s="9"/>
      <c r="N52" s="9"/>
    </row>
    <row r="53" spans="2:16" x14ac:dyDescent="0.6">
      <c r="B53" s="9"/>
      <c r="C53" s="9"/>
      <c r="D53" s="9"/>
      <c r="E53" s="9"/>
      <c r="F53" s="185"/>
      <c r="G53" s="9"/>
      <c r="H53" s="9"/>
      <c r="I53" s="9"/>
      <c r="J53" s="9"/>
      <c r="K53" s="9"/>
      <c r="L53" s="3"/>
      <c r="M53" s="104"/>
      <c r="N53" s="104" t="s">
        <v>222</v>
      </c>
    </row>
    <row r="54" spans="2:16" x14ac:dyDescent="0.6">
      <c r="B54" s="53" t="str">
        <f>+B2</f>
        <v>SABINA PUBLIC COMPANY LIMITED AND ITS SUBSIDIARIES</v>
      </c>
      <c r="C54" s="53"/>
      <c r="D54" s="53"/>
      <c r="E54" s="53"/>
      <c r="F54" s="58"/>
      <c r="G54" s="53"/>
      <c r="H54" s="53"/>
      <c r="I54" s="53"/>
      <c r="J54" s="53"/>
      <c r="K54" s="53"/>
      <c r="L54" s="53"/>
      <c r="M54" s="53"/>
      <c r="N54" s="53"/>
    </row>
    <row r="55" spans="2:16" x14ac:dyDescent="0.6">
      <c r="B55" s="53" t="str">
        <f>+B3</f>
        <v xml:space="preserve">STATEMENTS OF CASH FLOWS </v>
      </c>
      <c r="C55" s="53"/>
      <c r="D55" s="53"/>
      <c r="E55" s="53"/>
      <c r="F55" s="58"/>
      <c r="G55" s="53"/>
      <c r="H55" s="53"/>
      <c r="I55" s="53"/>
      <c r="J55" s="53"/>
      <c r="K55" s="53"/>
      <c r="L55" s="53"/>
      <c r="M55" s="53"/>
      <c r="N55" s="53"/>
    </row>
    <row r="56" spans="2:16" x14ac:dyDescent="0.6">
      <c r="B56" s="53" t="str">
        <f>+B4</f>
        <v>FOR THE SIX-MONTH PERIOD ENDED JUNE 30, 2025</v>
      </c>
      <c r="C56" s="53"/>
      <c r="D56" s="53"/>
      <c r="E56" s="53"/>
      <c r="F56" s="58"/>
      <c r="G56" s="53"/>
      <c r="H56" s="53"/>
      <c r="I56" s="53"/>
      <c r="J56" s="53"/>
      <c r="K56" s="53"/>
      <c r="L56" s="53"/>
      <c r="M56" s="53"/>
      <c r="N56" s="53"/>
    </row>
    <row r="57" spans="2:16" ht="11.15" customHeight="1" x14ac:dyDescent="0.6">
      <c r="B57" s="48"/>
      <c r="C57" s="48"/>
      <c r="D57" s="48"/>
      <c r="E57" s="48"/>
      <c r="F57" s="66"/>
      <c r="G57" s="48"/>
      <c r="H57" s="48"/>
      <c r="I57" s="48"/>
      <c r="J57" s="48"/>
      <c r="K57" s="48"/>
      <c r="L57" s="48"/>
      <c r="M57" s="48"/>
      <c r="N57" s="48"/>
    </row>
    <row r="58" spans="2:16" x14ac:dyDescent="0.6">
      <c r="F58" s="178"/>
      <c r="G58" s="128"/>
      <c r="H58" s="230" t="s">
        <v>54</v>
      </c>
      <c r="I58" s="230"/>
      <c r="J58" s="230"/>
      <c r="K58" s="230"/>
      <c r="L58" s="230"/>
      <c r="M58" s="230"/>
      <c r="N58" s="230"/>
    </row>
    <row r="59" spans="2:16" x14ac:dyDescent="0.6">
      <c r="H59" s="235" t="s">
        <v>160</v>
      </c>
      <c r="I59" s="235"/>
      <c r="J59" s="235"/>
      <c r="K59" s="3"/>
      <c r="L59" s="229" t="s">
        <v>161</v>
      </c>
      <c r="M59" s="229"/>
      <c r="N59" s="229"/>
    </row>
    <row r="60" spans="2:16" x14ac:dyDescent="0.6">
      <c r="H60" s="226" t="str">
        <f>H8</f>
        <v>For the six - month period ended June 30</v>
      </c>
      <c r="I60" s="226"/>
      <c r="J60" s="226"/>
      <c r="K60" s="226"/>
      <c r="L60" s="226"/>
      <c r="M60" s="226"/>
      <c r="N60" s="226"/>
    </row>
    <row r="61" spans="2:16" x14ac:dyDescent="0.6">
      <c r="F61" s="69" t="s">
        <v>1</v>
      </c>
      <c r="H61" s="84" t="s">
        <v>218</v>
      </c>
      <c r="I61" s="116"/>
      <c r="J61" s="84" t="s">
        <v>208</v>
      </c>
      <c r="K61" s="116"/>
      <c r="L61" s="84" t="s">
        <v>218</v>
      </c>
      <c r="M61" s="116"/>
      <c r="N61" s="84" t="s">
        <v>208</v>
      </c>
    </row>
    <row r="62" spans="2:16" x14ac:dyDescent="0.6">
      <c r="B62" s="5" t="s">
        <v>131</v>
      </c>
      <c r="F62" s="180"/>
      <c r="G62" s="48"/>
      <c r="H62" s="49"/>
      <c r="I62" s="49"/>
      <c r="J62" s="49"/>
      <c r="K62" s="49"/>
      <c r="L62" s="49"/>
      <c r="M62" s="49"/>
      <c r="N62" s="49"/>
    </row>
    <row r="63" spans="2:16" x14ac:dyDescent="0.6">
      <c r="C63" s="5" t="s">
        <v>132</v>
      </c>
      <c r="F63" s="184">
        <v>5.0999999999999996</v>
      </c>
      <c r="G63" s="48"/>
      <c r="H63" s="49">
        <v>-39947651.589999974</v>
      </c>
      <c r="I63" s="49"/>
      <c r="J63" s="49">
        <v>3510005.98</v>
      </c>
      <c r="K63" s="49"/>
      <c r="L63" s="49">
        <v>-39947651.589999974</v>
      </c>
      <c r="M63" s="49"/>
      <c r="N63" s="49">
        <v>3510005.98</v>
      </c>
    </row>
    <row r="64" spans="2:16" hidden="1" x14ac:dyDescent="0.6">
      <c r="C64" s="5" t="s">
        <v>193</v>
      </c>
      <c r="F64" s="184">
        <v>6.2</v>
      </c>
      <c r="G64" s="48"/>
      <c r="H64" s="49">
        <v>0</v>
      </c>
      <c r="I64" s="49"/>
      <c r="J64" s="49">
        <v>0</v>
      </c>
      <c r="K64" s="49"/>
      <c r="L64" s="49">
        <v>0</v>
      </c>
      <c r="M64" s="49"/>
      <c r="N64" s="49">
        <v>0</v>
      </c>
    </row>
    <row r="65" spans="2:16" x14ac:dyDescent="0.6">
      <c r="C65" s="5" t="s">
        <v>133</v>
      </c>
      <c r="F65" s="184">
        <v>3.2</v>
      </c>
      <c r="G65" s="48"/>
      <c r="H65" s="49">
        <v>0</v>
      </c>
      <c r="I65" s="49"/>
      <c r="J65" s="49">
        <v>0</v>
      </c>
      <c r="K65" s="49"/>
      <c r="L65" s="49">
        <v>22000000</v>
      </c>
      <c r="M65" s="49"/>
      <c r="N65" s="49">
        <v>-48000000</v>
      </c>
    </row>
    <row r="66" spans="2:16" s="22" customFormat="1" x14ac:dyDescent="0.6">
      <c r="B66" s="5"/>
      <c r="C66" s="5" t="s">
        <v>134</v>
      </c>
      <c r="D66" s="5"/>
      <c r="E66" s="5"/>
      <c r="F66" s="181">
        <v>8</v>
      </c>
      <c r="G66" s="5"/>
      <c r="H66" s="49">
        <v>-28889665.959999997</v>
      </c>
      <c r="I66" s="5"/>
      <c r="J66" s="49">
        <v>-23674991.309999999</v>
      </c>
      <c r="K66" s="5"/>
      <c r="L66" s="49">
        <v>-2791873.3899999741</v>
      </c>
      <c r="M66" s="5"/>
      <c r="N66" s="49">
        <v>-7407401.5199999996</v>
      </c>
      <c r="P66" s="25"/>
    </row>
    <row r="67" spans="2:16" s="204" customFormat="1" hidden="1" x14ac:dyDescent="0.6">
      <c r="B67" s="194"/>
      <c r="C67" s="200" t="s">
        <v>196</v>
      </c>
      <c r="D67" s="194"/>
      <c r="E67" s="194"/>
      <c r="F67" s="201"/>
      <c r="G67" s="194"/>
      <c r="H67" s="197">
        <v>0</v>
      </c>
      <c r="I67" s="194"/>
      <c r="J67" s="202"/>
      <c r="K67" s="194"/>
      <c r="L67" s="203"/>
      <c r="M67" s="194"/>
      <c r="N67" s="203"/>
      <c r="P67" s="199"/>
    </row>
    <row r="68" spans="2:16" x14ac:dyDescent="0.6">
      <c r="C68" s="5" t="s">
        <v>135</v>
      </c>
      <c r="F68" s="180"/>
      <c r="G68" s="48"/>
      <c r="H68" s="44">
        <v>43075.69</v>
      </c>
      <c r="I68" s="49"/>
      <c r="J68" s="44">
        <v>55428.89</v>
      </c>
      <c r="K68" s="49"/>
      <c r="L68" s="44">
        <v>140.19</v>
      </c>
      <c r="M68" s="49"/>
      <c r="N68" s="44">
        <v>11115.36</v>
      </c>
    </row>
    <row r="69" spans="2:16" s="123" customFormat="1" x14ac:dyDescent="0.6">
      <c r="B69" s="5"/>
      <c r="C69" s="5" t="s">
        <v>136</v>
      </c>
      <c r="F69" s="179">
        <v>9</v>
      </c>
      <c r="G69" s="124"/>
      <c r="H69" s="44">
        <v>-2024250</v>
      </c>
      <c r="J69" s="44">
        <v>-622910</v>
      </c>
      <c r="L69" s="44">
        <v>-115499.99999999926</v>
      </c>
      <c r="N69" s="44">
        <v>-15000</v>
      </c>
      <c r="P69" s="125"/>
    </row>
    <row r="70" spans="2:16" x14ac:dyDescent="0.6">
      <c r="E70" s="5" t="s">
        <v>169</v>
      </c>
      <c r="F70" s="180"/>
      <c r="G70" s="48"/>
      <c r="H70" s="121">
        <f>SUM(H63:H69)</f>
        <v>-70818491.85999997</v>
      </c>
      <c r="I70" s="49"/>
      <c r="J70" s="121">
        <f>SUM(J63:J69)</f>
        <v>-20732466.439999998</v>
      </c>
      <c r="K70" s="49"/>
      <c r="L70" s="121">
        <f>SUM(L63:L69)</f>
        <v>-20854884.789999947</v>
      </c>
      <c r="M70" s="49"/>
      <c r="N70" s="121">
        <f>SUM(N63:N69)</f>
        <v>-51901280.180000007</v>
      </c>
    </row>
    <row r="71" spans="2:16" ht="12" customHeight="1" x14ac:dyDescent="0.6">
      <c r="F71" s="180"/>
      <c r="G71" s="48"/>
      <c r="H71" s="180"/>
      <c r="I71" s="180"/>
      <c r="J71" s="180"/>
      <c r="K71" s="180"/>
      <c r="L71" s="180"/>
      <c r="M71" s="180"/>
      <c r="N71" s="180"/>
      <c r="O71" s="180"/>
      <c r="P71" s="180"/>
    </row>
    <row r="72" spans="2:16" x14ac:dyDescent="0.6">
      <c r="B72" s="5" t="s">
        <v>137</v>
      </c>
      <c r="F72" s="180"/>
      <c r="G72" s="48"/>
    </row>
    <row r="73" spans="2:16" hidden="1" x14ac:dyDescent="0.6">
      <c r="C73" s="5" t="s">
        <v>172</v>
      </c>
      <c r="F73" s="180"/>
      <c r="G73" s="48"/>
      <c r="H73" s="25">
        <v>0</v>
      </c>
      <c r="J73" s="25">
        <v>0</v>
      </c>
      <c r="K73" s="25"/>
      <c r="L73" s="25">
        <v>0</v>
      </c>
      <c r="M73" s="25"/>
      <c r="N73" s="25">
        <v>0</v>
      </c>
    </row>
    <row r="74" spans="2:16" x14ac:dyDescent="0.6">
      <c r="C74" s="122" t="s">
        <v>138</v>
      </c>
      <c r="F74" s="181">
        <v>17</v>
      </c>
      <c r="G74" s="48"/>
      <c r="H74" s="49">
        <v>-226065112.45999998</v>
      </c>
      <c r="J74" s="49">
        <v>-232978955.68000001</v>
      </c>
      <c r="L74" s="49">
        <v>-225857422.45999998</v>
      </c>
      <c r="N74" s="49">
        <v>-232771265.68000001</v>
      </c>
    </row>
    <row r="75" spans="2:16" x14ac:dyDescent="0.6">
      <c r="C75" s="5" t="s">
        <v>139</v>
      </c>
      <c r="F75" s="179"/>
      <c r="G75" s="48"/>
      <c r="H75" s="44"/>
      <c r="I75" s="44"/>
      <c r="J75" s="44"/>
      <c r="K75" s="49"/>
      <c r="L75" s="44"/>
      <c r="M75" s="49"/>
      <c r="N75" s="44"/>
    </row>
    <row r="76" spans="2:16" x14ac:dyDescent="0.6">
      <c r="D76" s="5" t="s">
        <v>140</v>
      </c>
      <c r="F76" s="181">
        <v>11</v>
      </c>
      <c r="G76" s="48"/>
      <c r="H76" s="49">
        <v>-227871628.63000003</v>
      </c>
      <c r="I76" s="49"/>
      <c r="J76" s="49">
        <v>50680331.119999997</v>
      </c>
      <c r="K76" s="49"/>
      <c r="L76" s="49">
        <v>0</v>
      </c>
      <c r="M76" s="49"/>
      <c r="N76" s="49">
        <v>0</v>
      </c>
    </row>
    <row r="77" spans="2:16" x14ac:dyDescent="0.6">
      <c r="C77" s="5" t="s">
        <v>170</v>
      </c>
      <c r="F77" s="181">
        <v>13</v>
      </c>
      <c r="G77" s="48"/>
      <c r="H77" s="49">
        <v>-20272972.649999999</v>
      </c>
      <c r="I77" s="49"/>
      <c r="J77" s="49">
        <v>-20697569.050000001</v>
      </c>
      <c r="K77" s="49"/>
      <c r="L77" s="49">
        <v>-4877985.0199999996</v>
      </c>
      <c r="M77" s="49"/>
      <c r="N77" s="49">
        <v>-2031895.41</v>
      </c>
    </row>
    <row r="78" spans="2:16" x14ac:dyDescent="0.6">
      <c r="E78" s="5" t="s">
        <v>171</v>
      </c>
      <c r="F78" s="180"/>
      <c r="G78" s="48"/>
      <c r="H78" s="145">
        <f>SUM(H73:H77)</f>
        <v>-474209713.74000001</v>
      </c>
      <c r="I78" s="49"/>
      <c r="J78" s="145">
        <f>SUM(J73:J77)</f>
        <v>-202996193.61000001</v>
      </c>
      <c r="K78" s="49"/>
      <c r="L78" s="145">
        <f>SUM(L73:L77)</f>
        <v>-230735407.47999999</v>
      </c>
      <c r="M78" s="49"/>
      <c r="N78" s="145">
        <f>SUM(N73:N77)</f>
        <v>-234803161.09</v>
      </c>
    </row>
    <row r="79" spans="2:16" hidden="1" x14ac:dyDescent="0.6">
      <c r="B79" s="146" t="s">
        <v>178</v>
      </c>
      <c r="F79" s="180"/>
      <c r="G79" s="48"/>
      <c r="H79" s="147">
        <v>0</v>
      </c>
      <c r="I79" s="49"/>
      <c r="J79" s="147">
        <v>0</v>
      </c>
      <c r="K79" s="147"/>
      <c r="L79" s="147">
        <v>0</v>
      </c>
      <c r="M79" s="147"/>
      <c r="N79" s="147">
        <v>0</v>
      </c>
    </row>
    <row r="80" spans="2:16" x14ac:dyDescent="0.6">
      <c r="B80" s="146" t="s">
        <v>175</v>
      </c>
      <c r="F80" s="180"/>
      <c r="G80" s="48"/>
      <c r="H80" s="206">
        <v>-3117908.34</v>
      </c>
      <c r="I80" s="49"/>
      <c r="J80" s="206">
        <v>1217679.8999999999</v>
      </c>
      <c r="K80" s="147"/>
      <c r="L80" s="206">
        <v>0</v>
      </c>
      <c r="M80" s="147"/>
      <c r="N80" s="206">
        <v>0</v>
      </c>
    </row>
    <row r="81" spans="2:16" x14ac:dyDescent="0.6">
      <c r="B81" s="5" t="s">
        <v>141</v>
      </c>
      <c r="C81" s="29"/>
      <c r="F81" s="180"/>
      <c r="G81" s="48"/>
      <c r="H81" s="147">
        <f>+H78+H70+H79+H80+H46</f>
        <v>17135577.440000176</v>
      </c>
      <c r="I81" s="49"/>
      <c r="J81" s="147">
        <f>+J78+J70+J79+J80+J46</f>
        <v>-2440211.940000236</v>
      </c>
      <c r="K81" s="49"/>
      <c r="L81" s="49">
        <f>L78+L70+L46</f>
        <v>-11104347.910000026</v>
      </c>
      <c r="M81" s="49"/>
      <c r="N81" s="49">
        <f>N78+N70+N46</f>
        <v>2153101.9199999571</v>
      </c>
    </row>
    <row r="82" spans="2:16" x14ac:dyDescent="0.6">
      <c r="B82" s="5" t="s">
        <v>202</v>
      </c>
      <c r="F82" s="181">
        <v>4</v>
      </c>
      <c r="G82" s="117"/>
      <c r="H82" s="31">
        <v>111353457.52</v>
      </c>
      <c r="I82" s="49"/>
      <c r="J82" s="31">
        <v>104525859.17999999</v>
      </c>
      <c r="K82" s="49"/>
      <c r="L82" s="44">
        <v>45238531.310000002</v>
      </c>
      <c r="M82" s="49"/>
      <c r="N82" s="44">
        <v>27506311.870000001</v>
      </c>
    </row>
    <row r="83" spans="2:16" ht="20.5" thickBot="1" x14ac:dyDescent="0.65">
      <c r="B83" s="5" t="s">
        <v>203</v>
      </c>
      <c r="F83" s="181">
        <v>4</v>
      </c>
      <c r="G83" s="117"/>
      <c r="H83" s="126">
        <f>SUM(H81:H82)</f>
        <v>128489034.96000017</v>
      </c>
      <c r="I83" s="49"/>
      <c r="J83" s="126">
        <f>SUM(J81:J82)</f>
        <v>102085647.23999976</v>
      </c>
      <c r="K83" s="49"/>
      <c r="L83" s="126">
        <f>SUM(L81:L82)</f>
        <v>34134183.399999976</v>
      </c>
      <c r="M83" s="49"/>
      <c r="N83" s="126">
        <f>SUM(N81:N82)</f>
        <v>29659413.789999958</v>
      </c>
    </row>
    <row r="84" spans="2:16" ht="8.4" customHeight="1" thickTop="1" x14ac:dyDescent="0.6">
      <c r="F84" s="179"/>
      <c r="G84" s="117"/>
      <c r="I84" s="49"/>
      <c r="J84" s="49"/>
      <c r="K84" s="49"/>
      <c r="L84" s="49"/>
      <c r="M84" s="49"/>
      <c r="N84" s="49"/>
    </row>
    <row r="85" spans="2:16" x14ac:dyDescent="0.6">
      <c r="B85" s="5" t="s">
        <v>142</v>
      </c>
      <c r="F85" s="179"/>
      <c r="G85" s="117"/>
      <c r="H85" s="180"/>
      <c r="I85" s="180"/>
      <c r="J85" s="180"/>
      <c r="K85" s="180"/>
      <c r="L85" s="180"/>
      <c r="M85" s="180"/>
      <c r="N85" s="180"/>
    </row>
    <row r="86" spans="2:16" x14ac:dyDescent="0.6">
      <c r="C86" s="5" t="s">
        <v>143</v>
      </c>
      <c r="F86" s="179"/>
      <c r="G86" s="117"/>
      <c r="H86" s="217">
        <v>-20582769.399999999</v>
      </c>
      <c r="I86" s="152"/>
      <c r="J86" s="152">
        <v>-3322934.7999999896</v>
      </c>
      <c r="K86" s="152"/>
      <c r="L86" s="152">
        <v>4812304.68</v>
      </c>
      <c r="M86" s="152"/>
      <c r="N86" s="152">
        <v>-1318966.5300000007</v>
      </c>
    </row>
    <row r="87" spans="2:16" x14ac:dyDescent="0.6">
      <c r="C87" s="5" t="s">
        <v>144</v>
      </c>
      <c r="F87" s="179"/>
      <c r="G87" s="117"/>
      <c r="H87" s="218">
        <v>20582769.399999999</v>
      </c>
      <c r="I87" s="152"/>
      <c r="J87" s="152">
        <v>3322934.7999999896</v>
      </c>
      <c r="K87" s="152"/>
      <c r="L87" s="152">
        <v>-4812304.68</v>
      </c>
      <c r="M87" s="152"/>
      <c r="N87" s="152">
        <v>1318966.5300000007</v>
      </c>
    </row>
    <row r="88" spans="2:16" s="6" customFormat="1" x14ac:dyDescent="0.6">
      <c r="B88" s="6" t="s">
        <v>199</v>
      </c>
      <c r="F88" s="76"/>
      <c r="G88" s="15"/>
      <c r="P88" s="127"/>
    </row>
    <row r="89" spans="2:16" s="6" customFormat="1" x14ac:dyDescent="0.6">
      <c r="F89" s="76"/>
      <c r="G89" s="15"/>
      <c r="P89" s="127"/>
    </row>
    <row r="90" spans="2:16" s="6" customFormat="1" x14ac:dyDescent="0.6">
      <c r="F90" s="76"/>
      <c r="G90" s="15"/>
      <c r="P90" s="127"/>
    </row>
    <row r="91" spans="2:16" s="6" customFormat="1" x14ac:dyDescent="0.6">
      <c r="F91" s="76"/>
      <c r="G91" s="15"/>
      <c r="P91" s="127"/>
    </row>
    <row r="92" spans="2:16" s="6" customFormat="1" x14ac:dyDescent="0.6">
      <c r="F92" s="76"/>
      <c r="G92" s="15"/>
      <c r="P92" s="127"/>
    </row>
    <row r="93" spans="2:16" s="6" customFormat="1" x14ac:dyDescent="0.6">
      <c r="F93" s="76"/>
      <c r="G93" s="15"/>
      <c r="P93" s="127"/>
    </row>
    <row r="94" spans="2:16" s="6" customFormat="1" x14ac:dyDescent="0.6">
      <c r="F94" s="76"/>
      <c r="G94" s="15"/>
      <c r="P94" s="127"/>
    </row>
    <row r="95" spans="2:16" s="6" customFormat="1" x14ac:dyDescent="0.6">
      <c r="F95" s="76"/>
      <c r="G95" s="15"/>
      <c r="P95" s="127"/>
    </row>
    <row r="96" spans="2:16" s="6" customFormat="1" x14ac:dyDescent="0.6">
      <c r="F96" s="76"/>
      <c r="G96" s="15"/>
      <c r="P96" s="127"/>
    </row>
    <row r="97" spans="2:16" s="6" customFormat="1" x14ac:dyDescent="0.6">
      <c r="F97" s="76"/>
      <c r="G97" s="15"/>
      <c r="P97" s="127"/>
    </row>
    <row r="98" spans="2:16" s="6" customFormat="1" x14ac:dyDescent="0.6">
      <c r="F98" s="76"/>
      <c r="G98" s="15"/>
      <c r="P98" s="127"/>
    </row>
    <row r="99" spans="2:16" s="6" customFormat="1" x14ac:dyDescent="0.6">
      <c r="F99" s="76"/>
      <c r="G99" s="15"/>
      <c r="P99" s="127"/>
    </row>
    <row r="100" spans="2:16" s="6" customFormat="1" x14ac:dyDescent="0.6">
      <c r="F100" s="76"/>
      <c r="G100" s="15"/>
      <c r="P100" s="127"/>
    </row>
    <row r="101" spans="2:16" s="6" customFormat="1" x14ac:dyDescent="0.6">
      <c r="F101" s="76"/>
      <c r="G101" s="15"/>
      <c r="P101" s="127"/>
    </row>
    <row r="102" spans="2:16" s="6" customFormat="1" x14ac:dyDescent="0.6">
      <c r="F102" s="76"/>
      <c r="G102" s="15"/>
      <c r="P102" s="127"/>
    </row>
    <row r="103" spans="2:16" s="3" customFormat="1" x14ac:dyDescent="0.6">
      <c r="B103" s="225" t="s">
        <v>179</v>
      </c>
      <c r="C103" s="225"/>
      <c r="D103" s="225"/>
      <c r="E103" s="225"/>
      <c r="F103" s="225"/>
      <c r="G103" s="225"/>
      <c r="H103" s="225"/>
      <c r="I103" s="225"/>
      <c r="J103" s="225"/>
      <c r="K103" s="225"/>
      <c r="L103" s="225"/>
      <c r="M103" s="225"/>
      <c r="N103" s="225"/>
      <c r="O103" s="48"/>
    </row>
    <row r="104" spans="2:16" x14ac:dyDescent="0.6">
      <c r="F104" s="179"/>
      <c r="G104" s="117"/>
      <c r="H104" s="49"/>
      <c r="I104" s="49"/>
      <c r="J104" s="49"/>
      <c r="K104" s="49"/>
      <c r="L104" s="49"/>
      <c r="M104" s="49"/>
      <c r="N104" s="49"/>
    </row>
    <row r="105" spans="2:16" s="3" customFormat="1" x14ac:dyDescent="0.6">
      <c r="B105" s="227" t="s">
        <v>247</v>
      </c>
      <c r="C105" s="225"/>
      <c r="D105" s="225"/>
      <c r="E105" s="225"/>
      <c r="F105" s="225"/>
      <c r="G105" s="225"/>
      <c r="H105" s="225"/>
      <c r="I105" s="225"/>
      <c r="J105" s="225"/>
      <c r="K105" s="225"/>
      <c r="L105" s="225"/>
      <c r="M105" s="225"/>
      <c r="N105" s="225"/>
      <c r="O105" s="48"/>
    </row>
    <row r="106" spans="2:16" x14ac:dyDescent="0.6">
      <c r="B106" s="117"/>
      <c r="C106" s="3"/>
      <c r="D106" s="3"/>
      <c r="E106" s="3"/>
      <c r="F106" s="78"/>
      <c r="G106" s="3"/>
      <c r="H106" s="39"/>
      <c r="I106" s="3"/>
      <c r="J106" s="39"/>
      <c r="K106" s="3"/>
      <c r="L106" s="39"/>
      <c r="M106" s="3"/>
      <c r="N106" s="39"/>
    </row>
    <row r="107" spans="2:16" x14ac:dyDescent="0.6">
      <c r="F107" s="180"/>
      <c r="G107" s="48"/>
    </row>
    <row r="108" spans="2:16" x14ac:dyDescent="0.6">
      <c r="F108" s="180"/>
      <c r="G108" s="48"/>
    </row>
    <row r="109" spans="2:16" x14ac:dyDescent="0.6">
      <c r="F109" s="180"/>
      <c r="G109" s="48"/>
    </row>
    <row r="110" spans="2:16" x14ac:dyDescent="0.6">
      <c r="F110" s="180"/>
      <c r="G110" s="48"/>
    </row>
    <row r="111" spans="2:16" x14ac:dyDescent="0.6">
      <c r="F111" s="180"/>
      <c r="G111" s="48"/>
    </row>
    <row r="112" spans="2:16" x14ac:dyDescent="0.6">
      <c r="F112" s="180"/>
      <c r="G112" s="48"/>
    </row>
    <row r="113" spans="6:7" x14ac:dyDescent="0.6">
      <c r="F113" s="180"/>
      <c r="G113" s="48"/>
    </row>
    <row r="114" spans="6:7" x14ac:dyDescent="0.6">
      <c r="F114" s="180"/>
      <c r="G114" s="48"/>
    </row>
    <row r="115" spans="6:7" x14ac:dyDescent="0.6">
      <c r="F115" s="180"/>
      <c r="G115" s="48"/>
    </row>
    <row r="116" spans="6:7" x14ac:dyDescent="0.6">
      <c r="F116" s="180"/>
      <c r="G116" s="48"/>
    </row>
    <row r="117" spans="6:7" x14ac:dyDescent="0.6">
      <c r="F117" s="180"/>
      <c r="G117" s="48"/>
    </row>
    <row r="118" spans="6:7" x14ac:dyDescent="0.6">
      <c r="F118" s="180"/>
      <c r="G118" s="48"/>
    </row>
    <row r="119" spans="6:7" x14ac:dyDescent="0.6">
      <c r="F119" s="180"/>
      <c r="G119" s="48"/>
    </row>
  </sheetData>
  <mergeCells count="14">
    <mergeCell ref="B103:N103"/>
    <mergeCell ref="B105:N105"/>
    <mergeCell ref="H8:N8"/>
    <mergeCell ref="H58:N58"/>
    <mergeCell ref="H60:N60"/>
    <mergeCell ref="H59:J59"/>
    <mergeCell ref="L59:N59"/>
    <mergeCell ref="B51:N51"/>
    <mergeCell ref="B2:N2"/>
    <mergeCell ref="B3:N3"/>
    <mergeCell ref="B4:N4"/>
    <mergeCell ref="H6:N6"/>
    <mergeCell ref="L7:N7"/>
    <mergeCell ref="H7:J7"/>
  </mergeCells>
  <pageMargins left="0.51181102362204722" right="0" top="0.98425196850393704" bottom="3.937007874015748E-2" header="0" footer="0"/>
  <pageSetup paperSize="9" scale="80" orientation="portrait" r:id="rId1"/>
  <headerFooter>
    <oddHeader xml:space="preserve">&amp;R
</oddHeader>
  </headerFooter>
  <rowBreaks count="1" manualBreakCount="1">
    <brk id="52" min="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</vt:lpstr>
      <vt:lpstr>SE-Conso</vt:lpstr>
      <vt:lpstr>SE-SEP</vt:lpstr>
      <vt:lpstr>PL_3M</vt:lpstr>
      <vt:lpstr>PL_6M</vt:lpstr>
      <vt:lpstr>OCI_3M</vt:lpstr>
      <vt:lpstr>OCI_6M</vt:lpstr>
      <vt:lpstr>CF</vt:lpstr>
      <vt:lpstr>BS!Print_Area</vt:lpstr>
      <vt:lpstr>CF!Print_Area</vt:lpstr>
      <vt:lpstr>OCI_3M!Print_Area</vt:lpstr>
      <vt:lpstr>OCI_6M!Print_Area</vt:lpstr>
      <vt:lpstr>PL_3M!Print_Area</vt:lpstr>
      <vt:lpstr>PL_6M!Print_Area</vt:lpstr>
      <vt:lpstr>'SE-Conso'!Print_Area</vt:lpstr>
      <vt:lpstr>'SE-SEP'!Print_Area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Srisurang Rungruangkuldit</cp:lastModifiedBy>
  <cp:lastPrinted>2025-08-11T04:42:31Z</cp:lastPrinted>
  <dcterms:created xsi:type="dcterms:W3CDTF">2006-04-20T02:22:53Z</dcterms:created>
  <dcterms:modified xsi:type="dcterms:W3CDTF">2025-08-14T08:00:48Z</dcterms:modified>
</cp:coreProperties>
</file>