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wcapac-my.sharepoint.com/personal/boontarika_maliwal_pwc_com/Documents/Desktop/FY25/SGP's group Q2'25/Draft FS Q2'25/ELCID File Q2'25/"/>
    </mc:Choice>
  </mc:AlternateContent>
  <xr:revisionPtr revIDLastSave="1" documentId="13_ncr:1_{2BEAAB7F-7EA6-45EC-85D4-10C6564E9A9D}" xr6:coauthVersionLast="47" xr6:coauthVersionMax="47" xr10:uidLastSave="{FCE80B40-A34D-4329-A685-6C79CA145DB1}"/>
  <bookViews>
    <workbookView xWindow="-108" yWindow="-108" windowWidth="23256" windowHeight="13896" tabRatio="707" xr2:uid="{10E05B61-B953-4366-B280-4710762E1F2B}"/>
  </bookViews>
  <sheets>
    <sheet name="TH 2-4" sheetId="1" r:id="rId1"/>
    <sheet name="TH 5 (3M)" sheetId="2" r:id="rId2"/>
    <sheet name="TH 6 (3M)" sheetId="3" r:id="rId3"/>
    <sheet name="TH 7 (6M)" sheetId="4" r:id="rId4"/>
    <sheet name="TH 8 (6M)" sheetId="5" r:id="rId5"/>
    <sheet name="TH 9" sheetId="6" r:id="rId6"/>
    <sheet name="TH10" sheetId="7" r:id="rId7"/>
    <sheet name="TH 11-13" sheetId="8" r:id="rId8"/>
  </sheets>
  <definedNames>
    <definedName name="\orkje" hidden="1">{"'Eng (page2)'!$A$1:$D$52"}</definedName>
    <definedName name="__123Graph_A\B118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xlnm._FilterDatabase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_xlnm.Consolidate_Area" hidden="1">#N/A</definedName>
    <definedName name="FGE\" hidden="1">{"'Eng (page2)'!$A$1:$D$52"}</definedName>
    <definedName name="IQ_REVOLVING_SECURED_1_–4_NON_ACCRUAL_FFIEC" hidden="1">"c13314"</definedName>
    <definedName name="olrlk\" hidden="1">{"'Eng (page2)'!$A$1:$D$52"}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O0" hidden="1">{"'Eng (page2)'!$A$1:$D$52"}</definedName>
    <definedName name="xlg1" hidden="1">{"Year 1",#N/A,FALSE,"Budget";"Year 2",#N/A,FALSE,"Budget";"Year 3",#N/A,FALSE,"Budget";"Year 4",#N/A,FALSE,"Budget"}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ณณณ" hidden="1">{"'Model'!$A$1:$N$53"}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6" i="4" l="1"/>
  <c r="J56" i="4"/>
  <c r="H56" i="4"/>
  <c r="F56" i="4"/>
  <c r="L57" i="2"/>
  <c r="J57" i="2"/>
  <c r="H57" i="2"/>
  <c r="F57" i="2"/>
  <c r="A106" i="8" l="1"/>
  <c r="A103" i="8"/>
  <c r="A154" i="8" s="1"/>
  <c r="L98" i="8"/>
  <c r="H98" i="8"/>
  <c r="L83" i="8"/>
  <c r="H83" i="8"/>
  <c r="J83" i="8"/>
  <c r="F83" i="8"/>
  <c r="A55" i="8"/>
  <c r="N26" i="7"/>
  <c r="J26" i="7"/>
  <c r="H26" i="7"/>
  <c r="F26" i="7"/>
  <c r="P22" i="7"/>
  <c r="P21" i="7"/>
  <c r="N18" i="7"/>
  <c r="L18" i="7"/>
  <c r="J18" i="7"/>
  <c r="H18" i="7"/>
  <c r="F18" i="7"/>
  <c r="P15" i="7"/>
  <c r="P14" i="7"/>
  <c r="P13" i="7"/>
  <c r="A3" i="7"/>
  <c r="J28" i="6"/>
  <c r="H28" i="6"/>
  <c r="F28" i="6"/>
  <c r="P25" i="6"/>
  <c r="T25" i="6" s="1"/>
  <c r="R28" i="6"/>
  <c r="P23" i="6"/>
  <c r="P22" i="6"/>
  <c r="T22" i="6" s="1"/>
  <c r="R19" i="6"/>
  <c r="N19" i="6"/>
  <c r="L19" i="6"/>
  <c r="J19" i="6"/>
  <c r="H19" i="6"/>
  <c r="F19" i="6"/>
  <c r="P16" i="6"/>
  <c r="T16" i="6" s="1"/>
  <c r="P15" i="6"/>
  <c r="T15" i="6" s="1"/>
  <c r="P14" i="6"/>
  <c r="T14" i="6" s="1"/>
  <c r="A50" i="5"/>
  <c r="M43" i="5"/>
  <c r="I43" i="5"/>
  <c r="M31" i="5"/>
  <c r="K31" i="5"/>
  <c r="I31" i="5"/>
  <c r="M21" i="5"/>
  <c r="K21" i="5"/>
  <c r="I21" i="5"/>
  <c r="I34" i="5" s="1"/>
  <c r="I36" i="5" s="1"/>
  <c r="G21" i="5"/>
  <c r="L33" i="4"/>
  <c r="H33" i="4"/>
  <c r="J33" i="4"/>
  <c r="F33" i="4"/>
  <c r="L20" i="4"/>
  <c r="H20" i="4"/>
  <c r="F20" i="4"/>
  <c r="J20" i="4"/>
  <c r="F20" i="2"/>
  <c r="L15" i="4"/>
  <c r="J15" i="4"/>
  <c r="H15" i="4"/>
  <c r="H22" i="4" s="1"/>
  <c r="H26" i="4" s="1"/>
  <c r="F15" i="4"/>
  <c r="F22" i="4" s="1"/>
  <c r="F26" i="4" s="1"/>
  <c r="F15" i="2"/>
  <c r="A49" i="3"/>
  <c r="M43" i="3"/>
  <c r="I43" i="3"/>
  <c r="M31" i="3"/>
  <c r="K31" i="3"/>
  <c r="I31" i="3"/>
  <c r="M21" i="3"/>
  <c r="M34" i="3" s="1"/>
  <c r="K21" i="3"/>
  <c r="K34" i="3" s="1"/>
  <c r="I21" i="3"/>
  <c r="I34" i="3" s="1"/>
  <c r="G21" i="3"/>
  <c r="L52" i="2"/>
  <c r="H52" i="2"/>
  <c r="L33" i="2"/>
  <c r="H33" i="2"/>
  <c r="L20" i="2"/>
  <c r="J20" i="2"/>
  <c r="H20" i="2"/>
  <c r="L15" i="2"/>
  <c r="H15" i="2"/>
  <c r="H22" i="2" s="1"/>
  <c r="H26" i="2" s="1"/>
  <c r="J15" i="2"/>
  <c r="J22" i="2" s="1"/>
  <c r="J26" i="2" s="1"/>
  <c r="A145" i="1"/>
  <c r="L126" i="1"/>
  <c r="L129" i="1" s="1"/>
  <c r="H126" i="1"/>
  <c r="H129" i="1" s="1"/>
  <c r="A96" i="1"/>
  <c r="L88" i="1"/>
  <c r="H88" i="1"/>
  <c r="F88" i="1"/>
  <c r="J88" i="1"/>
  <c r="L75" i="1"/>
  <c r="H75" i="1"/>
  <c r="J75" i="1"/>
  <c r="F75" i="1"/>
  <c r="L39" i="1"/>
  <c r="H39" i="1"/>
  <c r="F39" i="1"/>
  <c r="J39" i="1"/>
  <c r="L23" i="1"/>
  <c r="H23" i="1"/>
  <c r="F23" i="1"/>
  <c r="J23" i="1"/>
  <c r="P18" i="7" l="1"/>
  <c r="J22" i="4"/>
  <c r="J26" i="4" s="1"/>
  <c r="J39" i="4" s="1"/>
  <c r="J42" i="4" s="1"/>
  <c r="H39" i="4"/>
  <c r="H42" i="4" s="1"/>
  <c r="H33" i="8" s="1"/>
  <c r="H45" i="8" s="1"/>
  <c r="H49" i="8" s="1"/>
  <c r="H113" i="8" s="1"/>
  <c r="H118" i="8" s="1"/>
  <c r="L22" i="4"/>
  <c r="L26" i="4" s="1"/>
  <c r="L39" i="4" s="1"/>
  <c r="L42" i="4" s="1"/>
  <c r="F39" i="4"/>
  <c r="F42" i="4" s="1"/>
  <c r="F45" i="4" s="1"/>
  <c r="M34" i="5"/>
  <c r="M36" i="5" s="1"/>
  <c r="K34" i="5"/>
  <c r="L22" i="2"/>
  <c r="L26" i="2" s="1"/>
  <c r="L39" i="2" s="1"/>
  <c r="L42" i="2" s="1"/>
  <c r="L45" i="2" s="1"/>
  <c r="M10" i="3" s="1"/>
  <c r="M36" i="3" s="1"/>
  <c r="H39" i="2"/>
  <c r="H42" i="2" s="1"/>
  <c r="H45" i="2" s="1"/>
  <c r="H90" i="1"/>
  <c r="H131" i="1" s="1"/>
  <c r="L90" i="1"/>
  <c r="L131" i="1" s="1"/>
  <c r="H41" i="1"/>
  <c r="L41" i="1"/>
  <c r="F90" i="1"/>
  <c r="T23" i="6"/>
  <c r="F98" i="8" s="1"/>
  <c r="J41" i="1"/>
  <c r="I10" i="3"/>
  <c r="I36" i="3" s="1"/>
  <c r="G31" i="3"/>
  <c r="L45" i="4"/>
  <c r="L52" i="4" s="1"/>
  <c r="L33" i="8"/>
  <c r="L45" i="8" s="1"/>
  <c r="L49" i="8" s="1"/>
  <c r="L113" i="8" s="1"/>
  <c r="L118" i="8" s="1"/>
  <c r="F22" i="2"/>
  <c r="F26" i="2" s="1"/>
  <c r="J98" i="8"/>
  <c r="J39" i="2"/>
  <c r="F41" i="1"/>
  <c r="J90" i="1"/>
  <c r="G34" i="3"/>
  <c r="T19" i="6"/>
  <c r="F33" i="2"/>
  <c r="G31" i="5"/>
  <c r="G34" i="5" s="1"/>
  <c r="P19" i="6"/>
  <c r="J33" i="2"/>
  <c r="H45" i="4" l="1"/>
  <c r="H52" i="4" s="1"/>
  <c r="F33" i="8"/>
  <c r="F45" i="8" s="1"/>
  <c r="F49" i="8" s="1"/>
  <c r="F113" i="8" s="1"/>
  <c r="F118" i="8" s="1"/>
  <c r="J42" i="2"/>
  <c r="J45" i="2" s="1"/>
  <c r="N28" i="6"/>
  <c r="G36" i="5"/>
  <c r="F39" i="2"/>
  <c r="F42" i="2" s="1"/>
  <c r="F45" i="2" s="1"/>
  <c r="J33" i="8"/>
  <c r="J45" i="8" s="1"/>
  <c r="J49" i="8" s="1"/>
  <c r="J113" i="8" s="1"/>
  <c r="J118" i="8" s="1"/>
  <c r="J45" i="4"/>
  <c r="K10" i="3" l="1"/>
  <c r="K36" i="3" s="1"/>
  <c r="K43" i="3" s="1"/>
  <c r="G10" i="3"/>
  <c r="G36" i="3" s="1"/>
  <c r="G43" i="3" s="1"/>
  <c r="K36" i="5"/>
  <c r="F52" i="4"/>
  <c r="F52" i="2"/>
  <c r="G43" i="5" l="1"/>
  <c r="J52" i="4"/>
  <c r="J52" i="2"/>
  <c r="P24" i="6"/>
  <c r="L28" i="6"/>
  <c r="T24" i="6" l="1"/>
  <c r="T28" i="6" s="1"/>
  <c r="P28" i="6"/>
  <c r="K43" i="5"/>
  <c r="P23" i="7" l="1"/>
  <c r="L26" i="7"/>
  <c r="F126" i="1"/>
  <c r="F129" i="1" l="1"/>
  <c r="P26" i="7"/>
  <c r="J126" i="1" l="1"/>
  <c r="F131" i="1"/>
  <c r="J129" i="1" l="1"/>
  <c r="J131" i="1" s="1"/>
</calcChain>
</file>

<file path=xl/sharedStrings.xml><?xml version="1.0" encoding="utf-8"?>
<sst xmlns="http://schemas.openxmlformats.org/spreadsheetml/2006/main" count="543" uniqueCount="248">
  <si>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</si>
  <si>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</si>
  <si>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</si>
  <si>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</si>
  <si>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</si>
  <si>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</si>
  <si>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</si>
  <si>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</si>
  <si>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</si>
  <si>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</si>
  <si>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</si>
  <si>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</si>
  <si>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</si>
  <si>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</si>
  <si>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</si>
  <si>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</si>
  <si>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</si>
  <si>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</si>
  <si>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</si>
  <si>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</si>
  <si>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</si>
  <si>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</si>
  <si>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</si>
  <si>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</si>
  <si>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</si>
  <si>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</si>
  <si>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</si>
  <si>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</si>
  <si>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</si>
  <si>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</si>
  <si>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</si>
  <si>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</si>
  <si>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</si>
  <si>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</si>
  <si>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</si>
  <si>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</si>
  <si>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</si>
  <si>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</si>
  <si>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</si>
  <si>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</si>
  <si>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</si>
  <si>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</si>
  <si>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</si>
  <si>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</si>
  <si>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</si>
  <si>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</si>
  <si>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 xml:space="preserve"> 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</si>
  <si>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</si>
  <si>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</si>
  <si>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</si>
  <si>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</si>
  <si>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</si>
  <si>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</si>
  <si>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</si>
  <si>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</si>
  <si>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</si>
  <si>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</si>
  <si>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</si>
  <si>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</si>
  <si>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</si>
  <si>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</si>
  <si>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</si>
  <si>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</si>
  <si>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</si>
  <si>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</si>
  <si>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</si>
  <si>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</si>
  <si>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</si>
  <si>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</si>
  <si>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</si>
  <si>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</si>
  <si>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</si>
  <si>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</si>
  <si>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</si>
  <si>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</si>
  <si>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</si>
  <si>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</si>
  <si>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</si>
  <si>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</si>
  <si>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</si>
  <si>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</si>
  <si>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</si>
  <si>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</si>
  <si>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</si>
  <si>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</si>
  <si>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</si>
  <si>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</si>
  <si>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</si>
  <si>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</si>
  <si>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</si>
  <si>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</si>
  <si>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</si>
  <si>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</si>
  <si>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</si>
  <si>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</si>
  <si>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</si>
  <si>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</si>
  <si>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ขาดทุนจากการวัดมูลค่าอนุพันธ์</t>
  </si>
  <si>
    <t>ทางการเงิน - สุทธิ</t>
  </si>
  <si>
    <t>รวมค่าใช้จ่าย</t>
  </si>
  <si>
    <t>ส่วนแบ่งกำไรจากเงินลงทุนใน</t>
  </si>
  <si>
    <t>บริษัทร่วมและการร่วมค้า</t>
  </si>
  <si>
    <t>กำไร (ขาดทุน) 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</si>
  <si>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</si>
  <si>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</si>
  <si>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</si>
  <si>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</si>
  <si>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</si>
  <si>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</si>
  <si>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</si>
  <si>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</si>
  <si>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</t>
  </si>
  <si>
    <t>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</si>
  <si>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</si>
  <si>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</si>
  <si>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</si>
  <si>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</si>
  <si>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</si>
  <si>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กำไรจากการตีมูลค่าที่ดิน</t>
  </si>
  <si>
    <t>- ภาษีเงินได้ที่เกี่ยวกับรายการที่จะไม่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</si>
  <si>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</si>
  <si>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</si>
  <si>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</si>
  <si>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</si>
  <si>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</si>
  <si>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</si>
  <si>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</si>
  <si>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</si>
  <si>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</si>
  <si>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</si>
  <si>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</si>
  <si>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สำหรับรอบระยะเวลาหกเดือนสิ้นสุดวันที่ 30 มิถุนายน พ.ศ. 2568</t>
  </si>
  <si>
    <t>กำไรขั้นต้น</t>
  </si>
  <si>
    <t>กำไรจากการวัดมูลค่าอนุพันธ์</t>
  </si>
  <si>
    <t>ส่วนแบ่งกำไร (ขาดทุน) จากเงินลงทุนในบริษัทร่วม</t>
  </si>
  <si>
    <t>และการร่วมค้า</t>
  </si>
  <si>
    <t>กำไรก่อนต้นทุนทางการเงินและ</t>
  </si>
  <si>
    <t>ภาษีเงินได้</t>
  </si>
  <si>
    <t>ค่าใช้จ่ายภาษีเงินได้</t>
  </si>
  <si>
    <t>กำไร (ขาดทุน) ต่อหุ้นของผู้เป็นเจ้าของของบริษัทใหญ่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</si>
  <si>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</si>
  <si>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</si>
  <si>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</si>
  <si>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</si>
  <si>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</si>
  <si>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</si>
  <si>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</si>
  <si>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</si>
  <si>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</si>
  <si>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</si>
  <si>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</si>
  <si>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</si>
  <si>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</si>
  <si>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</si>
  <si>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</si>
  <si>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</si>
  <si>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</si>
  <si>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ยอดคงเหลือต้นรอบระยะเวลา</t>
  </si>
  <si>
    <t>ณ วันที่ 1 มกราคม พ.ศ. 2567</t>
  </si>
  <si>
    <t>จ่ายเงินปันผล</t>
  </si>
  <si>
    <t>กำไรเบ็ดเสร็จรวมสำหรับรอบระยะเวลา</t>
  </si>
  <si>
    <t>ยอดคงเหลือสิ้นรอบระยะเวลา</t>
  </si>
  <si>
    <t>ณ วันที่ 30 มิถุนายน พ.ศ. 2567</t>
  </si>
  <si>
    <t>ณ วันที่ 1 มกราคม พ.ศ. 2568</t>
  </si>
  <si>
    <t>การซื้อหุ้นในบริษัทย่อยเพิ่มจากส่วนได้เสียที่ไม่มีอำนาจควบคุม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</si>
  <si>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</si>
  <si>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</si>
  <si>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</si>
  <si>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</si>
  <si>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</si>
  <si>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</si>
  <si>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</si>
  <si>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 (กำไร) จากการจำหน่ายและตัดจำหน่าย</t>
  </si>
  <si>
    <t xml:space="preserve">   ที่ดิน อาคาร อุปกรณ์ และสินทรัพย์สิทธิการใช้ - สุทธิ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</si>
  <si>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</si>
  <si>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</si>
  <si>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</si>
  <si>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</si>
  <si>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กำไรจากการวัดมูลค่าอนุพันธ์ทางการเงิน</t>
  </si>
  <si>
    <t>ส่วนแบ่ง (กำไร) ขาดทุนจากเงินลงทุนในบริษัทร่วม</t>
  </si>
  <si>
    <t>ส่วนแบ่งขาดทุนจากเงินลงทุนในการร่วมค้า</t>
  </si>
  <si>
    <t>ค่าเผื่อผลขาดทุนที่คาดว่าจะเกิดขึ้นของลูกหนี้</t>
  </si>
  <si>
    <t xml:space="preserve">ค่าเผื่อการลดมูลค่าของสินค้า (กลับรายการ) </t>
  </si>
  <si>
    <t>เงินปันผลรับจากกิจการร่วมค้า</t>
  </si>
  <si>
    <t>เงินปันผลรับจากบริษัทย่อย</t>
  </si>
  <si>
    <t>ค่าใช้จ่ายผลประโยชน์พนักงาน</t>
  </si>
  <si>
    <t>กำไรจากอัตราแลกเปลี่ยนที่ยังไม่เกิดขึ้นจริง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</si>
  <si>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</si>
  <si>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</si>
  <si>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</si>
  <si>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</si>
  <si>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</si>
  <si>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</si>
  <si>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</si>
  <si>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</si>
  <si>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</si>
  <si>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</si>
  <si>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</si>
  <si>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</si>
  <si>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</si>
  <si>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</si>
  <si>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</si>
  <si>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</si>
  <si>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</si>
  <si>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</si>
  <si>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</si>
  <si>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</si>
  <si>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เงินสดจ่ายสำหรับเงินลงทุนเพิ่มในกิจการร่วมค้า</t>
  </si>
  <si>
    <t>เงินสดจ่ายสำหรับเงินลงทุนเพิ่มในบริษัทย่อย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</si>
  <si>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</si>
  <si>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</si>
  <si>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เงินสดรับจากรายได้ดอกเบี้ย</t>
  </si>
  <si>
    <t>ที่วัดมูลค่ายุติธรรมผ่านกำไรขาดทุน</t>
  </si>
  <si>
    <t>เงินปันผลรับจากบริษัทร่วม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</si>
  <si>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</si>
  <si>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</si>
  <si>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เงินสดจ่ายชำระค่าหุ้นของบริษัทย่อยให้แก่</t>
  </si>
  <si>
    <t>เงินสดรับ (จ่าย) ชำระเงินกู้ยืมระยะสั้น</t>
  </si>
  <si>
    <t>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</si>
  <si>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</si>
  <si>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</si>
  <si>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</si>
  <si>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</si>
  <si>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</si>
  <si>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</si>
  <si>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</si>
  <si>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วันต้นรอบระยะเวลา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</si>
  <si>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</si>
  <si>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</si>
  <si>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</si>
  <si>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</si>
  <si>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</si>
  <si>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</si>
  <si>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</si>
  <si>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</si>
  <si>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</si>
  <si>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</si>
  <si>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</si>
  <si>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>เงินปันผลจ่าย</t>
  </si>
  <si>
    <t>(หมายเหตุข้อ 20)</t>
  </si>
  <si>
    <t>- ส่วนแบ่งกำไร (ขาดทุน) เบ็ดเสร็จอื่นจากบริษัทร่วม</t>
  </si>
  <si>
    <t>เงินสดรับคืนจากเงินให้กู้ยืมระยะสั้น</t>
  </si>
  <si>
    <t>จ่ายคืนเงินต้นของหนี้สินตามสัญญาเช่า</t>
  </si>
  <si>
    <t>เงินกู้ยืมระยะยาวจากกิจการที่เกี่ยวข้องกัน</t>
  </si>
  <si>
    <t>เงินสดจ่ายล่วงหน้าสำหรับการลงทุนเพิ่มในบริษัทร่วม</t>
  </si>
  <si>
    <t>ซื้อสินทรัพย์ไม่มีตัวตน</t>
  </si>
  <si>
    <t>ซื้อที่ดิน อาคาร อุปกรณ์ และอสังหาริมทรัพย์เพื่อการลงทุน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</si>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</sst>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"/>
    <numFmt numFmtId="167" formatCode="#,##0;\(#,##0\)"/>
    <numFmt numFmtId="168" formatCode="_-* #,##0_-;\-* #,##0_-;_-* &quot;-&quot;??_-;_-@_-"/>
    <numFmt numFmtId="169" formatCode="#,##0.00;\(#,##0.00\)"/>
    <numFmt numFmtId="170" formatCode="#,##0.00;\(#,##0.00\);\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9" fontId="3" fillId="0" borderId="0" xfId="2" applyFont="1" applyFill="1" applyAlignment="1">
      <alignment horizontal="right" vertical="center"/>
    </xf>
    <xf numFmtId="170" fontId="3" fillId="0" borderId="4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4" xfId="3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5" fontId="2" fillId="0" borderId="3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3" xfId="0" quotePrefix="1" applyFont="1" applyBorder="1" applyAlignment="1">
      <alignment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5" fontId="2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top"/>
    </xf>
    <xf numFmtId="164" fontId="3" fillId="0" borderId="0" xfId="0" quotePrefix="1" applyNumberFormat="1" applyFont="1" applyAlignment="1">
      <alignment horizontal="left" vertical="center"/>
    </xf>
    <xf numFmtId="164" fontId="3" fillId="0" borderId="3" xfId="0" applyNumberFormat="1" applyFont="1" applyBorder="1"/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67" fontId="3" fillId="0" borderId="0" xfId="0" applyNumberFormat="1" applyFont="1" applyAlignment="1">
      <alignment horizontal="right" vertical="center"/>
    </xf>
    <xf numFmtId="4" fontId="3" fillId="0" borderId="3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67" fontId="2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</cellXfs>
  <cellStyles count="5">
    <cellStyle name="Comma" xfId="1" builtinId="3"/>
    <cellStyle name="Comma 2" xfId="3" xr:uid="{A4F73B2D-DFEE-48F3-B648-7BBFB68DF24E}"/>
    <cellStyle name="Normal" xfId="0" builtinId="0"/>
    <cellStyle name="Normal 2" xfId="4" xr:uid="{869C7EB8-9217-408C-AA8D-1D9290F1D97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863C-2F02-4C99-96E9-DF7E4FF868D7}">
  <dimension ref="A1:L145"/>
  <sheetViews>
    <sheetView tabSelected="1" topLeftCell="A139" zoomScale="115" zoomScaleNormal="115" zoomScaleSheetLayoutView="90" workbookViewId="0">
      <selection activeCell="J151" sqref="J151"/>
    </sheetView>
  </sheetViews>
  <sheetFormatPr defaultColWidth="14.44140625" defaultRowHeight="20.100000000000001" customHeight="1" x14ac:dyDescent="0.5"/>
  <cols>
    <col min="1" max="2" width="1.6640625" style="9" customWidth="1"/>
    <col min="3" max="3" width="29.88671875" style="9" customWidth="1"/>
    <col min="4" max="4" width="8.6640625" style="9" customWidth="1"/>
    <col min="5" max="5" width="0.88671875" style="9" customWidth="1"/>
    <col min="6" max="6" width="15.33203125" style="9" customWidth="1"/>
    <col min="7" max="7" width="0.88671875" style="9" customWidth="1"/>
    <col min="8" max="8" width="14.6640625" style="9" customWidth="1"/>
    <col min="9" max="9" width="0.88671875" style="9" customWidth="1"/>
    <col min="10" max="10" width="15.33203125" style="9" customWidth="1"/>
    <col min="11" max="11" width="0.88671875" style="9" customWidth="1"/>
    <col min="12" max="12" width="14.6640625" style="9" customWidth="1"/>
    <col min="13" max="16384" width="14.44140625" style="9"/>
  </cols>
  <sheetData>
    <row r="1" spans="1:12" ht="21" customHeight="1" x14ac:dyDescent="0.5">
      <c r="A1" s="6" t="s">
        <v>0</v>
      </c>
      <c r="B1" s="6"/>
      <c r="C1" s="6"/>
      <c r="D1" s="6"/>
      <c r="E1" s="6"/>
      <c r="F1" s="7"/>
      <c r="G1" s="6"/>
      <c r="H1" s="7"/>
      <c r="I1" s="6"/>
      <c r="J1" s="7"/>
      <c r="K1" s="8"/>
      <c r="L1" s="7"/>
    </row>
    <row r="2" spans="1:12" ht="21" customHeight="1" x14ac:dyDescent="0.5">
      <c r="A2" s="10" t="s">
        <v>1</v>
      </c>
      <c r="B2" s="6"/>
      <c r="C2" s="6"/>
      <c r="D2" s="6"/>
      <c r="E2" s="6"/>
      <c r="F2" s="7"/>
      <c r="G2" s="8"/>
      <c r="H2" s="7"/>
      <c r="I2" s="8"/>
      <c r="J2" s="7"/>
      <c r="K2" s="8"/>
      <c r="L2" s="7"/>
    </row>
    <row r="3" spans="1:12" ht="21" customHeight="1" x14ac:dyDescent="0.5">
      <c r="A3" s="11" t="s">
        <v>2</v>
      </c>
      <c r="B3" s="12"/>
      <c r="C3" s="13"/>
      <c r="D3" s="14"/>
      <c r="E3" s="13"/>
      <c r="F3" s="15"/>
      <c r="G3" s="16"/>
      <c r="H3" s="15"/>
      <c r="I3" s="17"/>
      <c r="J3" s="15"/>
      <c r="K3" s="16"/>
      <c r="L3" s="15"/>
    </row>
    <row r="4" spans="1:12" ht="21" customHeight="1" x14ac:dyDescent="0.5">
      <c r="A4" s="6"/>
      <c r="B4" s="18"/>
      <c r="C4" s="19"/>
      <c r="D4" s="20"/>
      <c r="E4" s="19"/>
      <c r="F4" s="7"/>
      <c r="G4" s="8"/>
      <c r="H4" s="7"/>
      <c r="I4" s="21"/>
      <c r="J4" s="7"/>
      <c r="K4" s="8"/>
      <c r="L4" s="7"/>
    </row>
    <row r="5" spans="1:12" ht="21" customHeight="1" x14ac:dyDescent="0.5">
      <c r="A5" s="6"/>
      <c r="B5" s="18"/>
      <c r="C5" s="19"/>
      <c r="D5" s="20"/>
      <c r="E5" s="19"/>
      <c r="F5" s="97" t="s">
        <v>3</v>
      </c>
      <c r="G5" s="98"/>
      <c r="H5" s="98"/>
      <c r="I5" s="22"/>
      <c r="J5" s="97" t="s">
        <v>4</v>
      </c>
      <c r="K5" s="98"/>
      <c r="L5" s="98"/>
    </row>
    <row r="6" spans="1:12" ht="21" customHeight="1" x14ac:dyDescent="0.5">
      <c r="A6" s="6"/>
      <c r="B6" s="18"/>
      <c r="C6" s="19"/>
      <c r="D6" s="20"/>
      <c r="E6" s="19"/>
      <c r="F6" s="23" t="s">
        <v>5</v>
      </c>
      <c r="G6" s="23"/>
      <c r="H6" s="23" t="s">
        <v>6</v>
      </c>
      <c r="I6" s="23"/>
      <c r="J6" s="23" t="s">
        <v>5</v>
      </c>
      <c r="K6" s="23"/>
      <c r="L6" s="23" t="s">
        <v>6</v>
      </c>
    </row>
    <row r="7" spans="1:12" ht="21" customHeight="1" x14ac:dyDescent="0.5">
      <c r="A7" s="6"/>
      <c r="B7" s="18"/>
      <c r="C7" s="19"/>
      <c r="D7" s="20"/>
      <c r="E7" s="19"/>
      <c r="F7" s="23" t="s">
        <v>7</v>
      </c>
      <c r="G7" s="23"/>
      <c r="H7" s="23" t="s">
        <v>8</v>
      </c>
      <c r="I7" s="23"/>
      <c r="J7" s="23" t="s">
        <v>7</v>
      </c>
      <c r="K7" s="23"/>
      <c r="L7" s="23" t="s">
        <v>8</v>
      </c>
    </row>
    <row r="8" spans="1:12" ht="21" customHeight="1" x14ac:dyDescent="0.5">
      <c r="A8" s="24"/>
      <c r="B8" s="18"/>
      <c r="C8" s="19"/>
      <c r="D8" s="20"/>
      <c r="E8" s="19"/>
      <c r="F8" s="23" t="s">
        <v>9</v>
      </c>
      <c r="G8" s="25"/>
      <c r="H8" s="23" t="s">
        <v>10</v>
      </c>
      <c r="I8" s="25"/>
      <c r="J8" s="23" t="s">
        <v>9</v>
      </c>
      <c r="K8" s="25"/>
      <c r="L8" s="23" t="s">
        <v>10</v>
      </c>
    </row>
    <row r="9" spans="1:12" ht="21" customHeight="1" x14ac:dyDescent="0.5">
      <c r="A9" s="24"/>
      <c r="B9" s="24"/>
      <c r="C9" s="24"/>
      <c r="D9" s="26" t="s">
        <v>11</v>
      </c>
      <c r="E9" s="20"/>
      <c r="F9" s="27" t="s">
        <v>12</v>
      </c>
      <c r="G9" s="21"/>
      <c r="H9" s="27" t="s">
        <v>12</v>
      </c>
      <c r="I9" s="21"/>
      <c r="J9" s="27" t="s">
        <v>12</v>
      </c>
      <c r="K9" s="21"/>
      <c r="L9" s="27" t="s">
        <v>12</v>
      </c>
    </row>
    <row r="10" spans="1:12" ht="6" customHeight="1" x14ac:dyDescent="0.5">
      <c r="A10" s="24"/>
      <c r="B10" s="24"/>
      <c r="C10" s="24"/>
      <c r="D10" s="28"/>
      <c r="E10" s="20"/>
      <c r="F10" s="23"/>
      <c r="G10" s="22"/>
      <c r="H10" s="23"/>
      <c r="I10" s="22"/>
      <c r="J10" s="23"/>
      <c r="K10" s="22"/>
      <c r="L10" s="23"/>
    </row>
    <row r="11" spans="1:12" ht="21" customHeight="1" x14ac:dyDescent="0.5">
      <c r="A11" s="99" t="s">
        <v>13</v>
      </c>
      <c r="B11" s="100"/>
      <c r="C11" s="100"/>
      <c r="D11" s="20"/>
      <c r="E11" s="20"/>
      <c r="F11" s="29"/>
      <c r="G11" s="30"/>
      <c r="H11" s="29"/>
      <c r="I11" s="30"/>
      <c r="J11" s="29"/>
      <c r="K11" s="30"/>
      <c r="L11" s="29"/>
    </row>
    <row r="12" spans="1:12" ht="6" customHeight="1" x14ac:dyDescent="0.5">
      <c r="A12" s="24"/>
      <c r="B12" s="24"/>
      <c r="C12" s="24"/>
      <c r="D12" s="20"/>
      <c r="E12" s="20"/>
      <c r="F12" s="29"/>
      <c r="G12" s="30"/>
      <c r="H12" s="29"/>
      <c r="I12" s="30"/>
      <c r="J12" s="29"/>
      <c r="K12" s="30"/>
      <c r="L12" s="29"/>
    </row>
    <row r="13" spans="1:12" ht="21" customHeight="1" x14ac:dyDescent="0.5">
      <c r="A13" s="6" t="s">
        <v>14</v>
      </c>
      <c r="B13" s="19"/>
      <c r="C13" s="19"/>
      <c r="D13" s="20"/>
      <c r="E13" s="19"/>
      <c r="F13" s="31"/>
      <c r="G13" s="25"/>
      <c r="H13" s="31"/>
      <c r="I13" s="25"/>
      <c r="J13" s="31"/>
      <c r="K13" s="25"/>
      <c r="L13" s="31"/>
    </row>
    <row r="14" spans="1:12" ht="6" customHeight="1" x14ac:dyDescent="0.5">
      <c r="A14" s="6"/>
      <c r="B14" s="19"/>
      <c r="C14" s="19"/>
      <c r="D14" s="20"/>
      <c r="E14" s="19"/>
      <c r="F14" s="31"/>
      <c r="G14" s="25"/>
      <c r="H14" s="31"/>
      <c r="I14" s="25"/>
      <c r="J14" s="31"/>
      <c r="K14" s="25"/>
      <c r="L14" s="31"/>
    </row>
    <row r="15" spans="1:12" ht="21" customHeight="1" x14ac:dyDescent="0.5">
      <c r="A15" s="32" t="s">
        <v>15</v>
      </c>
      <c r="B15" s="19"/>
      <c r="C15" s="19"/>
      <c r="D15" s="20"/>
      <c r="E15" s="19"/>
      <c r="F15" s="31">
        <v>2999018</v>
      </c>
      <c r="G15" s="25"/>
      <c r="H15" s="31">
        <v>3749438</v>
      </c>
      <c r="I15" s="25"/>
      <c r="J15" s="31">
        <v>304867</v>
      </c>
      <c r="K15" s="25"/>
      <c r="L15" s="31">
        <v>876400</v>
      </c>
    </row>
    <row r="16" spans="1:12" ht="21" customHeight="1" x14ac:dyDescent="0.5">
      <c r="A16" s="32" t="s">
        <v>16</v>
      </c>
      <c r="B16" s="19"/>
      <c r="C16" s="19"/>
      <c r="D16" s="20"/>
      <c r="E16" s="19"/>
      <c r="F16" s="31"/>
      <c r="G16" s="25"/>
      <c r="H16" s="31"/>
      <c r="I16" s="25"/>
      <c r="J16" s="31"/>
      <c r="K16" s="25"/>
      <c r="L16" s="31"/>
    </row>
    <row r="17" spans="1:12" ht="21" customHeight="1" x14ac:dyDescent="0.5">
      <c r="A17" s="18"/>
      <c r="B17" s="19" t="s">
        <v>17</v>
      </c>
      <c r="C17" s="19"/>
      <c r="D17" s="20"/>
      <c r="E17" s="19"/>
      <c r="F17" s="31">
        <v>92912</v>
      </c>
      <c r="G17" s="25"/>
      <c r="H17" s="31">
        <v>92804</v>
      </c>
      <c r="I17" s="25"/>
      <c r="J17" s="31">
        <v>92912</v>
      </c>
      <c r="K17" s="25"/>
      <c r="L17" s="31">
        <v>92804</v>
      </c>
    </row>
    <row r="18" spans="1:12" ht="21" customHeight="1" x14ac:dyDescent="0.5">
      <c r="A18" s="18" t="s">
        <v>18</v>
      </c>
      <c r="B18" s="19"/>
      <c r="C18" s="19"/>
      <c r="D18" s="20">
        <v>7</v>
      </c>
      <c r="E18" s="19"/>
      <c r="F18" s="31">
        <v>5379783</v>
      </c>
      <c r="G18" s="25"/>
      <c r="H18" s="31">
        <v>6478174</v>
      </c>
      <c r="I18" s="25"/>
      <c r="J18" s="31">
        <v>593758</v>
      </c>
      <c r="K18" s="25"/>
      <c r="L18" s="31">
        <v>402364</v>
      </c>
    </row>
    <row r="19" spans="1:12" ht="21" customHeight="1" x14ac:dyDescent="0.5">
      <c r="A19" s="19" t="s">
        <v>19</v>
      </c>
      <c r="B19" s="19"/>
      <c r="C19" s="19"/>
      <c r="D19" s="20">
        <v>8</v>
      </c>
      <c r="E19" s="19"/>
      <c r="F19" s="31">
        <v>8533390</v>
      </c>
      <c r="G19" s="25"/>
      <c r="H19" s="31">
        <v>10182996</v>
      </c>
      <c r="I19" s="25"/>
      <c r="J19" s="31">
        <v>756456</v>
      </c>
      <c r="K19" s="25"/>
      <c r="L19" s="31">
        <v>370541</v>
      </c>
    </row>
    <row r="20" spans="1:12" ht="21" customHeight="1" x14ac:dyDescent="0.5">
      <c r="A20" s="19" t="s">
        <v>20</v>
      </c>
      <c r="B20" s="19"/>
      <c r="C20" s="19"/>
      <c r="D20" s="20">
        <v>21</v>
      </c>
      <c r="E20" s="19"/>
      <c r="F20" s="31">
        <v>0</v>
      </c>
      <c r="G20" s="25"/>
      <c r="H20" s="31">
        <v>0</v>
      </c>
      <c r="I20" s="25"/>
      <c r="J20" s="31">
        <v>492317</v>
      </c>
      <c r="K20" s="25"/>
      <c r="L20" s="31">
        <v>1353184</v>
      </c>
    </row>
    <row r="21" spans="1:12" ht="21" customHeight="1" x14ac:dyDescent="0.5">
      <c r="A21" s="19" t="s">
        <v>21</v>
      </c>
      <c r="B21" s="19"/>
      <c r="C21" s="19"/>
      <c r="D21" s="20"/>
      <c r="E21" s="19"/>
      <c r="F21" s="33">
        <v>356124</v>
      </c>
      <c r="G21" s="25"/>
      <c r="H21" s="33">
        <v>342315</v>
      </c>
      <c r="I21" s="25"/>
      <c r="J21" s="33">
        <v>31983</v>
      </c>
      <c r="K21" s="25"/>
      <c r="L21" s="33">
        <v>5828</v>
      </c>
    </row>
    <row r="22" spans="1:12" ht="6" customHeight="1" x14ac:dyDescent="0.5">
      <c r="A22" s="19"/>
      <c r="B22" s="19"/>
      <c r="C22" s="19"/>
      <c r="D22" s="20"/>
      <c r="E22" s="19"/>
      <c r="F22" s="31"/>
      <c r="G22" s="25"/>
      <c r="H22" s="31"/>
      <c r="I22" s="25"/>
      <c r="J22" s="31"/>
      <c r="K22" s="25"/>
      <c r="L22" s="31"/>
    </row>
    <row r="23" spans="1:12" ht="21" customHeight="1" x14ac:dyDescent="0.5">
      <c r="A23" s="6" t="s">
        <v>22</v>
      </c>
      <c r="B23" s="19"/>
      <c r="C23" s="19"/>
      <c r="D23" s="20"/>
      <c r="E23" s="19"/>
      <c r="F23" s="33">
        <f>SUM(F15:F22)</f>
        <v>17361227</v>
      </c>
      <c r="G23" s="25"/>
      <c r="H23" s="33">
        <f>SUM(H15:H22)</f>
        <v>20845727</v>
      </c>
      <c r="I23" s="25"/>
      <c r="J23" s="33">
        <f>SUM(J15:J22)</f>
        <v>2272293</v>
      </c>
      <c r="K23" s="25"/>
      <c r="L23" s="33">
        <f>SUM(L15:L22)</f>
        <v>3101121</v>
      </c>
    </row>
    <row r="24" spans="1:12" ht="21" customHeight="1" x14ac:dyDescent="0.5">
      <c r="A24" s="19"/>
      <c r="B24" s="19"/>
      <c r="C24" s="6"/>
      <c r="D24" s="20"/>
      <c r="E24" s="19"/>
      <c r="F24" s="31"/>
      <c r="G24" s="25"/>
      <c r="H24" s="31"/>
      <c r="I24" s="25"/>
      <c r="J24" s="31"/>
      <c r="K24" s="25"/>
      <c r="L24" s="31"/>
    </row>
    <row r="25" spans="1:12" ht="21" customHeight="1" x14ac:dyDescent="0.5">
      <c r="A25" s="24" t="s">
        <v>23</v>
      </c>
      <c r="B25" s="19"/>
      <c r="C25" s="19"/>
      <c r="D25" s="20"/>
      <c r="E25" s="20"/>
      <c r="F25" s="34"/>
      <c r="G25" s="25"/>
      <c r="H25" s="34"/>
      <c r="I25" s="25"/>
      <c r="J25" s="34"/>
      <c r="K25" s="25"/>
      <c r="L25" s="34"/>
    </row>
    <row r="26" spans="1:12" ht="6" customHeight="1" x14ac:dyDescent="0.5">
      <c r="A26" s="24"/>
      <c r="B26" s="19"/>
      <c r="C26" s="19"/>
      <c r="D26" s="20"/>
      <c r="E26" s="20"/>
      <c r="F26" s="34"/>
      <c r="G26" s="25"/>
      <c r="H26" s="34"/>
      <c r="I26" s="25"/>
      <c r="J26" s="34"/>
      <c r="K26" s="25"/>
      <c r="L26" s="34"/>
    </row>
    <row r="27" spans="1:12" ht="21" customHeight="1" x14ac:dyDescent="0.5">
      <c r="A27" s="19" t="s">
        <v>24</v>
      </c>
      <c r="B27" s="19"/>
      <c r="C27" s="19"/>
      <c r="D27" s="20">
        <v>9.1</v>
      </c>
      <c r="E27" s="20"/>
      <c r="F27" s="31">
        <v>0</v>
      </c>
      <c r="G27" s="25"/>
      <c r="H27" s="31">
        <v>0</v>
      </c>
      <c r="I27" s="25"/>
      <c r="J27" s="31">
        <v>16306641</v>
      </c>
      <c r="K27" s="25"/>
      <c r="L27" s="31">
        <v>16306574</v>
      </c>
    </row>
    <row r="28" spans="1:12" ht="21" customHeight="1" x14ac:dyDescent="0.5">
      <c r="A28" s="19" t="s">
        <v>25</v>
      </c>
      <c r="B28" s="19"/>
      <c r="C28" s="19"/>
      <c r="D28" s="20">
        <v>9.1999999999999993</v>
      </c>
      <c r="E28" s="19"/>
      <c r="F28" s="31">
        <v>2416965</v>
      </c>
      <c r="G28" s="25"/>
      <c r="H28" s="31">
        <v>2420286</v>
      </c>
      <c r="I28" s="25"/>
      <c r="J28" s="31">
        <v>371</v>
      </c>
      <c r="L28" s="31">
        <v>371</v>
      </c>
    </row>
    <row r="29" spans="1:12" ht="21" customHeight="1" x14ac:dyDescent="0.5">
      <c r="A29" s="19" t="s">
        <v>26</v>
      </c>
      <c r="B29" s="19"/>
      <c r="C29" s="19"/>
      <c r="D29" s="20">
        <v>9.3000000000000007</v>
      </c>
      <c r="E29" s="19"/>
      <c r="F29" s="31">
        <v>27818</v>
      </c>
      <c r="G29" s="25"/>
      <c r="H29" s="31">
        <v>29602</v>
      </c>
      <c r="I29" s="25"/>
      <c r="J29" s="31">
        <v>3517</v>
      </c>
      <c r="K29" s="25"/>
      <c r="L29" s="31">
        <v>3517</v>
      </c>
    </row>
    <row r="30" spans="1:12" ht="21" customHeight="1" x14ac:dyDescent="0.5">
      <c r="A30" s="19" t="s">
        <v>27</v>
      </c>
      <c r="B30" s="19"/>
      <c r="C30" s="19"/>
      <c r="D30" s="20">
        <v>21</v>
      </c>
      <c r="E30" s="19"/>
      <c r="F30" s="31">
        <v>832403</v>
      </c>
      <c r="G30" s="25"/>
      <c r="H30" s="31">
        <v>831182</v>
      </c>
      <c r="I30" s="25"/>
      <c r="J30" s="31">
        <v>1772432</v>
      </c>
      <c r="K30" s="25"/>
      <c r="L30" s="31">
        <v>1843000</v>
      </c>
    </row>
    <row r="31" spans="1:12" ht="21" customHeight="1" x14ac:dyDescent="0.5">
      <c r="A31" s="32" t="s">
        <v>28</v>
      </c>
      <c r="B31" s="19"/>
      <c r="C31" s="19"/>
      <c r="D31" s="20"/>
      <c r="E31" s="19"/>
      <c r="F31" s="31">
        <v>968582</v>
      </c>
      <c r="G31" s="25"/>
      <c r="H31" s="31">
        <v>452624</v>
      </c>
      <c r="I31" s="25"/>
      <c r="J31" s="31">
        <v>1463865</v>
      </c>
      <c r="K31" s="25"/>
      <c r="L31" s="31">
        <v>1463865</v>
      </c>
    </row>
    <row r="32" spans="1:12" ht="21" customHeight="1" x14ac:dyDescent="0.5">
      <c r="A32" s="32" t="s">
        <v>29</v>
      </c>
      <c r="B32" s="19"/>
      <c r="C32" s="19"/>
      <c r="D32" s="20">
        <v>10</v>
      </c>
      <c r="E32" s="19"/>
      <c r="F32" s="31">
        <v>29315742</v>
      </c>
      <c r="G32" s="25"/>
      <c r="H32" s="31">
        <v>27544722</v>
      </c>
      <c r="I32" s="25"/>
      <c r="J32" s="31">
        <v>8936533</v>
      </c>
      <c r="K32" s="25"/>
      <c r="L32" s="31">
        <v>8984259</v>
      </c>
    </row>
    <row r="33" spans="1:12" ht="21" customHeight="1" x14ac:dyDescent="0.5">
      <c r="A33" s="18" t="s">
        <v>30</v>
      </c>
      <c r="B33" s="19"/>
      <c r="C33" s="19"/>
      <c r="D33" s="20">
        <v>11</v>
      </c>
      <c r="E33" s="19"/>
      <c r="F33" s="31">
        <v>1074468</v>
      </c>
      <c r="G33" s="25"/>
      <c r="H33" s="31">
        <v>1083452</v>
      </c>
      <c r="I33" s="25"/>
      <c r="J33" s="31">
        <v>176615</v>
      </c>
      <c r="K33" s="25"/>
      <c r="L33" s="31">
        <v>177630</v>
      </c>
    </row>
    <row r="34" spans="1:12" ht="21" customHeight="1" x14ac:dyDescent="0.5">
      <c r="A34" s="18" t="s">
        <v>31</v>
      </c>
      <c r="B34" s="19"/>
      <c r="C34" s="19"/>
      <c r="D34" s="20"/>
      <c r="E34" s="19"/>
      <c r="F34" s="31">
        <v>2723956</v>
      </c>
      <c r="G34" s="25"/>
      <c r="H34" s="31">
        <v>2723956</v>
      </c>
      <c r="I34" s="25"/>
      <c r="J34" s="31">
        <v>0</v>
      </c>
      <c r="K34" s="25"/>
      <c r="L34" s="31">
        <v>0</v>
      </c>
    </row>
    <row r="35" spans="1:12" ht="21" customHeight="1" x14ac:dyDescent="0.5">
      <c r="A35" s="18" t="s">
        <v>32</v>
      </c>
      <c r="B35" s="19"/>
      <c r="C35" s="19"/>
      <c r="D35" s="20">
        <v>10</v>
      </c>
      <c r="E35" s="19"/>
      <c r="F35" s="31">
        <v>38733</v>
      </c>
      <c r="G35" s="25"/>
      <c r="H35" s="31">
        <v>44611</v>
      </c>
      <c r="I35" s="25"/>
      <c r="J35" s="31">
        <v>533</v>
      </c>
      <c r="K35" s="25"/>
      <c r="L35" s="31">
        <v>747</v>
      </c>
    </row>
    <row r="36" spans="1:12" ht="21" customHeight="1" x14ac:dyDescent="0.5">
      <c r="A36" s="19" t="s">
        <v>33</v>
      </c>
      <c r="B36" s="19"/>
      <c r="C36" s="19"/>
      <c r="D36" s="20"/>
      <c r="E36" s="19"/>
      <c r="F36" s="31">
        <v>254851</v>
      </c>
      <c r="G36" s="25"/>
      <c r="H36" s="31">
        <v>171026</v>
      </c>
      <c r="I36" s="25"/>
      <c r="J36" s="31">
        <v>0</v>
      </c>
      <c r="K36" s="25"/>
      <c r="L36" s="31">
        <v>0</v>
      </c>
    </row>
    <row r="37" spans="1:12" ht="21" customHeight="1" x14ac:dyDescent="0.5">
      <c r="A37" s="18" t="s">
        <v>34</v>
      </c>
      <c r="B37" s="19"/>
      <c r="C37" s="19"/>
      <c r="D37" s="20">
        <v>12</v>
      </c>
      <c r="E37" s="19"/>
      <c r="F37" s="33">
        <v>584856</v>
      </c>
      <c r="G37" s="25"/>
      <c r="H37" s="33">
        <v>742593</v>
      </c>
      <c r="I37" s="25"/>
      <c r="J37" s="33">
        <v>316790</v>
      </c>
      <c r="K37" s="25"/>
      <c r="L37" s="33">
        <v>256959</v>
      </c>
    </row>
    <row r="38" spans="1:12" ht="6" customHeight="1" x14ac:dyDescent="0.5">
      <c r="A38" s="19"/>
      <c r="B38" s="18"/>
      <c r="C38" s="19"/>
      <c r="D38" s="20"/>
      <c r="E38" s="19"/>
      <c r="F38" s="31"/>
      <c r="G38" s="25"/>
      <c r="H38" s="31"/>
      <c r="I38" s="25"/>
      <c r="J38" s="31"/>
      <c r="K38" s="25"/>
      <c r="L38" s="31"/>
    </row>
    <row r="39" spans="1:12" ht="21" customHeight="1" x14ac:dyDescent="0.5">
      <c r="A39" s="6" t="s">
        <v>35</v>
      </c>
      <c r="B39" s="19"/>
      <c r="C39" s="19"/>
      <c r="D39" s="20"/>
      <c r="E39" s="19"/>
      <c r="F39" s="33">
        <f>SUM(F27:F37)</f>
        <v>38238374</v>
      </c>
      <c r="G39" s="25"/>
      <c r="H39" s="33">
        <f>SUM(H27:H37)</f>
        <v>36044054</v>
      </c>
      <c r="I39" s="25"/>
      <c r="J39" s="33">
        <f>SUM(J27:J37)</f>
        <v>28977297</v>
      </c>
      <c r="K39" s="25"/>
      <c r="L39" s="33">
        <f>SUM(L27:L37)</f>
        <v>29036922</v>
      </c>
    </row>
    <row r="40" spans="1:12" ht="6" customHeight="1" x14ac:dyDescent="0.5">
      <c r="A40" s="19"/>
      <c r="B40" s="19"/>
      <c r="C40" s="6"/>
      <c r="D40" s="20"/>
      <c r="E40" s="19"/>
      <c r="F40" s="31"/>
      <c r="G40" s="25"/>
      <c r="H40" s="31"/>
      <c r="I40" s="25"/>
      <c r="J40" s="31"/>
      <c r="K40" s="25"/>
      <c r="L40" s="31"/>
    </row>
    <row r="41" spans="1:12" ht="21" customHeight="1" thickBot="1" x14ac:dyDescent="0.55000000000000004">
      <c r="A41" s="6" t="s">
        <v>36</v>
      </c>
      <c r="B41" s="19"/>
      <c r="C41" s="19"/>
      <c r="D41" s="35"/>
      <c r="E41" s="19"/>
      <c r="F41" s="36">
        <f>SUM(F23+F39)</f>
        <v>55599601</v>
      </c>
      <c r="G41" s="31"/>
      <c r="H41" s="36">
        <f>SUM(H23+H39)</f>
        <v>56889781</v>
      </c>
      <c r="I41" s="31"/>
      <c r="J41" s="36">
        <f>SUM(J23+J39)</f>
        <v>31249590</v>
      </c>
      <c r="K41" s="31"/>
      <c r="L41" s="36">
        <f>SUM(L23+L39)</f>
        <v>32138043</v>
      </c>
    </row>
    <row r="42" spans="1:12" ht="26.25" customHeight="1" thickTop="1" x14ac:dyDescent="0.5">
      <c r="A42" s="6"/>
      <c r="B42" s="19"/>
      <c r="C42" s="19"/>
      <c r="D42" s="35"/>
      <c r="E42" s="19"/>
      <c r="F42" s="31"/>
      <c r="G42" s="25"/>
      <c r="H42" s="31"/>
      <c r="I42" s="25"/>
      <c r="J42" s="31"/>
      <c r="K42" s="25"/>
      <c r="L42" s="31"/>
    </row>
    <row r="43" spans="1:12" ht="15" customHeight="1" x14ac:dyDescent="0.5">
      <c r="A43" s="6"/>
      <c r="B43" s="19"/>
      <c r="C43" s="19"/>
      <c r="D43" s="35"/>
      <c r="E43" s="19"/>
      <c r="F43" s="31"/>
      <c r="G43" s="25"/>
      <c r="H43" s="31"/>
      <c r="I43" s="25"/>
      <c r="J43" s="31"/>
      <c r="K43" s="25"/>
      <c r="L43" s="31"/>
    </row>
    <row r="44" spans="1:12" ht="21" customHeight="1" x14ac:dyDescent="0.5">
      <c r="A44" s="19" t="s">
        <v>37</v>
      </c>
      <c r="B44" s="19"/>
      <c r="C44" s="37"/>
      <c r="D44" s="35"/>
      <c r="E44" s="19"/>
      <c r="F44" s="31"/>
      <c r="G44" s="25"/>
      <c r="H44" s="31"/>
      <c r="I44" s="25"/>
      <c r="J44" s="31"/>
      <c r="K44" s="25"/>
      <c r="L44" s="31"/>
    </row>
    <row r="45" spans="1:12" ht="21.75" customHeight="1" x14ac:dyDescent="0.5">
      <c r="A45" s="19"/>
      <c r="B45" s="19"/>
      <c r="C45" s="37"/>
      <c r="D45" s="35"/>
      <c r="E45" s="19"/>
      <c r="F45" s="31"/>
      <c r="G45" s="25"/>
      <c r="H45" s="31"/>
      <c r="I45" s="25"/>
      <c r="J45" s="31"/>
      <c r="K45" s="25"/>
      <c r="L45" s="31"/>
    </row>
    <row r="46" spans="1:12" ht="21" customHeight="1" x14ac:dyDescent="0.5">
      <c r="A46" s="19"/>
      <c r="B46" s="19"/>
      <c r="C46" s="37"/>
      <c r="D46" s="35"/>
      <c r="E46" s="19"/>
      <c r="F46" s="31"/>
      <c r="G46" s="25"/>
      <c r="H46" s="31"/>
      <c r="I46" s="25"/>
      <c r="J46" s="31"/>
      <c r="K46" s="25"/>
      <c r="L46" s="31"/>
    </row>
    <row r="47" spans="1:12" ht="21.9" customHeight="1" x14ac:dyDescent="0.5">
      <c r="A47" s="12" t="s">
        <v>38</v>
      </c>
      <c r="B47" s="12"/>
      <c r="C47" s="12"/>
      <c r="D47" s="12"/>
      <c r="E47" s="12"/>
      <c r="F47" s="38"/>
      <c r="G47" s="39"/>
      <c r="H47" s="38"/>
      <c r="I47" s="39"/>
      <c r="J47" s="38"/>
      <c r="K47" s="39"/>
      <c r="L47" s="38"/>
    </row>
    <row r="48" spans="1:12" ht="20.100000000000001" customHeight="1" x14ac:dyDescent="0.5">
      <c r="A48" s="24" t="s">
        <v>0</v>
      </c>
      <c r="B48" s="24"/>
      <c r="C48" s="24"/>
      <c r="D48" s="24"/>
      <c r="E48" s="24"/>
      <c r="F48" s="40"/>
      <c r="G48" s="41"/>
      <c r="H48" s="40"/>
      <c r="I48" s="41"/>
      <c r="J48" s="40"/>
      <c r="K48" s="41"/>
      <c r="L48" s="40"/>
    </row>
    <row r="49" spans="1:12" ht="20.100000000000001" customHeight="1" x14ac:dyDescent="0.5">
      <c r="A49" s="10" t="s">
        <v>1</v>
      </c>
      <c r="B49" s="24"/>
      <c r="C49" s="24"/>
      <c r="D49" s="24"/>
      <c r="E49" s="24"/>
      <c r="F49" s="40"/>
      <c r="G49" s="41"/>
      <c r="H49" s="40"/>
      <c r="I49" s="41"/>
      <c r="J49" s="40"/>
      <c r="K49" s="41"/>
      <c r="L49" s="40"/>
    </row>
    <row r="50" spans="1:12" ht="20.100000000000001" customHeight="1" x14ac:dyDescent="0.5">
      <c r="A50" s="42" t="s">
        <v>2</v>
      </c>
      <c r="B50" s="26"/>
      <c r="C50" s="26"/>
      <c r="D50" s="26"/>
      <c r="E50" s="26"/>
      <c r="F50" s="43"/>
      <c r="G50" s="44"/>
      <c r="H50" s="43"/>
      <c r="I50" s="44"/>
      <c r="J50" s="43"/>
      <c r="K50" s="44"/>
      <c r="L50" s="43"/>
    </row>
    <row r="51" spans="1:12" ht="20.100000000000001" customHeight="1" x14ac:dyDescent="0.5">
      <c r="A51" s="24"/>
      <c r="B51" s="18"/>
      <c r="C51" s="20"/>
      <c r="D51" s="20"/>
      <c r="E51" s="20"/>
      <c r="F51" s="45"/>
      <c r="G51" s="21"/>
      <c r="H51" s="45"/>
      <c r="I51" s="21"/>
      <c r="J51" s="45"/>
      <c r="K51" s="21"/>
      <c r="L51" s="45"/>
    </row>
    <row r="52" spans="1:12" ht="20.100000000000001" customHeight="1" x14ac:dyDescent="0.5">
      <c r="A52" s="24"/>
      <c r="B52" s="18"/>
      <c r="C52" s="20"/>
      <c r="D52" s="20"/>
      <c r="E52" s="20"/>
      <c r="F52" s="97" t="s">
        <v>3</v>
      </c>
      <c r="G52" s="98"/>
      <c r="H52" s="98"/>
      <c r="I52" s="22"/>
      <c r="J52" s="97" t="s">
        <v>4</v>
      </c>
      <c r="K52" s="98"/>
      <c r="L52" s="98"/>
    </row>
    <row r="53" spans="1:12" ht="20.100000000000001" customHeight="1" x14ac:dyDescent="0.5">
      <c r="A53" s="6"/>
      <c r="B53" s="18"/>
      <c r="C53" s="19"/>
      <c r="D53" s="20"/>
      <c r="E53" s="19"/>
      <c r="F53" s="23" t="s">
        <v>5</v>
      </c>
      <c r="G53" s="23"/>
      <c r="H53" s="23" t="s">
        <v>6</v>
      </c>
      <c r="I53" s="23"/>
      <c r="J53" s="23" t="s">
        <v>5</v>
      </c>
      <c r="K53" s="23"/>
      <c r="L53" s="23" t="s">
        <v>6</v>
      </c>
    </row>
    <row r="54" spans="1:12" ht="20.100000000000001" customHeight="1" x14ac:dyDescent="0.5">
      <c r="A54" s="24"/>
      <c r="B54" s="18"/>
      <c r="C54" s="20"/>
      <c r="D54" s="20"/>
      <c r="E54" s="20"/>
      <c r="F54" s="23" t="s">
        <v>7</v>
      </c>
      <c r="G54" s="23"/>
      <c r="H54" s="23" t="s">
        <v>8</v>
      </c>
      <c r="I54" s="23"/>
      <c r="J54" s="23" t="s">
        <v>7</v>
      </c>
      <c r="K54" s="23"/>
      <c r="L54" s="23" t="s">
        <v>8</v>
      </c>
    </row>
    <row r="55" spans="1:12" ht="20.100000000000001" customHeight="1" x14ac:dyDescent="0.5">
      <c r="A55" s="24"/>
      <c r="B55" s="18"/>
      <c r="C55" s="19"/>
      <c r="D55" s="20"/>
      <c r="E55" s="19"/>
      <c r="F55" s="23" t="s">
        <v>9</v>
      </c>
      <c r="G55" s="25"/>
      <c r="H55" s="23" t="s">
        <v>10</v>
      </c>
      <c r="I55" s="25"/>
      <c r="J55" s="23" t="s">
        <v>9</v>
      </c>
      <c r="K55" s="25"/>
      <c r="L55" s="23" t="s">
        <v>10</v>
      </c>
    </row>
    <row r="56" spans="1:12" ht="20.100000000000001" customHeight="1" x14ac:dyDescent="0.5">
      <c r="A56" s="24"/>
      <c r="B56" s="24"/>
      <c r="C56" s="24"/>
      <c r="D56" s="26" t="s">
        <v>11</v>
      </c>
      <c r="E56" s="20"/>
      <c r="F56" s="27" t="s">
        <v>12</v>
      </c>
      <c r="G56" s="21"/>
      <c r="H56" s="27" t="s">
        <v>12</v>
      </c>
      <c r="I56" s="21"/>
      <c r="J56" s="27" t="s">
        <v>12</v>
      </c>
      <c r="K56" s="21"/>
      <c r="L56" s="27" t="s">
        <v>12</v>
      </c>
    </row>
    <row r="57" spans="1:12" ht="6" customHeight="1" x14ac:dyDescent="0.5">
      <c r="A57" s="19"/>
      <c r="B57" s="19"/>
      <c r="C57" s="6"/>
      <c r="D57" s="19"/>
      <c r="E57" s="19"/>
      <c r="F57" s="31"/>
      <c r="G57" s="25"/>
      <c r="H57" s="31"/>
      <c r="I57" s="25"/>
      <c r="J57" s="31"/>
      <c r="K57" s="25"/>
      <c r="L57" s="31"/>
    </row>
    <row r="58" spans="1:12" ht="20.100000000000001" customHeight="1" x14ac:dyDescent="0.5">
      <c r="A58" s="99" t="s">
        <v>39</v>
      </c>
      <c r="B58" s="100"/>
      <c r="C58" s="100"/>
      <c r="D58" s="20"/>
      <c r="E58" s="20"/>
      <c r="F58" s="46"/>
      <c r="G58" s="47"/>
      <c r="H58" s="46"/>
      <c r="I58" s="47"/>
      <c r="J58" s="46"/>
      <c r="K58" s="47"/>
      <c r="L58" s="46"/>
    </row>
    <row r="59" spans="1:12" ht="6" customHeight="1" x14ac:dyDescent="0.5">
      <c r="A59" s="24"/>
      <c r="B59" s="24"/>
      <c r="C59" s="24"/>
      <c r="D59" s="20"/>
      <c r="E59" s="20"/>
      <c r="F59" s="29"/>
      <c r="G59" s="30"/>
      <c r="H59" s="29"/>
      <c r="I59" s="30"/>
      <c r="J59" s="29"/>
      <c r="K59" s="30"/>
      <c r="L59" s="29"/>
    </row>
    <row r="60" spans="1:12" ht="20.100000000000001" customHeight="1" x14ac:dyDescent="0.5">
      <c r="A60" s="6" t="s">
        <v>40</v>
      </c>
      <c r="B60" s="19"/>
      <c r="C60" s="19"/>
      <c r="D60" s="20"/>
      <c r="E60" s="19"/>
      <c r="F60" s="31"/>
      <c r="G60" s="25"/>
      <c r="H60" s="31"/>
      <c r="I60" s="25"/>
      <c r="J60" s="31"/>
      <c r="K60" s="25"/>
      <c r="L60" s="31"/>
    </row>
    <row r="61" spans="1:12" ht="6" customHeight="1" x14ac:dyDescent="0.5">
      <c r="A61" s="6"/>
      <c r="B61" s="19"/>
      <c r="C61" s="19"/>
      <c r="D61" s="20"/>
      <c r="E61" s="19"/>
      <c r="F61" s="31"/>
      <c r="G61" s="25"/>
      <c r="H61" s="31"/>
      <c r="I61" s="25"/>
      <c r="J61" s="31"/>
      <c r="K61" s="25"/>
      <c r="L61" s="31"/>
    </row>
    <row r="62" spans="1:12" ht="20.100000000000001" customHeight="1" x14ac:dyDescent="0.5">
      <c r="A62" s="19" t="s">
        <v>41</v>
      </c>
      <c r="B62" s="19"/>
      <c r="C62" s="19"/>
      <c r="D62" s="20">
        <v>13</v>
      </c>
      <c r="E62" s="19"/>
      <c r="F62" s="31">
        <v>4447916</v>
      </c>
      <c r="G62" s="25"/>
      <c r="H62" s="31">
        <v>8189309</v>
      </c>
      <c r="I62" s="25"/>
      <c r="J62" s="31">
        <v>1080000</v>
      </c>
      <c r="K62" s="25"/>
      <c r="L62" s="31">
        <v>1230000</v>
      </c>
    </row>
    <row r="63" spans="1:12" ht="20.100000000000001" customHeight="1" x14ac:dyDescent="0.5">
      <c r="A63" s="19" t="s">
        <v>42</v>
      </c>
      <c r="B63" s="19"/>
      <c r="C63" s="19"/>
      <c r="D63" s="20">
        <v>14</v>
      </c>
      <c r="E63" s="19"/>
      <c r="F63" s="31">
        <v>6415791</v>
      </c>
      <c r="G63" s="25"/>
      <c r="H63" s="31">
        <v>3961665</v>
      </c>
      <c r="I63" s="25"/>
      <c r="J63" s="31">
        <v>379915</v>
      </c>
      <c r="K63" s="25"/>
      <c r="L63" s="31">
        <v>706082</v>
      </c>
    </row>
    <row r="64" spans="1:12" ht="20.100000000000001" customHeight="1" x14ac:dyDescent="0.5">
      <c r="A64" s="19" t="s">
        <v>43</v>
      </c>
      <c r="B64" s="19"/>
      <c r="C64" s="19"/>
      <c r="D64" s="20"/>
      <c r="E64" s="19"/>
      <c r="F64" s="31"/>
      <c r="G64" s="25"/>
      <c r="H64" s="31"/>
      <c r="I64" s="25"/>
      <c r="J64" s="31"/>
      <c r="K64" s="25"/>
      <c r="L64" s="31"/>
    </row>
    <row r="65" spans="1:12" ht="20.100000000000001" customHeight="1" x14ac:dyDescent="0.5">
      <c r="A65" s="19"/>
      <c r="B65" s="19" t="s">
        <v>44</v>
      </c>
      <c r="C65" s="19"/>
      <c r="D65" s="20"/>
      <c r="E65" s="19"/>
      <c r="F65" s="31">
        <v>47667</v>
      </c>
      <c r="G65" s="25"/>
      <c r="H65" s="31">
        <v>59944</v>
      </c>
      <c r="I65" s="25"/>
      <c r="J65" s="31">
        <v>15441</v>
      </c>
      <c r="K65" s="25"/>
      <c r="L65" s="31">
        <v>29534</v>
      </c>
    </row>
    <row r="66" spans="1:12" ht="20.100000000000001" customHeight="1" x14ac:dyDescent="0.5">
      <c r="A66" s="19" t="s">
        <v>45</v>
      </c>
      <c r="B66" s="19"/>
      <c r="C66" s="19"/>
      <c r="D66" s="20"/>
      <c r="E66" s="19"/>
      <c r="F66" s="31"/>
      <c r="G66" s="25"/>
      <c r="H66" s="31"/>
      <c r="I66" s="25"/>
      <c r="J66" s="31"/>
      <c r="K66" s="25"/>
      <c r="L66" s="31"/>
    </row>
    <row r="67" spans="1:12" ht="20.100000000000001" customHeight="1" x14ac:dyDescent="0.5">
      <c r="A67" s="18" t="s">
        <v>46</v>
      </c>
      <c r="B67" s="19" t="s">
        <v>47</v>
      </c>
      <c r="C67" s="19"/>
      <c r="D67" s="20"/>
      <c r="E67" s="19"/>
      <c r="F67" s="31">
        <v>0</v>
      </c>
      <c r="G67" s="25"/>
      <c r="H67" s="31">
        <v>1748</v>
      </c>
      <c r="I67" s="25"/>
      <c r="J67" s="31">
        <v>0</v>
      </c>
      <c r="K67" s="25"/>
      <c r="L67" s="31">
        <v>1748</v>
      </c>
    </row>
    <row r="68" spans="1:12" ht="20.100000000000001" customHeight="1" x14ac:dyDescent="0.5">
      <c r="A68" s="18" t="s">
        <v>48</v>
      </c>
      <c r="B68" s="19"/>
      <c r="C68" s="19"/>
      <c r="D68" s="20"/>
      <c r="E68" s="19"/>
      <c r="F68" s="31"/>
      <c r="G68" s="25"/>
      <c r="H68" s="31"/>
      <c r="I68" s="25"/>
      <c r="J68" s="31"/>
      <c r="K68" s="25"/>
      <c r="L68" s="31"/>
    </row>
    <row r="69" spans="1:12" ht="20.100000000000001" customHeight="1" x14ac:dyDescent="0.5">
      <c r="A69" s="18" t="s">
        <v>46</v>
      </c>
      <c r="B69" s="19" t="s">
        <v>49</v>
      </c>
      <c r="C69" s="19"/>
      <c r="D69" s="20">
        <v>15</v>
      </c>
      <c r="E69" s="19"/>
      <c r="F69" s="31">
        <v>1294128</v>
      </c>
      <c r="G69" s="25"/>
      <c r="H69" s="31">
        <v>1076540</v>
      </c>
      <c r="I69" s="25"/>
      <c r="J69" s="31">
        <v>731951</v>
      </c>
      <c r="K69" s="25"/>
      <c r="L69" s="31">
        <v>655578</v>
      </c>
    </row>
    <row r="70" spans="1:12" ht="20.100000000000001" customHeight="1" x14ac:dyDescent="0.5">
      <c r="A70" s="18" t="s">
        <v>50</v>
      </c>
      <c r="B70" s="19"/>
      <c r="C70" s="19"/>
      <c r="D70" s="20"/>
      <c r="E70" s="19"/>
      <c r="F70" s="31"/>
      <c r="G70" s="25"/>
      <c r="H70" s="31"/>
      <c r="I70" s="25"/>
      <c r="J70" s="31"/>
      <c r="K70" s="25"/>
      <c r="L70" s="31"/>
    </row>
    <row r="71" spans="1:12" ht="20.100000000000001" customHeight="1" x14ac:dyDescent="0.5">
      <c r="B71" s="9" t="s">
        <v>44</v>
      </c>
      <c r="D71" s="20">
        <v>16</v>
      </c>
      <c r="E71" s="19"/>
      <c r="F71" s="31">
        <v>3996698</v>
      </c>
      <c r="G71" s="25"/>
      <c r="H71" s="31">
        <v>0</v>
      </c>
      <c r="I71" s="25"/>
      <c r="J71" s="31">
        <v>3996698</v>
      </c>
      <c r="K71" s="25"/>
      <c r="L71" s="31">
        <v>0</v>
      </c>
    </row>
    <row r="72" spans="1:12" ht="20.100000000000001" customHeight="1" x14ac:dyDescent="0.5">
      <c r="A72" s="19" t="s">
        <v>51</v>
      </c>
      <c r="B72" s="19"/>
      <c r="C72" s="19"/>
      <c r="D72" s="20"/>
      <c r="E72" s="19"/>
      <c r="F72" s="31">
        <v>103802</v>
      </c>
      <c r="G72" s="25"/>
      <c r="H72" s="31">
        <v>99491</v>
      </c>
      <c r="I72" s="25"/>
      <c r="J72" s="31">
        <v>0</v>
      </c>
      <c r="K72" s="25"/>
      <c r="L72" s="31">
        <v>0</v>
      </c>
    </row>
    <row r="73" spans="1:12" ht="20.100000000000001" customHeight="1" x14ac:dyDescent="0.5">
      <c r="A73" s="19" t="s">
        <v>52</v>
      </c>
      <c r="B73" s="19"/>
      <c r="C73" s="19"/>
      <c r="D73" s="20"/>
      <c r="E73" s="19"/>
      <c r="F73" s="33">
        <v>144979</v>
      </c>
      <c r="G73" s="25"/>
      <c r="H73" s="33">
        <v>158257</v>
      </c>
      <c r="I73" s="25"/>
      <c r="J73" s="33">
        <v>17755</v>
      </c>
      <c r="K73" s="25"/>
      <c r="L73" s="33">
        <v>27882</v>
      </c>
    </row>
    <row r="74" spans="1:12" ht="6" customHeight="1" x14ac:dyDescent="0.5">
      <c r="A74" s="19"/>
      <c r="B74" s="19"/>
      <c r="C74" s="19"/>
      <c r="D74" s="20"/>
      <c r="E74" s="19"/>
      <c r="F74" s="31"/>
      <c r="G74" s="25"/>
      <c r="H74" s="31"/>
      <c r="I74" s="25"/>
      <c r="J74" s="31"/>
      <c r="K74" s="25"/>
      <c r="L74" s="31"/>
    </row>
    <row r="75" spans="1:12" ht="20.100000000000001" customHeight="1" x14ac:dyDescent="0.5">
      <c r="A75" s="6" t="s">
        <v>53</v>
      </c>
      <c r="B75" s="19"/>
      <c r="C75" s="19"/>
      <c r="D75" s="20"/>
      <c r="E75" s="19"/>
      <c r="F75" s="33">
        <f>SUM(F62:F74)</f>
        <v>16450981</v>
      </c>
      <c r="G75" s="25"/>
      <c r="H75" s="33">
        <f>SUM(H62:H74)</f>
        <v>13546954</v>
      </c>
      <c r="I75" s="25"/>
      <c r="J75" s="33">
        <f>SUM(J62:J74)</f>
        <v>6221760</v>
      </c>
      <c r="K75" s="25"/>
      <c r="L75" s="33">
        <f>SUM(L62:L74)</f>
        <v>2650824</v>
      </c>
    </row>
    <row r="76" spans="1:12" ht="20.100000000000001" customHeight="1" x14ac:dyDescent="0.5">
      <c r="A76" s="19"/>
      <c r="B76" s="19"/>
      <c r="C76" s="6"/>
      <c r="D76" s="20"/>
      <c r="E76" s="19"/>
      <c r="F76" s="31"/>
      <c r="G76" s="25"/>
      <c r="H76" s="31"/>
      <c r="I76" s="25"/>
      <c r="J76" s="31"/>
      <c r="K76" s="25"/>
      <c r="L76" s="31"/>
    </row>
    <row r="77" spans="1:12" ht="20.100000000000001" customHeight="1" x14ac:dyDescent="0.5">
      <c r="A77" s="6" t="s">
        <v>54</v>
      </c>
      <c r="B77" s="19"/>
      <c r="C77" s="19"/>
      <c r="D77" s="20"/>
      <c r="E77" s="19"/>
      <c r="F77" s="31"/>
      <c r="G77" s="25"/>
      <c r="H77" s="31"/>
      <c r="I77" s="25"/>
      <c r="J77" s="31"/>
      <c r="K77" s="25"/>
      <c r="L77" s="31"/>
    </row>
    <row r="78" spans="1:12" ht="6" customHeight="1" x14ac:dyDescent="0.5">
      <c r="A78" s="6"/>
      <c r="B78" s="19"/>
      <c r="C78" s="19"/>
      <c r="D78" s="20"/>
      <c r="E78" s="19"/>
      <c r="F78" s="31"/>
      <c r="G78" s="25"/>
      <c r="H78" s="31"/>
      <c r="I78" s="25"/>
      <c r="J78" s="31"/>
      <c r="K78" s="25"/>
      <c r="L78" s="31"/>
    </row>
    <row r="79" spans="1:12" ht="20.100000000000001" customHeight="1" x14ac:dyDescent="0.5">
      <c r="A79" s="19" t="s">
        <v>55</v>
      </c>
      <c r="B79" s="19"/>
      <c r="C79" s="19"/>
      <c r="D79" s="20"/>
      <c r="E79" s="19"/>
      <c r="F79" s="31">
        <v>672319</v>
      </c>
      <c r="G79" s="25"/>
      <c r="H79" s="31">
        <v>637475</v>
      </c>
      <c r="I79" s="25"/>
      <c r="J79" s="31">
        <v>92629</v>
      </c>
      <c r="K79" s="25"/>
      <c r="L79" s="31">
        <v>83606</v>
      </c>
    </row>
    <row r="80" spans="1:12" ht="20.100000000000001" customHeight="1" x14ac:dyDescent="0.5">
      <c r="A80" s="19" t="s">
        <v>56</v>
      </c>
      <c r="B80" s="19"/>
      <c r="C80" s="19"/>
      <c r="D80" s="20">
        <v>15</v>
      </c>
      <c r="E80" s="19"/>
      <c r="F80" s="31">
        <v>4860286</v>
      </c>
      <c r="G80" s="25"/>
      <c r="H80" s="31">
        <v>3865935</v>
      </c>
      <c r="I80" s="25"/>
      <c r="J80" s="31">
        <v>2038620</v>
      </c>
      <c r="K80" s="25"/>
      <c r="L80" s="31">
        <v>2496850</v>
      </c>
    </row>
    <row r="81" spans="1:12" ht="20.100000000000001" customHeight="1" x14ac:dyDescent="0.5">
      <c r="A81" s="18" t="s">
        <v>243</v>
      </c>
      <c r="B81" s="19"/>
      <c r="C81" s="19"/>
      <c r="D81" s="20">
        <v>21</v>
      </c>
      <c r="E81" s="19"/>
      <c r="F81" s="31">
        <v>0</v>
      </c>
      <c r="G81" s="25"/>
      <c r="H81" s="31">
        <v>0</v>
      </c>
      <c r="I81" s="25"/>
      <c r="J81" s="31">
        <v>1772689</v>
      </c>
      <c r="K81" s="25"/>
      <c r="L81" s="31">
        <v>1837970</v>
      </c>
    </row>
    <row r="82" spans="1:12" ht="20.100000000000001" customHeight="1" x14ac:dyDescent="0.5">
      <c r="A82" s="19" t="s">
        <v>57</v>
      </c>
      <c r="B82" s="18"/>
      <c r="C82" s="19"/>
      <c r="D82" s="20">
        <v>16</v>
      </c>
      <c r="E82" s="19"/>
      <c r="F82" s="31">
        <v>9972505</v>
      </c>
      <c r="G82" s="25"/>
      <c r="H82" s="31">
        <v>13959591</v>
      </c>
      <c r="I82" s="25"/>
      <c r="J82" s="31">
        <v>9972505</v>
      </c>
      <c r="K82" s="25"/>
      <c r="L82" s="31">
        <v>13959591</v>
      </c>
    </row>
    <row r="83" spans="1:12" ht="20.100000000000001" customHeight="1" x14ac:dyDescent="0.5">
      <c r="A83" s="18" t="s">
        <v>58</v>
      </c>
      <c r="B83" s="19"/>
      <c r="C83" s="19"/>
      <c r="D83" s="20"/>
      <c r="E83" s="19"/>
      <c r="F83" s="31">
        <v>6566918</v>
      </c>
      <c r="G83" s="25"/>
      <c r="H83" s="31">
        <v>6477884</v>
      </c>
      <c r="I83" s="25"/>
      <c r="J83" s="31">
        <v>1649546</v>
      </c>
      <c r="K83" s="25"/>
      <c r="L83" s="31">
        <v>1625130</v>
      </c>
    </row>
    <row r="84" spans="1:12" ht="20.100000000000001" customHeight="1" x14ac:dyDescent="0.5">
      <c r="A84" s="48" t="s">
        <v>59</v>
      </c>
      <c r="B84" s="48"/>
      <c r="C84" s="19"/>
      <c r="D84" s="20"/>
      <c r="E84" s="19"/>
      <c r="F84" s="31">
        <v>294076</v>
      </c>
      <c r="G84" s="25"/>
      <c r="H84" s="31">
        <v>289496</v>
      </c>
      <c r="I84" s="25"/>
      <c r="J84" s="31">
        <v>103226</v>
      </c>
      <c r="K84" s="25"/>
      <c r="L84" s="31">
        <v>100978</v>
      </c>
    </row>
    <row r="85" spans="1:12" ht="20.100000000000001" customHeight="1" x14ac:dyDescent="0.5">
      <c r="A85" s="48" t="s">
        <v>60</v>
      </c>
      <c r="B85" s="19"/>
      <c r="C85" s="19"/>
      <c r="D85" s="20"/>
      <c r="E85" s="19"/>
      <c r="F85" s="31">
        <v>921985</v>
      </c>
      <c r="G85" s="25"/>
      <c r="H85" s="31">
        <v>902257</v>
      </c>
      <c r="I85" s="25"/>
      <c r="J85" s="31">
        <v>322317</v>
      </c>
      <c r="K85" s="25"/>
      <c r="L85" s="31">
        <v>306432</v>
      </c>
    </row>
    <row r="86" spans="1:12" ht="20.100000000000001" customHeight="1" x14ac:dyDescent="0.5">
      <c r="A86" s="19" t="s">
        <v>61</v>
      </c>
      <c r="B86" s="19"/>
      <c r="C86" s="19"/>
      <c r="D86" s="20"/>
      <c r="E86" s="19"/>
      <c r="F86" s="33">
        <v>84580</v>
      </c>
      <c r="G86" s="25"/>
      <c r="H86" s="33">
        <v>88370</v>
      </c>
      <c r="I86" s="25"/>
      <c r="J86" s="33">
        <v>2646</v>
      </c>
      <c r="K86" s="25"/>
      <c r="L86" s="33">
        <v>2447</v>
      </c>
    </row>
    <row r="87" spans="1:12" ht="6" customHeight="1" x14ac:dyDescent="0.5">
      <c r="A87" s="19"/>
      <c r="B87" s="19"/>
      <c r="C87" s="19"/>
      <c r="D87" s="20"/>
      <c r="E87" s="19"/>
      <c r="F87" s="49"/>
      <c r="G87" s="25"/>
      <c r="H87" s="49"/>
      <c r="I87" s="25"/>
      <c r="J87" s="49"/>
      <c r="K87" s="25"/>
      <c r="L87" s="49"/>
    </row>
    <row r="88" spans="1:12" ht="20.100000000000001" customHeight="1" x14ac:dyDescent="0.5">
      <c r="A88" s="6" t="s">
        <v>62</v>
      </c>
      <c r="B88" s="19"/>
      <c r="C88" s="19"/>
      <c r="D88" s="19"/>
      <c r="E88" s="19"/>
      <c r="F88" s="33">
        <f>SUM(F79:F86)</f>
        <v>23372669</v>
      </c>
      <c r="G88" s="25"/>
      <c r="H88" s="33">
        <f>SUM(H79:H86)</f>
        <v>26221008</v>
      </c>
      <c r="I88" s="25"/>
      <c r="J88" s="33">
        <f>SUM(J79:J86)</f>
        <v>15954178</v>
      </c>
      <c r="K88" s="25"/>
      <c r="L88" s="33">
        <f>SUM(L79:L86)</f>
        <v>20413004</v>
      </c>
    </row>
    <row r="89" spans="1:12" ht="6" customHeight="1" x14ac:dyDescent="0.5">
      <c r="A89" s="19"/>
      <c r="B89" s="19"/>
      <c r="C89" s="6"/>
      <c r="D89" s="19"/>
      <c r="E89" s="19"/>
      <c r="F89" s="31"/>
      <c r="G89" s="25"/>
      <c r="H89" s="31"/>
      <c r="I89" s="25"/>
      <c r="J89" s="31"/>
      <c r="K89" s="25"/>
      <c r="L89" s="31"/>
    </row>
    <row r="90" spans="1:12" ht="20.100000000000001" customHeight="1" x14ac:dyDescent="0.5">
      <c r="A90" s="6" t="s">
        <v>63</v>
      </c>
      <c r="B90" s="19"/>
      <c r="C90" s="19"/>
      <c r="D90" s="19"/>
      <c r="E90" s="19"/>
      <c r="F90" s="33">
        <f>F88+F75</f>
        <v>39823650</v>
      </c>
      <c r="G90" s="25"/>
      <c r="H90" s="33">
        <f>H88+H75</f>
        <v>39767962</v>
      </c>
      <c r="I90" s="25"/>
      <c r="J90" s="33">
        <f>J88+J75</f>
        <v>22175938</v>
      </c>
      <c r="K90" s="25"/>
      <c r="L90" s="33">
        <f>L88+L75</f>
        <v>23063828</v>
      </c>
    </row>
    <row r="91" spans="1:12" ht="20.100000000000001" customHeight="1" x14ac:dyDescent="0.5">
      <c r="A91" s="24"/>
      <c r="B91" s="18"/>
      <c r="C91" s="20"/>
      <c r="D91" s="20"/>
      <c r="E91" s="20"/>
      <c r="F91" s="45"/>
      <c r="G91" s="21"/>
      <c r="H91" s="45"/>
      <c r="I91" s="21"/>
      <c r="J91" s="45"/>
      <c r="K91" s="21"/>
      <c r="L91" s="45"/>
    </row>
    <row r="92" spans="1:12" ht="23.25" customHeight="1" x14ac:dyDescent="0.5">
      <c r="A92" s="24"/>
      <c r="B92" s="18"/>
      <c r="C92" s="20"/>
      <c r="D92" s="20"/>
      <c r="E92" s="20"/>
      <c r="F92" s="45"/>
      <c r="G92" s="21"/>
      <c r="H92" s="45"/>
      <c r="I92" s="21"/>
      <c r="J92" s="45"/>
      <c r="K92" s="21"/>
      <c r="L92" s="45"/>
    </row>
    <row r="93" spans="1:12" ht="23.25" customHeight="1" x14ac:dyDescent="0.5">
      <c r="A93" s="24"/>
      <c r="B93" s="18"/>
      <c r="C93" s="20"/>
      <c r="D93" s="20"/>
      <c r="E93" s="20"/>
      <c r="F93" s="45"/>
      <c r="G93" s="21"/>
      <c r="H93" s="45"/>
      <c r="I93" s="21"/>
      <c r="J93" s="45"/>
      <c r="K93" s="21"/>
      <c r="L93" s="45"/>
    </row>
    <row r="94" spans="1:12" ht="20.100000000000001" customHeight="1" x14ac:dyDescent="0.5">
      <c r="A94" s="24"/>
      <c r="B94" s="18"/>
      <c r="C94" s="20"/>
      <c r="D94" s="20"/>
      <c r="E94" s="20"/>
      <c r="F94" s="45"/>
      <c r="G94" s="21"/>
      <c r="H94" s="45"/>
      <c r="I94" s="21"/>
      <c r="J94" s="45"/>
      <c r="K94" s="21"/>
      <c r="L94" s="45"/>
    </row>
    <row r="95" spans="1:12" ht="9.75" customHeight="1" x14ac:dyDescent="0.5">
      <c r="A95" s="24"/>
      <c r="B95" s="18"/>
      <c r="C95" s="20"/>
      <c r="D95" s="20"/>
      <c r="E95" s="20"/>
      <c r="F95" s="45"/>
      <c r="G95" s="21"/>
      <c r="H95" s="45"/>
      <c r="I95" s="21"/>
      <c r="J95" s="45"/>
      <c r="K95" s="21"/>
      <c r="L95" s="45"/>
    </row>
    <row r="96" spans="1:12" ht="21.9" customHeight="1" x14ac:dyDescent="0.5">
      <c r="A96" s="1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12"/>
      <c r="C96" s="12"/>
      <c r="D96" s="12"/>
      <c r="E96" s="12"/>
      <c r="F96" s="38"/>
      <c r="G96" s="39"/>
      <c r="H96" s="38"/>
      <c r="I96" s="39"/>
      <c r="J96" s="38"/>
      <c r="K96" s="39"/>
      <c r="L96" s="38"/>
    </row>
    <row r="97" spans="1:12" ht="20.100000000000001" customHeight="1" x14ac:dyDescent="0.5">
      <c r="A97" s="24" t="s">
        <v>0</v>
      </c>
      <c r="B97" s="24"/>
      <c r="C97" s="24"/>
      <c r="D97" s="24"/>
      <c r="E97" s="24"/>
      <c r="F97" s="40"/>
      <c r="G97" s="41"/>
      <c r="H97" s="40"/>
      <c r="I97" s="41"/>
      <c r="J97" s="40"/>
      <c r="K97" s="41"/>
      <c r="L97" s="40"/>
    </row>
    <row r="98" spans="1:12" ht="20.100000000000001" customHeight="1" x14ac:dyDescent="0.5">
      <c r="A98" s="10" t="s">
        <v>1</v>
      </c>
      <c r="B98" s="24"/>
      <c r="C98" s="24"/>
      <c r="D98" s="24"/>
      <c r="E98" s="24"/>
      <c r="F98" s="40"/>
      <c r="G98" s="41"/>
      <c r="H98" s="40"/>
      <c r="I98" s="41"/>
      <c r="J98" s="40"/>
      <c r="K98" s="41"/>
      <c r="L98" s="40"/>
    </row>
    <row r="99" spans="1:12" ht="20.100000000000001" customHeight="1" x14ac:dyDescent="0.5">
      <c r="A99" s="42" t="s">
        <v>2</v>
      </c>
      <c r="B99" s="26"/>
      <c r="C99" s="26"/>
      <c r="D99" s="26"/>
      <c r="E99" s="26"/>
      <c r="F99" s="43"/>
      <c r="G99" s="44"/>
      <c r="H99" s="43"/>
      <c r="I99" s="44"/>
      <c r="J99" s="43"/>
      <c r="K99" s="44"/>
      <c r="L99" s="43"/>
    </row>
    <row r="100" spans="1:12" ht="20.100000000000001" customHeight="1" x14ac:dyDescent="0.5">
      <c r="A100" s="24"/>
      <c r="B100" s="18"/>
      <c r="C100" s="20"/>
      <c r="D100" s="20"/>
      <c r="E100" s="20"/>
      <c r="F100" s="45"/>
      <c r="G100" s="21"/>
      <c r="H100" s="45"/>
      <c r="I100" s="21"/>
      <c r="J100" s="45"/>
      <c r="K100" s="21"/>
      <c r="L100" s="45"/>
    </row>
    <row r="101" spans="1:12" ht="20.100000000000001" customHeight="1" x14ac:dyDescent="0.5">
      <c r="A101" s="24"/>
      <c r="B101" s="18"/>
      <c r="C101" s="20"/>
      <c r="D101" s="20"/>
      <c r="E101" s="20"/>
      <c r="F101" s="97" t="s">
        <v>3</v>
      </c>
      <c r="G101" s="98"/>
      <c r="H101" s="98"/>
      <c r="I101" s="22"/>
      <c r="J101" s="97" t="s">
        <v>4</v>
      </c>
      <c r="K101" s="98"/>
      <c r="L101" s="98"/>
    </row>
    <row r="102" spans="1:12" ht="20.100000000000001" customHeight="1" x14ac:dyDescent="0.5">
      <c r="A102" s="24"/>
      <c r="B102" s="18"/>
      <c r="C102" s="20"/>
      <c r="D102" s="20"/>
      <c r="E102" s="20"/>
      <c r="F102" s="23" t="s">
        <v>5</v>
      </c>
      <c r="G102" s="23"/>
      <c r="H102" s="23" t="s">
        <v>6</v>
      </c>
      <c r="I102" s="23"/>
      <c r="J102" s="23" t="s">
        <v>5</v>
      </c>
      <c r="K102" s="23"/>
      <c r="L102" s="23" t="s">
        <v>6</v>
      </c>
    </row>
    <row r="103" spans="1:12" ht="20.100000000000001" customHeight="1" x14ac:dyDescent="0.5">
      <c r="A103" s="24"/>
      <c r="B103" s="18"/>
      <c r="C103" s="20"/>
      <c r="D103" s="20"/>
      <c r="E103" s="20"/>
      <c r="F103" s="23" t="s">
        <v>7</v>
      </c>
      <c r="G103" s="23"/>
      <c r="H103" s="23" t="s">
        <v>8</v>
      </c>
      <c r="I103" s="23"/>
      <c r="J103" s="23" t="s">
        <v>7</v>
      </c>
      <c r="K103" s="23"/>
      <c r="L103" s="23" t="s">
        <v>8</v>
      </c>
    </row>
    <row r="104" spans="1:12" ht="20.100000000000001" customHeight="1" x14ac:dyDescent="0.5">
      <c r="A104" s="24"/>
      <c r="B104" s="18"/>
      <c r="C104" s="19"/>
      <c r="D104" s="20"/>
      <c r="E104" s="19"/>
      <c r="F104" s="23" t="s">
        <v>9</v>
      </c>
      <c r="G104" s="25"/>
      <c r="H104" s="23" t="s">
        <v>10</v>
      </c>
      <c r="I104" s="25"/>
      <c r="J104" s="23" t="s">
        <v>9</v>
      </c>
      <c r="K104" s="25"/>
      <c r="L104" s="23" t="s">
        <v>10</v>
      </c>
    </row>
    <row r="105" spans="1:12" ht="20.100000000000001" customHeight="1" x14ac:dyDescent="0.5">
      <c r="A105" s="24"/>
      <c r="B105" s="24"/>
      <c r="C105" s="24"/>
      <c r="D105" s="26" t="s">
        <v>11</v>
      </c>
      <c r="E105" s="20"/>
      <c r="F105" s="27" t="s">
        <v>12</v>
      </c>
      <c r="G105" s="21"/>
      <c r="H105" s="27" t="s">
        <v>12</v>
      </c>
      <c r="I105" s="21"/>
      <c r="J105" s="27" t="s">
        <v>12</v>
      </c>
      <c r="K105" s="21"/>
      <c r="L105" s="27" t="s">
        <v>12</v>
      </c>
    </row>
    <row r="106" spans="1:12" ht="6" customHeight="1" x14ac:dyDescent="0.5">
      <c r="A106" s="24"/>
      <c r="B106" s="24"/>
      <c r="C106" s="24"/>
      <c r="D106" s="28"/>
      <c r="E106" s="20"/>
      <c r="F106" s="23"/>
      <c r="G106" s="22"/>
      <c r="H106" s="23"/>
      <c r="I106" s="22"/>
      <c r="J106" s="23"/>
      <c r="K106" s="22"/>
      <c r="L106" s="23"/>
    </row>
    <row r="107" spans="1:12" ht="20.100000000000001" customHeight="1" x14ac:dyDescent="0.5">
      <c r="A107" s="99" t="s">
        <v>64</v>
      </c>
      <c r="B107" s="100"/>
      <c r="C107" s="100"/>
      <c r="D107" s="20"/>
      <c r="E107" s="20"/>
      <c r="F107" s="46"/>
      <c r="G107" s="47"/>
      <c r="H107" s="46"/>
      <c r="I107" s="47"/>
      <c r="J107" s="46"/>
      <c r="K107" s="47"/>
      <c r="L107" s="46"/>
    </row>
    <row r="108" spans="1:12" ht="6" customHeight="1" x14ac:dyDescent="0.5">
      <c r="A108" s="24"/>
      <c r="B108" s="24"/>
      <c r="C108" s="24"/>
      <c r="D108" s="20"/>
      <c r="E108" s="20"/>
      <c r="F108" s="46"/>
      <c r="G108" s="47"/>
      <c r="H108" s="46"/>
      <c r="I108" s="47"/>
      <c r="J108" s="46"/>
      <c r="K108" s="47"/>
      <c r="L108" s="46"/>
    </row>
    <row r="109" spans="1:12" ht="20.100000000000001" customHeight="1" x14ac:dyDescent="0.5">
      <c r="A109" s="6" t="s">
        <v>65</v>
      </c>
      <c r="B109" s="19"/>
      <c r="C109" s="19"/>
      <c r="D109" s="20"/>
      <c r="E109" s="19"/>
      <c r="F109" s="31"/>
      <c r="G109" s="25"/>
      <c r="H109" s="31"/>
      <c r="I109" s="25"/>
      <c r="J109" s="31"/>
      <c r="K109" s="25"/>
      <c r="L109" s="31"/>
    </row>
    <row r="110" spans="1:12" ht="6" customHeight="1" x14ac:dyDescent="0.5">
      <c r="A110" s="24"/>
      <c r="B110" s="24"/>
      <c r="C110" s="24"/>
      <c r="D110" s="20"/>
      <c r="E110" s="20"/>
      <c r="F110" s="29"/>
      <c r="G110" s="30"/>
      <c r="H110" s="29"/>
      <c r="I110" s="30"/>
      <c r="J110" s="29"/>
      <c r="K110" s="30"/>
      <c r="L110" s="29"/>
    </row>
    <row r="111" spans="1:12" ht="20.100000000000001" customHeight="1" x14ac:dyDescent="0.5">
      <c r="A111" s="32" t="s">
        <v>66</v>
      </c>
      <c r="B111" s="19"/>
      <c r="C111" s="19"/>
      <c r="D111" s="20"/>
      <c r="E111" s="19"/>
      <c r="F111" s="31"/>
      <c r="G111" s="25"/>
      <c r="H111" s="31"/>
      <c r="I111" s="25"/>
      <c r="J111" s="31"/>
      <c r="K111" s="25"/>
      <c r="L111" s="31"/>
    </row>
    <row r="112" spans="1:12" ht="20.100000000000001" customHeight="1" x14ac:dyDescent="0.5">
      <c r="A112" s="18"/>
      <c r="B112" s="32" t="s">
        <v>67</v>
      </c>
      <c r="C112" s="19"/>
      <c r="D112" s="20"/>
      <c r="E112" s="19"/>
      <c r="F112" s="31"/>
      <c r="G112" s="25"/>
      <c r="H112" s="31"/>
      <c r="I112" s="25"/>
      <c r="J112" s="31"/>
      <c r="K112" s="25"/>
      <c r="L112" s="31"/>
    </row>
    <row r="113" spans="1:12" ht="20.100000000000001" customHeight="1" x14ac:dyDescent="0.5">
      <c r="A113" s="18"/>
      <c r="B113" s="18"/>
      <c r="C113" s="19" t="s">
        <v>68</v>
      </c>
      <c r="D113" s="20"/>
      <c r="E113" s="19"/>
      <c r="F113" s="31"/>
      <c r="G113" s="25"/>
      <c r="H113" s="31"/>
      <c r="I113" s="25"/>
      <c r="J113" s="31"/>
      <c r="K113" s="25"/>
      <c r="L113" s="31"/>
    </row>
    <row r="114" spans="1:12" ht="20.100000000000001" customHeight="1" thickBot="1" x14ac:dyDescent="0.55000000000000004">
      <c r="A114" s="18"/>
      <c r="B114" s="18"/>
      <c r="C114" s="19" t="s">
        <v>69</v>
      </c>
      <c r="D114" s="20"/>
      <c r="E114" s="19"/>
      <c r="F114" s="36">
        <v>918932</v>
      </c>
      <c r="G114" s="25"/>
      <c r="H114" s="36">
        <v>918932</v>
      </c>
      <c r="I114" s="25"/>
      <c r="J114" s="36">
        <v>918932</v>
      </c>
      <c r="K114" s="25"/>
      <c r="L114" s="36">
        <v>918932</v>
      </c>
    </row>
    <row r="115" spans="1:12" ht="6" customHeight="1" thickTop="1" x14ac:dyDescent="0.5">
      <c r="A115" s="19"/>
      <c r="B115" s="19"/>
      <c r="C115" s="18"/>
      <c r="D115" s="20"/>
      <c r="E115" s="19"/>
      <c r="F115" s="31"/>
      <c r="G115" s="25"/>
      <c r="H115" s="31"/>
      <c r="I115" s="25"/>
      <c r="J115" s="31"/>
      <c r="K115" s="25"/>
      <c r="L115" s="31"/>
    </row>
    <row r="116" spans="1:12" ht="20.100000000000001" customHeight="1" x14ac:dyDescent="0.5">
      <c r="A116" s="19"/>
      <c r="B116" s="19" t="s">
        <v>70</v>
      </c>
      <c r="C116" s="19"/>
      <c r="D116" s="20"/>
      <c r="E116" s="19"/>
      <c r="F116" s="31"/>
      <c r="G116" s="25"/>
      <c r="H116" s="31"/>
      <c r="I116" s="25"/>
      <c r="J116" s="31"/>
      <c r="K116" s="25"/>
      <c r="L116" s="31"/>
    </row>
    <row r="117" spans="1:12" ht="20.100000000000001" customHeight="1" x14ac:dyDescent="0.5">
      <c r="A117" s="19"/>
      <c r="B117" s="19"/>
      <c r="C117" s="19" t="s">
        <v>68</v>
      </c>
      <c r="D117" s="20"/>
      <c r="E117" s="19"/>
      <c r="F117" s="31"/>
      <c r="G117" s="25"/>
      <c r="H117" s="31"/>
      <c r="I117" s="25"/>
      <c r="J117" s="31"/>
      <c r="K117" s="25"/>
      <c r="L117" s="31"/>
    </row>
    <row r="118" spans="1:12" ht="20.100000000000001" customHeight="1" x14ac:dyDescent="0.5">
      <c r="A118" s="19"/>
      <c r="B118" s="19"/>
      <c r="C118" s="19" t="s">
        <v>71</v>
      </c>
      <c r="D118" s="20"/>
      <c r="E118" s="19"/>
      <c r="F118" s="31">
        <v>918932</v>
      </c>
      <c r="G118" s="25"/>
      <c r="H118" s="31">
        <v>918932</v>
      </c>
      <c r="I118" s="25"/>
      <c r="J118" s="31">
        <v>918932</v>
      </c>
      <c r="K118" s="25"/>
      <c r="L118" s="31">
        <v>918932</v>
      </c>
    </row>
    <row r="119" spans="1:12" ht="20.100000000000001" customHeight="1" x14ac:dyDescent="0.5">
      <c r="A119" s="32" t="s">
        <v>72</v>
      </c>
      <c r="B119" s="19"/>
      <c r="C119" s="19"/>
      <c r="D119" s="20"/>
      <c r="E119" s="19"/>
      <c r="F119" s="31">
        <v>1874482</v>
      </c>
      <c r="G119" s="50"/>
      <c r="H119" s="31">
        <v>1874482</v>
      </c>
      <c r="I119" s="50"/>
      <c r="J119" s="31">
        <v>1874482</v>
      </c>
      <c r="K119" s="50"/>
      <c r="L119" s="31">
        <v>1874482</v>
      </c>
    </row>
    <row r="120" spans="1:12" ht="20.100000000000001" customHeight="1" x14ac:dyDescent="0.5">
      <c r="A120" s="19" t="s">
        <v>73</v>
      </c>
      <c r="B120" s="19"/>
      <c r="C120" s="19"/>
      <c r="D120" s="20"/>
      <c r="E120" s="19"/>
      <c r="F120" s="31"/>
      <c r="G120" s="25"/>
      <c r="H120" s="31"/>
      <c r="I120" s="25"/>
      <c r="J120" s="31"/>
      <c r="K120" s="25"/>
      <c r="L120" s="31"/>
    </row>
    <row r="121" spans="1:12" ht="20.100000000000001" customHeight="1" x14ac:dyDescent="0.5">
      <c r="A121" s="19"/>
      <c r="B121" s="19" t="s">
        <v>74</v>
      </c>
      <c r="C121" s="19"/>
      <c r="D121" s="20"/>
      <c r="E121" s="19"/>
      <c r="F121" s="31"/>
      <c r="G121" s="25"/>
      <c r="H121" s="31"/>
      <c r="I121" s="25"/>
      <c r="J121" s="31"/>
      <c r="K121" s="25"/>
      <c r="L121" s="31"/>
    </row>
    <row r="122" spans="1:12" ht="20.100000000000001" customHeight="1" x14ac:dyDescent="0.5">
      <c r="A122" s="19"/>
      <c r="B122" s="51" t="s">
        <v>75</v>
      </c>
      <c r="C122" s="19"/>
      <c r="D122" s="20"/>
      <c r="E122" s="19"/>
      <c r="F122" s="31">
        <v>162089</v>
      </c>
      <c r="G122" s="25"/>
      <c r="H122" s="31">
        <v>162089</v>
      </c>
      <c r="I122" s="25"/>
      <c r="J122" s="31">
        <v>162089</v>
      </c>
      <c r="K122" s="25"/>
      <c r="L122" s="31">
        <v>162089</v>
      </c>
    </row>
    <row r="123" spans="1:12" ht="20.100000000000001" customHeight="1" x14ac:dyDescent="0.5">
      <c r="A123" s="19"/>
      <c r="B123" s="19" t="s">
        <v>76</v>
      </c>
      <c r="C123" s="19"/>
      <c r="D123" s="20"/>
      <c r="E123" s="19"/>
      <c r="F123" s="31">
        <v>12364563</v>
      </c>
      <c r="G123" s="25"/>
      <c r="H123" s="31">
        <v>13166920</v>
      </c>
      <c r="I123" s="25"/>
      <c r="J123" s="31">
        <v>4785755</v>
      </c>
      <c r="K123" s="25"/>
      <c r="L123" s="31">
        <v>4786318</v>
      </c>
    </row>
    <row r="124" spans="1:12" ht="20.100000000000001" customHeight="1" x14ac:dyDescent="0.5">
      <c r="A124" s="48" t="s">
        <v>77</v>
      </c>
      <c r="B124" s="19"/>
      <c r="C124" s="19"/>
      <c r="D124" s="20">
        <v>20</v>
      </c>
      <c r="E124" s="19"/>
      <c r="F124" s="33">
        <v>71269</v>
      </c>
      <c r="G124" s="50"/>
      <c r="H124" s="33">
        <v>633576</v>
      </c>
      <c r="I124" s="50"/>
      <c r="J124" s="33">
        <v>1332394</v>
      </c>
      <c r="K124" s="50"/>
      <c r="L124" s="33">
        <v>1332394</v>
      </c>
    </row>
    <row r="125" spans="1:12" ht="6" customHeight="1" x14ac:dyDescent="0.5">
      <c r="A125" s="19"/>
      <c r="B125" s="19"/>
      <c r="C125" s="19"/>
      <c r="D125" s="20"/>
      <c r="E125" s="19"/>
      <c r="F125" s="49"/>
      <c r="G125" s="25"/>
      <c r="H125" s="49"/>
      <c r="I125" s="25"/>
      <c r="J125" s="49"/>
      <c r="K125" s="25"/>
      <c r="L125" s="49"/>
    </row>
    <row r="126" spans="1:12" ht="20.100000000000001" customHeight="1" x14ac:dyDescent="0.5">
      <c r="A126" s="6" t="s">
        <v>78</v>
      </c>
      <c r="B126" s="19"/>
      <c r="C126" s="19"/>
      <c r="D126" s="20"/>
      <c r="E126" s="19"/>
      <c r="F126" s="49">
        <f>SUM(F118:F124)</f>
        <v>15391335</v>
      </c>
      <c r="G126" s="50"/>
      <c r="H126" s="49">
        <f>SUM(H118:H124)</f>
        <v>16755999</v>
      </c>
      <c r="I126" s="50"/>
      <c r="J126" s="49">
        <f>SUM(J118:J124)</f>
        <v>9073652</v>
      </c>
      <c r="K126" s="50"/>
      <c r="L126" s="49">
        <f>SUM(L118:L124)</f>
        <v>9074215</v>
      </c>
    </row>
    <row r="127" spans="1:12" ht="20.100000000000001" customHeight="1" x14ac:dyDescent="0.5">
      <c r="A127" s="48" t="s">
        <v>79</v>
      </c>
      <c r="B127" s="19"/>
      <c r="C127" s="19"/>
      <c r="D127" s="20"/>
      <c r="E127" s="19"/>
      <c r="F127" s="33">
        <v>384616</v>
      </c>
      <c r="G127" s="25"/>
      <c r="H127" s="33">
        <v>365820</v>
      </c>
      <c r="I127" s="25"/>
      <c r="J127" s="33">
        <v>0</v>
      </c>
      <c r="K127" s="25"/>
      <c r="L127" s="33">
        <v>0</v>
      </c>
    </row>
    <row r="128" spans="1:12" ht="6" customHeight="1" x14ac:dyDescent="0.5">
      <c r="A128" s="6"/>
      <c r="B128" s="19"/>
      <c r="C128" s="19"/>
      <c r="D128" s="20"/>
      <c r="E128" s="19"/>
      <c r="F128" s="49"/>
      <c r="G128" s="25"/>
      <c r="H128" s="49"/>
      <c r="I128" s="25"/>
      <c r="J128" s="49"/>
      <c r="K128" s="25"/>
      <c r="L128" s="49"/>
    </row>
    <row r="129" spans="1:12" ht="20.100000000000001" customHeight="1" x14ac:dyDescent="0.5">
      <c r="A129" s="6" t="s">
        <v>80</v>
      </c>
      <c r="B129" s="19"/>
      <c r="C129" s="19"/>
      <c r="D129" s="20"/>
      <c r="E129" s="19"/>
      <c r="F129" s="52">
        <f>SUM(F126:F127)</f>
        <v>15775951</v>
      </c>
      <c r="G129" s="50"/>
      <c r="H129" s="52">
        <f>SUM(H126:H127)</f>
        <v>17121819</v>
      </c>
      <c r="I129" s="50"/>
      <c r="J129" s="52">
        <f>SUM(J126:J127)</f>
        <v>9073652</v>
      </c>
      <c r="K129" s="50"/>
      <c r="L129" s="52">
        <f>SUM(L126:L127)</f>
        <v>9074215</v>
      </c>
    </row>
    <row r="130" spans="1:12" ht="6" customHeight="1" x14ac:dyDescent="0.5">
      <c r="A130" s="6"/>
      <c r="B130" s="19"/>
      <c r="C130" s="19"/>
      <c r="D130" s="20"/>
      <c r="E130" s="19"/>
      <c r="F130" s="49"/>
      <c r="G130" s="25"/>
      <c r="H130" s="49"/>
      <c r="I130" s="25"/>
      <c r="J130" s="49"/>
      <c r="K130" s="25"/>
      <c r="L130" s="49"/>
    </row>
    <row r="131" spans="1:12" ht="20.100000000000001" customHeight="1" thickBot="1" x14ac:dyDescent="0.55000000000000004">
      <c r="A131" s="6" t="s">
        <v>81</v>
      </c>
      <c r="B131" s="19"/>
      <c r="C131" s="19"/>
      <c r="D131" s="20"/>
      <c r="E131" s="19"/>
      <c r="F131" s="36">
        <f>F129+F90</f>
        <v>55599601</v>
      </c>
      <c r="G131" s="31"/>
      <c r="H131" s="36">
        <f>H129+H90</f>
        <v>56889781</v>
      </c>
      <c r="I131" s="31"/>
      <c r="J131" s="36">
        <f>J129+J90</f>
        <v>31249590</v>
      </c>
      <c r="K131" s="31"/>
      <c r="L131" s="36">
        <f>L129+L90</f>
        <v>32138043</v>
      </c>
    </row>
    <row r="132" spans="1:12" ht="20.100000000000001" customHeight="1" thickTop="1" x14ac:dyDescent="0.5">
      <c r="A132" s="6"/>
      <c r="B132" s="19"/>
      <c r="C132" s="19"/>
      <c r="D132" s="20"/>
      <c r="E132" s="19"/>
      <c r="F132" s="31"/>
      <c r="G132" s="19"/>
      <c r="H132" s="31"/>
      <c r="I132" s="19"/>
      <c r="J132" s="31"/>
      <c r="K132" s="19"/>
      <c r="L132" s="31"/>
    </row>
    <row r="133" spans="1:12" ht="20.100000000000001" customHeight="1" x14ac:dyDescent="0.5">
      <c r="A133" s="6"/>
      <c r="B133" s="19"/>
      <c r="C133" s="19"/>
      <c r="D133" s="20"/>
      <c r="E133" s="19"/>
      <c r="F133" s="53"/>
      <c r="H133" s="53"/>
      <c r="J133" s="53"/>
      <c r="L133" s="53"/>
    </row>
    <row r="134" spans="1:12" ht="20.100000000000001" customHeight="1" x14ac:dyDescent="0.5">
      <c r="A134" s="6"/>
      <c r="B134" s="19"/>
      <c r="C134" s="19"/>
      <c r="D134" s="20"/>
      <c r="E134" s="19"/>
      <c r="F134" s="31"/>
      <c r="G134" s="19"/>
      <c r="H134" s="19"/>
      <c r="I134" s="19"/>
      <c r="J134" s="19"/>
      <c r="K134" s="19"/>
      <c r="L134" s="19"/>
    </row>
    <row r="135" spans="1:12" ht="20.100000000000001" customHeight="1" x14ac:dyDescent="0.5">
      <c r="A135" s="6"/>
      <c r="B135" s="19"/>
      <c r="C135" s="19"/>
      <c r="D135" s="20"/>
      <c r="E135" s="19"/>
      <c r="F135" s="31"/>
      <c r="G135" s="19"/>
      <c r="H135" s="19"/>
      <c r="I135" s="19"/>
      <c r="J135" s="19"/>
      <c r="K135" s="19"/>
      <c r="L135" s="19"/>
    </row>
    <row r="136" spans="1:12" ht="20.100000000000001" customHeight="1" x14ac:dyDescent="0.5">
      <c r="A136" s="6"/>
      <c r="B136" s="19"/>
      <c r="C136" s="19"/>
      <c r="D136" s="20"/>
      <c r="E136" s="19"/>
      <c r="F136" s="31"/>
      <c r="G136" s="19"/>
      <c r="H136" s="19"/>
      <c r="I136" s="19"/>
      <c r="J136" s="19"/>
      <c r="K136" s="19"/>
      <c r="L136" s="19"/>
    </row>
    <row r="137" spans="1:12" ht="20.100000000000001" customHeight="1" x14ac:dyDescent="0.5">
      <c r="A137" s="6"/>
      <c r="B137" s="19"/>
      <c r="C137" s="19"/>
      <c r="D137" s="20"/>
      <c r="E137" s="19"/>
      <c r="F137" s="31"/>
      <c r="G137" s="19"/>
      <c r="H137" s="19"/>
      <c r="I137" s="19"/>
      <c r="J137" s="19"/>
      <c r="K137" s="19"/>
      <c r="L137" s="19"/>
    </row>
    <row r="138" spans="1:12" ht="20.100000000000001" customHeight="1" x14ac:dyDescent="0.5">
      <c r="A138" s="6"/>
      <c r="B138" s="19"/>
      <c r="C138" s="19"/>
      <c r="D138" s="20"/>
      <c r="E138" s="19"/>
      <c r="F138" s="31"/>
      <c r="G138" s="19"/>
      <c r="H138" s="19"/>
      <c r="I138" s="19"/>
      <c r="J138" s="19"/>
      <c r="K138" s="19"/>
      <c r="L138" s="19"/>
    </row>
    <row r="139" spans="1:12" ht="20.100000000000001" customHeight="1" x14ac:dyDescent="0.5">
      <c r="A139" s="6"/>
      <c r="B139" s="19"/>
      <c r="C139" s="19"/>
      <c r="D139" s="20"/>
      <c r="E139" s="19"/>
      <c r="F139" s="31"/>
      <c r="G139" s="19"/>
      <c r="H139" s="19"/>
      <c r="I139" s="19"/>
      <c r="J139" s="19"/>
      <c r="K139" s="19"/>
      <c r="L139" s="19"/>
    </row>
    <row r="140" spans="1:12" ht="20.100000000000001" customHeight="1" x14ac:dyDescent="0.5">
      <c r="A140" s="6"/>
      <c r="B140" s="19"/>
      <c r="C140" s="19"/>
      <c r="D140" s="20"/>
      <c r="E140" s="19"/>
      <c r="F140" s="31"/>
      <c r="G140" s="19"/>
      <c r="H140" s="19"/>
      <c r="I140" s="19"/>
      <c r="J140" s="19"/>
      <c r="K140" s="19"/>
      <c r="L140" s="19"/>
    </row>
    <row r="141" spans="1:12" ht="20.100000000000001" customHeight="1" x14ac:dyDescent="0.5">
      <c r="A141" s="6"/>
      <c r="B141" s="19"/>
      <c r="C141" s="19"/>
      <c r="D141" s="20"/>
      <c r="E141" s="19"/>
      <c r="F141" s="31"/>
      <c r="G141" s="19"/>
      <c r="H141" s="19"/>
      <c r="I141" s="19"/>
      <c r="J141" s="19"/>
      <c r="K141" s="19"/>
      <c r="L141" s="19"/>
    </row>
    <row r="142" spans="1:12" ht="20.100000000000001" customHeight="1" x14ac:dyDescent="0.5">
      <c r="A142" s="6"/>
      <c r="B142" s="19"/>
      <c r="C142" s="19"/>
      <c r="D142" s="20"/>
      <c r="E142" s="19"/>
      <c r="F142" s="31"/>
      <c r="G142" s="19"/>
      <c r="H142" s="19"/>
      <c r="I142" s="19"/>
      <c r="J142" s="19"/>
      <c r="K142" s="19"/>
      <c r="L142" s="19"/>
    </row>
    <row r="143" spans="1:12" ht="26.25" customHeight="1" x14ac:dyDescent="0.5">
      <c r="A143" s="6"/>
      <c r="B143" s="19"/>
      <c r="C143" s="19"/>
      <c r="D143" s="20"/>
      <c r="E143" s="19"/>
      <c r="F143" s="31"/>
      <c r="G143" s="19"/>
      <c r="H143" s="19"/>
      <c r="I143" s="19"/>
      <c r="J143" s="19"/>
      <c r="K143" s="19"/>
      <c r="L143" s="19"/>
    </row>
    <row r="144" spans="1:12" ht="9.75" customHeight="1" x14ac:dyDescent="0.5">
      <c r="A144" s="6"/>
      <c r="B144" s="19"/>
      <c r="C144" s="19"/>
      <c r="D144" s="20"/>
      <c r="E144" s="19"/>
      <c r="F144" s="31"/>
      <c r="G144" s="19"/>
      <c r="H144" s="19"/>
      <c r="I144" s="19"/>
      <c r="J144" s="19"/>
      <c r="K144" s="19"/>
      <c r="L144" s="19"/>
    </row>
    <row r="145" spans="1:12" ht="21.9" customHeight="1" x14ac:dyDescent="0.5">
      <c r="A145" s="1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5" s="13"/>
      <c r="C145" s="13"/>
      <c r="D145" s="14"/>
      <c r="E145" s="13"/>
      <c r="F145" s="33"/>
      <c r="G145" s="16"/>
      <c r="H145" s="33"/>
      <c r="I145" s="16"/>
      <c r="J145" s="33"/>
      <c r="K145" s="16"/>
      <c r="L145" s="33"/>
    </row>
  </sheetData>
  <mergeCells count="9">
    <mergeCell ref="F101:H101"/>
    <mergeCell ref="J101:L101"/>
    <mergeCell ref="A107:C107"/>
    <mergeCell ref="F5:H5"/>
    <mergeCell ref="J5:L5"/>
    <mergeCell ref="A11:C11"/>
    <mergeCell ref="F52:H52"/>
    <mergeCell ref="J52:L52"/>
    <mergeCell ref="A58:C58"/>
  </mergeCells>
  <pageMargins left="0.8" right="0.5" top="0.5" bottom="0.6" header="0.49" footer="0.4"/>
  <pageSetup paperSize="9" scale="81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5130-3BDB-478A-8BF2-E8D1890D305C}">
  <dimension ref="A1:L61"/>
  <sheetViews>
    <sheetView zoomScaleNormal="100" zoomScaleSheetLayoutView="90" workbookViewId="0">
      <selection activeCell="J151" sqref="J151"/>
    </sheetView>
  </sheetViews>
  <sheetFormatPr defaultColWidth="9.33203125" defaultRowHeight="21.75" customHeight="1" x14ac:dyDescent="0.5"/>
  <cols>
    <col min="1" max="1" width="2.33203125" style="9" customWidth="1"/>
    <col min="2" max="2" width="1.33203125" style="9" customWidth="1"/>
    <col min="3" max="3" width="37.109375" style="9" customWidth="1"/>
    <col min="4" max="4" width="6.6640625" style="9" customWidth="1"/>
    <col min="5" max="5" width="0.88671875" style="9" customWidth="1"/>
    <col min="6" max="6" width="15.33203125" style="9" customWidth="1"/>
    <col min="7" max="7" width="0.88671875" style="9" customWidth="1"/>
    <col min="8" max="8" width="15.33203125" style="9" customWidth="1"/>
    <col min="9" max="9" width="0.88671875" style="9" customWidth="1"/>
    <col min="10" max="10" width="15.33203125" style="9" customWidth="1"/>
    <col min="11" max="11" width="0.88671875" style="9" customWidth="1"/>
    <col min="12" max="12" width="15.33203125" style="9" customWidth="1"/>
    <col min="13" max="13" width="9.33203125" style="9" customWidth="1"/>
    <col min="14" max="16384" width="9.33203125" style="9"/>
  </cols>
  <sheetData>
    <row r="1" spans="1:12" ht="21.75" customHeight="1" x14ac:dyDescent="0.5">
      <c r="A1" s="6" t="s">
        <v>0</v>
      </c>
      <c r="B1" s="6"/>
      <c r="C1" s="6"/>
      <c r="D1" s="6"/>
      <c r="E1" s="6"/>
      <c r="F1" s="85"/>
      <c r="G1" s="6"/>
      <c r="H1" s="85"/>
      <c r="I1" s="6"/>
      <c r="J1" s="7"/>
      <c r="K1" s="7"/>
      <c r="L1" s="7"/>
    </row>
    <row r="2" spans="1:12" ht="21.75" customHeight="1" x14ac:dyDescent="0.5">
      <c r="A2" s="6" t="s">
        <v>82</v>
      </c>
      <c r="B2" s="6"/>
      <c r="C2" s="6"/>
      <c r="D2" s="6"/>
      <c r="E2" s="6"/>
      <c r="F2" s="85"/>
      <c r="G2" s="6"/>
      <c r="H2" s="85"/>
      <c r="I2" s="6"/>
      <c r="J2" s="7"/>
      <c r="K2" s="7"/>
      <c r="L2" s="7"/>
    </row>
    <row r="3" spans="1:12" ht="21.75" customHeight="1" x14ac:dyDescent="0.5">
      <c r="A3" s="55" t="s">
        <v>83</v>
      </c>
      <c r="B3" s="55"/>
      <c r="C3" s="55"/>
      <c r="D3" s="55"/>
      <c r="E3" s="55"/>
      <c r="F3" s="86"/>
      <c r="G3" s="55"/>
      <c r="H3" s="86"/>
      <c r="I3" s="55"/>
      <c r="J3" s="57"/>
      <c r="K3" s="57"/>
      <c r="L3" s="57"/>
    </row>
    <row r="4" spans="1:12" ht="20.100000000000001" customHeight="1" x14ac:dyDescent="0.5">
      <c r="A4" s="24"/>
      <c r="B4" s="87"/>
      <c r="C4" s="87"/>
      <c r="D4" s="87"/>
      <c r="E4" s="87"/>
      <c r="F4" s="101"/>
      <c r="G4" s="101"/>
      <c r="H4" s="101"/>
      <c r="I4" s="87"/>
      <c r="J4" s="102"/>
      <c r="K4" s="102"/>
      <c r="L4" s="102"/>
    </row>
    <row r="5" spans="1:12" ht="20.100000000000001" customHeight="1" x14ac:dyDescent="0.5">
      <c r="A5" s="19"/>
      <c r="B5" s="19"/>
      <c r="C5" s="19"/>
      <c r="D5" s="19"/>
      <c r="E5" s="19"/>
      <c r="F5" s="103" t="s">
        <v>3</v>
      </c>
      <c r="G5" s="103"/>
      <c r="H5" s="103"/>
      <c r="I5" s="78"/>
      <c r="J5" s="104" t="s">
        <v>4</v>
      </c>
      <c r="K5" s="104"/>
      <c r="L5" s="104"/>
    </row>
    <row r="6" spans="1:12" ht="20.100000000000001" customHeight="1" x14ac:dyDescent="0.5">
      <c r="A6" s="19"/>
      <c r="B6" s="19"/>
      <c r="C6" s="19"/>
      <c r="D6" s="19"/>
      <c r="E6" s="78"/>
      <c r="F6" s="78" t="s">
        <v>5</v>
      </c>
      <c r="G6" s="78"/>
      <c r="H6" s="78" t="s">
        <v>5</v>
      </c>
      <c r="I6" s="78"/>
      <c r="J6" s="23" t="s">
        <v>5</v>
      </c>
      <c r="K6" s="23"/>
      <c r="L6" s="23" t="s">
        <v>5</v>
      </c>
    </row>
    <row r="7" spans="1:12" ht="20.100000000000001" customHeight="1" x14ac:dyDescent="0.5">
      <c r="A7" s="19"/>
      <c r="B7" s="19"/>
      <c r="C7" s="19"/>
      <c r="D7" s="20"/>
      <c r="E7" s="25"/>
      <c r="F7" s="79" t="s">
        <v>9</v>
      </c>
      <c r="G7" s="25"/>
      <c r="H7" s="79" t="s">
        <v>10</v>
      </c>
      <c r="I7" s="25"/>
      <c r="J7" s="79" t="s">
        <v>9</v>
      </c>
      <c r="K7" s="25"/>
      <c r="L7" s="79" t="s">
        <v>10</v>
      </c>
    </row>
    <row r="8" spans="1:12" ht="20.100000000000001" customHeight="1" x14ac:dyDescent="0.5">
      <c r="A8" s="19"/>
      <c r="B8" s="19"/>
      <c r="C8" s="19"/>
      <c r="D8" s="20"/>
      <c r="E8" s="60"/>
      <c r="F8" s="80" t="s">
        <v>12</v>
      </c>
      <c r="G8" s="60"/>
      <c r="H8" s="80" t="s">
        <v>12</v>
      </c>
      <c r="I8" s="20"/>
      <c r="J8" s="80" t="s">
        <v>12</v>
      </c>
      <c r="K8" s="23"/>
      <c r="L8" s="80" t="s">
        <v>12</v>
      </c>
    </row>
    <row r="9" spans="1:12" ht="20.100000000000001" customHeight="1" x14ac:dyDescent="0.5">
      <c r="A9" s="6" t="s">
        <v>84</v>
      </c>
      <c r="B9" s="19"/>
      <c r="C9" s="19"/>
      <c r="D9" s="20"/>
      <c r="E9" s="60"/>
      <c r="F9" s="79"/>
      <c r="G9" s="60"/>
      <c r="H9" s="79"/>
      <c r="I9" s="89"/>
      <c r="J9" s="23"/>
      <c r="K9" s="23"/>
      <c r="L9" s="23"/>
    </row>
    <row r="10" spans="1:12" ht="3.9" customHeight="1" x14ac:dyDescent="0.5">
      <c r="A10" s="19"/>
      <c r="B10" s="19"/>
      <c r="C10" s="19"/>
      <c r="D10" s="20"/>
      <c r="E10" s="90"/>
      <c r="F10" s="79"/>
      <c r="G10" s="90"/>
      <c r="H10" s="79"/>
      <c r="I10" s="89"/>
      <c r="J10" s="23"/>
      <c r="K10" s="23"/>
      <c r="L10" s="23"/>
    </row>
    <row r="11" spans="1:12" ht="20.100000000000001" customHeight="1" x14ac:dyDescent="0.5">
      <c r="A11" s="19" t="s">
        <v>85</v>
      </c>
      <c r="B11" s="19"/>
      <c r="C11" s="19"/>
      <c r="D11" s="19"/>
      <c r="E11" s="49"/>
      <c r="F11" s="49">
        <v>16293405</v>
      </c>
      <c r="G11" s="49"/>
      <c r="H11" s="49">
        <v>20819348</v>
      </c>
      <c r="I11" s="49"/>
      <c r="J11" s="49">
        <v>2142992</v>
      </c>
      <c r="K11" s="49"/>
      <c r="L11" s="49">
        <v>2068029</v>
      </c>
    </row>
    <row r="12" spans="1:12" ht="20.100000000000001" customHeight="1" x14ac:dyDescent="0.5">
      <c r="A12" s="19" t="s">
        <v>86</v>
      </c>
      <c r="B12" s="19"/>
      <c r="C12" s="19"/>
      <c r="D12" s="19"/>
      <c r="E12" s="49"/>
      <c r="F12" s="49">
        <v>273823</v>
      </c>
      <c r="G12" s="49"/>
      <c r="H12" s="49">
        <v>43421</v>
      </c>
      <c r="I12" s="49"/>
      <c r="J12" s="49">
        <v>119664</v>
      </c>
      <c r="K12" s="49"/>
      <c r="L12" s="49">
        <v>0</v>
      </c>
    </row>
    <row r="13" spans="1:12" ht="20.100000000000001" customHeight="1" x14ac:dyDescent="0.5">
      <c r="A13" s="19" t="s">
        <v>87</v>
      </c>
      <c r="B13" s="19"/>
      <c r="C13" s="19"/>
      <c r="D13" s="19"/>
      <c r="E13" s="49"/>
      <c r="F13" s="61">
        <v>49141</v>
      </c>
      <c r="G13" s="49"/>
      <c r="H13" s="61">
        <v>54247</v>
      </c>
      <c r="I13" s="49"/>
      <c r="J13" s="61">
        <v>38757</v>
      </c>
      <c r="K13" s="49"/>
      <c r="L13" s="61">
        <v>34496</v>
      </c>
    </row>
    <row r="14" spans="1:12" ht="3.9" customHeight="1" x14ac:dyDescent="0.5">
      <c r="A14" s="32"/>
      <c r="B14" s="19"/>
      <c r="C14" s="19"/>
      <c r="D14" s="19"/>
      <c r="E14" s="49"/>
      <c r="F14" s="49"/>
      <c r="G14" s="49"/>
      <c r="H14" s="49"/>
      <c r="I14" s="49"/>
      <c r="J14" s="49"/>
      <c r="K14" s="49"/>
      <c r="L14" s="49"/>
    </row>
    <row r="15" spans="1:12" ht="20.100000000000001" customHeight="1" x14ac:dyDescent="0.5">
      <c r="A15" s="6" t="s">
        <v>88</v>
      </c>
      <c r="B15" s="19"/>
      <c r="C15" s="19"/>
      <c r="D15" s="19"/>
      <c r="E15" s="49"/>
      <c r="F15" s="61">
        <f>SUM(F11:F13)</f>
        <v>16616369</v>
      </c>
      <c r="G15" s="49"/>
      <c r="H15" s="61">
        <f>SUM(H11:H13)</f>
        <v>20917016</v>
      </c>
      <c r="I15" s="49"/>
      <c r="J15" s="61">
        <f>SUM(J11:J13)</f>
        <v>2301413</v>
      </c>
      <c r="K15" s="49"/>
      <c r="L15" s="61">
        <f>SUM(L11:L13)</f>
        <v>2102525</v>
      </c>
    </row>
    <row r="16" spans="1:12" ht="3.9" customHeight="1" x14ac:dyDescent="0.5">
      <c r="A16" s="19"/>
      <c r="B16" s="19"/>
      <c r="C16" s="19"/>
      <c r="D16" s="19"/>
      <c r="E16" s="49"/>
      <c r="F16" s="49"/>
      <c r="G16" s="49"/>
      <c r="H16" s="49"/>
      <c r="I16" s="49"/>
      <c r="J16" s="49"/>
      <c r="K16" s="49"/>
      <c r="L16" s="49"/>
    </row>
    <row r="17" spans="1:12" ht="20.100000000000001" customHeight="1" x14ac:dyDescent="0.5">
      <c r="A17" s="19" t="s">
        <v>89</v>
      </c>
      <c r="B17" s="19"/>
      <c r="C17" s="19"/>
      <c r="D17" s="19"/>
      <c r="E17" s="49"/>
      <c r="F17" s="49">
        <v>-16367728</v>
      </c>
      <c r="G17" s="49"/>
      <c r="H17" s="49">
        <v>-20279459</v>
      </c>
      <c r="I17" s="49"/>
      <c r="J17" s="49">
        <v>-2095033</v>
      </c>
      <c r="K17" s="49"/>
      <c r="L17" s="49">
        <v>-1987478</v>
      </c>
    </row>
    <row r="18" spans="1:12" ht="20.100000000000001" customHeight="1" x14ac:dyDescent="0.5">
      <c r="A18" s="19" t="s">
        <v>90</v>
      </c>
      <c r="B18" s="19"/>
      <c r="C18" s="19"/>
      <c r="D18" s="19"/>
      <c r="E18" s="49"/>
      <c r="F18" s="61">
        <v>-196462</v>
      </c>
      <c r="G18" s="49"/>
      <c r="H18" s="61">
        <v>-38609</v>
      </c>
      <c r="I18" s="49"/>
      <c r="J18" s="61">
        <v>-38323</v>
      </c>
      <c r="K18" s="49"/>
      <c r="L18" s="61">
        <v>0</v>
      </c>
    </row>
    <row r="19" spans="1:12" ht="3.9" customHeight="1" x14ac:dyDescent="0.5">
      <c r="A19" s="19"/>
      <c r="B19" s="19"/>
      <c r="C19" s="19"/>
      <c r="D19" s="19"/>
      <c r="E19" s="49"/>
      <c r="F19" s="49"/>
      <c r="G19" s="49"/>
      <c r="H19" s="49"/>
      <c r="I19" s="49"/>
      <c r="J19" s="49"/>
      <c r="K19" s="49"/>
      <c r="L19" s="49"/>
    </row>
    <row r="20" spans="1:12" ht="20.100000000000001" customHeight="1" x14ac:dyDescent="0.5">
      <c r="A20" s="6" t="s">
        <v>91</v>
      </c>
      <c r="B20" s="19"/>
      <c r="C20" s="19"/>
      <c r="D20" s="19"/>
      <c r="E20" s="49"/>
      <c r="F20" s="61">
        <f>SUM(F17:F18)</f>
        <v>-16564190</v>
      </c>
      <c r="G20" s="49"/>
      <c r="H20" s="61">
        <f>SUM(H17:H18)</f>
        <v>-20318068</v>
      </c>
      <c r="I20" s="49"/>
      <c r="J20" s="61">
        <f>SUM(J17:J18)</f>
        <v>-2133356</v>
      </c>
      <c r="K20" s="49"/>
      <c r="L20" s="61">
        <f>SUM(L17:L18)</f>
        <v>-1987478</v>
      </c>
    </row>
    <row r="21" spans="1:12" ht="3.9" customHeight="1" x14ac:dyDescent="0.5">
      <c r="A21" s="19"/>
      <c r="B21" s="19"/>
      <c r="C21" s="19"/>
      <c r="D21" s="19"/>
      <c r="E21" s="49"/>
      <c r="F21" s="49"/>
      <c r="G21" s="49"/>
      <c r="H21" s="49"/>
      <c r="I21" s="49"/>
      <c r="J21" s="49"/>
      <c r="K21" s="49"/>
      <c r="L21" s="49"/>
    </row>
    <row r="22" spans="1:12" ht="20.100000000000001" customHeight="1" x14ac:dyDescent="0.5">
      <c r="A22" s="6" t="s">
        <v>132</v>
      </c>
      <c r="B22" s="19"/>
      <c r="C22" s="19"/>
      <c r="D22" s="19"/>
      <c r="E22" s="49"/>
      <c r="F22" s="49">
        <f>F15+F20</f>
        <v>52179</v>
      </c>
      <c r="G22" s="49"/>
      <c r="H22" s="49">
        <f>H15+H20</f>
        <v>598948</v>
      </c>
      <c r="I22" s="49"/>
      <c r="J22" s="49">
        <f>J15+J20</f>
        <v>168057</v>
      </c>
      <c r="K22" s="49"/>
      <c r="L22" s="49">
        <f>L15+L20</f>
        <v>115047</v>
      </c>
    </row>
    <row r="23" spans="1:12" ht="20.100000000000001" customHeight="1" x14ac:dyDescent="0.5">
      <c r="A23" s="19" t="s">
        <v>92</v>
      </c>
      <c r="B23" s="19"/>
      <c r="C23" s="19"/>
      <c r="D23" s="20"/>
      <c r="E23" s="49"/>
      <c r="F23" s="31">
        <v>1330</v>
      </c>
      <c r="G23" s="49"/>
      <c r="H23" s="31">
        <v>1330</v>
      </c>
      <c r="I23" s="49"/>
      <c r="J23" s="31">
        <v>322414</v>
      </c>
      <c r="K23" s="49"/>
      <c r="L23" s="31">
        <v>326426</v>
      </c>
    </row>
    <row r="24" spans="1:12" ht="20.100000000000001" customHeight="1" x14ac:dyDescent="0.5">
      <c r="A24" s="19" t="s">
        <v>93</v>
      </c>
      <c r="B24" s="19"/>
      <c r="C24" s="19"/>
      <c r="D24" s="20"/>
      <c r="E24" s="49"/>
      <c r="F24" s="61">
        <v>62359</v>
      </c>
      <c r="G24" s="49"/>
      <c r="H24" s="61">
        <v>86007</v>
      </c>
      <c r="I24" s="49"/>
      <c r="J24" s="61">
        <v>194642</v>
      </c>
      <c r="K24" s="49"/>
      <c r="L24" s="67">
        <v>225312</v>
      </c>
    </row>
    <row r="25" spans="1:12" ht="3.9" customHeight="1" x14ac:dyDescent="0.5">
      <c r="A25" s="19"/>
      <c r="B25" s="19"/>
      <c r="C25" s="19"/>
      <c r="D25" s="19"/>
      <c r="E25" s="49"/>
      <c r="F25" s="49"/>
      <c r="G25" s="49"/>
      <c r="H25" s="49"/>
      <c r="I25" s="49"/>
      <c r="J25" s="49"/>
      <c r="K25" s="49"/>
      <c r="L25" s="49"/>
    </row>
    <row r="26" spans="1:12" ht="20.100000000000001" customHeight="1" x14ac:dyDescent="0.5">
      <c r="A26" s="6" t="s">
        <v>94</v>
      </c>
      <c r="B26" s="19"/>
      <c r="C26" s="19"/>
      <c r="D26" s="19"/>
      <c r="E26" s="49"/>
      <c r="F26" s="61">
        <f>SUM(F22:F24)</f>
        <v>115868</v>
      </c>
      <c r="G26" s="49"/>
      <c r="H26" s="61">
        <f>SUM(H22:H24)</f>
        <v>686285</v>
      </c>
      <c r="I26" s="49"/>
      <c r="J26" s="61">
        <f>SUM(J22:J24)</f>
        <v>685113</v>
      </c>
      <c r="K26" s="49"/>
      <c r="L26" s="61">
        <f>SUM(L22:L24)</f>
        <v>666785</v>
      </c>
    </row>
    <row r="27" spans="1:12" ht="3.9" customHeight="1" x14ac:dyDescent="0.5">
      <c r="A27" s="19"/>
      <c r="B27" s="19"/>
      <c r="C27" s="19"/>
      <c r="D27" s="19"/>
      <c r="E27" s="49"/>
      <c r="F27" s="49"/>
      <c r="G27" s="49"/>
      <c r="H27" s="49"/>
      <c r="I27" s="49"/>
      <c r="J27" s="49"/>
      <c r="K27" s="49"/>
      <c r="L27" s="49"/>
    </row>
    <row r="28" spans="1:12" ht="20.100000000000001" customHeight="1" x14ac:dyDescent="0.5">
      <c r="A28" s="19" t="s">
        <v>95</v>
      </c>
      <c r="B28" s="19"/>
      <c r="C28" s="19"/>
      <c r="D28" s="19"/>
      <c r="E28" s="49"/>
      <c r="F28" s="49">
        <v>-60651</v>
      </c>
      <c r="G28" s="49"/>
      <c r="H28" s="49">
        <v>-53397</v>
      </c>
      <c r="I28" s="49"/>
      <c r="J28" s="49">
        <v>-10511</v>
      </c>
      <c r="K28" s="49"/>
      <c r="L28" s="31">
        <v>-11791</v>
      </c>
    </row>
    <row r="29" spans="1:12" ht="20.100000000000001" customHeight="1" x14ac:dyDescent="0.5">
      <c r="A29" s="19" t="s">
        <v>96</v>
      </c>
      <c r="B29" s="19"/>
      <c r="C29" s="19"/>
      <c r="D29" s="19"/>
      <c r="E29" s="49"/>
      <c r="F29" s="49">
        <v>-366597</v>
      </c>
      <c r="G29" s="49"/>
      <c r="H29" s="49">
        <v>-346666</v>
      </c>
      <c r="I29" s="49"/>
      <c r="J29" s="49">
        <v>-116015</v>
      </c>
      <c r="K29" s="49"/>
      <c r="L29" s="31">
        <v>-112703</v>
      </c>
    </row>
    <row r="30" spans="1:12" ht="20.100000000000001" customHeight="1" x14ac:dyDescent="0.5">
      <c r="A30" s="19" t="s">
        <v>97</v>
      </c>
      <c r="B30" s="19"/>
      <c r="C30" s="19"/>
      <c r="D30" s="19"/>
      <c r="E30" s="49"/>
      <c r="F30" s="49"/>
      <c r="G30" s="49"/>
      <c r="H30" s="49"/>
      <c r="I30" s="49"/>
      <c r="J30" s="49"/>
      <c r="K30" s="49"/>
      <c r="L30" s="49"/>
    </row>
    <row r="31" spans="1:12" ht="20.100000000000001" customHeight="1" x14ac:dyDescent="0.5">
      <c r="B31" s="19" t="s">
        <v>98</v>
      </c>
      <c r="C31" s="19"/>
      <c r="D31" s="19"/>
      <c r="E31" s="49"/>
      <c r="F31" s="61">
        <v>0</v>
      </c>
      <c r="G31" s="49"/>
      <c r="H31" s="61">
        <v>-324</v>
      </c>
      <c r="I31" s="49"/>
      <c r="J31" s="61">
        <v>0</v>
      </c>
      <c r="K31" s="49"/>
      <c r="L31" s="61">
        <v>-573</v>
      </c>
    </row>
    <row r="32" spans="1:12" ht="3.9" customHeight="1" x14ac:dyDescent="0.5">
      <c r="A32" s="19"/>
      <c r="B32" s="19"/>
      <c r="C32" s="19"/>
      <c r="D32" s="19"/>
      <c r="E32" s="49"/>
      <c r="F32" s="49"/>
      <c r="G32" s="49"/>
      <c r="H32" s="49"/>
      <c r="I32" s="49"/>
      <c r="J32" s="49"/>
      <c r="K32" s="49"/>
      <c r="L32" s="49"/>
    </row>
    <row r="33" spans="1:12" ht="20.100000000000001" customHeight="1" x14ac:dyDescent="0.5">
      <c r="A33" s="6" t="s">
        <v>99</v>
      </c>
      <c r="B33" s="19"/>
      <c r="C33" s="19"/>
      <c r="D33" s="19"/>
      <c r="E33" s="49"/>
      <c r="F33" s="61">
        <f>SUM(F28:F31)</f>
        <v>-427248</v>
      </c>
      <c r="G33" s="49"/>
      <c r="H33" s="61">
        <f>SUM(H28:H31)</f>
        <v>-400387</v>
      </c>
      <c r="I33" s="49"/>
      <c r="J33" s="61">
        <f>SUM(J28:J31)</f>
        <v>-126526</v>
      </c>
      <c r="K33" s="49"/>
      <c r="L33" s="61">
        <f>SUM(L28:L31)</f>
        <v>-125067</v>
      </c>
    </row>
    <row r="34" spans="1:12" ht="3.9" customHeight="1" x14ac:dyDescent="0.5">
      <c r="A34" s="19"/>
      <c r="B34" s="19"/>
      <c r="C34" s="6"/>
      <c r="D34" s="19"/>
      <c r="E34" s="31"/>
      <c r="F34" s="31"/>
      <c r="G34" s="31"/>
      <c r="H34" s="31"/>
      <c r="I34" s="31"/>
      <c r="J34" s="31"/>
      <c r="K34" s="31"/>
      <c r="L34" s="31"/>
    </row>
    <row r="35" spans="1:12" ht="20.100000000000001" customHeight="1" x14ac:dyDescent="0.5">
      <c r="A35" s="19" t="s">
        <v>100</v>
      </c>
      <c r="B35" s="19"/>
      <c r="C35" s="19"/>
      <c r="D35" s="19"/>
      <c r="E35" s="49"/>
      <c r="F35" s="49"/>
      <c r="G35" s="49"/>
      <c r="H35" s="49"/>
      <c r="I35" s="49"/>
      <c r="J35" s="49"/>
      <c r="K35" s="49"/>
      <c r="L35" s="49"/>
    </row>
    <row r="36" spans="1:12" ht="20.100000000000001" customHeight="1" x14ac:dyDescent="0.5">
      <c r="A36" s="19"/>
      <c r="B36" s="19" t="s">
        <v>101</v>
      </c>
      <c r="C36" s="19"/>
      <c r="D36" s="19"/>
      <c r="E36" s="49"/>
      <c r="F36" s="61">
        <v>32316</v>
      </c>
      <c r="G36" s="49"/>
      <c r="H36" s="61">
        <v>9450</v>
      </c>
      <c r="I36" s="49"/>
      <c r="J36" s="61">
        <v>0</v>
      </c>
      <c r="K36" s="49"/>
      <c r="L36" s="61">
        <v>0</v>
      </c>
    </row>
    <row r="37" spans="1:12" ht="3.9" customHeight="1" x14ac:dyDescent="0.5">
      <c r="A37" s="19"/>
      <c r="B37" s="19"/>
      <c r="C37" s="6"/>
      <c r="D37" s="19"/>
      <c r="E37" s="31"/>
      <c r="F37" s="31"/>
      <c r="G37" s="31"/>
      <c r="H37" s="31"/>
      <c r="I37" s="31"/>
      <c r="J37" s="31"/>
      <c r="K37" s="31"/>
      <c r="L37" s="31"/>
    </row>
    <row r="38" spans="1:12" ht="20.100000000000001" customHeight="1" x14ac:dyDescent="0.5">
      <c r="A38" s="6" t="s">
        <v>102</v>
      </c>
      <c r="B38" s="19"/>
      <c r="C38" s="19"/>
      <c r="D38" s="19"/>
      <c r="E38" s="49"/>
      <c r="F38" s="49"/>
      <c r="G38" s="49"/>
      <c r="H38" s="49"/>
      <c r="I38" s="49"/>
      <c r="J38" s="49"/>
      <c r="K38" s="49"/>
      <c r="L38" s="49"/>
    </row>
    <row r="39" spans="1:12" ht="20.100000000000001" customHeight="1" x14ac:dyDescent="0.5">
      <c r="A39" s="6"/>
      <c r="B39" s="6" t="s">
        <v>103</v>
      </c>
      <c r="C39" s="6"/>
      <c r="D39" s="19"/>
      <c r="E39" s="49"/>
      <c r="F39" s="49">
        <f>F26+F33+F36</f>
        <v>-279064</v>
      </c>
      <c r="G39" s="49"/>
      <c r="H39" s="49">
        <f>H26+H33+H36</f>
        <v>295348</v>
      </c>
      <c r="I39" s="49"/>
      <c r="J39" s="49">
        <f>J26+J33+J36</f>
        <v>558587</v>
      </c>
      <c r="K39" s="49"/>
      <c r="L39" s="49">
        <f>L26+L33+L36</f>
        <v>541718</v>
      </c>
    </row>
    <row r="40" spans="1:12" ht="20.100000000000001" customHeight="1" x14ac:dyDescent="0.5">
      <c r="A40" s="19" t="s">
        <v>104</v>
      </c>
      <c r="B40" s="19"/>
      <c r="C40" s="19"/>
      <c r="D40" s="19"/>
      <c r="E40" s="49"/>
      <c r="F40" s="61">
        <v>-300282</v>
      </c>
      <c r="G40" s="49"/>
      <c r="H40" s="61">
        <v>-249361</v>
      </c>
      <c r="I40" s="49"/>
      <c r="J40" s="61">
        <v>-207222</v>
      </c>
      <c r="K40" s="31"/>
      <c r="L40" s="61">
        <v>-162050</v>
      </c>
    </row>
    <row r="41" spans="1:12" ht="3.9" customHeight="1" x14ac:dyDescent="0.5">
      <c r="A41" s="19"/>
      <c r="B41" s="19"/>
      <c r="C41" s="19"/>
      <c r="D41" s="19"/>
      <c r="E41" s="49"/>
      <c r="F41" s="49"/>
      <c r="G41" s="49"/>
      <c r="H41" s="49"/>
      <c r="I41" s="49"/>
      <c r="J41" s="49"/>
      <c r="K41" s="49"/>
      <c r="L41" s="49"/>
    </row>
    <row r="42" spans="1:12" ht="20.100000000000001" customHeight="1" x14ac:dyDescent="0.5">
      <c r="A42" s="6" t="s">
        <v>105</v>
      </c>
      <c r="B42" s="19"/>
      <c r="C42" s="19"/>
      <c r="D42" s="19"/>
      <c r="E42" s="49"/>
      <c r="F42" s="49">
        <f>SUM(F39:F40)</f>
        <v>-579346</v>
      </c>
      <c r="G42" s="49"/>
      <c r="H42" s="49">
        <f>SUM(H39:H40)</f>
        <v>45987</v>
      </c>
      <c r="I42" s="49"/>
      <c r="J42" s="49">
        <f>SUM(J39:J40)</f>
        <v>351365</v>
      </c>
      <c r="K42" s="49"/>
      <c r="L42" s="49">
        <f>SUM(L39:L40)</f>
        <v>379668</v>
      </c>
    </row>
    <row r="43" spans="1:12" ht="20.100000000000001" customHeight="1" x14ac:dyDescent="0.5">
      <c r="A43" s="19" t="s">
        <v>106</v>
      </c>
      <c r="B43" s="19"/>
      <c r="C43" s="19"/>
      <c r="D43" s="20"/>
      <c r="E43" s="49"/>
      <c r="F43" s="61">
        <v>27203</v>
      </c>
      <c r="G43" s="49"/>
      <c r="H43" s="61">
        <v>-55785</v>
      </c>
      <c r="I43" s="49"/>
      <c r="J43" s="61">
        <v>-7473</v>
      </c>
      <c r="K43" s="49"/>
      <c r="L43" s="61">
        <v>-3767</v>
      </c>
    </row>
    <row r="44" spans="1:12" ht="3.9" customHeight="1" x14ac:dyDescent="0.5">
      <c r="A44" s="19"/>
      <c r="B44" s="19"/>
      <c r="C44" s="19"/>
      <c r="D44" s="19"/>
      <c r="E44" s="49"/>
      <c r="F44" s="49"/>
      <c r="G44" s="49"/>
      <c r="H44" s="49"/>
      <c r="I44" s="49"/>
      <c r="J44" s="49"/>
      <c r="K44" s="49"/>
      <c r="L44" s="49"/>
    </row>
    <row r="45" spans="1:12" ht="20.100000000000001" customHeight="1" thickBot="1" x14ac:dyDescent="0.55000000000000004">
      <c r="A45" s="24" t="s">
        <v>107</v>
      </c>
      <c r="B45" s="19"/>
      <c r="C45" s="19"/>
      <c r="D45" s="19"/>
      <c r="E45" s="49"/>
      <c r="F45" s="69">
        <f>SUM(F42:F43)</f>
        <v>-552143</v>
      </c>
      <c r="G45" s="49"/>
      <c r="H45" s="69">
        <f>SUM(H42:H43)</f>
        <v>-9798</v>
      </c>
      <c r="I45" s="49"/>
      <c r="J45" s="69">
        <f>SUM(J42:J43)</f>
        <v>343892</v>
      </c>
      <c r="K45" s="49"/>
      <c r="L45" s="69">
        <f>SUM(L42:L43)</f>
        <v>375901</v>
      </c>
    </row>
    <row r="46" spans="1:12" ht="5.25" customHeight="1" thickTop="1" x14ac:dyDescent="0.5">
      <c r="A46" s="6"/>
      <c r="B46" s="19"/>
      <c r="C46" s="19"/>
      <c r="D46" s="19"/>
      <c r="E46" s="49"/>
      <c r="F46" s="49"/>
      <c r="G46" s="49"/>
      <c r="H46" s="49"/>
      <c r="I46" s="49"/>
      <c r="J46" s="49"/>
      <c r="K46" s="49"/>
      <c r="L46" s="49"/>
    </row>
    <row r="47" spans="1:12" ht="20.100000000000001" customHeight="1" x14ac:dyDescent="0.5">
      <c r="A47" s="24" t="s">
        <v>108</v>
      </c>
      <c r="B47" s="19"/>
      <c r="C47" s="19"/>
      <c r="D47" s="19"/>
      <c r="E47" s="49"/>
      <c r="F47" s="1"/>
      <c r="G47" s="49"/>
      <c r="H47" s="1"/>
      <c r="I47" s="49"/>
      <c r="J47" s="1"/>
      <c r="K47" s="49"/>
      <c r="L47" s="49"/>
    </row>
    <row r="48" spans="1:12" ht="3.9" customHeight="1" x14ac:dyDescent="0.5">
      <c r="A48" s="19"/>
      <c r="B48" s="19"/>
      <c r="C48" s="6"/>
      <c r="D48" s="19"/>
      <c r="E48" s="31"/>
      <c r="F48" s="31"/>
      <c r="G48" s="31"/>
      <c r="H48" s="31"/>
      <c r="I48" s="31"/>
      <c r="J48" s="31"/>
      <c r="K48" s="31"/>
      <c r="L48" s="31"/>
    </row>
    <row r="49" spans="1:12" ht="20.100000000000001" customHeight="1" x14ac:dyDescent="0.5">
      <c r="A49" s="18" t="s">
        <v>109</v>
      </c>
      <c r="B49" s="19"/>
      <c r="C49" s="19"/>
      <c r="D49" s="19"/>
      <c r="E49" s="49"/>
      <c r="F49" s="49">
        <v>-559848</v>
      </c>
      <c r="G49" s="49"/>
      <c r="H49" s="49">
        <v>-10361</v>
      </c>
      <c r="I49" s="49"/>
      <c r="J49" s="49">
        <v>343892</v>
      </c>
      <c r="K49" s="49"/>
      <c r="L49" s="49">
        <v>375901</v>
      </c>
    </row>
    <row r="50" spans="1:12" ht="20.100000000000001" customHeight="1" x14ac:dyDescent="0.5">
      <c r="A50" s="18" t="s">
        <v>110</v>
      </c>
      <c r="B50" s="19"/>
      <c r="C50" s="19"/>
      <c r="D50" s="19"/>
      <c r="E50" s="49"/>
      <c r="F50" s="61">
        <v>7705</v>
      </c>
      <c r="G50" s="49"/>
      <c r="H50" s="61">
        <v>563</v>
      </c>
      <c r="I50" s="49"/>
      <c r="J50" s="61">
        <v>0</v>
      </c>
      <c r="K50" s="49"/>
      <c r="L50" s="61">
        <v>0</v>
      </c>
    </row>
    <row r="51" spans="1:12" ht="3.9" customHeight="1" x14ac:dyDescent="0.5">
      <c r="A51" s="18"/>
      <c r="B51" s="19"/>
      <c r="C51" s="19"/>
      <c r="D51" s="19"/>
      <c r="E51" s="49"/>
      <c r="F51" s="49"/>
      <c r="G51" s="49"/>
      <c r="H51" s="49"/>
      <c r="I51" s="49"/>
      <c r="J51" s="49"/>
      <c r="K51" s="49"/>
      <c r="L51" s="49"/>
    </row>
    <row r="52" spans="1:12" ht="20.100000000000001" customHeight="1" thickBot="1" x14ac:dyDescent="0.55000000000000004">
      <c r="A52" s="6" t="s">
        <v>107</v>
      </c>
      <c r="B52" s="19"/>
      <c r="C52" s="19"/>
      <c r="D52" s="19"/>
      <c r="E52" s="49"/>
      <c r="F52" s="69">
        <f>SUM(F49:F50)</f>
        <v>-552143</v>
      </c>
      <c r="G52" s="49"/>
      <c r="H52" s="69">
        <f>SUM(H49:H50)</f>
        <v>-9798</v>
      </c>
      <c r="I52" s="49"/>
      <c r="J52" s="69">
        <f>SUM(J49:J50)</f>
        <v>343892</v>
      </c>
      <c r="K52" s="49"/>
      <c r="L52" s="69">
        <f>SUM(L49:L50)</f>
        <v>375901</v>
      </c>
    </row>
    <row r="53" spans="1:12" ht="3" customHeight="1" thickTop="1" x14ac:dyDescent="0.5">
      <c r="B53" s="19"/>
      <c r="C53" s="19"/>
      <c r="D53" s="19"/>
      <c r="E53" s="50"/>
      <c r="F53" s="83"/>
      <c r="G53" s="50"/>
      <c r="H53" s="83"/>
      <c r="I53" s="50"/>
      <c r="J53" s="83"/>
      <c r="K53" s="50"/>
      <c r="L53" s="83"/>
    </row>
    <row r="54" spans="1:12" ht="16.5" customHeight="1" x14ac:dyDescent="0.5">
      <c r="A54" s="24" t="s">
        <v>111</v>
      </c>
      <c r="B54" s="19"/>
      <c r="C54" s="19"/>
      <c r="D54" s="19"/>
      <c r="E54" s="50"/>
      <c r="F54" s="83"/>
      <c r="G54" s="50"/>
      <c r="H54" s="83"/>
      <c r="I54" s="50"/>
      <c r="J54" s="83"/>
      <c r="K54" s="50"/>
      <c r="L54" s="83"/>
    </row>
    <row r="55" spans="1:12" ht="20.100000000000001" customHeight="1" x14ac:dyDescent="0.5">
      <c r="A55" s="24"/>
      <c r="B55" s="24" t="s">
        <v>112</v>
      </c>
      <c r="C55" s="24"/>
      <c r="D55" s="19"/>
      <c r="E55" s="50"/>
      <c r="F55" s="83"/>
      <c r="G55" s="50"/>
      <c r="H55" s="83"/>
      <c r="I55" s="50"/>
      <c r="J55" s="83"/>
      <c r="K55" s="50"/>
      <c r="L55" s="83"/>
    </row>
    <row r="56" spans="1:12" ht="3.9" customHeight="1" x14ac:dyDescent="0.5">
      <c r="A56" s="24"/>
      <c r="B56" s="19"/>
      <c r="C56" s="19"/>
      <c r="D56" s="19"/>
      <c r="E56" s="25"/>
      <c r="F56" s="92"/>
      <c r="G56" s="25"/>
      <c r="H56" s="92"/>
      <c r="I56" s="25"/>
      <c r="J56" s="92"/>
      <c r="K56" s="25"/>
      <c r="L56" s="92"/>
    </row>
    <row r="57" spans="1:12" ht="20.100000000000001" customHeight="1" thickBot="1" x14ac:dyDescent="0.55000000000000004">
      <c r="A57" s="19" t="s">
        <v>113</v>
      </c>
      <c r="B57" s="19"/>
      <c r="C57" s="6"/>
      <c r="D57" s="19"/>
      <c r="E57" s="93"/>
      <c r="F57" s="2">
        <f>ROUND(F49/1837863,5)</f>
        <v>-0.30462</v>
      </c>
      <c r="G57" s="93"/>
      <c r="H57" s="2">
        <f>ROUND(H49/1837863,5)</f>
        <v>-5.64E-3</v>
      </c>
      <c r="I57" s="93"/>
      <c r="J57" s="2">
        <f>ROUND(J49/1837863,5)</f>
        <v>0.18712000000000001</v>
      </c>
      <c r="K57" s="95"/>
      <c r="L57" s="2">
        <f>ROUND(L49/1837863,5)</f>
        <v>0.20452999999999999</v>
      </c>
    </row>
    <row r="58" spans="1:12" ht="21" thickTop="1" x14ac:dyDescent="0.5">
      <c r="A58" s="19"/>
      <c r="B58" s="19"/>
      <c r="C58" s="6"/>
      <c r="D58" s="19"/>
      <c r="E58" s="93"/>
      <c r="F58" s="3"/>
      <c r="G58" s="93"/>
      <c r="H58" s="3"/>
      <c r="I58" s="93"/>
      <c r="J58" s="3"/>
      <c r="K58" s="95"/>
      <c r="L58" s="3"/>
    </row>
    <row r="59" spans="1:12" ht="15" customHeight="1" x14ac:dyDescent="0.5">
      <c r="A59" s="19"/>
      <c r="B59" s="19"/>
      <c r="C59" s="6"/>
      <c r="D59" s="19"/>
      <c r="E59" s="93"/>
      <c r="F59" s="3"/>
      <c r="G59" s="93"/>
      <c r="H59" s="3"/>
      <c r="I59" s="93"/>
      <c r="J59" s="3"/>
      <c r="K59" s="95"/>
      <c r="L59" s="3"/>
    </row>
    <row r="60" spans="1:12" ht="10.5" customHeight="1" x14ac:dyDescent="0.5">
      <c r="A60" s="19"/>
      <c r="B60" s="19"/>
      <c r="C60" s="6"/>
      <c r="D60" s="19"/>
      <c r="E60" s="93"/>
      <c r="F60" s="3"/>
      <c r="G60" s="93"/>
      <c r="H60" s="3"/>
      <c r="I60" s="93"/>
      <c r="J60" s="3"/>
      <c r="K60" s="95"/>
      <c r="L60" s="3"/>
    </row>
    <row r="61" spans="1:12" ht="21.9" customHeight="1" x14ac:dyDescent="0.5">
      <c r="A61" s="62" t="s">
        <v>38</v>
      </c>
      <c r="B61" s="62"/>
      <c r="C61" s="62"/>
      <c r="D61" s="62"/>
      <c r="E61" s="62"/>
      <c r="F61" s="96"/>
      <c r="G61" s="62"/>
      <c r="H61" s="96"/>
      <c r="I61" s="62"/>
      <c r="J61" s="96"/>
      <c r="K61" s="67"/>
      <c r="L61" s="67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76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C328-9C01-446A-89BC-DFBD391D21DD}">
  <dimension ref="A1:M49"/>
  <sheetViews>
    <sheetView topLeftCell="A34" zoomScale="91" zoomScaleNormal="91" zoomScaleSheetLayoutView="90" workbookViewId="0">
      <selection activeCell="J151" sqref="J151"/>
    </sheetView>
  </sheetViews>
  <sheetFormatPr defaultColWidth="9" defaultRowHeight="21.75" customHeight="1" x14ac:dyDescent="0.5"/>
  <cols>
    <col min="1" max="3" width="1.6640625" style="9" customWidth="1"/>
    <col min="4" max="4" width="39.109375" style="9" customWidth="1"/>
    <col min="5" max="5" width="2.88671875" style="9" customWidth="1"/>
    <col min="6" max="6" width="0.88671875" style="9" customWidth="1"/>
    <col min="7" max="7" width="15.33203125" style="9" customWidth="1"/>
    <col min="8" max="8" width="1" style="9" customWidth="1"/>
    <col min="9" max="9" width="15.33203125" style="9" customWidth="1"/>
    <col min="10" max="10" width="1" style="9" customWidth="1"/>
    <col min="11" max="11" width="15.33203125" style="9" customWidth="1"/>
    <col min="12" max="12" width="1" style="9" customWidth="1"/>
    <col min="13" max="13" width="15.33203125" style="9" customWidth="1"/>
    <col min="14" max="14" width="9" style="9" customWidth="1"/>
    <col min="15" max="16384" width="9" style="9"/>
  </cols>
  <sheetData>
    <row r="1" spans="1:13" ht="21.75" customHeight="1" x14ac:dyDescent="0.5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  <c r="L1" s="7"/>
      <c r="M1" s="7"/>
    </row>
    <row r="2" spans="1:13" ht="21.75" customHeight="1" x14ac:dyDescent="0.5">
      <c r="A2" s="6" t="s">
        <v>114</v>
      </c>
      <c r="B2" s="6"/>
      <c r="C2" s="6"/>
      <c r="D2" s="6"/>
      <c r="E2" s="6"/>
      <c r="F2" s="6"/>
      <c r="G2" s="7"/>
      <c r="H2" s="7"/>
      <c r="I2" s="7"/>
      <c r="J2" s="7"/>
      <c r="K2" s="7"/>
      <c r="L2" s="7"/>
      <c r="M2" s="7"/>
    </row>
    <row r="3" spans="1:13" ht="21.75" customHeight="1" x14ac:dyDescent="0.5">
      <c r="A3" s="55" t="s">
        <v>83</v>
      </c>
      <c r="B3" s="55"/>
      <c r="C3" s="55"/>
      <c r="D3" s="55"/>
      <c r="E3" s="55"/>
      <c r="F3" s="55"/>
      <c r="G3" s="57"/>
      <c r="H3" s="57"/>
      <c r="I3" s="57"/>
      <c r="J3" s="57"/>
      <c r="K3" s="57"/>
      <c r="L3" s="57"/>
      <c r="M3" s="57"/>
    </row>
    <row r="4" spans="1:13" ht="21.75" customHeight="1" x14ac:dyDescent="0.5">
      <c r="A4" s="6"/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7"/>
    </row>
    <row r="5" spans="1:13" ht="21.75" customHeight="1" x14ac:dyDescent="0.5">
      <c r="A5" s="19"/>
      <c r="B5" s="19"/>
      <c r="C5" s="19"/>
      <c r="D5" s="19"/>
      <c r="E5" s="19"/>
      <c r="F5" s="78"/>
      <c r="G5" s="104" t="s">
        <v>3</v>
      </c>
      <c r="H5" s="104"/>
      <c r="I5" s="104"/>
      <c r="J5" s="23"/>
      <c r="K5" s="104" t="s">
        <v>4</v>
      </c>
      <c r="L5" s="104"/>
      <c r="M5" s="104"/>
    </row>
    <row r="6" spans="1:13" ht="21.75" customHeight="1" x14ac:dyDescent="0.5">
      <c r="A6" s="19"/>
      <c r="B6" s="19"/>
      <c r="C6" s="19"/>
      <c r="D6" s="19"/>
      <c r="E6" s="19"/>
      <c r="F6" s="78"/>
      <c r="G6" s="23" t="s">
        <v>5</v>
      </c>
      <c r="H6" s="23"/>
      <c r="I6" s="23" t="s">
        <v>5</v>
      </c>
      <c r="J6" s="23"/>
      <c r="K6" s="23" t="s">
        <v>5</v>
      </c>
      <c r="L6" s="23"/>
      <c r="M6" s="23" t="s">
        <v>5</v>
      </c>
    </row>
    <row r="7" spans="1:13" ht="21.75" customHeight="1" x14ac:dyDescent="0.5">
      <c r="A7" s="19"/>
      <c r="B7" s="19"/>
      <c r="C7" s="19"/>
      <c r="D7" s="19"/>
      <c r="E7" s="20"/>
      <c r="F7" s="20"/>
      <c r="G7" s="79" t="s">
        <v>9</v>
      </c>
      <c r="H7" s="25"/>
      <c r="I7" s="79" t="s">
        <v>10</v>
      </c>
      <c r="J7" s="25"/>
      <c r="K7" s="79" t="s">
        <v>9</v>
      </c>
      <c r="L7" s="25"/>
      <c r="M7" s="79" t="s">
        <v>10</v>
      </c>
    </row>
    <row r="8" spans="1:13" ht="21.75" customHeight="1" x14ac:dyDescent="0.5">
      <c r="A8" s="19"/>
      <c r="B8" s="19"/>
      <c r="C8" s="19"/>
      <c r="D8" s="19"/>
      <c r="E8" s="54"/>
      <c r="F8" s="20"/>
      <c r="G8" s="80" t="s">
        <v>12</v>
      </c>
      <c r="H8" s="60"/>
      <c r="I8" s="80" t="s">
        <v>12</v>
      </c>
      <c r="J8" s="20"/>
      <c r="K8" s="80" t="s">
        <v>12</v>
      </c>
      <c r="L8" s="23"/>
      <c r="M8" s="80" t="s">
        <v>12</v>
      </c>
    </row>
    <row r="9" spans="1:13" ht="8.1" customHeight="1" x14ac:dyDescent="0.5">
      <c r="A9" s="19"/>
      <c r="B9" s="19"/>
      <c r="C9" s="19"/>
      <c r="D9" s="19"/>
      <c r="E9" s="19"/>
      <c r="F9" s="81"/>
      <c r="G9" s="49"/>
      <c r="H9" s="49"/>
      <c r="I9" s="49"/>
      <c r="J9" s="49"/>
      <c r="K9" s="49"/>
      <c r="L9" s="49"/>
      <c r="M9" s="49"/>
    </row>
    <row r="10" spans="1:13" ht="21.75" customHeight="1" x14ac:dyDescent="0.5">
      <c r="A10" s="24" t="s">
        <v>107</v>
      </c>
      <c r="B10" s="18"/>
      <c r="C10" s="19"/>
      <c r="D10" s="19"/>
      <c r="E10" s="19"/>
      <c r="F10" s="81"/>
      <c r="G10" s="61">
        <f>'TH 5 (3M)'!F45</f>
        <v>-552143</v>
      </c>
      <c r="H10" s="49"/>
      <c r="I10" s="61">
        <f>'TH 5 (3M)'!H45</f>
        <v>-9798</v>
      </c>
      <c r="J10" s="49"/>
      <c r="K10" s="61">
        <f>'TH 5 (3M)'!J45</f>
        <v>343892</v>
      </c>
      <c r="L10" s="49"/>
      <c r="M10" s="61">
        <f>'TH 5 (3M)'!L45</f>
        <v>375901</v>
      </c>
    </row>
    <row r="11" spans="1:13" ht="8.1" customHeight="1" x14ac:dyDescent="0.5">
      <c r="A11" s="6"/>
      <c r="B11" s="6"/>
      <c r="C11" s="19"/>
      <c r="D11" s="19"/>
      <c r="E11" s="20"/>
      <c r="F11" s="20"/>
      <c r="G11" s="45"/>
      <c r="H11" s="45"/>
      <c r="I11" s="45"/>
      <c r="J11" s="45"/>
      <c r="K11" s="45"/>
      <c r="L11" s="45"/>
      <c r="M11" s="45"/>
    </row>
    <row r="12" spans="1:13" ht="21.75" customHeight="1" x14ac:dyDescent="0.5">
      <c r="A12" s="19" t="s">
        <v>115</v>
      </c>
      <c r="B12" s="19"/>
      <c r="C12" s="19"/>
      <c r="D12" s="19"/>
      <c r="E12" s="19"/>
      <c r="F12" s="81"/>
      <c r="G12" s="49"/>
      <c r="H12" s="49"/>
      <c r="I12" s="49"/>
      <c r="J12" s="49"/>
      <c r="K12" s="49"/>
      <c r="L12" s="49"/>
      <c r="M12" s="49"/>
    </row>
    <row r="13" spans="1:13" ht="21.75" customHeight="1" x14ac:dyDescent="0.5">
      <c r="A13" s="19"/>
      <c r="B13" s="51" t="s">
        <v>116</v>
      </c>
      <c r="C13" s="19"/>
      <c r="E13" s="19"/>
      <c r="F13" s="81"/>
      <c r="G13" s="49"/>
      <c r="H13" s="49"/>
      <c r="I13" s="49"/>
      <c r="J13" s="49"/>
      <c r="K13" s="49"/>
      <c r="L13" s="49"/>
      <c r="M13" s="49"/>
    </row>
    <row r="14" spans="1:13" ht="21.75" customHeight="1" x14ac:dyDescent="0.5">
      <c r="A14" s="19"/>
      <c r="B14" s="19"/>
      <c r="C14" s="19" t="s">
        <v>117</v>
      </c>
      <c r="E14" s="19"/>
      <c r="F14" s="81"/>
      <c r="G14" s="49"/>
      <c r="H14" s="49"/>
      <c r="I14" s="49"/>
      <c r="J14" s="49"/>
      <c r="K14" s="49"/>
      <c r="L14" s="49"/>
      <c r="M14" s="49"/>
    </row>
    <row r="15" spans="1:13" ht="21.75" customHeight="1" x14ac:dyDescent="0.5">
      <c r="A15" s="19"/>
      <c r="B15" s="19"/>
      <c r="C15" s="51" t="s">
        <v>118</v>
      </c>
      <c r="E15" s="19"/>
      <c r="F15" s="81"/>
      <c r="G15" s="49">
        <v>0</v>
      </c>
      <c r="H15" s="49"/>
      <c r="I15" s="49">
        <v>869570</v>
      </c>
      <c r="J15" s="49"/>
      <c r="K15" s="49">
        <v>0</v>
      </c>
      <c r="L15" s="49"/>
      <c r="M15" s="49">
        <v>575030</v>
      </c>
    </row>
    <row r="16" spans="1:13" ht="21.75" customHeight="1" x14ac:dyDescent="0.5">
      <c r="A16" s="19"/>
      <c r="B16" s="19"/>
      <c r="C16" s="51" t="s">
        <v>119</v>
      </c>
      <c r="E16" s="19"/>
      <c r="F16" s="81"/>
      <c r="G16" s="49"/>
      <c r="H16" s="49"/>
      <c r="I16" s="49"/>
      <c r="J16" s="49"/>
      <c r="K16" s="49"/>
      <c r="L16" s="49"/>
      <c r="M16" s="49"/>
    </row>
    <row r="17" spans="1:13" ht="21.75" customHeight="1" x14ac:dyDescent="0.5">
      <c r="A17" s="19"/>
      <c r="C17" s="9" t="s">
        <v>120</v>
      </c>
      <c r="E17" s="19"/>
      <c r="F17" s="81"/>
      <c r="G17" s="49"/>
      <c r="H17" s="49"/>
      <c r="I17" s="49"/>
      <c r="J17" s="49"/>
      <c r="K17" s="49"/>
      <c r="L17" s="49"/>
      <c r="M17" s="49"/>
    </row>
    <row r="18" spans="1:13" ht="21.75" customHeight="1" x14ac:dyDescent="0.5">
      <c r="A18" s="19"/>
      <c r="D18" s="9" t="s">
        <v>121</v>
      </c>
      <c r="E18" s="19"/>
      <c r="F18" s="81"/>
      <c r="G18" s="61">
        <v>0</v>
      </c>
      <c r="H18" s="49"/>
      <c r="I18" s="61">
        <v>-173914</v>
      </c>
      <c r="J18" s="49"/>
      <c r="K18" s="61">
        <v>0</v>
      </c>
      <c r="L18" s="49"/>
      <c r="M18" s="61">
        <v>-115006</v>
      </c>
    </row>
    <row r="19" spans="1:13" ht="8.1" customHeight="1" x14ac:dyDescent="0.5">
      <c r="A19" s="19"/>
      <c r="B19" s="19"/>
      <c r="C19" s="19"/>
      <c r="D19" s="19"/>
      <c r="E19" s="19"/>
      <c r="F19" s="81"/>
      <c r="G19" s="49"/>
      <c r="H19" s="49"/>
      <c r="I19" s="49"/>
      <c r="J19" s="49"/>
      <c r="K19" s="49"/>
      <c r="L19" s="49"/>
      <c r="M19" s="49"/>
    </row>
    <row r="20" spans="1:13" ht="21.75" customHeight="1" x14ac:dyDescent="0.5">
      <c r="A20" s="19"/>
      <c r="B20" s="51" t="s">
        <v>122</v>
      </c>
      <c r="C20" s="19"/>
      <c r="D20" s="19"/>
      <c r="E20" s="19"/>
      <c r="F20" s="81"/>
      <c r="G20" s="49"/>
      <c r="H20" s="49"/>
      <c r="I20" s="49"/>
      <c r="J20" s="49"/>
      <c r="K20" s="49"/>
      <c r="L20" s="49"/>
      <c r="M20" s="49"/>
    </row>
    <row r="21" spans="1:13" ht="21.75" customHeight="1" x14ac:dyDescent="0.5">
      <c r="A21" s="19"/>
      <c r="B21" s="19"/>
      <c r="C21" s="19" t="s">
        <v>117</v>
      </c>
      <c r="D21" s="19"/>
      <c r="E21" s="19"/>
      <c r="F21" s="81"/>
      <c r="G21" s="61">
        <f>SUM(G15:G18)</f>
        <v>0</v>
      </c>
      <c r="H21" s="49"/>
      <c r="I21" s="61">
        <f>SUM(I15:I18)</f>
        <v>695656</v>
      </c>
      <c r="J21" s="49"/>
      <c r="K21" s="61">
        <f>SUM(K15:K18)</f>
        <v>0</v>
      </c>
      <c r="L21" s="49"/>
      <c r="M21" s="61">
        <f>SUM(M15:M18)</f>
        <v>460024</v>
      </c>
    </row>
    <row r="22" spans="1:13" ht="8.1" customHeight="1" x14ac:dyDescent="0.5">
      <c r="A22" s="19"/>
      <c r="B22" s="19"/>
      <c r="C22" s="19"/>
      <c r="D22" s="19"/>
      <c r="E22" s="19"/>
      <c r="F22" s="81"/>
      <c r="G22" s="49"/>
      <c r="H22" s="49"/>
      <c r="I22" s="49"/>
      <c r="J22" s="49"/>
      <c r="K22" s="49"/>
      <c r="L22" s="49"/>
      <c r="M22" s="49"/>
    </row>
    <row r="23" spans="1:13" ht="21.75" customHeight="1" x14ac:dyDescent="0.5">
      <c r="A23" s="19"/>
      <c r="B23" s="51" t="s">
        <v>123</v>
      </c>
      <c r="C23" s="19"/>
      <c r="E23" s="19"/>
      <c r="F23" s="81"/>
      <c r="G23" s="49"/>
      <c r="H23" s="49"/>
      <c r="I23" s="49"/>
      <c r="J23" s="49"/>
      <c r="K23" s="49"/>
      <c r="L23" s="49"/>
      <c r="M23" s="49"/>
    </row>
    <row r="24" spans="1:13" ht="21.75" customHeight="1" x14ac:dyDescent="0.5">
      <c r="A24" s="19"/>
      <c r="B24" s="19"/>
      <c r="C24" s="19" t="s">
        <v>117</v>
      </c>
      <c r="E24" s="19"/>
      <c r="F24" s="81"/>
      <c r="G24" s="49"/>
      <c r="H24" s="49"/>
      <c r="I24" s="49"/>
      <c r="J24" s="49"/>
      <c r="K24" s="49"/>
      <c r="L24" s="49"/>
      <c r="M24" s="49"/>
    </row>
    <row r="25" spans="1:13" ht="21.75" customHeight="1" x14ac:dyDescent="0.5">
      <c r="A25" s="19"/>
      <c r="B25" s="19"/>
      <c r="C25" s="51" t="s">
        <v>240</v>
      </c>
      <c r="E25" s="19"/>
      <c r="F25" s="81"/>
      <c r="G25" s="49"/>
      <c r="H25" s="49"/>
      <c r="I25" s="49"/>
      <c r="J25" s="49"/>
      <c r="K25" s="49"/>
      <c r="L25" s="49"/>
      <c r="M25" s="49"/>
    </row>
    <row r="26" spans="1:13" ht="21.75" customHeight="1" x14ac:dyDescent="0.5">
      <c r="A26" s="19"/>
      <c r="B26" s="19"/>
      <c r="C26" s="19" t="s">
        <v>124</v>
      </c>
      <c r="E26" s="19"/>
      <c r="F26" s="81"/>
      <c r="G26" s="49">
        <v>-59649</v>
      </c>
      <c r="H26" s="49"/>
      <c r="I26" s="49">
        <v>17093</v>
      </c>
      <c r="J26" s="49"/>
      <c r="K26" s="49">
        <v>0</v>
      </c>
      <c r="L26" s="49"/>
      <c r="M26" s="49">
        <v>0</v>
      </c>
    </row>
    <row r="27" spans="1:13" ht="21.75" customHeight="1" x14ac:dyDescent="0.5">
      <c r="A27" s="19"/>
      <c r="B27" s="19"/>
      <c r="C27" s="51" t="s">
        <v>125</v>
      </c>
      <c r="E27" s="19"/>
      <c r="F27" s="81"/>
      <c r="G27" s="49"/>
      <c r="H27" s="49"/>
      <c r="I27" s="49"/>
      <c r="J27" s="49"/>
      <c r="K27" s="49"/>
      <c r="L27" s="49"/>
      <c r="M27" s="49"/>
    </row>
    <row r="28" spans="1:13" ht="21.75" customHeight="1" x14ac:dyDescent="0.5">
      <c r="C28" s="9" t="s">
        <v>126</v>
      </c>
      <c r="E28" s="19"/>
      <c r="F28" s="81"/>
      <c r="G28" s="61">
        <v>-404924</v>
      </c>
      <c r="H28" s="49"/>
      <c r="I28" s="61">
        <v>83575</v>
      </c>
      <c r="J28" s="49"/>
      <c r="K28" s="61">
        <v>0</v>
      </c>
      <c r="L28" s="49"/>
      <c r="M28" s="61">
        <v>0</v>
      </c>
    </row>
    <row r="29" spans="1:13" ht="8.1" customHeight="1" x14ac:dyDescent="0.5">
      <c r="A29" s="19"/>
      <c r="B29" s="19"/>
      <c r="C29" s="19"/>
      <c r="E29" s="19"/>
      <c r="F29" s="81"/>
      <c r="G29" s="49"/>
      <c r="H29" s="49"/>
      <c r="I29" s="49"/>
      <c r="J29" s="49"/>
      <c r="K29" s="49"/>
      <c r="L29" s="49"/>
      <c r="M29" s="49"/>
    </row>
    <row r="30" spans="1:13" ht="21.75" customHeight="1" x14ac:dyDescent="0.5">
      <c r="A30" s="19"/>
      <c r="B30" s="51" t="s">
        <v>127</v>
      </c>
      <c r="C30" s="19"/>
      <c r="E30" s="19"/>
      <c r="F30" s="81"/>
      <c r="G30" s="49"/>
      <c r="H30" s="49"/>
      <c r="I30" s="49"/>
      <c r="J30" s="49"/>
      <c r="K30" s="49"/>
      <c r="L30" s="49"/>
      <c r="M30" s="49"/>
    </row>
    <row r="31" spans="1:13" ht="21.75" customHeight="1" x14ac:dyDescent="0.5">
      <c r="A31" s="19"/>
      <c r="B31" s="19"/>
      <c r="C31" s="19" t="s">
        <v>117</v>
      </c>
      <c r="E31" s="19"/>
      <c r="F31" s="81"/>
      <c r="G31" s="61">
        <f>SUM(G26:G28)</f>
        <v>-464573</v>
      </c>
      <c r="H31" s="49"/>
      <c r="I31" s="61">
        <f>SUM(I26:I28)</f>
        <v>100668</v>
      </c>
      <c r="J31" s="49"/>
      <c r="K31" s="61">
        <f>SUM(K26:K28)</f>
        <v>0</v>
      </c>
      <c r="L31" s="49"/>
      <c r="M31" s="61">
        <f>SUM(M26:M28)</f>
        <v>0</v>
      </c>
    </row>
    <row r="32" spans="1:13" ht="8.1" customHeight="1" x14ac:dyDescent="0.5">
      <c r="A32" s="19"/>
      <c r="B32" s="19"/>
      <c r="C32" s="19"/>
      <c r="E32" s="19"/>
      <c r="F32" s="81"/>
      <c r="G32" s="49"/>
      <c r="H32" s="49"/>
      <c r="I32" s="49"/>
      <c r="J32" s="49"/>
      <c r="K32" s="49"/>
      <c r="L32" s="49"/>
      <c r="M32" s="49"/>
    </row>
    <row r="33" spans="1:13" ht="21.75" customHeight="1" x14ac:dyDescent="0.5">
      <c r="A33" s="19" t="s">
        <v>115</v>
      </c>
      <c r="B33" s="19"/>
      <c r="C33" s="6"/>
      <c r="E33" s="19"/>
      <c r="F33" s="81"/>
      <c r="G33" s="49"/>
      <c r="H33" s="49"/>
      <c r="I33" s="49"/>
      <c r="J33" s="49"/>
      <c r="K33" s="49"/>
      <c r="L33" s="49"/>
      <c r="M33" s="49"/>
    </row>
    <row r="34" spans="1:13" ht="21.75" customHeight="1" x14ac:dyDescent="0.5">
      <c r="A34" s="82"/>
      <c r="B34" s="19" t="s">
        <v>128</v>
      </c>
      <c r="C34" s="6"/>
      <c r="E34" s="19"/>
      <c r="F34" s="81"/>
      <c r="G34" s="61">
        <f>SUM(G21,G31)</f>
        <v>-464573</v>
      </c>
      <c r="H34" s="49"/>
      <c r="I34" s="61">
        <f>SUM(I21,I31)</f>
        <v>796324</v>
      </c>
      <c r="J34" s="49"/>
      <c r="K34" s="61">
        <f>SUM(K21,K31)</f>
        <v>0</v>
      </c>
      <c r="L34" s="49"/>
      <c r="M34" s="61">
        <f>SUM(M21,M31)</f>
        <v>460024</v>
      </c>
    </row>
    <row r="35" spans="1:13" ht="8.1" customHeight="1" x14ac:dyDescent="0.5">
      <c r="A35" s="19"/>
      <c r="B35" s="19"/>
      <c r="C35" s="19"/>
      <c r="D35" s="19"/>
      <c r="E35" s="19"/>
      <c r="F35" s="81"/>
      <c r="G35" s="49"/>
      <c r="H35" s="49"/>
      <c r="I35" s="49"/>
      <c r="J35" s="49"/>
      <c r="K35" s="49"/>
      <c r="L35" s="49"/>
      <c r="M35" s="49"/>
    </row>
    <row r="36" spans="1:13" ht="21.75" customHeight="1" thickBot="1" x14ac:dyDescent="0.55000000000000004">
      <c r="A36" s="6" t="s">
        <v>129</v>
      </c>
      <c r="B36" s="6"/>
      <c r="C36" s="19"/>
      <c r="D36" s="19"/>
      <c r="E36" s="19"/>
      <c r="F36" s="81"/>
      <c r="G36" s="69">
        <f>G10+G34</f>
        <v>-1016716</v>
      </c>
      <c r="H36" s="49"/>
      <c r="I36" s="69">
        <f>I10+I34</f>
        <v>786526</v>
      </c>
      <c r="J36" s="49"/>
      <c r="K36" s="69">
        <f>K10+K34</f>
        <v>343892</v>
      </c>
      <c r="L36" s="49"/>
      <c r="M36" s="69">
        <f>M10+M34</f>
        <v>835925</v>
      </c>
    </row>
    <row r="37" spans="1:13" ht="21.75" customHeight="1" thickTop="1" x14ac:dyDescent="0.5">
      <c r="A37" s="19"/>
      <c r="B37" s="19"/>
      <c r="C37" s="19"/>
      <c r="D37" s="19"/>
      <c r="E37" s="19"/>
      <c r="F37" s="81"/>
      <c r="G37" s="49"/>
      <c r="H37" s="49"/>
      <c r="I37" s="49"/>
      <c r="J37" s="49"/>
      <c r="K37" s="49"/>
      <c r="L37" s="49"/>
      <c r="M37" s="49"/>
    </row>
    <row r="38" spans="1:13" ht="21.75" customHeight="1" x14ac:dyDescent="0.5">
      <c r="A38" s="6" t="s">
        <v>130</v>
      </c>
      <c r="B38" s="6"/>
      <c r="C38" s="19"/>
      <c r="D38" s="19"/>
      <c r="E38" s="19"/>
      <c r="F38" s="81"/>
      <c r="G38" s="49"/>
      <c r="H38" s="49"/>
      <c r="I38" s="49"/>
      <c r="J38" s="49"/>
      <c r="K38" s="49"/>
      <c r="L38" s="49"/>
      <c r="M38" s="49"/>
    </row>
    <row r="39" spans="1:13" ht="8.1" customHeight="1" x14ac:dyDescent="0.5">
      <c r="A39" s="19"/>
      <c r="B39" s="19"/>
      <c r="C39" s="19"/>
      <c r="D39" s="19"/>
      <c r="E39" s="19"/>
      <c r="F39" s="81"/>
      <c r="G39" s="49"/>
      <c r="H39" s="49"/>
      <c r="I39" s="49"/>
      <c r="J39" s="49"/>
      <c r="K39" s="49"/>
      <c r="L39" s="49"/>
      <c r="M39" s="49"/>
    </row>
    <row r="40" spans="1:13" ht="21.75" customHeight="1" x14ac:dyDescent="0.5">
      <c r="A40" s="19" t="s">
        <v>109</v>
      </c>
      <c r="B40" s="19"/>
      <c r="C40" s="19"/>
      <c r="D40" s="19"/>
      <c r="E40" s="19"/>
      <c r="F40" s="81"/>
      <c r="G40" s="49">
        <v>-1027015</v>
      </c>
      <c r="H40" s="49"/>
      <c r="I40" s="49">
        <v>779827</v>
      </c>
      <c r="J40" s="49"/>
      <c r="K40" s="49">
        <v>343892</v>
      </c>
      <c r="L40" s="49"/>
      <c r="M40" s="49">
        <v>835925</v>
      </c>
    </row>
    <row r="41" spans="1:13" ht="21.75" customHeight="1" x14ac:dyDescent="0.5">
      <c r="A41" s="19" t="s">
        <v>110</v>
      </c>
      <c r="B41" s="19"/>
      <c r="C41" s="19"/>
      <c r="D41" s="19"/>
      <c r="E41" s="19"/>
      <c r="F41" s="81"/>
      <c r="G41" s="61">
        <v>10299</v>
      </c>
      <c r="H41" s="49"/>
      <c r="I41" s="61">
        <v>6699</v>
      </c>
      <c r="J41" s="49"/>
      <c r="K41" s="61">
        <v>0</v>
      </c>
      <c r="L41" s="49"/>
      <c r="M41" s="61">
        <v>0</v>
      </c>
    </row>
    <row r="42" spans="1:13" ht="8.1" customHeight="1" x14ac:dyDescent="0.5">
      <c r="A42" s="19"/>
      <c r="B42" s="19"/>
      <c r="C42" s="19"/>
      <c r="D42" s="19"/>
      <c r="E42" s="19"/>
      <c r="F42" s="81"/>
      <c r="G42" s="49"/>
      <c r="H42" s="49"/>
      <c r="I42" s="49"/>
      <c r="J42" s="49"/>
      <c r="K42" s="49"/>
      <c r="L42" s="49"/>
      <c r="M42" s="49"/>
    </row>
    <row r="43" spans="1:13" ht="21.75" customHeight="1" thickBot="1" x14ac:dyDescent="0.55000000000000004">
      <c r="A43" s="19"/>
      <c r="B43" s="19"/>
      <c r="C43" s="19"/>
      <c r="D43" s="19"/>
      <c r="E43" s="19"/>
      <c r="F43" s="81"/>
      <c r="G43" s="69">
        <f>SUM(G40:G41)</f>
        <v>-1016716</v>
      </c>
      <c r="H43" s="49"/>
      <c r="I43" s="69">
        <f>SUM(I40:I41)</f>
        <v>786526</v>
      </c>
      <c r="J43" s="49"/>
      <c r="K43" s="69">
        <f>SUM(K40:K41)</f>
        <v>343892</v>
      </c>
      <c r="L43" s="49"/>
      <c r="M43" s="69">
        <f>SUM(M40:M41)</f>
        <v>835925</v>
      </c>
    </row>
    <row r="44" spans="1:13" ht="21.75" customHeight="1" thickTop="1" x14ac:dyDescent="0.5">
      <c r="A44" s="19"/>
      <c r="B44" s="19"/>
      <c r="C44" s="19"/>
      <c r="D44" s="19"/>
      <c r="E44" s="19"/>
      <c r="F44" s="83"/>
      <c r="G44" s="49"/>
      <c r="H44" s="49"/>
      <c r="I44" s="49"/>
      <c r="J44" s="49"/>
      <c r="K44" s="49"/>
      <c r="L44" s="49"/>
      <c r="M44" s="49"/>
    </row>
    <row r="45" spans="1:13" ht="21.75" customHeight="1" x14ac:dyDescent="0.5">
      <c r="A45" s="19"/>
      <c r="B45" s="19"/>
      <c r="C45" s="19"/>
      <c r="D45" s="19"/>
      <c r="E45" s="19"/>
      <c r="F45" s="83"/>
    </row>
    <row r="46" spans="1:13" ht="21.75" customHeight="1" x14ac:dyDescent="0.5">
      <c r="A46" s="19"/>
      <c r="B46" s="19"/>
      <c r="C46" s="19"/>
      <c r="D46" s="19"/>
      <c r="E46" s="19"/>
      <c r="F46" s="83"/>
    </row>
    <row r="47" spans="1:13" ht="21.75" customHeight="1" x14ac:dyDescent="0.5">
      <c r="A47" s="19"/>
      <c r="B47" s="19"/>
      <c r="C47" s="19"/>
      <c r="D47" s="19"/>
      <c r="E47" s="19"/>
      <c r="F47" s="83"/>
    </row>
    <row r="48" spans="1:13" ht="15" customHeight="1" x14ac:dyDescent="0.5">
      <c r="A48" s="19"/>
      <c r="B48" s="19"/>
      <c r="C48" s="19"/>
      <c r="D48" s="19"/>
      <c r="E48" s="19"/>
      <c r="F48" s="83"/>
      <c r="G48" s="49"/>
      <c r="H48" s="49"/>
      <c r="I48" s="49"/>
      <c r="J48" s="49"/>
      <c r="K48" s="49"/>
      <c r="L48" s="49"/>
      <c r="M48" s="49"/>
    </row>
    <row r="49" spans="1:13" ht="21.9" customHeight="1" x14ac:dyDescent="0.5">
      <c r="A49" s="62" t="str">
        <f>+'TH 5 (3M)'!A61</f>
        <v>หมายเหตุประกอบข้อมูลทางการเงินเป็นส่วนหนึ่งของข้อมูลทางการเงินระหว่างกาลนี้</v>
      </c>
      <c r="B49" s="62"/>
      <c r="C49" s="62"/>
      <c r="D49" s="55"/>
      <c r="E49" s="62"/>
      <c r="F49" s="84"/>
      <c r="G49" s="67"/>
      <c r="H49" s="67"/>
      <c r="I49" s="67"/>
      <c r="J49" s="67"/>
      <c r="K49" s="67"/>
      <c r="L49" s="67"/>
      <c r="M49" s="67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A1798-CE19-498F-8618-0F2BD595B71C}">
  <dimension ref="A1:L58"/>
  <sheetViews>
    <sheetView topLeftCell="A42" zoomScale="90" zoomScaleNormal="90" zoomScaleSheetLayoutView="90" workbookViewId="0">
      <selection activeCell="J151" sqref="J151"/>
    </sheetView>
  </sheetViews>
  <sheetFormatPr defaultColWidth="9.33203125" defaultRowHeight="21.75" customHeight="1" x14ac:dyDescent="0.5"/>
  <cols>
    <col min="1" max="2" width="0.88671875" style="9" customWidth="1"/>
    <col min="3" max="3" width="46.33203125" style="9" customWidth="1"/>
    <col min="4" max="4" width="8.109375" style="9" customWidth="1"/>
    <col min="5" max="5" width="0.5546875" style="9" customWidth="1"/>
    <col min="6" max="6" width="15.33203125" style="9" customWidth="1"/>
    <col min="7" max="7" width="0.5546875" style="9" customWidth="1"/>
    <col min="8" max="8" width="15.33203125" style="9" customWidth="1"/>
    <col min="9" max="9" width="0.5546875" style="9" customWidth="1"/>
    <col min="10" max="10" width="15.33203125" style="9" customWidth="1"/>
    <col min="11" max="11" width="0.5546875" style="9" customWidth="1"/>
    <col min="12" max="12" width="15.33203125" style="9" customWidth="1"/>
    <col min="13" max="16384" width="9.33203125" style="9"/>
  </cols>
  <sheetData>
    <row r="1" spans="1:12" ht="21.75" customHeight="1" x14ac:dyDescent="0.5">
      <c r="A1" s="6" t="s">
        <v>0</v>
      </c>
      <c r="B1" s="6"/>
      <c r="C1" s="6"/>
      <c r="D1" s="6"/>
      <c r="E1" s="6"/>
      <c r="F1" s="85"/>
      <c r="G1" s="6"/>
      <c r="H1" s="85"/>
      <c r="I1" s="6"/>
      <c r="J1" s="7"/>
      <c r="K1" s="7"/>
      <c r="L1" s="7"/>
    </row>
    <row r="2" spans="1:12" ht="21.75" customHeight="1" x14ac:dyDescent="0.5">
      <c r="A2" s="6" t="s">
        <v>82</v>
      </c>
      <c r="B2" s="6"/>
      <c r="C2" s="6"/>
      <c r="D2" s="6"/>
      <c r="E2" s="6"/>
      <c r="F2" s="85"/>
      <c r="G2" s="6"/>
      <c r="H2" s="85"/>
      <c r="I2" s="6"/>
      <c r="J2" s="7"/>
      <c r="K2" s="7"/>
      <c r="L2" s="7"/>
    </row>
    <row r="3" spans="1:12" ht="21.75" customHeight="1" x14ac:dyDescent="0.5">
      <c r="A3" s="55" t="s">
        <v>131</v>
      </c>
      <c r="B3" s="55"/>
      <c r="C3" s="55"/>
      <c r="D3" s="55"/>
      <c r="E3" s="55"/>
      <c r="F3" s="86"/>
      <c r="G3" s="55"/>
      <c r="H3" s="86"/>
      <c r="I3" s="55"/>
      <c r="J3" s="57"/>
      <c r="K3" s="57"/>
      <c r="L3" s="57"/>
    </row>
    <row r="4" spans="1:12" ht="21" customHeight="1" x14ac:dyDescent="0.5">
      <c r="A4" s="24"/>
      <c r="B4" s="87"/>
      <c r="C4" s="87"/>
      <c r="D4" s="20"/>
      <c r="E4" s="87"/>
      <c r="F4" s="101"/>
      <c r="G4" s="101"/>
      <c r="H4" s="101"/>
      <c r="I4" s="87"/>
      <c r="J4" s="102"/>
      <c r="K4" s="102"/>
      <c r="L4" s="102"/>
    </row>
    <row r="5" spans="1:12" ht="21" customHeight="1" x14ac:dyDescent="0.5">
      <c r="A5" s="19"/>
      <c r="B5" s="19"/>
      <c r="C5" s="19"/>
      <c r="D5" s="20"/>
      <c r="E5" s="19"/>
      <c r="F5" s="103" t="s">
        <v>3</v>
      </c>
      <c r="G5" s="103"/>
      <c r="H5" s="103"/>
      <c r="I5" s="78"/>
      <c r="J5" s="104" t="s">
        <v>4</v>
      </c>
      <c r="K5" s="104"/>
      <c r="L5" s="104"/>
    </row>
    <row r="6" spans="1:12" ht="21" customHeight="1" x14ac:dyDescent="0.5">
      <c r="A6" s="19"/>
      <c r="B6" s="19"/>
      <c r="C6" s="19"/>
      <c r="D6" s="20"/>
      <c r="E6" s="19"/>
      <c r="F6" s="78" t="s">
        <v>5</v>
      </c>
      <c r="G6" s="78"/>
      <c r="H6" s="78" t="s">
        <v>5</v>
      </c>
      <c r="I6" s="78"/>
      <c r="J6" s="23" t="s">
        <v>5</v>
      </c>
      <c r="K6" s="23"/>
      <c r="L6" s="23" t="s">
        <v>5</v>
      </c>
    </row>
    <row r="7" spans="1:12" ht="21" customHeight="1" x14ac:dyDescent="0.5">
      <c r="A7" s="19"/>
      <c r="B7" s="19"/>
      <c r="C7" s="19"/>
      <c r="D7" s="19"/>
      <c r="E7" s="20"/>
      <c r="F7" s="79" t="s">
        <v>9</v>
      </c>
      <c r="G7" s="25"/>
      <c r="H7" s="79" t="s">
        <v>10</v>
      </c>
      <c r="I7" s="25"/>
      <c r="J7" s="79" t="s">
        <v>9</v>
      </c>
      <c r="K7" s="25"/>
      <c r="L7" s="79" t="s">
        <v>10</v>
      </c>
    </row>
    <row r="8" spans="1:12" ht="21" customHeight="1" x14ac:dyDescent="0.5">
      <c r="A8" s="19"/>
      <c r="B8" s="19"/>
      <c r="C8" s="19"/>
      <c r="D8" s="88" t="s">
        <v>11</v>
      </c>
      <c r="E8" s="20"/>
      <c r="F8" s="80" t="s">
        <v>12</v>
      </c>
      <c r="G8" s="60"/>
      <c r="H8" s="80" t="s">
        <v>12</v>
      </c>
      <c r="I8" s="20"/>
      <c r="J8" s="80" t="s">
        <v>12</v>
      </c>
      <c r="K8" s="23"/>
      <c r="L8" s="80" t="s">
        <v>12</v>
      </c>
    </row>
    <row r="9" spans="1:12" ht="21" customHeight="1" x14ac:dyDescent="0.5">
      <c r="A9" s="6" t="s">
        <v>84</v>
      </c>
      <c r="B9" s="19"/>
      <c r="C9" s="19"/>
      <c r="D9" s="20"/>
      <c r="E9" s="20"/>
      <c r="F9" s="79"/>
      <c r="G9" s="60"/>
      <c r="H9" s="79"/>
      <c r="I9" s="89"/>
      <c r="J9" s="23"/>
      <c r="K9" s="23"/>
      <c r="L9" s="23"/>
    </row>
    <row r="10" spans="1:12" ht="5.0999999999999996" customHeight="1" x14ac:dyDescent="0.5">
      <c r="A10" s="19"/>
      <c r="B10" s="19"/>
      <c r="C10" s="19"/>
      <c r="D10" s="20"/>
      <c r="E10" s="20"/>
      <c r="F10" s="79"/>
      <c r="G10" s="90"/>
      <c r="H10" s="79"/>
      <c r="I10" s="89"/>
      <c r="J10" s="23"/>
      <c r="K10" s="23"/>
      <c r="L10" s="23"/>
    </row>
    <row r="11" spans="1:12" ht="21" customHeight="1" x14ac:dyDescent="0.5">
      <c r="A11" s="19" t="s">
        <v>85</v>
      </c>
      <c r="B11" s="19"/>
      <c r="C11" s="19"/>
      <c r="D11" s="20"/>
      <c r="E11" s="19"/>
      <c r="F11" s="49">
        <v>35620241</v>
      </c>
      <c r="G11" s="50"/>
      <c r="H11" s="5">
        <v>43965146</v>
      </c>
      <c r="I11" s="50"/>
      <c r="J11" s="49">
        <v>4339802</v>
      </c>
      <c r="K11" s="50"/>
      <c r="L11" s="5">
        <v>4181943</v>
      </c>
    </row>
    <row r="12" spans="1:12" ht="21" customHeight="1" x14ac:dyDescent="0.5">
      <c r="A12" s="19" t="s">
        <v>86</v>
      </c>
      <c r="B12" s="19"/>
      <c r="C12" s="19"/>
      <c r="D12" s="20"/>
      <c r="E12" s="19"/>
      <c r="F12" s="49">
        <v>503184</v>
      </c>
      <c r="G12" s="50"/>
      <c r="H12" s="83">
        <v>103708</v>
      </c>
      <c r="I12" s="50"/>
      <c r="J12" s="49">
        <v>242353</v>
      </c>
      <c r="K12" s="50"/>
      <c r="L12" s="49">
        <v>0</v>
      </c>
    </row>
    <row r="13" spans="1:12" ht="21" customHeight="1" x14ac:dyDescent="0.5">
      <c r="A13" s="19" t="s">
        <v>87</v>
      </c>
      <c r="B13" s="19"/>
      <c r="C13" s="19"/>
      <c r="D13" s="20"/>
      <c r="E13" s="19"/>
      <c r="F13" s="61">
        <v>101661</v>
      </c>
      <c r="G13" s="50"/>
      <c r="H13" s="91">
        <v>108853</v>
      </c>
      <c r="I13" s="50"/>
      <c r="J13" s="61">
        <v>76240</v>
      </c>
      <c r="K13" s="50"/>
      <c r="L13" s="91">
        <v>69866</v>
      </c>
    </row>
    <row r="14" spans="1:12" ht="5.0999999999999996" customHeight="1" x14ac:dyDescent="0.5">
      <c r="A14" s="32"/>
      <c r="B14" s="19"/>
      <c r="C14" s="19"/>
      <c r="D14" s="20"/>
      <c r="E14" s="19"/>
      <c r="F14" s="49"/>
      <c r="G14" s="50"/>
      <c r="H14" s="83"/>
      <c r="I14" s="50"/>
      <c r="J14" s="49"/>
      <c r="K14" s="50"/>
      <c r="L14" s="83"/>
    </row>
    <row r="15" spans="1:12" ht="21" customHeight="1" x14ac:dyDescent="0.5">
      <c r="A15" s="6" t="s">
        <v>88</v>
      </c>
      <c r="B15" s="19"/>
      <c r="C15" s="19"/>
      <c r="D15" s="20"/>
      <c r="E15" s="19"/>
      <c r="F15" s="61">
        <f>SUM(F11:F13)</f>
        <v>36225086</v>
      </c>
      <c r="G15" s="50"/>
      <c r="H15" s="61">
        <f>SUM(H11:H13)</f>
        <v>44177707</v>
      </c>
      <c r="I15" s="50"/>
      <c r="J15" s="61">
        <f>SUM(J11:J13)</f>
        <v>4658395</v>
      </c>
      <c r="K15" s="50"/>
      <c r="L15" s="61">
        <f>SUM(L11:L13)</f>
        <v>4251809</v>
      </c>
    </row>
    <row r="16" spans="1:12" ht="14.1" customHeight="1" x14ac:dyDescent="0.5">
      <c r="A16" s="19"/>
      <c r="B16" s="19"/>
      <c r="C16" s="19"/>
      <c r="D16" s="20"/>
      <c r="E16" s="19"/>
      <c r="F16" s="49"/>
      <c r="G16" s="50"/>
      <c r="H16" s="83"/>
      <c r="I16" s="50"/>
      <c r="J16" s="49"/>
      <c r="K16" s="50"/>
      <c r="L16" s="83"/>
    </row>
    <row r="17" spans="1:12" ht="21" customHeight="1" x14ac:dyDescent="0.5">
      <c r="A17" s="19" t="s">
        <v>89</v>
      </c>
      <c r="B17" s="19"/>
      <c r="C17" s="19"/>
      <c r="D17" s="20"/>
      <c r="E17" s="19"/>
      <c r="F17" s="49">
        <v>-35089059</v>
      </c>
      <c r="G17" s="50"/>
      <c r="H17" s="83">
        <v>-42259259</v>
      </c>
      <c r="I17" s="50"/>
      <c r="J17" s="49">
        <v>-4183020</v>
      </c>
      <c r="K17" s="25"/>
      <c r="L17" s="83">
        <v>-4020706</v>
      </c>
    </row>
    <row r="18" spans="1:12" ht="21" customHeight="1" x14ac:dyDescent="0.5">
      <c r="A18" s="19" t="s">
        <v>90</v>
      </c>
      <c r="B18" s="19"/>
      <c r="C18" s="19"/>
      <c r="D18" s="20"/>
      <c r="E18" s="19"/>
      <c r="F18" s="61">
        <v>-325863</v>
      </c>
      <c r="G18" s="50"/>
      <c r="H18" s="91">
        <v>-83893</v>
      </c>
      <c r="I18" s="50"/>
      <c r="J18" s="61">
        <v>-80932</v>
      </c>
      <c r="K18" s="50"/>
      <c r="L18" s="61">
        <v>0</v>
      </c>
    </row>
    <row r="19" spans="1:12" ht="5.0999999999999996" customHeight="1" x14ac:dyDescent="0.5">
      <c r="A19" s="19"/>
      <c r="B19" s="19"/>
      <c r="C19" s="19"/>
      <c r="D19" s="20"/>
      <c r="E19" s="19"/>
      <c r="F19" s="49"/>
      <c r="G19" s="50"/>
      <c r="H19" s="83"/>
      <c r="I19" s="50"/>
      <c r="J19" s="49"/>
      <c r="K19" s="50"/>
      <c r="L19" s="83"/>
    </row>
    <row r="20" spans="1:12" ht="21" customHeight="1" x14ac:dyDescent="0.5">
      <c r="A20" s="6" t="s">
        <v>91</v>
      </c>
      <c r="B20" s="19"/>
      <c r="C20" s="19"/>
      <c r="D20" s="20"/>
      <c r="E20" s="19"/>
      <c r="F20" s="61">
        <f>SUM(F17:F18)</f>
        <v>-35414922</v>
      </c>
      <c r="G20" s="50"/>
      <c r="H20" s="61">
        <f>SUM(H17:H18)</f>
        <v>-42343152</v>
      </c>
      <c r="I20" s="50"/>
      <c r="J20" s="61">
        <f>SUM(J17:J18)</f>
        <v>-4263952</v>
      </c>
      <c r="K20" s="50"/>
      <c r="L20" s="61">
        <f>SUM(L17:L18)</f>
        <v>-4020706</v>
      </c>
    </row>
    <row r="21" spans="1:12" ht="12" customHeight="1" x14ac:dyDescent="0.5">
      <c r="A21" s="19"/>
      <c r="B21" s="19"/>
      <c r="C21" s="19"/>
      <c r="D21" s="20"/>
      <c r="E21" s="19"/>
      <c r="F21" s="49"/>
      <c r="G21" s="50"/>
      <c r="H21" s="83"/>
      <c r="I21" s="50"/>
      <c r="J21" s="49"/>
      <c r="K21" s="50"/>
      <c r="L21" s="83"/>
    </row>
    <row r="22" spans="1:12" ht="21" customHeight="1" x14ac:dyDescent="0.5">
      <c r="A22" s="6" t="s">
        <v>132</v>
      </c>
      <c r="B22" s="19"/>
      <c r="C22" s="19"/>
      <c r="D22" s="20"/>
      <c r="E22" s="19"/>
      <c r="F22" s="49">
        <f>F15+F20</f>
        <v>810164</v>
      </c>
      <c r="G22" s="50"/>
      <c r="H22" s="49">
        <f>H15+H20</f>
        <v>1834555</v>
      </c>
      <c r="I22" s="50"/>
      <c r="J22" s="49">
        <f>J15+J20</f>
        <v>394443</v>
      </c>
      <c r="K22" s="50"/>
      <c r="L22" s="49">
        <f>L15+L20</f>
        <v>231103</v>
      </c>
    </row>
    <row r="23" spans="1:12" ht="21" customHeight="1" x14ac:dyDescent="0.5">
      <c r="A23" s="19" t="s">
        <v>92</v>
      </c>
      <c r="B23" s="19"/>
      <c r="C23" s="19"/>
      <c r="D23" s="20"/>
      <c r="E23" s="19"/>
      <c r="F23" s="31">
        <v>2660</v>
      </c>
      <c r="G23" s="50"/>
      <c r="H23" s="31">
        <v>2500</v>
      </c>
      <c r="I23" s="50"/>
      <c r="J23" s="31">
        <v>323744</v>
      </c>
      <c r="K23" s="50"/>
      <c r="L23" s="31">
        <v>327596</v>
      </c>
    </row>
    <row r="24" spans="1:12" ht="21" customHeight="1" x14ac:dyDescent="0.5">
      <c r="A24" s="19" t="s">
        <v>93</v>
      </c>
      <c r="B24" s="19"/>
      <c r="C24" s="19"/>
      <c r="D24" s="20">
        <v>17</v>
      </c>
      <c r="E24" s="19"/>
      <c r="F24" s="61">
        <v>155503</v>
      </c>
      <c r="G24" s="50"/>
      <c r="H24" s="91">
        <v>242702</v>
      </c>
      <c r="I24" s="50"/>
      <c r="J24" s="61">
        <v>329514</v>
      </c>
      <c r="K24" s="50"/>
      <c r="L24" s="91">
        <v>372056</v>
      </c>
    </row>
    <row r="25" spans="1:12" ht="5.0999999999999996" customHeight="1" x14ac:dyDescent="0.5">
      <c r="A25" s="19"/>
      <c r="B25" s="19"/>
      <c r="C25" s="19"/>
      <c r="D25" s="20"/>
      <c r="E25" s="19"/>
      <c r="F25" s="49"/>
      <c r="G25" s="50"/>
      <c r="H25" s="83"/>
      <c r="I25" s="50"/>
      <c r="J25" s="49"/>
      <c r="K25" s="50"/>
      <c r="L25" s="83"/>
    </row>
    <row r="26" spans="1:12" ht="21" customHeight="1" x14ac:dyDescent="0.5">
      <c r="A26" s="6" t="s">
        <v>94</v>
      </c>
      <c r="B26" s="19"/>
      <c r="C26" s="19"/>
      <c r="D26" s="20"/>
      <c r="E26" s="19"/>
      <c r="F26" s="61">
        <f>SUM(F22:F24)</f>
        <v>968327</v>
      </c>
      <c r="G26" s="50"/>
      <c r="H26" s="61">
        <f>SUM(H22:H24)</f>
        <v>2079757</v>
      </c>
      <c r="I26" s="50"/>
      <c r="J26" s="61">
        <f>SUM(J22:J24)</f>
        <v>1047701</v>
      </c>
      <c r="K26" s="50"/>
      <c r="L26" s="61">
        <f>SUM(L22:L24)</f>
        <v>930755</v>
      </c>
    </row>
    <row r="27" spans="1:12" ht="14.1" customHeight="1" x14ac:dyDescent="0.5">
      <c r="A27" s="19"/>
      <c r="B27" s="19"/>
      <c r="C27" s="19"/>
      <c r="D27" s="20"/>
      <c r="E27" s="19"/>
      <c r="F27" s="49"/>
      <c r="G27" s="50"/>
      <c r="H27" s="83"/>
      <c r="I27" s="50"/>
      <c r="J27" s="49"/>
      <c r="K27" s="50"/>
      <c r="L27" s="83"/>
    </row>
    <row r="28" spans="1:12" ht="21" customHeight="1" x14ac:dyDescent="0.5">
      <c r="A28" s="19" t="s">
        <v>95</v>
      </c>
      <c r="B28" s="19"/>
      <c r="C28" s="19"/>
      <c r="D28" s="20"/>
      <c r="E28" s="19"/>
      <c r="F28" s="49">
        <v>-126301</v>
      </c>
      <c r="G28" s="50"/>
      <c r="H28" s="83">
        <v>-128859</v>
      </c>
      <c r="I28" s="50"/>
      <c r="J28" s="49">
        <v>-21420</v>
      </c>
      <c r="K28" s="50"/>
      <c r="L28" s="83">
        <v>-23121</v>
      </c>
    </row>
    <row r="29" spans="1:12" ht="21" customHeight="1" x14ac:dyDescent="0.5">
      <c r="A29" s="19" t="s">
        <v>96</v>
      </c>
      <c r="B29" s="19"/>
      <c r="C29" s="19"/>
      <c r="D29" s="20"/>
      <c r="E29" s="19"/>
      <c r="F29" s="49">
        <v>-673502</v>
      </c>
      <c r="G29" s="50"/>
      <c r="H29" s="83">
        <v>-678360</v>
      </c>
      <c r="I29" s="50"/>
      <c r="J29" s="49">
        <v>-224723</v>
      </c>
      <c r="K29" s="50"/>
      <c r="L29" s="83">
        <v>-222534</v>
      </c>
    </row>
    <row r="30" spans="1:12" ht="21" customHeight="1" x14ac:dyDescent="0.5">
      <c r="A30" s="19" t="s">
        <v>133</v>
      </c>
      <c r="B30" s="19"/>
      <c r="C30" s="19"/>
      <c r="D30" s="20"/>
      <c r="E30" s="19"/>
      <c r="F30" s="49"/>
      <c r="G30" s="50"/>
      <c r="H30" s="83"/>
      <c r="I30" s="50"/>
      <c r="J30" s="49"/>
      <c r="K30" s="50"/>
      <c r="L30" s="83"/>
    </row>
    <row r="31" spans="1:12" ht="21" customHeight="1" x14ac:dyDescent="0.5">
      <c r="B31" s="19" t="s">
        <v>98</v>
      </c>
      <c r="C31" s="19"/>
      <c r="D31" s="20"/>
      <c r="E31" s="19"/>
      <c r="F31" s="61">
        <v>0</v>
      </c>
      <c r="G31" s="50"/>
      <c r="H31" s="91">
        <v>5861</v>
      </c>
      <c r="I31" s="50"/>
      <c r="J31" s="61">
        <v>0</v>
      </c>
      <c r="K31" s="50"/>
      <c r="L31" s="91">
        <v>5325</v>
      </c>
    </row>
    <row r="32" spans="1:12" ht="5.0999999999999996" customHeight="1" x14ac:dyDescent="0.5">
      <c r="A32" s="19"/>
      <c r="B32" s="19"/>
      <c r="C32" s="19"/>
      <c r="D32" s="20"/>
      <c r="E32" s="19"/>
      <c r="F32" s="49"/>
      <c r="G32" s="50"/>
      <c r="H32" s="83"/>
      <c r="I32" s="50"/>
      <c r="J32" s="49"/>
      <c r="K32" s="50"/>
      <c r="L32" s="83"/>
    </row>
    <row r="33" spans="1:12" ht="21" customHeight="1" x14ac:dyDescent="0.5">
      <c r="A33" s="6" t="s">
        <v>99</v>
      </c>
      <c r="B33" s="19"/>
      <c r="C33" s="19"/>
      <c r="D33" s="20"/>
      <c r="E33" s="19"/>
      <c r="F33" s="61">
        <f>SUM(F28:F31)</f>
        <v>-799803</v>
      </c>
      <c r="G33" s="50"/>
      <c r="H33" s="61">
        <f>SUM(H28:H31)</f>
        <v>-801358</v>
      </c>
      <c r="I33" s="50"/>
      <c r="J33" s="61">
        <f>SUM(J28:J31)</f>
        <v>-246143</v>
      </c>
      <c r="K33" s="50"/>
      <c r="L33" s="61">
        <f>SUM(L28:L31)</f>
        <v>-240330</v>
      </c>
    </row>
    <row r="34" spans="1:12" ht="5.0999999999999996" customHeight="1" x14ac:dyDescent="0.5">
      <c r="A34" s="19"/>
      <c r="B34" s="19"/>
      <c r="C34" s="6"/>
      <c r="D34" s="20"/>
      <c r="E34" s="19"/>
      <c r="F34" s="31"/>
      <c r="G34" s="25"/>
      <c r="H34" s="92"/>
      <c r="I34" s="25"/>
      <c r="J34" s="31"/>
      <c r="K34" s="25"/>
      <c r="L34" s="92"/>
    </row>
    <row r="35" spans="1:12" ht="21" customHeight="1" x14ac:dyDescent="0.5">
      <c r="A35" s="19" t="s">
        <v>134</v>
      </c>
      <c r="B35" s="19"/>
      <c r="C35" s="19"/>
      <c r="D35" s="20"/>
      <c r="E35" s="19"/>
      <c r="F35" s="49"/>
      <c r="G35" s="50"/>
      <c r="H35" s="83"/>
      <c r="I35" s="50"/>
      <c r="J35" s="49"/>
      <c r="K35" s="50"/>
      <c r="L35" s="83"/>
    </row>
    <row r="36" spans="1:12" ht="21" customHeight="1" x14ac:dyDescent="0.5">
      <c r="A36" s="19"/>
      <c r="B36" s="19" t="s">
        <v>135</v>
      </c>
      <c r="C36" s="19"/>
      <c r="D36" s="20"/>
      <c r="E36" s="19"/>
      <c r="F36" s="61">
        <v>69696</v>
      </c>
      <c r="G36" s="50"/>
      <c r="H36" s="91">
        <v>-8048</v>
      </c>
      <c r="I36" s="50"/>
      <c r="J36" s="61">
        <v>0</v>
      </c>
      <c r="K36" s="50"/>
      <c r="L36" s="61">
        <v>0</v>
      </c>
    </row>
    <row r="37" spans="1:12" ht="5.0999999999999996" customHeight="1" x14ac:dyDescent="0.5">
      <c r="A37" s="19"/>
      <c r="B37" s="19"/>
      <c r="C37" s="6"/>
      <c r="D37" s="20"/>
      <c r="E37" s="19"/>
      <c r="F37" s="31"/>
      <c r="G37" s="25"/>
      <c r="H37" s="92"/>
      <c r="I37" s="25"/>
      <c r="J37" s="31"/>
      <c r="K37" s="25"/>
      <c r="L37" s="92"/>
    </row>
    <row r="38" spans="1:12" ht="21" customHeight="1" x14ac:dyDescent="0.5">
      <c r="A38" s="6" t="s">
        <v>136</v>
      </c>
      <c r="B38" s="19"/>
      <c r="C38" s="6"/>
      <c r="D38" s="20"/>
      <c r="E38" s="19"/>
      <c r="F38" s="49"/>
      <c r="G38" s="25"/>
      <c r="H38" s="92"/>
      <c r="I38" s="25"/>
      <c r="J38" s="49"/>
      <c r="K38" s="25"/>
      <c r="L38" s="92"/>
    </row>
    <row r="39" spans="1:12" ht="21" customHeight="1" x14ac:dyDescent="0.5">
      <c r="A39" s="6"/>
      <c r="B39" s="6" t="s">
        <v>137</v>
      </c>
      <c r="C39" s="6"/>
      <c r="D39" s="20"/>
      <c r="E39" s="19"/>
      <c r="F39" s="49">
        <f>F26+F33+F36</f>
        <v>238220</v>
      </c>
      <c r="G39" s="50"/>
      <c r="H39" s="83">
        <f>H26+H33+H36</f>
        <v>1270351</v>
      </c>
      <c r="I39" s="50"/>
      <c r="J39" s="49">
        <f>J26+J33+J36</f>
        <v>801558</v>
      </c>
      <c r="K39" s="50"/>
      <c r="L39" s="83">
        <f>L26+L33+L36</f>
        <v>690425</v>
      </c>
    </row>
    <row r="40" spans="1:12" ht="21" customHeight="1" x14ac:dyDescent="0.5">
      <c r="A40" s="19" t="s">
        <v>104</v>
      </c>
      <c r="B40" s="19"/>
      <c r="C40" s="19"/>
      <c r="D40" s="20"/>
      <c r="E40" s="19"/>
      <c r="F40" s="61">
        <v>-624856</v>
      </c>
      <c r="G40" s="50"/>
      <c r="H40" s="91">
        <v>-521552</v>
      </c>
      <c r="I40" s="50"/>
      <c r="J40" s="61">
        <v>-418664</v>
      </c>
      <c r="K40" s="25"/>
      <c r="L40" s="91">
        <v>-329982</v>
      </c>
    </row>
    <row r="41" spans="1:12" ht="5.0999999999999996" customHeight="1" x14ac:dyDescent="0.5">
      <c r="A41" s="19"/>
      <c r="B41" s="19"/>
      <c r="C41" s="19"/>
      <c r="D41" s="20"/>
      <c r="E41" s="19"/>
      <c r="F41" s="49"/>
      <c r="G41" s="50"/>
      <c r="H41" s="83"/>
      <c r="I41" s="50"/>
      <c r="J41" s="49"/>
      <c r="K41" s="50"/>
      <c r="L41" s="83"/>
    </row>
    <row r="42" spans="1:12" ht="21" customHeight="1" x14ac:dyDescent="0.5">
      <c r="A42" s="6" t="s">
        <v>105</v>
      </c>
      <c r="B42" s="19"/>
      <c r="C42" s="19"/>
      <c r="D42" s="20"/>
      <c r="E42" s="19"/>
      <c r="F42" s="49">
        <f>SUM(F39:F40)</f>
        <v>-386636</v>
      </c>
      <c r="G42" s="50"/>
      <c r="H42" s="49">
        <f>SUM(H39:H40)</f>
        <v>748799</v>
      </c>
      <c r="I42" s="50"/>
      <c r="J42" s="49">
        <f>SUM(J39:J40)</f>
        <v>382894</v>
      </c>
      <c r="K42" s="50"/>
      <c r="L42" s="49">
        <f>SUM(L39:L40)</f>
        <v>360443</v>
      </c>
    </row>
    <row r="43" spans="1:12" ht="21" customHeight="1" x14ac:dyDescent="0.5">
      <c r="A43" s="19" t="s">
        <v>138</v>
      </c>
      <c r="B43" s="19"/>
      <c r="C43" s="19"/>
      <c r="D43" s="20">
        <v>18</v>
      </c>
      <c r="E43" s="19"/>
      <c r="F43" s="61">
        <v>-32577</v>
      </c>
      <c r="G43" s="50"/>
      <c r="H43" s="91">
        <v>-118307</v>
      </c>
      <c r="I43" s="50"/>
      <c r="J43" s="61">
        <v>-15884</v>
      </c>
      <c r="K43" s="50"/>
      <c r="L43" s="91">
        <v>-10622</v>
      </c>
    </row>
    <row r="44" spans="1:12" ht="5.0999999999999996" customHeight="1" x14ac:dyDescent="0.5">
      <c r="A44" s="19"/>
      <c r="B44" s="19"/>
      <c r="C44" s="19"/>
      <c r="D44" s="20"/>
      <c r="E44" s="19"/>
      <c r="F44" s="49"/>
      <c r="G44" s="50"/>
      <c r="H44" s="83"/>
      <c r="I44" s="50"/>
      <c r="J44" s="49"/>
      <c r="K44" s="50"/>
      <c r="L44" s="83"/>
    </row>
    <row r="45" spans="1:12" ht="21" customHeight="1" thickBot="1" x14ac:dyDescent="0.55000000000000004">
      <c r="A45" s="24" t="s">
        <v>107</v>
      </c>
      <c r="B45" s="19"/>
      <c r="C45" s="19"/>
      <c r="D45" s="20"/>
      <c r="E45" s="19"/>
      <c r="F45" s="69">
        <f>SUM(F42:F43)</f>
        <v>-419213</v>
      </c>
      <c r="G45" s="49"/>
      <c r="H45" s="69">
        <f>SUM(H42:H43)</f>
        <v>630492</v>
      </c>
      <c r="I45" s="49"/>
      <c r="J45" s="69">
        <f>SUM(J42:J43)</f>
        <v>367010</v>
      </c>
      <c r="K45" s="49"/>
      <c r="L45" s="69">
        <f>SUM(L42:L43)</f>
        <v>349821</v>
      </c>
    </row>
    <row r="46" spans="1:12" ht="14.1" customHeight="1" thickTop="1" x14ac:dyDescent="0.5">
      <c r="A46" s="6"/>
      <c r="B46" s="19"/>
      <c r="C46" s="19"/>
      <c r="D46" s="20"/>
      <c r="E46" s="19"/>
      <c r="F46" s="49"/>
      <c r="G46" s="50"/>
      <c r="H46" s="83"/>
      <c r="I46" s="50"/>
      <c r="J46" s="49"/>
      <c r="K46" s="50"/>
      <c r="L46" s="83"/>
    </row>
    <row r="47" spans="1:12" ht="21" customHeight="1" x14ac:dyDescent="0.5">
      <c r="A47" s="24" t="s">
        <v>108</v>
      </c>
      <c r="B47" s="19"/>
      <c r="C47" s="19"/>
      <c r="D47" s="20"/>
      <c r="E47" s="19"/>
      <c r="F47" s="1"/>
      <c r="G47" s="49"/>
      <c r="H47" s="83"/>
      <c r="I47" s="49"/>
      <c r="J47" s="1"/>
      <c r="K47" s="49"/>
      <c r="L47" s="83"/>
    </row>
    <row r="48" spans="1:12" ht="5.0999999999999996" customHeight="1" x14ac:dyDescent="0.5">
      <c r="A48" s="19"/>
      <c r="B48" s="19"/>
      <c r="C48" s="6"/>
      <c r="D48" s="20"/>
      <c r="E48" s="19"/>
      <c r="F48" s="31"/>
      <c r="G48" s="25"/>
      <c r="H48" s="92"/>
      <c r="I48" s="25"/>
      <c r="J48" s="31"/>
      <c r="K48" s="25"/>
      <c r="L48" s="92"/>
    </row>
    <row r="49" spans="1:12" ht="21" customHeight="1" x14ac:dyDescent="0.5">
      <c r="A49" s="18" t="s">
        <v>109</v>
      </c>
      <c r="B49" s="19"/>
      <c r="C49" s="19"/>
      <c r="D49" s="20"/>
      <c r="E49" s="19"/>
      <c r="F49" s="49">
        <v>-434784</v>
      </c>
      <c r="G49" s="50"/>
      <c r="H49" s="83">
        <v>625373</v>
      </c>
      <c r="I49" s="50"/>
      <c r="J49" s="49">
        <v>367010</v>
      </c>
      <c r="K49" s="50"/>
      <c r="L49" s="83">
        <v>349821</v>
      </c>
    </row>
    <row r="50" spans="1:12" ht="21" customHeight="1" x14ac:dyDescent="0.5">
      <c r="A50" s="18" t="s">
        <v>110</v>
      </c>
      <c r="B50" s="19"/>
      <c r="C50" s="19"/>
      <c r="D50" s="20"/>
      <c r="E50" s="19"/>
      <c r="F50" s="61">
        <v>15571</v>
      </c>
      <c r="G50" s="50"/>
      <c r="H50" s="91">
        <v>5119</v>
      </c>
      <c r="I50" s="50"/>
      <c r="J50" s="67">
        <v>0</v>
      </c>
      <c r="K50" s="50"/>
      <c r="L50" s="67">
        <v>0</v>
      </c>
    </row>
    <row r="51" spans="1:12" ht="5.0999999999999996" customHeight="1" x14ac:dyDescent="0.5">
      <c r="A51" s="18"/>
      <c r="B51" s="19"/>
      <c r="C51" s="19"/>
      <c r="D51" s="20"/>
      <c r="E51" s="19"/>
      <c r="F51" s="49"/>
      <c r="G51" s="50"/>
      <c r="H51" s="83"/>
      <c r="I51" s="50"/>
      <c r="J51" s="83"/>
      <c r="K51" s="50"/>
      <c r="L51" s="83"/>
    </row>
    <row r="52" spans="1:12" ht="21" customHeight="1" thickBot="1" x14ac:dyDescent="0.55000000000000004">
      <c r="A52" s="24" t="s">
        <v>107</v>
      </c>
      <c r="B52" s="19"/>
      <c r="C52" s="19"/>
      <c r="D52" s="20"/>
      <c r="E52" s="19"/>
      <c r="F52" s="69">
        <f>SUM(F49:F50)</f>
        <v>-419213</v>
      </c>
      <c r="G52" s="83"/>
      <c r="H52" s="69">
        <f>SUM(H49:H50)</f>
        <v>630492</v>
      </c>
      <c r="I52" s="83"/>
      <c r="J52" s="69">
        <f>SUM(J49:J50)</f>
        <v>367010</v>
      </c>
      <c r="K52" s="83"/>
      <c r="L52" s="69">
        <f>SUM(L49:L50)</f>
        <v>349821</v>
      </c>
    </row>
    <row r="53" spans="1:12" ht="21" customHeight="1" thickTop="1" x14ac:dyDescent="0.5">
      <c r="A53" s="6"/>
      <c r="B53" s="19"/>
      <c r="C53" s="19"/>
      <c r="D53" s="20"/>
      <c r="E53" s="20"/>
      <c r="F53" s="20"/>
      <c r="G53" s="20"/>
      <c r="H53" s="83"/>
      <c r="I53" s="50"/>
      <c r="J53" s="83"/>
      <c r="K53" s="50"/>
      <c r="L53" s="83"/>
    </row>
    <row r="54" spans="1:12" ht="21" customHeight="1" x14ac:dyDescent="0.5">
      <c r="A54" s="24" t="s">
        <v>139</v>
      </c>
      <c r="B54" s="19"/>
      <c r="C54" s="19"/>
      <c r="D54" s="20"/>
      <c r="E54" s="20"/>
      <c r="F54" s="20"/>
      <c r="G54" s="20"/>
      <c r="H54" s="83"/>
      <c r="I54" s="50"/>
      <c r="J54" s="83"/>
      <c r="K54" s="50"/>
      <c r="L54" s="83"/>
    </row>
    <row r="55" spans="1:12" ht="5.0999999999999996" customHeight="1" x14ac:dyDescent="0.5">
      <c r="A55" s="24"/>
      <c r="B55" s="19"/>
      <c r="C55" s="19"/>
      <c r="D55" s="20"/>
      <c r="E55" s="19"/>
      <c r="F55" s="92"/>
      <c r="G55" s="25"/>
      <c r="H55" s="92"/>
      <c r="I55" s="25"/>
      <c r="J55" s="92"/>
      <c r="K55" s="25"/>
      <c r="L55" s="92"/>
    </row>
    <row r="56" spans="1:12" ht="21" customHeight="1" thickBot="1" x14ac:dyDescent="0.55000000000000004">
      <c r="A56" s="19" t="s">
        <v>113</v>
      </c>
      <c r="B56" s="19"/>
      <c r="C56" s="6"/>
      <c r="D56" s="20"/>
      <c r="E56" s="19"/>
      <c r="F56" s="4">
        <f>ROUND(F49/1837863,5)</f>
        <v>-0.23657</v>
      </c>
      <c r="G56" s="93"/>
      <c r="H56" s="94">
        <f>ROUND(H49/1837863,5)</f>
        <v>0.34027000000000002</v>
      </c>
      <c r="I56" s="93"/>
      <c r="J56" s="4">
        <f>ROUND(J49/1837863,5)</f>
        <v>0.19969000000000001</v>
      </c>
      <c r="K56" s="95"/>
      <c r="L56" s="94">
        <f>ROUND(L49/1837863,5)</f>
        <v>0.19034000000000001</v>
      </c>
    </row>
    <row r="57" spans="1:12" ht="21" thickTop="1" x14ac:dyDescent="0.5">
      <c r="A57" s="19"/>
      <c r="B57" s="19"/>
      <c r="C57" s="6"/>
      <c r="D57" s="20"/>
      <c r="E57" s="19"/>
      <c r="F57" s="83"/>
      <c r="G57" s="93"/>
      <c r="H57" s="83"/>
      <c r="I57" s="95"/>
      <c r="J57" s="83"/>
      <c r="K57" s="93"/>
      <c r="L57" s="83"/>
    </row>
    <row r="58" spans="1:12" ht="21.9" customHeight="1" x14ac:dyDescent="0.5">
      <c r="A58" s="62" t="s">
        <v>38</v>
      </c>
      <c r="B58" s="62"/>
      <c r="C58" s="62"/>
      <c r="D58" s="62"/>
      <c r="E58" s="62"/>
      <c r="F58" s="96"/>
      <c r="G58" s="62"/>
      <c r="H58" s="96"/>
      <c r="I58" s="62"/>
      <c r="J58" s="96"/>
      <c r="K58" s="67"/>
      <c r="L58" s="96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7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BE116-ED4B-4CCE-A57C-80DEC8319D3C}">
  <dimension ref="A1:M50"/>
  <sheetViews>
    <sheetView topLeftCell="A39" zoomScale="89" zoomScaleNormal="89" zoomScaleSheetLayoutView="90" workbookViewId="0">
      <selection activeCell="J151" sqref="J151"/>
    </sheetView>
  </sheetViews>
  <sheetFormatPr defaultColWidth="9.33203125" defaultRowHeight="21.75" customHeight="1" x14ac:dyDescent="0.5"/>
  <cols>
    <col min="1" max="3" width="1.5546875" style="9" customWidth="1"/>
    <col min="4" max="4" width="37.109375" style="9" customWidth="1"/>
    <col min="5" max="5" width="5.44140625" style="9" customWidth="1"/>
    <col min="6" max="6" width="0.88671875" style="9" customWidth="1"/>
    <col min="7" max="7" width="15.33203125" style="9" customWidth="1"/>
    <col min="8" max="8" width="0.88671875" style="9" customWidth="1"/>
    <col min="9" max="9" width="15.33203125" style="9" customWidth="1"/>
    <col min="10" max="10" width="0.88671875" style="9" customWidth="1"/>
    <col min="11" max="11" width="15.33203125" style="9" customWidth="1"/>
    <col min="12" max="12" width="0.88671875" style="9" customWidth="1"/>
    <col min="13" max="13" width="15.33203125" style="9" customWidth="1"/>
    <col min="14" max="16384" width="9.33203125" style="9"/>
  </cols>
  <sheetData>
    <row r="1" spans="1:13" ht="21.75" customHeight="1" x14ac:dyDescent="0.5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  <c r="L1" s="7"/>
      <c r="M1" s="7"/>
    </row>
    <row r="2" spans="1:13" ht="21.75" customHeight="1" x14ac:dyDescent="0.5">
      <c r="A2" s="6" t="s">
        <v>114</v>
      </c>
      <c r="B2" s="6"/>
      <c r="C2" s="6"/>
      <c r="D2" s="6"/>
      <c r="E2" s="6"/>
      <c r="F2" s="6"/>
      <c r="G2" s="7"/>
      <c r="H2" s="7"/>
      <c r="I2" s="7"/>
      <c r="J2" s="7"/>
      <c r="K2" s="7"/>
      <c r="L2" s="7"/>
      <c r="M2" s="7"/>
    </row>
    <row r="3" spans="1:13" ht="21.75" customHeight="1" x14ac:dyDescent="0.5">
      <c r="A3" s="55" t="s">
        <v>131</v>
      </c>
      <c r="B3" s="55"/>
      <c r="C3" s="55"/>
      <c r="D3" s="55"/>
      <c r="E3" s="55"/>
      <c r="F3" s="55"/>
      <c r="G3" s="57"/>
      <c r="H3" s="57"/>
      <c r="I3" s="57"/>
      <c r="J3" s="57"/>
      <c r="K3" s="57"/>
      <c r="L3" s="57"/>
      <c r="M3" s="57"/>
    </row>
    <row r="4" spans="1:13" ht="21" customHeight="1" x14ac:dyDescent="0.5">
      <c r="A4" s="6"/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7"/>
    </row>
    <row r="5" spans="1:13" ht="21" customHeight="1" x14ac:dyDescent="0.5">
      <c r="A5" s="19"/>
      <c r="B5" s="19"/>
      <c r="C5" s="19"/>
      <c r="D5" s="19"/>
      <c r="E5" s="19"/>
      <c r="F5" s="78"/>
      <c r="G5" s="104" t="s">
        <v>3</v>
      </c>
      <c r="H5" s="104"/>
      <c r="I5" s="104"/>
      <c r="J5" s="23"/>
      <c r="K5" s="104" t="s">
        <v>4</v>
      </c>
      <c r="L5" s="104"/>
      <c r="M5" s="104"/>
    </row>
    <row r="6" spans="1:13" ht="21" customHeight="1" x14ac:dyDescent="0.5">
      <c r="A6" s="19"/>
      <c r="B6" s="19"/>
      <c r="C6" s="19"/>
      <c r="D6" s="19"/>
      <c r="E6" s="19"/>
      <c r="F6" s="78"/>
      <c r="G6" s="23" t="s">
        <v>5</v>
      </c>
      <c r="H6" s="23"/>
      <c r="I6" s="23" t="s">
        <v>5</v>
      </c>
      <c r="J6" s="23"/>
      <c r="K6" s="23" t="s">
        <v>5</v>
      </c>
      <c r="L6" s="23"/>
      <c r="M6" s="23" t="s">
        <v>5</v>
      </c>
    </row>
    <row r="7" spans="1:13" ht="21" customHeight="1" x14ac:dyDescent="0.5">
      <c r="A7" s="19"/>
      <c r="B7" s="19"/>
      <c r="C7" s="19"/>
      <c r="D7" s="19"/>
      <c r="E7" s="20"/>
      <c r="F7" s="20"/>
      <c r="G7" s="79" t="s">
        <v>9</v>
      </c>
      <c r="H7" s="25"/>
      <c r="I7" s="79" t="s">
        <v>10</v>
      </c>
      <c r="J7" s="25"/>
      <c r="K7" s="79" t="s">
        <v>9</v>
      </c>
      <c r="L7" s="25"/>
      <c r="M7" s="79" t="s">
        <v>10</v>
      </c>
    </row>
    <row r="8" spans="1:13" ht="21" customHeight="1" x14ac:dyDescent="0.5">
      <c r="A8" s="19"/>
      <c r="B8" s="19"/>
      <c r="C8" s="19"/>
      <c r="D8" s="19"/>
      <c r="E8" s="54"/>
      <c r="F8" s="20"/>
      <c r="G8" s="80" t="s">
        <v>12</v>
      </c>
      <c r="H8" s="60"/>
      <c r="I8" s="80" t="s">
        <v>12</v>
      </c>
      <c r="J8" s="20"/>
      <c r="K8" s="80" t="s">
        <v>12</v>
      </c>
      <c r="L8" s="23"/>
      <c r="M8" s="80" t="s">
        <v>12</v>
      </c>
    </row>
    <row r="9" spans="1:13" ht="8.1" customHeight="1" x14ac:dyDescent="0.5">
      <c r="A9" s="19"/>
      <c r="B9" s="19"/>
      <c r="C9" s="19"/>
      <c r="D9" s="19"/>
      <c r="E9" s="19"/>
      <c r="F9" s="81"/>
      <c r="G9" s="49"/>
      <c r="H9" s="49"/>
      <c r="I9" s="49"/>
      <c r="J9" s="49"/>
      <c r="K9" s="49"/>
      <c r="L9" s="49"/>
      <c r="M9" s="49"/>
    </row>
    <row r="10" spans="1:13" ht="21" customHeight="1" x14ac:dyDescent="0.5">
      <c r="A10" s="24" t="s">
        <v>107</v>
      </c>
      <c r="B10" s="18"/>
      <c r="C10" s="19"/>
      <c r="D10" s="19"/>
      <c r="E10" s="19"/>
      <c r="F10" s="81"/>
      <c r="G10" s="61">
        <v>-419213</v>
      </c>
      <c r="H10" s="49"/>
      <c r="I10" s="61">
        <v>630492</v>
      </c>
      <c r="J10" s="49"/>
      <c r="K10" s="61">
        <v>367010</v>
      </c>
      <c r="L10" s="49"/>
      <c r="M10" s="61">
        <v>349821</v>
      </c>
    </row>
    <row r="11" spans="1:13" ht="6" customHeight="1" x14ac:dyDescent="0.5">
      <c r="A11" s="6"/>
      <c r="B11" s="6"/>
      <c r="C11" s="19"/>
      <c r="D11" s="19"/>
      <c r="E11" s="20"/>
      <c r="F11" s="20"/>
      <c r="G11" s="45"/>
      <c r="H11" s="45"/>
      <c r="I11" s="45"/>
      <c r="J11" s="45"/>
      <c r="K11" s="45"/>
      <c r="L11" s="45"/>
      <c r="M11" s="45"/>
    </row>
    <row r="12" spans="1:13" ht="21" customHeight="1" x14ac:dyDescent="0.5">
      <c r="A12" s="19" t="s">
        <v>115</v>
      </c>
      <c r="B12" s="19"/>
      <c r="C12" s="19"/>
      <c r="D12" s="19"/>
      <c r="E12" s="19"/>
      <c r="F12" s="81"/>
      <c r="G12" s="49"/>
      <c r="H12" s="49"/>
      <c r="I12" s="49"/>
      <c r="J12" s="49"/>
      <c r="K12" s="49"/>
      <c r="L12" s="49"/>
      <c r="M12" s="49"/>
    </row>
    <row r="13" spans="1:13" ht="21" customHeight="1" x14ac:dyDescent="0.5">
      <c r="A13" s="19"/>
      <c r="B13" s="51" t="s">
        <v>116</v>
      </c>
      <c r="C13" s="19"/>
      <c r="E13" s="19"/>
      <c r="F13" s="81"/>
      <c r="G13" s="49"/>
      <c r="H13" s="49"/>
      <c r="I13" s="49"/>
      <c r="J13" s="49"/>
      <c r="K13" s="49"/>
      <c r="L13" s="49"/>
      <c r="M13" s="49"/>
    </row>
    <row r="14" spans="1:13" ht="21" customHeight="1" x14ac:dyDescent="0.5">
      <c r="A14" s="19"/>
      <c r="B14" s="19"/>
      <c r="C14" s="19" t="s">
        <v>117</v>
      </c>
      <c r="E14" s="19"/>
      <c r="F14" s="81"/>
      <c r="G14" s="49"/>
      <c r="H14" s="49"/>
      <c r="I14" s="49"/>
      <c r="J14" s="49"/>
      <c r="K14" s="49"/>
      <c r="L14" s="49"/>
      <c r="M14" s="49"/>
    </row>
    <row r="15" spans="1:13" ht="21" customHeight="1" x14ac:dyDescent="0.5">
      <c r="A15" s="19"/>
      <c r="B15" s="19"/>
      <c r="C15" s="51" t="s">
        <v>118</v>
      </c>
      <c r="E15" s="19"/>
      <c r="F15" s="81"/>
      <c r="G15" s="49">
        <v>0</v>
      </c>
      <c r="H15" s="49"/>
      <c r="I15" s="49">
        <v>918989</v>
      </c>
      <c r="J15" s="49"/>
      <c r="K15" s="49">
        <v>0</v>
      </c>
      <c r="L15" s="49"/>
      <c r="M15" s="49">
        <v>575030</v>
      </c>
    </row>
    <row r="16" spans="1:13" ht="21" customHeight="1" x14ac:dyDescent="0.5">
      <c r="A16" s="19"/>
      <c r="B16" s="19"/>
      <c r="C16" s="51" t="s">
        <v>119</v>
      </c>
      <c r="E16" s="19"/>
      <c r="F16" s="81"/>
      <c r="G16" s="49"/>
      <c r="H16" s="49"/>
      <c r="I16" s="49"/>
      <c r="J16" s="49"/>
      <c r="K16" s="49"/>
      <c r="L16" s="49"/>
      <c r="M16" s="49"/>
    </row>
    <row r="17" spans="1:13" ht="21" customHeight="1" x14ac:dyDescent="0.5">
      <c r="A17" s="19"/>
      <c r="C17" s="9" t="s">
        <v>120</v>
      </c>
      <c r="E17" s="19"/>
      <c r="F17" s="81"/>
      <c r="G17" s="49"/>
      <c r="H17" s="49"/>
      <c r="I17" s="49"/>
      <c r="J17" s="49"/>
      <c r="K17" s="49"/>
      <c r="L17" s="49"/>
      <c r="M17" s="49"/>
    </row>
    <row r="18" spans="1:13" ht="21" customHeight="1" x14ac:dyDescent="0.5">
      <c r="A18" s="19"/>
      <c r="D18" s="9" t="s">
        <v>121</v>
      </c>
      <c r="E18" s="19"/>
      <c r="F18" s="81"/>
      <c r="G18" s="61">
        <v>0</v>
      </c>
      <c r="H18" s="49"/>
      <c r="I18" s="61">
        <v>-183798</v>
      </c>
      <c r="J18" s="49"/>
      <c r="K18" s="61">
        <v>0</v>
      </c>
      <c r="L18" s="49"/>
      <c r="M18" s="61">
        <v>-115006</v>
      </c>
    </row>
    <row r="19" spans="1:13" ht="6" customHeight="1" x14ac:dyDescent="0.5">
      <c r="A19" s="19"/>
      <c r="B19" s="19"/>
      <c r="C19" s="19"/>
      <c r="D19" s="19"/>
      <c r="E19" s="19"/>
      <c r="F19" s="81"/>
      <c r="G19" s="49"/>
      <c r="H19" s="49"/>
      <c r="I19" s="49"/>
      <c r="J19" s="49"/>
      <c r="K19" s="49"/>
      <c r="L19" s="49"/>
      <c r="M19" s="49"/>
    </row>
    <row r="20" spans="1:13" ht="21" customHeight="1" x14ac:dyDescent="0.5">
      <c r="A20" s="19"/>
      <c r="B20" s="51" t="s">
        <v>122</v>
      </c>
      <c r="C20" s="19"/>
      <c r="D20" s="19"/>
      <c r="E20" s="19"/>
      <c r="F20" s="81"/>
      <c r="G20" s="49"/>
      <c r="H20" s="49"/>
      <c r="I20" s="49"/>
      <c r="J20" s="49"/>
      <c r="K20" s="49"/>
      <c r="L20" s="49"/>
      <c r="M20" s="49"/>
    </row>
    <row r="21" spans="1:13" ht="21" customHeight="1" x14ac:dyDescent="0.5">
      <c r="A21" s="19"/>
      <c r="B21" s="19"/>
      <c r="C21" s="19" t="s">
        <v>117</v>
      </c>
      <c r="D21" s="19"/>
      <c r="E21" s="19"/>
      <c r="F21" s="81"/>
      <c r="G21" s="61">
        <f>SUM(G15:G18)</f>
        <v>0</v>
      </c>
      <c r="H21" s="49"/>
      <c r="I21" s="61">
        <f>SUM(I15:I18)</f>
        <v>735191</v>
      </c>
      <c r="J21" s="49"/>
      <c r="K21" s="61">
        <f>SUM(K15:K18)</f>
        <v>0</v>
      </c>
      <c r="L21" s="49"/>
      <c r="M21" s="61">
        <f>SUM(M15:M18)</f>
        <v>460024</v>
      </c>
    </row>
    <row r="22" spans="1:13" ht="12" customHeight="1" x14ac:dyDescent="0.5">
      <c r="A22" s="19"/>
      <c r="B22" s="19"/>
      <c r="C22" s="19"/>
      <c r="D22" s="19"/>
      <c r="E22" s="19"/>
      <c r="F22" s="81"/>
      <c r="G22" s="49"/>
      <c r="H22" s="49"/>
      <c r="I22" s="49"/>
      <c r="J22" s="49"/>
      <c r="K22" s="49"/>
      <c r="L22" s="49"/>
      <c r="M22" s="49"/>
    </row>
    <row r="23" spans="1:13" ht="21" customHeight="1" x14ac:dyDescent="0.5">
      <c r="A23" s="19"/>
      <c r="B23" s="51" t="s">
        <v>123</v>
      </c>
      <c r="C23" s="19"/>
      <c r="E23" s="19"/>
      <c r="F23" s="81"/>
      <c r="G23" s="49"/>
      <c r="H23" s="49"/>
      <c r="I23" s="49"/>
      <c r="J23" s="49"/>
      <c r="K23" s="49"/>
      <c r="L23" s="49"/>
      <c r="M23" s="49"/>
    </row>
    <row r="24" spans="1:13" ht="21" customHeight="1" x14ac:dyDescent="0.5">
      <c r="A24" s="19"/>
      <c r="B24" s="19"/>
      <c r="C24" s="19" t="s">
        <v>117</v>
      </c>
      <c r="E24" s="19"/>
      <c r="F24" s="81"/>
      <c r="G24" s="49"/>
      <c r="H24" s="49"/>
      <c r="I24" s="49"/>
      <c r="J24" s="49"/>
      <c r="K24" s="49"/>
      <c r="L24" s="49"/>
      <c r="M24" s="49"/>
    </row>
    <row r="25" spans="1:13" ht="21" customHeight="1" x14ac:dyDescent="0.5">
      <c r="A25" s="19"/>
      <c r="B25" s="19"/>
      <c r="C25" s="51" t="s">
        <v>240</v>
      </c>
      <c r="E25" s="19"/>
      <c r="F25" s="81"/>
      <c r="G25" s="49"/>
      <c r="H25" s="49"/>
      <c r="I25" s="49"/>
      <c r="J25" s="49"/>
      <c r="K25" s="49"/>
      <c r="L25" s="49"/>
      <c r="M25" s="49"/>
    </row>
    <row r="26" spans="1:13" ht="21" customHeight="1" x14ac:dyDescent="0.5">
      <c r="A26" s="19"/>
      <c r="B26" s="19"/>
      <c r="C26" s="19" t="s">
        <v>124</v>
      </c>
      <c r="E26" s="19"/>
      <c r="F26" s="81"/>
      <c r="G26" s="49">
        <v>-62382</v>
      </c>
      <c r="H26" s="49"/>
      <c r="I26" s="49">
        <v>104768</v>
      </c>
      <c r="J26" s="49"/>
      <c r="K26" s="49">
        <v>0</v>
      </c>
      <c r="L26" s="49"/>
      <c r="M26" s="49">
        <v>0</v>
      </c>
    </row>
    <row r="27" spans="1:13" ht="21" customHeight="1" x14ac:dyDescent="0.5">
      <c r="A27" s="19"/>
      <c r="B27" s="19"/>
      <c r="C27" s="51" t="s">
        <v>125</v>
      </c>
      <c r="E27" s="19"/>
      <c r="F27" s="81"/>
      <c r="G27" s="49"/>
      <c r="H27" s="49"/>
      <c r="I27" s="49"/>
      <c r="J27" s="49"/>
      <c r="K27" s="49"/>
      <c r="L27" s="49"/>
      <c r="M27" s="49"/>
    </row>
    <row r="28" spans="1:13" ht="21" customHeight="1" x14ac:dyDescent="0.5">
      <c r="C28" s="9" t="s">
        <v>126</v>
      </c>
      <c r="E28" s="19"/>
      <c r="F28" s="81"/>
      <c r="G28" s="61">
        <v>-495423</v>
      </c>
      <c r="H28" s="49"/>
      <c r="I28" s="61">
        <v>804783</v>
      </c>
      <c r="J28" s="49"/>
      <c r="K28" s="61">
        <v>0</v>
      </c>
      <c r="L28" s="49"/>
      <c r="M28" s="61">
        <v>0</v>
      </c>
    </row>
    <row r="29" spans="1:13" ht="12" customHeight="1" x14ac:dyDescent="0.5">
      <c r="A29" s="19"/>
      <c r="B29" s="19"/>
      <c r="C29" s="19"/>
      <c r="E29" s="19"/>
      <c r="F29" s="81"/>
      <c r="G29" s="49"/>
      <c r="H29" s="49"/>
      <c r="I29" s="49"/>
      <c r="J29" s="49"/>
      <c r="K29" s="49"/>
      <c r="L29" s="49"/>
      <c r="M29" s="49"/>
    </row>
    <row r="30" spans="1:13" ht="21" customHeight="1" x14ac:dyDescent="0.5">
      <c r="A30" s="19"/>
      <c r="B30" s="51" t="s">
        <v>127</v>
      </c>
      <c r="C30" s="19"/>
      <c r="E30" s="19"/>
      <c r="F30" s="81"/>
      <c r="G30" s="49"/>
      <c r="H30" s="49"/>
      <c r="I30" s="49"/>
      <c r="J30" s="49"/>
      <c r="K30" s="49"/>
      <c r="L30" s="49"/>
      <c r="M30" s="49"/>
    </row>
    <row r="31" spans="1:13" ht="21" customHeight="1" x14ac:dyDescent="0.5">
      <c r="A31" s="19"/>
      <c r="B31" s="19"/>
      <c r="C31" s="19" t="s">
        <v>117</v>
      </c>
      <c r="E31" s="19"/>
      <c r="F31" s="81"/>
      <c r="G31" s="61">
        <f>SUM(G25:G28)</f>
        <v>-557805</v>
      </c>
      <c r="H31" s="49"/>
      <c r="I31" s="61">
        <f>SUM(I25:I28)</f>
        <v>909551</v>
      </c>
      <c r="J31" s="49"/>
      <c r="K31" s="61">
        <f>SUM(K25:K28)</f>
        <v>0</v>
      </c>
      <c r="L31" s="49"/>
      <c r="M31" s="61">
        <f>SUM(M25:M28)</f>
        <v>0</v>
      </c>
    </row>
    <row r="32" spans="1:13" ht="12" customHeight="1" x14ac:dyDescent="0.5">
      <c r="A32" s="19"/>
      <c r="B32" s="19"/>
      <c r="C32" s="19"/>
      <c r="E32" s="19"/>
      <c r="F32" s="81"/>
      <c r="G32" s="49"/>
      <c r="H32" s="49"/>
      <c r="I32" s="49"/>
      <c r="J32" s="49"/>
      <c r="K32" s="49"/>
      <c r="L32" s="49"/>
      <c r="M32" s="49"/>
    </row>
    <row r="33" spans="1:13" ht="21" customHeight="1" x14ac:dyDescent="0.5">
      <c r="A33" s="19" t="s">
        <v>115</v>
      </c>
      <c r="B33" s="19"/>
      <c r="C33" s="6"/>
      <c r="E33" s="19"/>
      <c r="F33" s="81"/>
      <c r="G33" s="49"/>
      <c r="H33" s="49"/>
      <c r="I33" s="49"/>
      <c r="J33" s="49"/>
      <c r="K33" s="49"/>
      <c r="L33" s="49"/>
      <c r="M33" s="49"/>
    </row>
    <row r="34" spans="1:13" ht="21" customHeight="1" x14ac:dyDescent="0.5">
      <c r="A34" s="82"/>
      <c r="B34" s="19" t="s">
        <v>128</v>
      </c>
      <c r="C34" s="6"/>
      <c r="E34" s="19"/>
      <c r="F34" s="81"/>
      <c r="G34" s="61">
        <f>SUM(G21,G31)</f>
        <v>-557805</v>
      </c>
      <c r="H34" s="49"/>
      <c r="I34" s="61">
        <f>SUM(I21,I31)</f>
        <v>1644742</v>
      </c>
      <c r="J34" s="49"/>
      <c r="K34" s="61">
        <f>SUM(K21,K31)</f>
        <v>0</v>
      </c>
      <c r="L34" s="49"/>
      <c r="M34" s="61">
        <f>SUM(M21,M31)</f>
        <v>460024</v>
      </c>
    </row>
    <row r="35" spans="1:13" ht="12" customHeight="1" x14ac:dyDescent="0.5">
      <c r="A35" s="19"/>
      <c r="B35" s="19"/>
      <c r="C35" s="19"/>
      <c r="D35" s="19"/>
      <c r="E35" s="19"/>
      <c r="F35" s="81"/>
      <c r="G35" s="49"/>
      <c r="H35" s="49"/>
      <c r="I35" s="49"/>
      <c r="J35" s="49"/>
      <c r="K35" s="49"/>
      <c r="L35" s="49"/>
      <c r="M35" s="49"/>
    </row>
    <row r="36" spans="1:13" ht="21" customHeight="1" thickBot="1" x14ac:dyDescent="0.55000000000000004">
      <c r="A36" s="6" t="s">
        <v>129</v>
      </c>
      <c r="B36" s="6"/>
      <c r="C36" s="19"/>
      <c r="D36" s="19"/>
      <c r="E36" s="19"/>
      <c r="F36" s="81"/>
      <c r="G36" s="69">
        <f>G10+G34</f>
        <v>-977018</v>
      </c>
      <c r="H36" s="49"/>
      <c r="I36" s="69">
        <f>I10+I34</f>
        <v>2275234</v>
      </c>
      <c r="J36" s="49"/>
      <c r="K36" s="69">
        <f>K10+K34</f>
        <v>367010</v>
      </c>
      <c r="L36" s="49"/>
      <c r="M36" s="69">
        <f>M10+M34</f>
        <v>809845</v>
      </c>
    </row>
    <row r="37" spans="1:13" ht="21" customHeight="1" thickTop="1" x14ac:dyDescent="0.5">
      <c r="A37" s="19"/>
      <c r="B37" s="19"/>
      <c r="C37" s="19"/>
      <c r="D37" s="19"/>
      <c r="E37" s="19"/>
      <c r="F37" s="81"/>
      <c r="G37" s="49"/>
      <c r="H37" s="49"/>
      <c r="I37" s="49"/>
      <c r="J37" s="49"/>
      <c r="K37" s="49"/>
      <c r="L37" s="49"/>
      <c r="M37" s="49"/>
    </row>
    <row r="38" spans="1:13" ht="21" customHeight="1" x14ac:dyDescent="0.5">
      <c r="A38" s="6" t="s">
        <v>130</v>
      </c>
      <c r="B38" s="6"/>
      <c r="C38" s="19"/>
      <c r="D38" s="19"/>
      <c r="E38" s="19"/>
      <c r="F38" s="81"/>
      <c r="G38" s="49"/>
      <c r="H38" s="49"/>
      <c r="I38" s="49"/>
      <c r="J38" s="49"/>
      <c r="K38" s="49"/>
      <c r="L38" s="49"/>
      <c r="M38" s="49"/>
    </row>
    <row r="39" spans="1:13" ht="6" customHeight="1" x14ac:dyDescent="0.5">
      <c r="A39" s="19"/>
      <c r="B39" s="19"/>
      <c r="C39" s="19"/>
      <c r="D39" s="19"/>
      <c r="E39" s="19"/>
      <c r="F39" s="81"/>
      <c r="G39" s="49"/>
      <c r="H39" s="49"/>
      <c r="I39" s="49"/>
      <c r="J39" s="49"/>
      <c r="K39" s="49"/>
      <c r="L39" s="49"/>
      <c r="M39" s="49"/>
    </row>
    <row r="40" spans="1:13" ht="21" customHeight="1" x14ac:dyDescent="0.5">
      <c r="A40" s="19" t="s">
        <v>109</v>
      </c>
      <c r="B40" s="19"/>
      <c r="C40" s="19"/>
      <c r="D40" s="19"/>
      <c r="E40" s="19"/>
      <c r="F40" s="81"/>
      <c r="G40" s="49">
        <v>-997141</v>
      </c>
      <c r="H40" s="49"/>
      <c r="I40" s="49">
        <v>2253191</v>
      </c>
      <c r="J40" s="49"/>
      <c r="K40" s="49">
        <v>367010</v>
      </c>
      <c r="L40" s="49"/>
      <c r="M40" s="49">
        <v>809845</v>
      </c>
    </row>
    <row r="41" spans="1:13" ht="21" customHeight="1" x14ac:dyDescent="0.5">
      <c r="A41" s="19" t="s">
        <v>110</v>
      </c>
      <c r="B41" s="19"/>
      <c r="C41" s="19"/>
      <c r="D41" s="19"/>
      <c r="E41" s="19"/>
      <c r="F41" s="81"/>
      <c r="G41" s="61">
        <v>20123</v>
      </c>
      <c r="H41" s="49"/>
      <c r="I41" s="61">
        <v>22043</v>
      </c>
      <c r="J41" s="49"/>
      <c r="K41" s="61">
        <v>0</v>
      </c>
      <c r="L41" s="49"/>
      <c r="M41" s="61">
        <v>0</v>
      </c>
    </row>
    <row r="42" spans="1:13" ht="6" customHeight="1" x14ac:dyDescent="0.5">
      <c r="A42" s="19"/>
      <c r="B42" s="19"/>
      <c r="C42" s="19"/>
      <c r="D42" s="19"/>
      <c r="E42" s="19"/>
      <c r="F42" s="81"/>
      <c r="G42" s="49"/>
      <c r="H42" s="49"/>
      <c r="I42" s="49"/>
      <c r="J42" s="49"/>
      <c r="K42" s="49"/>
      <c r="L42" s="49"/>
      <c r="M42" s="49"/>
    </row>
    <row r="43" spans="1:13" ht="21" customHeight="1" thickBot="1" x14ac:dyDescent="0.55000000000000004">
      <c r="A43" s="6"/>
      <c r="B43" s="19"/>
      <c r="C43" s="19"/>
      <c r="D43" s="19"/>
      <c r="E43" s="19"/>
      <c r="F43" s="81"/>
      <c r="G43" s="69">
        <f>SUM(G40:G41)</f>
        <v>-977018</v>
      </c>
      <c r="H43" s="49"/>
      <c r="I43" s="69">
        <f>SUM(I40:I41)</f>
        <v>2275234</v>
      </c>
      <c r="J43" s="49"/>
      <c r="K43" s="69">
        <f>SUM(K40:K41)</f>
        <v>367010</v>
      </c>
      <c r="L43" s="49"/>
      <c r="M43" s="69">
        <f>SUM(M40:M41)</f>
        <v>809845</v>
      </c>
    </row>
    <row r="44" spans="1:13" ht="21" customHeight="1" thickTop="1" x14ac:dyDescent="0.5">
      <c r="A44" s="19"/>
      <c r="B44" s="19"/>
      <c r="C44" s="19"/>
      <c r="D44" s="19"/>
      <c r="E44" s="19"/>
      <c r="F44" s="83"/>
      <c r="G44" s="49"/>
      <c r="H44" s="49"/>
      <c r="I44" s="49"/>
      <c r="J44" s="49"/>
      <c r="K44" s="49"/>
      <c r="L44" s="49"/>
      <c r="M44" s="49"/>
    </row>
    <row r="45" spans="1:13" ht="21" customHeight="1" x14ac:dyDescent="0.5">
      <c r="A45" s="19"/>
      <c r="B45" s="19"/>
      <c r="C45" s="19"/>
      <c r="D45" s="19"/>
      <c r="E45" s="19"/>
      <c r="F45" s="83"/>
      <c r="G45" s="49"/>
      <c r="H45" s="49"/>
      <c r="I45" s="49"/>
      <c r="J45" s="49"/>
      <c r="K45" s="49"/>
      <c r="L45" s="49"/>
      <c r="M45" s="49"/>
    </row>
    <row r="46" spans="1:13" ht="21" customHeight="1" x14ac:dyDescent="0.5">
      <c r="A46" s="19"/>
      <c r="B46" s="19"/>
      <c r="C46" s="19"/>
      <c r="D46" s="19"/>
      <c r="E46" s="19"/>
      <c r="F46" s="83"/>
      <c r="G46" s="49"/>
      <c r="H46" s="49"/>
      <c r="I46" s="49"/>
      <c r="J46" s="49"/>
      <c r="K46" s="49"/>
      <c r="L46" s="49"/>
      <c r="M46" s="49"/>
    </row>
    <row r="47" spans="1:13" ht="21" customHeight="1" x14ac:dyDescent="0.5">
      <c r="A47" s="19"/>
      <c r="B47" s="19"/>
      <c r="C47" s="19"/>
      <c r="D47" s="19"/>
      <c r="E47" s="19"/>
      <c r="F47" s="83"/>
      <c r="G47" s="49"/>
      <c r="H47" s="49"/>
      <c r="I47" s="49"/>
      <c r="J47" s="49"/>
      <c r="K47" s="49"/>
      <c r="L47" s="49"/>
      <c r="M47" s="49"/>
    </row>
    <row r="48" spans="1:13" ht="21" customHeight="1" x14ac:dyDescent="0.5">
      <c r="A48" s="19"/>
      <c r="B48" s="19"/>
      <c r="C48" s="19"/>
      <c r="D48" s="19"/>
      <c r="E48" s="19"/>
      <c r="F48" s="83"/>
      <c r="G48" s="49"/>
      <c r="H48" s="49"/>
      <c r="I48" s="49"/>
      <c r="J48" s="49"/>
      <c r="K48" s="49"/>
      <c r="L48" s="49"/>
      <c r="M48" s="49"/>
    </row>
    <row r="49" spans="1:13" ht="14.25" customHeight="1" x14ac:dyDescent="0.5">
      <c r="A49" s="19"/>
      <c r="B49" s="19"/>
      <c r="C49" s="19"/>
      <c r="D49" s="19"/>
      <c r="E49" s="19"/>
      <c r="F49" s="83"/>
      <c r="G49" s="49"/>
      <c r="H49" s="49"/>
      <c r="I49" s="49"/>
      <c r="J49" s="49"/>
      <c r="K49" s="49"/>
      <c r="L49" s="49"/>
      <c r="M49" s="49"/>
    </row>
    <row r="50" spans="1:13" ht="21.9" customHeight="1" x14ac:dyDescent="0.5">
      <c r="A50" s="62" t="str">
        <f>+'TH 7 (6M)'!A58</f>
        <v>หมายเหตุประกอบข้อมูลทางการเงินเป็นส่วนหนึ่งของข้อมูลทางการเงินระหว่างกาลนี้</v>
      </c>
      <c r="B50" s="62"/>
      <c r="C50" s="62"/>
      <c r="D50" s="55"/>
      <c r="E50" s="62"/>
      <c r="F50" s="84"/>
      <c r="G50" s="67"/>
      <c r="H50" s="67"/>
      <c r="I50" s="67"/>
      <c r="J50" s="67"/>
      <c r="K50" s="67"/>
      <c r="L50" s="67"/>
      <c r="M50" s="67"/>
    </row>
  </sheetData>
  <mergeCells count="2">
    <mergeCell ref="G5:I5"/>
    <mergeCell ref="K5:M5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AC2B-1AC4-4C35-BFEC-AEE2197EAA73}">
  <dimension ref="A1:T30"/>
  <sheetViews>
    <sheetView topLeftCell="B20" zoomScaleNormal="100" zoomScaleSheetLayoutView="90" workbookViewId="0">
      <selection activeCell="J151" sqref="J151"/>
    </sheetView>
  </sheetViews>
  <sheetFormatPr defaultColWidth="9.33203125" defaultRowHeight="21.75" customHeight="1" x14ac:dyDescent="0.5"/>
  <cols>
    <col min="1" max="1" width="2" style="53" customWidth="1"/>
    <col min="2" max="2" width="33.5546875" style="53" customWidth="1"/>
    <col min="3" max="3" width="13.33203125" style="53" customWidth="1"/>
    <col min="4" max="4" width="8.5546875" style="53" customWidth="1"/>
    <col min="5" max="5" width="0.88671875" style="53" customWidth="1"/>
    <col min="6" max="6" width="11.6640625" style="53" customWidth="1"/>
    <col min="7" max="7" width="0.6640625" style="53" customWidth="1"/>
    <col min="8" max="8" width="12.6640625" style="53" customWidth="1"/>
    <col min="9" max="9" width="0.6640625" style="53" customWidth="1"/>
    <col min="10" max="10" width="11.6640625" style="53" customWidth="1"/>
    <col min="11" max="11" width="0.6640625" style="53" customWidth="1"/>
    <col min="12" max="12" width="12.6640625" style="53" customWidth="1"/>
    <col min="13" max="13" width="0.6640625" style="53" customWidth="1"/>
    <col min="14" max="14" width="13.6640625" style="53" customWidth="1"/>
    <col min="15" max="15" width="0.6640625" style="53" customWidth="1"/>
    <col min="16" max="16" width="12.6640625" style="53" customWidth="1"/>
    <col min="17" max="17" width="0.6640625" style="53" customWidth="1"/>
    <col min="18" max="18" width="11" style="53" customWidth="1"/>
    <col min="19" max="19" width="0.6640625" style="53" customWidth="1"/>
    <col min="20" max="20" width="12.44140625" style="53" customWidth="1"/>
    <col min="21" max="16384" width="9.33203125" style="53"/>
  </cols>
  <sheetData>
    <row r="1" spans="1:20" ht="21.75" customHeight="1" x14ac:dyDescent="0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21.75" customHeight="1" x14ac:dyDescent="0.5">
      <c r="A2" s="7" t="s">
        <v>140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21.75" customHeight="1" x14ac:dyDescent="0.5">
      <c r="A3" s="57" t="s">
        <v>131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18" customHeight="1" x14ac:dyDescent="0.5">
      <c r="A4" s="40"/>
      <c r="B4" s="40"/>
      <c r="C4" s="49"/>
      <c r="D4" s="49"/>
      <c r="E4" s="4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7"/>
    </row>
    <row r="5" spans="1:20" ht="21.75" customHeight="1" x14ac:dyDescent="0.5">
      <c r="A5" s="49"/>
      <c r="B5" s="49"/>
      <c r="C5" s="49"/>
      <c r="D5" s="49"/>
      <c r="E5" s="49"/>
      <c r="F5" s="104" t="s">
        <v>141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20" ht="21.75" customHeight="1" x14ac:dyDescent="0.5">
      <c r="A6" s="45"/>
      <c r="B6" s="45"/>
      <c r="C6" s="45"/>
      <c r="D6" s="45"/>
      <c r="E6" s="45"/>
      <c r="F6" s="105" t="s">
        <v>142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7"/>
      <c r="R6" s="23"/>
      <c r="S6" s="23"/>
      <c r="T6" s="45"/>
    </row>
    <row r="7" spans="1:20" ht="21.75" customHeight="1" x14ac:dyDescent="0.5">
      <c r="A7" s="45"/>
      <c r="B7" s="45"/>
      <c r="C7" s="45"/>
      <c r="D7" s="45"/>
      <c r="E7" s="45"/>
      <c r="F7" s="45"/>
      <c r="G7" s="23"/>
      <c r="H7" s="45"/>
      <c r="I7" s="23"/>
      <c r="J7" s="106" t="s">
        <v>73</v>
      </c>
      <c r="K7" s="106"/>
      <c r="L7" s="106"/>
      <c r="M7" s="23"/>
      <c r="N7" s="23" t="s">
        <v>143</v>
      </c>
      <c r="O7" s="23"/>
      <c r="P7" s="75" t="s">
        <v>144</v>
      </c>
      <c r="Q7" s="23"/>
      <c r="R7" s="75" t="s">
        <v>145</v>
      </c>
      <c r="S7" s="23"/>
      <c r="T7" s="45"/>
    </row>
    <row r="8" spans="1:20" ht="21.75" customHeight="1" x14ac:dyDescent="0.5">
      <c r="A8" s="45"/>
      <c r="B8" s="45"/>
      <c r="C8" s="45"/>
      <c r="D8" s="45"/>
      <c r="E8" s="45"/>
      <c r="F8" s="23" t="s">
        <v>146</v>
      </c>
      <c r="G8" s="23"/>
      <c r="H8" s="23" t="s">
        <v>147</v>
      </c>
      <c r="I8" s="23"/>
      <c r="J8" s="23" t="s">
        <v>148</v>
      </c>
      <c r="K8" s="23"/>
      <c r="L8" s="45"/>
      <c r="M8" s="23"/>
      <c r="N8" s="23" t="s">
        <v>149</v>
      </c>
      <c r="O8" s="23"/>
      <c r="P8" s="75" t="s">
        <v>150</v>
      </c>
      <c r="Q8" s="23"/>
      <c r="R8" s="75" t="s">
        <v>151</v>
      </c>
      <c r="S8" s="23"/>
      <c r="T8" s="23" t="s">
        <v>144</v>
      </c>
    </row>
    <row r="9" spans="1:20" ht="21.75" customHeight="1" x14ac:dyDescent="0.5">
      <c r="A9" s="45"/>
      <c r="B9" s="45"/>
      <c r="C9" s="45"/>
      <c r="D9" s="45"/>
      <c r="E9" s="45"/>
      <c r="F9" s="23" t="s">
        <v>152</v>
      </c>
      <c r="G9" s="23"/>
      <c r="H9" s="23" t="s">
        <v>153</v>
      </c>
      <c r="I9" s="23"/>
      <c r="J9" s="23" t="s">
        <v>154</v>
      </c>
      <c r="K9" s="23"/>
      <c r="L9" s="23" t="s">
        <v>76</v>
      </c>
      <c r="M9" s="23"/>
      <c r="N9" s="23" t="s">
        <v>155</v>
      </c>
      <c r="O9" s="23"/>
      <c r="P9" s="23" t="s">
        <v>112</v>
      </c>
      <c r="Q9" s="23"/>
      <c r="R9" s="23" t="s">
        <v>156</v>
      </c>
      <c r="S9" s="23"/>
      <c r="T9" s="23" t="s">
        <v>155</v>
      </c>
    </row>
    <row r="10" spans="1:20" ht="21.75" customHeight="1" x14ac:dyDescent="0.5">
      <c r="A10" s="45"/>
      <c r="B10" s="45"/>
      <c r="C10" s="45"/>
      <c r="D10" s="71" t="s">
        <v>11</v>
      </c>
      <c r="E10" s="70"/>
      <c r="F10" s="58" t="s">
        <v>12</v>
      </c>
      <c r="G10" s="23"/>
      <c r="H10" s="58" t="s">
        <v>12</v>
      </c>
      <c r="I10" s="23"/>
      <c r="J10" s="58" t="s">
        <v>12</v>
      </c>
      <c r="K10" s="23"/>
      <c r="L10" s="58" t="s">
        <v>12</v>
      </c>
      <c r="M10" s="23"/>
      <c r="N10" s="58" t="s">
        <v>12</v>
      </c>
      <c r="O10" s="23"/>
      <c r="P10" s="58" t="s">
        <v>12</v>
      </c>
      <c r="Q10" s="23"/>
      <c r="R10" s="58" t="s">
        <v>12</v>
      </c>
      <c r="S10" s="23"/>
      <c r="T10" s="58" t="s">
        <v>12</v>
      </c>
    </row>
    <row r="11" spans="1:20" ht="20.399999999999999" x14ac:dyDescent="0.5">
      <c r="A11" s="45"/>
      <c r="B11" s="45"/>
      <c r="C11" s="45"/>
      <c r="D11" s="45"/>
      <c r="E11" s="45"/>
      <c r="F11" s="23"/>
      <c r="G11" s="23"/>
      <c r="H11" s="23"/>
      <c r="I11" s="23"/>
      <c r="J11" s="23"/>
      <c r="K11" s="23"/>
      <c r="L11" s="23"/>
      <c r="M11" s="23"/>
      <c r="N11" s="72" t="s">
        <v>239</v>
      </c>
      <c r="O11" s="23"/>
      <c r="P11" s="23"/>
      <c r="Q11" s="23"/>
      <c r="R11" s="23"/>
      <c r="S11" s="23"/>
      <c r="T11" s="23"/>
    </row>
    <row r="12" spans="1:20" ht="6" customHeight="1" x14ac:dyDescent="0.5">
      <c r="A12" s="45"/>
      <c r="B12" s="45"/>
      <c r="C12" s="45"/>
      <c r="D12" s="45"/>
      <c r="E12" s="45"/>
      <c r="F12" s="23"/>
      <c r="G12" s="23"/>
      <c r="H12" s="23"/>
      <c r="I12" s="23"/>
      <c r="J12" s="23"/>
      <c r="K12" s="23"/>
      <c r="L12" s="23"/>
      <c r="M12" s="23"/>
      <c r="N12" s="49"/>
      <c r="O12" s="23"/>
      <c r="P12" s="23"/>
      <c r="Q12" s="23"/>
      <c r="R12" s="23"/>
      <c r="S12" s="23"/>
      <c r="T12" s="23"/>
    </row>
    <row r="13" spans="1:20" ht="21.75" customHeight="1" x14ac:dyDescent="0.5">
      <c r="A13" s="7" t="s">
        <v>157</v>
      </c>
      <c r="B13" s="7"/>
      <c r="C13" s="31"/>
      <c r="D13" s="31"/>
      <c r="E13" s="31"/>
      <c r="F13" s="31"/>
      <c r="G13" s="23"/>
      <c r="H13" s="31"/>
      <c r="I13" s="23"/>
      <c r="J13" s="31"/>
      <c r="K13" s="23"/>
      <c r="L13" s="49"/>
      <c r="M13" s="23"/>
      <c r="N13" s="31"/>
      <c r="O13" s="23"/>
      <c r="P13" s="49"/>
      <c r="Q13" s="23"/>
      <c r="R13" s="31"/>
      <c r="S13" s="23"/>
      <c r="T13" s="49"/>
    </row>
    <row r="14" spans="1:20" ht="21.75" customHeight="1" x14ac:dyDescent="0.5">
      <c r="A14" s="7"/>
      <c r="B14" s="7" t="s">
        <v>158</v>
      </c>
      <c r="C14" s="31"/>
      <c r="D14" s="31"/>
      <c r="E14" s="31"/>
      <c r="F14" s="31">
        <v>918932</v>
      </c>
      <c r="G14" s="23"/>
      <c r="H14" s="31">
        <v>1874482</v>
      </c>
      <c r="I14" s="23"/>
      <c r="J14" s="31">
        <v>162089</v>
      </c>
      <c r="K14" s="23"/>
      <c r="L14" s="49">
        <v>12399354</v>
      </c>
      <c r="M14" s="23"/>
      <c r="N14" s="31">
        <v>220502</v>
      </c>
      <c r="O14" s="23"/>
      <c r="P14" s="49">
        <f>SUM(F14:N14)</f>
        <v>15575359</v>
      </c>
      <c r="Q14" s="23"/>
      <c r="R14" s="31">
        <v>338966</v>
      </c>
      <c r="S14" s="23"/>
      <c r="T14" s="49">
        <f>SUM(P14:R14)</f>
        <v>15914325</v>
      </c>
    </row>
    <row r="15" spans="1:20" ht="21.75" customHeight="1" x14ac:dyDescent="0.5">
      <c r="A15" s="31" t="s">
        <v>159</v>
      </c>
      <c r="B15" s="7"/>
      <c r="C15" s="31"/>
      <c r="D15" s="45"/>
      <c r="E15" s="45"/>
      <c r="F15" s="31">
        <v>0</v>
      </c>
      <c r="G15" s="23"/>
      <c r="H15" s="31">
        <v>0</v>
      </c>
      <c r="I15" s="23"/>
      <c r="J15" s="31">
        <v>0</v>
      </c>
      <c r="K15" s="23"/>
      <c r="L15" s="49">
        <v>-275679</v>
      </c>
      <c r="M15" s="23"/>
      <c r="N15" s="31">
        <v>0</v>
      </c>
      <c r="O15" s="23"/>
      <c r="P15" s="49">
        <f t="shared" ref="P15" si="0">SUM(F15:N15)</f>
        <v>-275679</v>
      </c>
      <c r="Q15" s="23"/>
      <c r="R15" s="31">
        <v>-1254</v>
      </c>
      <c r="S15" s="23"/>
      <c r="T15" s="49">
        <f t="shared" ref="T15:T16" si="1">SUM(P15:R15)</f>
        <v>-276933</v>
      </c>
    </row>
    <row r="16" spans="1:20" ht="21.75" customHeight="1" x14ac:dyDescent="0.5">
      <c r="A16" s="31" t="s">
        <v>160</v>
      </c>
      <c r="B16" s="31"/>
      <c r="C16" s="31"/>
      <c r="D16" s="31"/>
      <c r="E16" s="31"/>
      <c r="F16" s="61">
        <v>0</v>
      </c>
      <c r="G16" s="23"/>
      <c r="H16" s="61">
        <v>0</v>
      </c>
      <c r="I16" s="23"/>
      <c r="J16" s="61">
        <v>0</v>
      </c>
      <c r="K16" s="23"/>
      <c r="L16" s="61">
        <v>625373</v>
      </c>
      <c r="M16" s="23"/>
      <c r="N16" s="61">
        <v>1627818</v>
      </c>
      <c r="O16" s="23"/>
      <c r="P16" s="61">
        <f>SUM(F16:N16)</f>
        <v>2253191</v>
      </c>
      <c r="Q16" s="23"/>
      <c r="R16" s="61">
        <v>22043</v>
      </c>
      <c r="S16" s="23"/>
      <c r="T16" s="61">
        <f t="shared" si="1"/>
        <v>2275234</v>
      </c>
    </row>
    <row r="17" spans="1:20" ht="6" customHeight="1" x14ac:dyDescent="0.5">
      <c r="A17" s="76"/>
      <c r="B17" s="31"/>
      <c r="C17" s="31"/>
      <c r="D17" s="31"/>
      <c r="E17" s="31"/>
      <c r="F17" s="49"/>
      <c r="G17" s="23"/>
      <c r="H17" s="49"/>
      <c r="I17" s="23"/>
      <c r="J17" s="49"/>
      <c r="K17" s="23"/>
      <c r="L17" s="49"/>
      <c r="M17" s="23"/>
      <c r="N17" s="49"/>
      <c r="O17" s="23"/>
      <c r="P17" s="49"/>
      <c r="Q17" s="23"/>
      <c r="R17" s="49"/>
      <c r="S17" s="23"/>
      <c r="T17" s="49"/>
    </row>
    <row r="18" spans="1:20" ht="21.75" customHeight="1" x14ac:dyDescent="0.5">
      <c r="A18" s="7" t="s">
        <v>161</v>
      </c>
      <c r="B18" s="31"/>
      <c r="C18" s="31"/>
      <c r="D18" s="31"/>
      <c r="E18" s="31"/>
      <c r="F18" s="49"/>
      <c r="G18" s="23"/>
      <c r="H18" s="49"/>
      <c r="I18" s="23"/>
      <c r="J18" s="49"/>
      <c r="K18" s="23"/>
      <c r="L18" s="49"/>
      <c r="M18" s="23"/>
      <c r="N18" s="49"/>
      <c r="O18" s="23"/>
      <c r="P18" s="49"/>
      <c r="Q18" s="23"/>
      <c r="R18" s="49"/>
      <c r="S18" s="23"/>
      <c r="T18" s="49"/>
    </row>
    <row r="19" spans="1:20" ht="21.75" customHeight="1" thickBot="1" x14ac:dyDescent="0.55000000000000004">
      <c r="A19" s="7"/>
      <c r="B19" s="7" t="s">
        <v>162</v>
      </c>
      <c r="C19" s="31"/>
      <c r="D19" s="31"/>
      <c r="E19" s="31"/>
      <c r="F19" s="69">
        <f>SUM(F13:F17)</f>
        <v>918932</v>
      </c>
      <c r="G19" s="23"/>
      <c r="H19" s="69">
        <f>SUM(H13:H17)</f>
        <v>1874482</v>
      </c>
      <c r="I19" s="23"/>
      <c r="J19" s="69">
        <f>SUM(J13:J17)</f>
        <v>162089</v>
      </c>
      <c r="K19" s="23"/>
      <c r="L19" s="69">
        <f>SUM(L13:L17)</f>
        <v>12749048</v>
      </c>
      <c r="M19" s="23"/>
      <c r="N19" s="69">
        <f>SUM(N13:N17)</f>
        <v>1848320</v>
      </c>
      <c r="O19" s="23"/>
      <c r="P19" s="69">
        <f>SUM(P13:P17)</f>
        <v>17552871</v>
      </c>
      <c r="Q19" s="23"/>
      <c r="R19" s="69">
        <f>SUM(R13:R17)</f>
        <v>359755</v>
      </c>
      <c r="S19" s="23"/>
      <c r="T19" s="69">
        <f>SUM(T13:T16)</f>
        <v>17912626</v>
      </c>
    </row>
    <row r="20" spans="1:20" ht="17.25" customHeight="1" thickTop="1" x14ac:dyDescent="0.5">
      <c r="A20" s="76"/>
      <c r="B20" s="31"/>
      <c r="C20" s="31"/>
      <c r="D20" s="31"/>
      <c r="E20" s="31"/>
      <c r="F20" s="49"/>
      <c r="G20" s="23"/>
      <c r="H20" s="49"/>
      <c r="I20" s="23"/>
      <c r="J20" s="49"/>
      <c r="K20" s="23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21.75" customHeight="1" x14ac:dyDescent="0.5">
      <c r="A21" s="7" t="s">
        <v>157</v>
      </c>
      <c r="B21" s="7"/>
      <c r="C21" s="31"/>
      <c r="D21" s="31"/>
      <c r="E21" s="31"/>
      <c r="F21" s="31"/>
      <c r="G21" s="23"/>
      <c r="H21" s="31"/>
      <c r="I21" s="23"/>
      <c r="J21" s="31"/>
      <c r="K21" s="23"/>
      <c r="L21" s="49"/>
      <c r="M21" s="23"/>
      <c r="N21" s="31"/>
      <c r="O21" s="23"/>
      <c r="P21" s="49"/>
      <c r="Q21" s="23"/>
      <c r="R21" s="31"/>
      <c r="S21" s="23"/>
      <c r="T21" s="49"/>
    </row>
    <row r="22" spans="1:20" ht="21.75" customHeight="1" x14ac:dyDescent="0.5">
      <c r="A22" s="7"/>
      <c r="B22" s="7" t="s">
        <v>163</v>
      </c>
      <c r="C22" s="31"/>
      <c r="D22" s="31"/>
      <c r="E22" s="31"/>
      <c r="F22" s="31">
        <v>918932</v>
      </c>
      <c r="G22" s="23"/>
      <c r="H22" s="31">
        <v>1874482</v>
      </c>
      <c r="I22" s="23"/>
      <c r="J22" s="31">
        <v>162089</v>
      </c>
      <c r="K22" s="23"/>
      <c r="L22" s="49">
        <v>13166920</v>
      </c>
      <c r="M22" s="23"/>
      <c r="N22" s="31">
        <v>633576</v>
      </c>
      <c r="O22" s="23"/>
      <c r="P22" s="49">
        <f t="shared" ref="P22:P25" si="2">SUM(F22:N22)</f>
        <v>16755999</v>
      </c>
      <c r="Q22" s="23"/>
      <c r="R22" s="31">
        <v>365820</v>
      </c>
      <c r="S22" s="23"/>
      <c r="T22" s="49">
        <f t="shared" ref="T22:T25" si="3">SUM(P22:R22)</f>
        <v>17121819</v>
      </c>
    </row>
    <row r="23" spans="1:20" ht="21.75" customHeight="1" x14ac:dyDescent="0.5">
      <c r="A23" s="31" t="s">
        <v>159</v>
      </c>
      <c r="B23" s="7"/>
      <c r="C23" s="31"/>
      <c r="D23" s="45">
        <v>19</v>
      </c>
      <c r="E23" s="45"/>
      <c r="F23" s="31">
        <v>0</v>
      </c>
      <c r="G23" s="23"/>
      <c r="H23" s="31">
        <v>0</v>
      </c>
      <c r="I23" s="23"/>
      <c r="J23" s="31">
        <v>0</v>
      </c>
      <c r="K23" s="23"/>
      <c r="L23" s="49">
        <v>-367573</v>
      </c>
      <c r="M23" s="23"/>
      <c r="N23" s="31">
        <v>0</v>
      </c>
      <c r="O23" s="23"/>
      <c r="P23" s="49">
        <f t="shared" si="2"/>
        <v>-367573</v>
      </c>
      <c r="Q23" s="23"/>
      <c r="R23" s="31">
        <v>-1211</v>
      </c>
      <c r="S23" s="23"/>
      <c r="T23" s="49">
        <f t="shared" si="3"/>
        <v>-368784</v>
      </c>
    </row>
    <row r="24" spans="1:20" ht="21.75" customHeight="1" x14ac:dyDescent="0.5">
      <c r="A24" s="31" t="s">
        <v>129</v>
      </c>
      <c r="B24" s="31"/>
      <c r="C24" s="31"/>
      <c r="D24" s="31"/>
      <c r="E24" s="31"/>
      <c r="F24" s="49">
        <v>0</v>
      </c>
      <c r="G24" s="23"/>
      <c r="H24" s="49">
        <v>0</v>
      </c>
      <c r="I24" s="23"/>
      <c r="J24" s="49">
        <v>0</v>
      </c>
      <c r="K24" s="23"/>
      <c r="L24" s="49">
        <v>-434784</v>
      </c>
      <c r="M24" s="23"/>
      <c r="N24" s="49">
        <v>-562357</v>
      </c>
      <c r="O24" s="23"/>
      <c r="P24" s="49">
        <f t="shared" si="2"/>
        <v>-997141</v>
      </c>
      <c r="Q24" s="23"/>
      <c r="R24" s="49">
        <v>20123</v>
      </c>
      <c r="S24" s="23"/>
      <c r="T24" s="49">
        <f t="shared" si="3"/>
        <v>-977018</v>
      </c>
    </row>
    <row r="25" spans="1:20" ht="21.75" customHeight="1" x14ac:dyDescent="0.5">
      <c r="A25" s="31" t="s">
        <v>164</v>
      </c>
      <c r="B25" s="31"/>
      <c r="C25" s="31"/>
      <c r="D25" s="31"/>
      <c r="E25" s="31"/>
      <c r="F25" s="61">
        <v>0</v>
      </c>
      <c r="G25" s="23"/>
      <c r="H25" s="61">
        <v>0</v>
      </c>
      <c r="I25" s="23"/>
      <c r="J25" s="61">
        <v>0</v>
      </c>
      <c r="K25" s="23"/>
      <c r="L25" s="61">
        <v>0</v>
      </c>
      <c r="M25" s="23"/>
      <c r="N25" s="61">
        <v>50</v>
      </c>
      <c r="O25" s="23"/>
      <c r="P25" s="61">
        <f t="shared" si="2"/>
        <v>50</v>
      </c>
      <c r="Q25" s="23"/>
      <c r="R25" s="61">
        <v>-116</v>
      </c>
      <c r="S25" s="23"/>
      <c r="T25" s="61">
        <f t="shared" si="3"/>
        <v>-66</v>
      </c>
    </row>
    <row r="26" spans="1:20" ht="6" customHeight="1" x14ac:dyDescent="0.5">
      <c r="A26" s="76"/>
      <c r="B26" s="31"/>
      <c r="C26" s="31"/>
      <c r="D26" s="31"/>
      <c r="E26" s="31"/>
      <c r="F26" s="49"/>
      <c r="G26" s="23"/>
      <c r="H26" s="49"/>
      <c r="I26" s="23"/>
      <c r="J26" s="49"/>
      <c r="K26" s="23"/>
      <c r="L26" s="49"/>
      <c r="M26" s="23"/>
      <c r="N26" s="49"/>
      <c r="O26" s="23"/>
      <c r="P26" s="49"/>
      <c r="Q26" s="23"/>
      <c r="R26" s="49"/>
      <c r="S26" s="23"/>
      <c r="T26" s="49"/>
    </row>
    <row r="27" spans="1:20" ht="21.75" customHeight="1" x14ac:dyDescent="0.5">
      <c r="A27" s="7" t="s">
        <v>161</v>
      </c>
      <c r="B27" s="31"/>
      <c r="C27" s="31"/>
      <c r="D27" s="31"/>
      <c r="E27" s="31"/>
      <c r="F27" s="49"/>
      <c r="G27" s="23"/>
      <c r="H27" s="49"/>
      <c r="I27" s="23"/>
      <c r="J27" s="49"/>
      <c r="K27" s="23"/>
      <c r="L27" s="49"/>
      <c r="M27" s="23"/>
      <c r="N27" s="49"/>
      <c r="O27" s="23"/>
      <c r="P27" s="49"/>
      <c r="Q27" s="23"/>
      <c r="R27" s="49"/>
      <c r="S27" s="23"/>
      <c r="T27" s="49"/>
    </row>
    <row r="28" spans="1:20" ht="21.75" customHeight="1" thickBot="1" x14ac:dyDescent="0.55000000000000004">
      <c r="A28" s="7"/>
      <c r="B28" s="7" t="s">
        <v>2</v>
      </c>
      <c r="C28" s="31"/>
      <c r="D28" s="31"/>
      <c r="E28" s="31"/>
      <c r="F28" s="69">
        <f>SUM(F21:F26)</f>
        <v>918932</v>
      </c>
      <c r="G28" s="23"/>
      <c r="H28" s="69">
        <f>SUM(H21:H26)</f>
        <v>1874482</v>
      </c>
      <c r="I28" s="23"/>
      <c r="J28" s="69">
        <f>SUM(J21:J26)</f>
        <v>162089</v>
      </c>
      <c r="K28" s="23"/>
      <c r="L28" s="69">
        <f>SUM(L21:L26)</f>
        <v>12364563</v>
      </c>
      <c r="M28" s="23"/>
      <c r="N28" s="69">
        <f>SUM(N21:N26)</f>
        <v>71269</v>
      </c>
      <c r="O28" s="23"/>
      <c r="P28" s="69">
        <f>SUM(P21:P26)</f>
        <v>15391335</v>
      </c>
      <c r="Q28" s="23"/>
      <c r="R28" s="69">
        <f>SUM(R21:R26)</f>
        <v>384616</v>
      </c>
      <c r="S28" s="23"/>
      <c r="T28" s="69">
        <f>SUM(T21:T25)</f>
        <v>15775951</v>
      </c>
    </row>
    <row r="29" spans="1:20" ht="24" customHeight="1" thickTop="1" x14ac:dyDescent="0.5"/>
    <row r="30" spans="1:20" ht="21.9" customHeight="1" x14ac:dyDescent="0.5">
      <c r="A30" s="77" t="s">
        <v>38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</row>
  </sheetData>
  <mergeCells count="3">
    <mergeCell ref="F5:T5"/>
    <mergeCell ref="F6:P6"/>
    <mergeCell ref="J7:L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8CDA3-A6F8-430D-BC11-6AA670BE9880}">
  <dimension ref="A1:P29"/>
  <sheetViews>
    <sheetView topLeftCell="A10" zoomScale="89" zoomScaleNormal="89" zoomScaleSheetLayoutView="90" workbookViewId="0">
      <selection activeCell="J151" sqref="J151"/>
    </sheetView>
  </sheetViews>
  <sheetFormatPr defaultColWidth="9.33203125" defaultRowHeight="21.75" customHeight="1" x14ac:dyDescent="0.5"/>
  <cols>
    <col min="1" max="2" width="1.6640625" style="53" customWidth="1"/>
    <col min="3" max="3" width="38.33203125" style="53" customWidth="1"/>
    <col min="4" max="4" width="8.6640625" style="74" customWidth="1"/>
    <col min="5" max="5" width="0.88671875" style="53" customWidth="1"/>
    <col min="6" max="6" width="14.6640625" style="53" customWidth="1"/>
    <col min="7" max="7" width="0.88671875" style="53" customWidth="1"/>
    <col min="8" max="8" width="14.6640625" style="53" customWidth="1"/>
    <col min="9" max="9" width="0.88671875" style="53" customWidth="1"/>
    <col min="10" max="10" width="14.6640625" style="53" customWidth="1"/>
    <col min="11" max="11" width="0.88671875" style="53" customWidth="1"/>
    <col min="12" max="12" width="14.6640625" style="53" customWidth="1"/>
    <col min="13" max="13" width="0.88671875" style="53" customWidth="1"/>
    <col min="14" max="14" width="15.6640625" style="53" customWidth="1"/>
    <col min="15" max="15" width="0.88671875" style="53" customWidth="1"/>
    <col min="16" max="16" width="14.6640625" style="53" customWidth="1"/>
    <col min="17" max="16384" width="9.33203125" style="53"/>
  </cols>
  <sheetData>
    <row r="1" spans="1:16" ht="21.75" customHeight="1" x14ac:dyDescent="0.5">
      <c r="A1" s="7" t="s">
        <v>0</v>
      </c>
      <c r="B1" s="7"/>
      <c r="C1" s="7"/>
      <c r="D1" s="70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1.75" customHeight="1" x14ac:dyDescent="0.5">
      <c r="A2" s="7" t="s">
        <v>140</v>
      </c>
      <c r="B2" s="7"/>
      <c r="C2" s="7"/>
      <c r="D2" s="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1.75" customHeight="1" x14ac:dyDescent="0.5">
      <c r="A3" s="57" t="str">
        <f>'TH 9'!A3</f>
        <v>สำหรับรอบระยะเวลาหกเดือนสิ้นสุดวันที่ 30 มิถุนายน พ.ศ. 2568</v>
      </c>
      <c r="B3" s="57"/>
      <c r="C3" s="57"/>
      <c r="D3" s="71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ht="20.100000000000001" customHeight="1" x14ac:dyDescent="0.5">
      <c r="A4" s="40"/>
      <c r="B4" s="40"/>
      <c r="C4" s="40"/>
      <c r="D4" s="7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7"/>
    </row>
    <row r="5" spans="1:16" ht="20.100000000000001" customHeight="1" x14ac:dyDescent="0.5">
      <c r="A5" s="49"/>
      <c r="B5" s="49"/>
      <c r="C5" s="49"/>
      <c r="D5" s="45"/>
      <c r="E5" s="49"/>
      <c r="F5" s="104" t="s">
        <v>165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6" ht="20.100000000000001" customHeight="1" x14ac:dyDescent="0.5">
      <c r="A6" s="45"/>
      <c r="B6" s="45"/>
      <c r="C6" s="45"/>
      <c r="D6" s="45"/>
      <c r="E6" s="45"/>
      <c r="F6" s="45"/>
      <c r="G6" s="23"/>
      <c r="H6" s="45"/>
      <c r="I6" s="23"/>
      <c r="J6" s="105" t="s">
        <v>73</v>
      </c>
      <c r="K6" s="105"/>
      <c r="L6" s="105"/>
      <c r="M6" s="7"/>
      <c r="N6" s="23" t="s">
        <v>143</v>
      </c>
      <c r="O6" s="7"/>
      <c r="P6" s="45"/>
    </row>
    <row r="7" spans="1:16" ht="20.100000000000001" customHeight="1" x14ac:dyDescent="0.5">
      <c r="A7" s="45"/>
      <c r="B7" s="45"/>
      <c r="C7" s="45"/>
      <c r="D7" s="45"/>
      <c r="E7" s="45"/>
      <c r="F7" s="23" t="s">
        <v>146</v>
      </c>
      <c r="G7" s="23"/>
      <c r="H7" s="23" t="s">
        <v>147</v>
      </c>
      <c r="I7" s="23"/>
      <c r="J7" s="23" t="s">
        <v>148</v>
      </c>
      <c r="K7" s="23"/>
      <c r="L7" s="45"/>
      <c r="M7" s="23"/>
      <c r="N7" s="23" t="s">
        <v>149</v>
      </c>
      <c r="O7" s="23"/>
      <c r="P7" s="23" t="s">
        <v>144</v>
      </c>
    </row>
    <row r="8" spans="1:16" ht="20.100000000000001" customHeight="1" x14ac:dyDescent="0.5">
      <c r="A8" s="45"/>
      <c r="B8" s="45"/>
      <c r="C8" s="45"/>
      <c r="D8" s="45"/>
      <c r="E8" s="45"/>
      <c r="F8" s="23" t="s">
        <v>152</v>
      </c>
      <c r="G8" s="23"/>
      <c r="H8" s="23" t="s">
        <v>153</v>
      </c>
      <c r="I8" s="23"/>
      <c r="J8" s="23" t="s">
        <v>154</v>
      </c>
      <c r="K8" s="23"/>
      <c r="L8" s="23" t="s">
        <v>76</v>
      </c>
      <c r="M8" s="23"/>
      <c r="N8" s="23" t="s">
        <v>155</v>
      </c>
      <c r="O8" s="23"/>
      <c r="P8" s="23" t="s">
        <v>155</v>
      </c>
    </row>
    <row r="9" spans="1:16" ht="20.100000000000001" customHeight="1" x14ac:dyDescent="0.5">
      <c r="A9" s="45"/>
      <c r="B9" s="45"/>
      <c r="C9" s="45"/>
      <c r="D9" s="71" t="s">
        <v>11</v>
      </c>
      <c r="E9" s="70"/>
      <c r="F9" s="58" t="s">
        <v>12</v>
      </c>
      <c r="G9" s="23"/>
      <c r="H9" s="58" t="s">
        <v>12</v>
      </c>
      <c r="I9" s="23"/>
      <c r="J9" s="58" t="s">
        <v>12</v>
      </c>
      <c r="K9" s="23"/>
      <c r="L9" s="58" t="s">
        <v>12</v>
      </c>
      <c r="M9" s="23"/>
      <c r="N9" s="58" t="s">
        <v>12</v>
      </c>
      <c r="O9" s="23"/>
      <c r="P9" s="58" t="s">
        <v>12</v>
      </c>
    </row>
    <row r="10" spans="1:16" ht="20.100000000000001" customHeight="1" x14ac:dyDescent="0.5">
      <c r="A10" s="45"/>
      <c r="B10" s="45"/>
      <c r="C10" s="45"/>
      <c r="D10" s="45"/>
      <c r="E10" s="45"/>
      <c r="F10" s="23"/>
      <c r="G10" s="23"/>
      <c r="H10" s="23"/>
      <c r="I10" s="23"/>
      <c r="J10" s="23"/>
      <c r="K10" s="23"/>
      <c r="L10" s="23"/>
      <c r="M10" s="23"/>
      <c r="N10" s="72" t="s">
        <v>239</v>
      </c>
      <c r="O10" s="23"/>
      <c r="P10" s="23"/>
    </row>
    <row r="11" spans="1:16" ht="6" customHeight="1" x14ac:dyDescent="0.5">
      <c r="A11" s="45"/>
      <c r="B11" s="45"/>
      <c r="C11" s="45"/>
      <c r="D11" s="45"/>
      <c r="E11" s="45"/>
      <c r="F11" s="23"/>
      <c r="G11" s="23"/>
      <c r="H11" s="23"/>
      <c r="I11" s="23"/>
      <c r="J11" s="23"/>
      <c r="K11" s="23"/>
      <c r="L11" s="23"/>
      <c r="M11" s="23"/>
      <c r="N11" s="49"/>
      <c r="O11" s="23"/>
      <c r="P11" s="23"/>
    </row>
    <row r="12" spans="1:16" ht="20.100000000000001" customHeight="1" x14ac:dyDescent="0.5">
      <c r="A12" s="7" t="s">
        <v>157</v>
      </c>
      <c r="B12" s="7"/>
      <c r="C12" s="45"/>
      <c r="D12" s="45"/>
      <c r="E12" s="45"/>
      <c r="F12" s="23"/>
      <c r="G12" s="23"/>
      <c r="H12" s="23"/>
      <c r="I12" s="23"/>
      <c r="J12" s="23"/>
      <c r="K12" s="23"/>
      <c r="L12" s="23"/>
      <c r="M12" s="23"/>
      <c r="N12" s="49"/>
      <c r="O12" s="23"/>
      <c r="P12" s="23"/>
    </row>
    <row r="13" spans="1:16" ht="20.100000000000001" customHeight="1" x14ac:dyDescent="0.5">
      <c r="A13" s="7"/>
      <c r="B13" s="7" t="s">
        <v>158</v>
      </c>
      <c r="C13" s="31"/>
      <c r="D13" s="45"/>
      <c r="E13" s="31"/>
      <c r="F13" s="49">
        <v>918932</v>
      </c>
      <c r="G13" s="49"/>
      <c r="H13" s="49">
        <v>1874482</v>
      </c>
      <c r="I13" s="49"/>
      <c r="J13" s="49">
        <v>162089</v>
      </c>
      <c r="K13" s="49"/>
      <c r="L13" s="49">
        <v>4474367</v>
      </c>
      <c r="M13" s="49"/>
      <c r="N13" s="49">
        <v>872370</v>
      </c>
      <c r="O13" s="49"/>
      <c r="P13" s="49">
        <f>SUM(F13:N13)</f>
        <v>8302240</v>
      </c>
    </row>
    <row r="14" spans="1:16" ht="20.100000000000001" customHeight="1" x14ac:dyDescent="0.5">
      <c r="A14" s="31" t="s">
        <v>159</v>
      </c>
      <c r="B14" s="7"/>
      <c r="C14" s="31"/>
      <c r="D14" s="45"/>
      <c r="E14" s="45"/>
      <c r="F14" s="49">
        <v>0</v>
      </c>
      <c r="G14" s="49"/>
      <c r="H14" s="49">
        <v>0</v>
      </c>
      <c r="I14" s="49"/>
      <c r="J14" s="49">
        <v>0</v>
      </c>
      <c r="K14" s="49"/>
      <c r="L14" s="49">
        <v>-275679</v>
      </c>
      <c r="M14" s="49"/>
      <c r="N14" s="49">
        <v>0</v>
      </c>
      <c r="O14" s="49"/>
      <c r="P14" s="49">
        <f>SUM(F14:N14)</f>
        <v>-275679</v>
      </c>
    </row>
    <row r="15" spans="1:16" ht="20.100000000000001" customHeight="1" x14ac:dyDescent="0.5">
      <c r="A15" s="31" t="s">
        <v>160</v>
      </c>
      <c r="B15" s="31"/>
      <c r="C15" s="31"/>
      <c r="D15" s="45"/>
      <c r="E15" s="31"/>
      <c r="F15" s="61">
        <v>0</v>
      </c>
      <c r="G15" s="49"/>
      <c r="H15" s="61">
        <v>0</v>
      </c>
      <c r="I15" s="49"/>
      <c r="J15" s="61">
        <v>0</v>
      </c>
      <c r="K15" s="49"/>
      <c r="L15" s="61">
        <v>349821</v>
      </c>
      <c r="M15" s="49"/>
      <c r="N15" s="61">
        <v>460024</v>
      </c>
      <c r="O15" s="49"/>
      <c r="P15" s="61">
        <f>SUM(F15:O15)</f>
        <v>809845</v>
      </c>
    </row>
    <row r="16" spans="1:16" ht="6" customHeight="1" x14ac:dyDescent="0.5">
      <c r="A16" s="31"/>
      <c r="B16" s="31"/>
      <c r="C16" s="31"/>
      <c r="D16" s="45"/>
      <c r="E16" s="31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</row>
    <row r="17" spans="1:16" ht="20.100000000000001" customHeight="1" x14ac:dyDescent="0.5">
      <c r="A17" s="7" t="s">
        <v>161</v>
      </c>
      <c r="B17" s="31"/>
      <c r="C17" s="31"/>
      <c r="D17" s="45"/>
      <c r="E17" s="31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ht="20.100000000000001" customHeight="1" thickBot="1" x14ac:dyDescent="0.55000000000000004">
      <c r="A18" s="7"/>
      <c r="B18" s="7" t="s">
        <v>162</v>
      </c>
      <c r="C18" s="31"/>
      <c r="D18" s="45"/>
      <c r="E18" s="31"/>
      <c r="F18" s="69">
        <f>SUM(F13:F16)</f>
        <v>918932</v>
      </c>
      <c r="G18" s="49"/>
      <c r="H18" s="69">
        <f>SUM(H13:H16)</f>
        <v>1874482</v>
      </c>
      <c r="I18" s="49"/>
      <c r="J18" s="69">
        <f>SUM(J13:J16)</f>
        <v>162089</v>
      </c>
      <c r="K18" s="49"/>
      <c r="L18" s="69">
        <f>SUM(L13:L16)</f>
        <v>4548509</v>
      </c>
      <c r="M18" s="49"/>
      <c r="N18" s="69">
        <f>SUM(N13:N16)</f>
        <v>1332394</v>
      </c>
      <c r="O18" s="49"/>
      <c r="P18" s="69">
        <f>SUM(F18:O18)</f>
        <v>8836406</v>
      </c>
    </row>
    <row r="19" spans="1:16" ht="14.25" customHeight="1" thickTop="1" x14ac:dyDescent="0.5">
      <c r="A19" s="7"/>
      <c r="B19" s="7"/>
      <c r="C19" s="31"/>
      <c r="D19" s="45"/>
      <c r="E19" s="31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6" ht="20.100000000000001" customHeight="1" x14ac:dyDescent="0.5">
      <c r="A20" s="7" t="s">
        <v>157</v>
      </c>
      <c r="B20" s="7"/>
      <c r="C20" s="45"/>
      <c r="D20" s="45"/>
      <c r="E20" s="45"/>
      <c r="F20" s="23"/>
      <c r="G20" s="23"/>
      <c r="H20" s="23"/>
      <c r="I20" s="23"/>
      <c r="J20" s="23"/>
      <c r="K20" s="23"/>
      <c r="L20" s="23"/>
      <c r="M20" s="23"/>
      <c r="N20" s="49"/>
      <c r="O20" s="23"/>
      <c r="P20" s="23"/>
    </row>
    <row r="21" spans="1:16" ht="20.100000000000001" customHeight="1" x14ac:dyDescent="0.5">
      <c r="A21" s="7"/>
      <c r="B21" s="7" t="s">
        <v>163</v>
      </c>
      <c r="C21" s="31"/>
      <c r="D21" s="45"/>
      <c r="E21" s="31"/>
      <c r="F21" s="49">
        <v>918932</v>
      </c>
      <c r="G21" s="49"/>
      <c r="H21" s="49">
        <v>1874482</v>
      </c>
      <c r="I21" s="49"/>
      <c r="J21" s="49">
        <v>162089</v>
      </c>
      <c r="K21" s="49"/>
      <c r="L21" s="49">
        <v>4786318</v>
      </c>
      <c r="M21" s="49"/>
      <c r="N21" s="49">
        <v>1332394</v>
      </c>
      <c r="O21" s="49"/>
      <c r="P21" s="49">
        <f t="shared" ref="P21:P23" si="0">SUM(F21:N21)</f>
        <v>9074215</v>
      </c>
    </row>
    <row r="22" spans="1:16" ht="20.100000000000001" customHeight="1" x14ac:dyDescent="0.5">
      <c r="A22" s="31" t="s">
        <v>159</v>
      </c>
      <c r="B22" s="7"/>
      <c r="C22" s="31"/>
      <c r="D22" s="45">
        <v>19</v>
      </c>
      <c r="E22" s="45"/>
      <c r="F22" s="49">
        <v>0</v>
      </c>
      <c r="G22" s="49"/>
      <c r="H22" s="49">
        <v>0</v>
      </c>
      <c r="I22" s="49"/>
      <c r="J22" s="49">
        <v>0</v>
      </c>
      <c r="K22" s="49"/>
      <c r="L22" s="49">
        <v>-367573</v>
      </c>
      <c r="M22" s="49"/>
      <c r="N22" s="49">
        <v>0</v>
      </c>
      <c r="O22" s="49"/>
      <c r="P22" s="49">
        <f t="shared" si="0"/>
        <v>-367573</v>
      </c>
    </row>
    <row r="23" spans="1:16" ht="20.100000000000001" customHeight="1" x14ac:dyDescent="0.5">
      <c r="A23" s="31" t="s">
        <v>160</v>
      </c>
      <c r="B23" s="31"/>
      <c r="C23" s="31"/>
      <c r="D23" s="45"/>
      <c r="E23" s="31"/>
      <c r="F23" s="61">
        <v>0</v>
      </c>
      <c r="G23" s="49"/>
      <c r="H23" s="61">
        <v>0</v>
      </c>
      <c r="I23" s="49"/>
      <c r="J23" s="61">
        <v>0</v>
      </c>
      <c r="K23" s="49"/>
      <c r="L23" s="61">
        <v>367010</v>
      </c>
      <c r="M23" s="49"/>
      <c r="N23" s="61">
        <v>0</v>
      </c>
      <c r="O23" s="49"/>
      <c r="P23" s="61">
        <f t="shared" si="0"/>
        <v>367010</v>
      </c>
    </row>
    <row r="24" spans="1:16" ht="6" customHeight="1" x14ac:dyDescent="0.5">
      <c r="A24" s="31"/>
      <c r="B24" s="31"/>
      <c r="C24" s="31"/>
      <c r="D24" s="45"/>
      <c r="E24" s="31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20.100000000000001" customHeight="1" x14ac:dyDescent="0.5">
      <c r="A25" s="7" t="s">
        <v>161</v>
      </c>
      <c r="B25" s="31"/>
      <c r="C25" s="31"/>
      <c r="D25" s="45"/>
      <c r="E25" s="31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20.100000000000001" customHeight="1" thickBot="1" x14ac:dyDescent="0.55000000000000004">
      <c r="A26" s="7"/>
      <c r="B26" s="7" t="s">
        <v>2</v>
      </c>
      <c r="D26" s="45"/>
      <c r="E26" s="31"/>
      <c r="F26" s="69">
        <f>SUM(F21:F24)</f>
        <v>918932</v>
      </c>
      <c r="G26" s="49"/>
      <c r="H26" s="69">
        <f>SUM(H21:H24)</f>
        <v>1874482</v>
      </c>
      <c r="I26" s="49"/>
      <c r="J26" s="69">
        <f>SUM(J21:J24)</f>
        <v>162089</v>
      </c>
      <c r="K26" s="49"/>
      <c r="L26" s="69">
        <f>SUM(L21:L24)</f>
        <v>4785755</v>
      </c>
      <c r="M26" s="49"/>
      <c r="N26" s="69">
        <f>SUM(N21:N24)</f>
        <v>1332394</v>
      </c>
      <c r="O26" s="49"/>
      <c r="P26" s="69">
        <f>SUM(F26:O26)</f>
        <v>9073652</v>
      </c>
    </row>
    <row r="27" spans="1:16" ht="10.5" customHeight="1" thickTop="1" x14ac:dyDescent="0.5">
      <c r="A27" s="7"/>
      <c r="B27" s="7"/>
      <c r="C27" s="31"/>
      <c r="D27" s="45"/>
      <c r="E27" s="31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20.399999999999999" x14ac:dyDescent="0.5">
      <c r="A28" s="7"/>
      <c r="B28" s="7"/>
      <c r="C28" s="31"/>
      <c r="D28" s="45"/>
      <c r="E28" s="31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ht="21.9" customHeight="1" x14ac:dyDescent="0.5">
      <c r="A29" s="67" t="s">
        <v>38</v>
      </c>
      <c r="B29" s="67"/>
      <c r="C29" s="67"/>
      <c r="D29" s="73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</sheetData>
  <mergeCells count="2">
    <mergeCell ref="F5:P5"/>
    <mergeCell ref="J6:L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05BD4-D481-4CED-9C6F-13F8A25E756A}">
  <dimension ref="A1:L154"/>
  <sheetViews>
    <sheetView topLeftCell="A65" zoomScaleNormal="100" zoomScaleSheetLayoutView="100" workbookViewId="0">
      <selection activeCell="J151" sqref="J151"/>
    </sheetView>
  </sheetViews>
  <sheetFormatPr defaultColWidth="9.33203125" defaultRowHeight="20.100000000000001" customHeight="1" x14ac:dyDescent="0.5"/>
  <cols>
    <col min="1" max="2" width="1.33203125" style="9" customWidth="1"/>
    <col min="3" max="3" width="43.6640625" style="9" customWidth="1"/>
    <col min="4" max="4" width="8.6640625" style="9" customWidth="1"/>
    <col min="5" max="5" width="0.88671875" style="9" customWidth="1"/>
    <col min="6" max="6" width="15.33203125" style="9" customWidth="1"/>
    <col min="7" max="7" width="0.88671875" style="9" customWidth="1"/>
    <col min="8" max="8" width="15.33203125" style="9" customWidth="1"/>
    <col min="9" max="9" width="0.88671875" style="9" customWidth="1"/>
    <col min="10" max="10" width="15.33203125" style="9" customWidth="1"/>
    <col min="11" max="11" width="0.88671875" style="9" customWidth="1"/>
    <col min="12" max="12" width="15.33203125" style="9" customWidth="1"/>
    <col min="13" max="16384" width="9.33203125" style="9"/>
  </cols>
  <sheetData>
    <row r="1" spans="1:12" ht="20.100000000000001" customHeight="1" x14ac:dyDescent="0.5">
      <c r="A1" s="6" t="s">
        <v>0</v>
      </c>
      <c r="B1" s="6"/>
      <c r="C1" s="6"/>
      <c r="D1" s="54"/>
      <c r="E1" s="6"/>
      <c r="F1" s="7"/>
      <c r="G1" s="7"/>
      <c r="H1" s="7"/>
      <c r="I1" s="7"/>
      <c r="J1" s="7"/>
      <c r="K1" s="7"/>
      <c r="L1" s="7"/>
    </row>
    <row r="2" spans="1:12" ht="20.100000000000001" customHeight="1" x14ac:dyDescent="0.5">
      <c r="A2" s="6" t="s">
        <v>166</v>
      </c>
      <c r="B2" s="6"/>
      <c r="C2" s="6"/>
      <c r="D2" s="54"/>
      <c r="E2" s="6"/>
      <c r="F2" s="7"/>
      <c r="G2" s="7"/>
      <c r="H2" s="7"/>
      <c r="I2" s="7"/>
      <c r="J2" s="7"/>
      <c r="K2" s="7"/>
      <c r="L2" s="7"/>
    </row>
    <row r="3" spans="1:12" ht="20.100000000000001" customHeight="1" x14ac:dyDescent="0.5">
      <c r="A3" s="55" t="s">
        <v>131</v>
      </c>
      <c r="B3" s="55"/>
      <c r="C3" s="55"/>
      <c r="D3" s="56"/>
      <c r="E3" s="55"/>
      <c r="F3" s="57"/>
      <c r="G3" s="57"/>
      <c r="H3" s="57"/>
      <c r="I3" s="57"/>
      <c r="J3" s="57"/>
      <c r="K3" s="57"/>
      <c r="L3" s="57"/>
    </row>
    <row r="4" spans="1:12" ht="20.100000000000001" customHeight="1" x14ac:dyDescent="0.5">
      <c r="A4" s="6"/>
      <c r="B4" s="6"/>
      <c r="C4" s="6"/>
      <c r="D4" s="54"/>
      <c r="E4" s="6"/>
      <c r="F4" s="7"/>
      <c r="G4" s="7"/>
      <c r="H4" s="7"/>
      <c r="I4" s="7"/>
      <c r="J4" s="7"/>
      <c r="K4" s="7"/>
      <c r="L4" s="7"/>
    </row>
    <row r="5" spans="1:12" ht="20.100000000000001" customHeight="1" x14ac:dyDescent="0.5">
      <c r="A5" s="19"/>
      <c r="B5" s="19"/>
      <c r="C5" s="19"/>
      <c r="D5" s="20"/>
      <c r="E5" s="19"/>
      <c r="F5" s="104" t="s">
        <v>3</v>
      </c>
      <c r="G5" s="104"/>
      <c r="H5" s="104"/>
      <c r="I5" s="23"/>
      <c r="J5" s="104" t="s">
        <v>4</v>
      </c>
      <c r="K5" s="104"/>
      <c r="L5" s="104"/>
    </row>
    <row r="6" spans="1:12" ht="20.100000000000001" customHeight="1" x14ac:dyDescent="0.5">
      <c r="A6" s="19"/>
      <c r="B6" s="19"/>
      <c r="C6" s="19"/>
      <c r="D6" s="20"/>
      <c r="E6" s="19"/>
      <c r="F6" s="23" t="s">
        <v>5</v>
      </c>
      <c r="G6" s="23"/>
      <c r="H6" s="23" t="s">
        <v>5</v>
      </c>
      <c r="I6" s="23"/>
      <c r="J6" s="23" t="s">
        <v>5</v>
      </c>
      <c r="K6" s="23"/>
      <c r="L6" s="23" t="s">
        <v>5</v>
      </c>
    </row>
    <row r="7" spans="1:12" ht="20.100000000000001" customHeight="1" x14ac:dyDescent="0.5">
      <c r="A7" s="19"/>
      <c r="B7" s="19"/>
      <c r="C7" s="19"/>
      <c r="D7" s="20"/>
      <c r="E7" s="20"/>
      <c r="F7" s="23" t="s">
        <v>9</v>
      </c>
      <c r="G7" s="23"/>
      <c r="H7" s="23" t="s">
        <v>10</v>
      </c>
      <c r="I7" s="23"/>
      <c r="J7" s="23" t="s">
        <v>9</v>
      </c>
      <c r="K7" s="45"/>
      <c r="L7" s="23" t="s">
        <v>10</v>
      </c>
    </row>
    <row r="8" spans="1:12" ht="20.100000000000001" customHeight="1" x14ac:dyDescent="0.5">
      <c r="A8" s="19"/>
      <c r="B8" s="19"/>
      <c r="C8" s="19"/>
      <c r="D8" s="59" t="s">
        <v>11</v>
      </c>
      <c r="E8" s="60"/>
      <c r="F8" s="58" t="s">
        <v>12</v>
      </c>
      <c r="G8" s="21"/>
      <c r="H8" s="58" t="s">
        <v>12</v>
      </c>
      <c r="I8" s="21"/>
      <c r="J8" s="58" t="s">
        <v>12</v>
      </c>
      <c r="K8" s="21"/>
      <c r="L8" s="58" t="s">
        <v>12</v>
      </c>
    </row>
    <row r="9" spans="1:12" ht="20.100000000000001" customHeight="1" x14ac:dyDescent="0.5">
      <c r="A9" s="6" t="s">
        <v>167</v>
      </c>
      <c r="B9" s="19"/>
      <c r="C9" s="19"/>
      <c r="D9" s="20"/>
      <c r="E9" s="19"/>
      <c r="F9" s="31"/>
      <c r="G9" s="31"/>
      <c r="H9" s="31"/>
      <c r="I9" s="31"/>
      <c r="J9" s="31"/>
      <c r="K9" s="31"/>
      <c r="L9" s="31"/>
    </row>
    <row r="10" spans="1:12" ht="20.100000000000001" customHeight="1" x14ac:dyDescent="0.5">
      <c r="A10" s="19"/>
      <c r="B10" s="18" t="s">
        <v>105</v>
      </c>
      <c r="C10" s="19"/>
      <c r="D10" s="20"/>
      <c r="E10" s="19"/>
      <c r="F10" s="31">
        <v>-386636</v>
      </c>
      <c r="G10" s="31"/>
      <c r="H10" s="31">
        <v>748799</v>
      </c>
      <c r="I10" s="31"/>
      <c r="J10" s="31">
        <v>382894</v>
      </c>
      <c r="K10" s="31"/>
      <c r="L10" s="31">
        <v>360443</v>
      </c>
    </row>
    <row r="11" spans="1:12" ht="20.100000000000001" customHeight="1" x14ac:dyDescent="0.5">
      <c r="A11" s="19"/>
      <c r="B11" s="19" t="s">
        <v>168</v>
      </c>
      <c r="C11" s="19"/>
      <c r="D11" s="20"/>
      <c r="E11" s="19"/>
      <c r="F11" s="31"/>
      <c r="G11" s="31"/>
      <c r="H11" s="31"/>
      <c r="I11" s="31"/>
      <c r="J11" s="31"/>
      <c r="K11" s="31"/>
      <c r="L11" s="31"/>
    </row>
    <row r="12" spans="1:12" ht="20.100000000000001" customHeight="1" x14ac:dyDescent="0.5">
      <c r="A12" s="19"/>
      <c r="B12" s="19"/>
      <c r="C12" s="19" t="s">
        <v>169</v>
      </c>
      <c r="D12" s="20">
        <v>10</v>
      </c>
      <c r="E12" s="19"/>
      <c r="F12" s="31">
        <v>761526</v>
      </c>
      <c r="G12" s="31"/>
      <c r="H12" s="31">
        <v>570888</v>
      </c>
      <c r="I12" s="31"/>
      <c r="J12" s="31">
        <v>109478</v>
      </c>
      <c r="K12" s="31"/>
      <c r="L12" s="31">
        <v>73072</v>
      </c>
    </row>
    <row r="13" spans="1:12" ht="20.100000000000001" customHeight="1" x14ac:dyDescent="0.5">
      <c r="A13" s="19"/>
      <c r="B13" s="19"/>
      <c r="C13" s="19" t="s">
        <v>170</v>
      </c>
      <c r="D13" s="20">
        <v>11</v>
      </c>
      <c r="E13" s="19"/>
      <c r="F13" s="31">
        <v>68740</v>
      </c>
      <c r="G13" s="31"/>
      <c r="H13" s="31">
        <v>70987</v>
      </c>
      <c r="I13" s="31"/>
      <c r="J13" s="31">
        <v>27050</v>
      </c>
      <c r="K13" s="31"/>
      <c r="L13" s="31">
        <v>26459</v>
      </c>
    </row>
    <row r="14" spans="1:12" ht="20.100000000000001" customHeight="1" x14ac:dyDescent="0.5">
      <c r="A14" s="19"/>
      <c r="B14" s="19"/>
      <c r="C14" s="19" t="s">
        <v>171</v>
      </c>
      <c r="D14" s="20">
        <v>10</v>
      </c>
      <c r="E14" s="19"/>
      <c r="F14" s="31">
        <v>6880</v>
      </c>
      <c r="G14" s="31"/>
      <c r="H14" s="31">
        <v>6559</v>
      </c>
      <c r="I14" s="31"/>
      <c r="J14" s="31">
        <v>214</v>
      </c>
      <c r="K14" s="31"/>
      <c r="L14" s="31">
        <v>255</v>
      </c>
    </row>
    <row r="15" spans="1:12" ht="20.100000000000001" customHeight="1" x14ac:dyDescent="0.5">
      <c r="A15" s="19"/>
      <c r="B15" s="19"/>
      <c r="C15" s="51" t="s">
        <v>172</v>
      </c>
      <c r="D15" s="20"/>
      <c r="E15" s="19"/>
      <c r="F15" s="31"/>
      <c r="G15" s="31"/>
      <c r="H15" s="31"/>
      <c r="I15" s="31"/>
      <c r="J15" s="31"/>
      <c r="K15" s="31"/>
      <c r="L15" s="31"/>
    </row>
    <row r="16" spans="1:12" ht="20.100000000000001" customHeight="1" x14ac:dyDescent="0.5">
      <c r="A16" s="19"/>
      <c r="B16" s="19"/>
      <c r="C16" s="19" t="s">
        <v>173</v>
      </c>
      <c r="D16" s="20"/>
      <c r="E16" s="19"/>
      <c r="F16" s="31">
        <v>208</v>
      </c>
      <c r="G16" s="49"/>
      <c r="H16" s="31">
        <v>1399</v>
      </c>
      <c r="I16" s="49"/>
      <c r="J16" s="49">
        <v>201</v>
      </c>
      <c r="K16" s="49"/>
      <c r="L16" s="49">
        <v>-2600</v>
      </c>
    </row>
    <row r="17" spans="1:12" ht="20.100000000000001" customHeight="1" x14ac:dyDescent="0.5">
      <c r="A17" s="19"/>
      <c r="B17" s="19"/>
      <c r="C17" s="51" t="s">
        <v>174</v>
      </c>
      <c r="D17" s="20"/>
      <c r="E17" s="19"/>
      <c r="F17" s="31"/>
      <c r="G17" s="49"/>
      <c r="H17" s="31"/>
      <c r="I17" s="49"/>
      <c r="J17" s="49"/>
      <c r="K17" s="49"/>
      <c r="L17" s="49"/>
    </row>
    <row r="18" spans="1:12" ht="20.100000000000001" customHeight="1" x14ac:dyDescent="0.5">
      <c r="A18" s="19"/>
      <c r="B18" s="19"/>
      <c r="C18" s="51" t="s">
        <v>175</v>
      </c>
      <c r="D18" s="20"/>
      <c r="E18" s="19"/>
      <c r="F18" s="31">
        <v>-108</v>
      </c>
      <c r="G18" s="49"/>
      <c r="H18" s="31">
        <v>-259</v>
      </c>
      <c r="I18" s="49"/>
      <c r="J18" s="49">
        <v>-108</v>
      </c>
      <c r="K18" s="49"/>
      <c r="L18" s="49">
        <v>-259</v>
      </c>
    </row>
    <row r="19" spans="1:12" ht="20.100000000000001" customHeight="1" x14ac:dyDescent="0.5">
      <c r="A19" s="19"/>
      <c r="B19" s="19"/>
      <c r="C19" s="51" t="s">
        <v>176</v>
      </c>
      <c r="D19" s="20"/>
      <c r="E19" s="19"/>
      <c r="F19" s="31"/>
      <c r="G19" s="49"/>
      <c r="H19" s="31"/>
      <c r="I19" s="49"/>
      <c r="J19" s="49"/>
      <c r="K19" s="49"/>
      <c r="L19" s="49"/>
    </row>
    <row r="20" spans="1:12" ht="20.100000000000001" customHeight="1" x14ac:dyDescent="0.5">
      <c r="A20" s="19"/>
      <c r="B20" s="19"/>
      <c r="C20" s="51" t="s">
        <v>177</v>
      </c>
      <c r="D20" s="20"/>
      <c r="E20" s="19"/>
      <c r="F20" s="31">
        <v>-2660</v>
      </c>
      <c r="G20" s="49"/>
      <c r="H20" s="31">
        <v>-2500</v>
      </c>
      <c r="I20" s="49"/>
      <c r="J20" s="31">
        <v>-2660</v>
      </c>
      <c r="K20" s="49"/>
      <c r="L20" s="49">
        <v>-2500</v>
      </c>
    </row>
    <row r="21" spans="1:12" ht="20.100000000000001" customHeight="1" x14ac:dyDescent="0.5">
      <c r="A21" s="19"/>
      <c r="B21" s="19"/>
      <c r="C21" s="19" t="s">
        <v>178</v>
      </c>
      <c r="D21" s="20"/>
      <c r="E21" s="19"/>
      <c r="F21" s="31">
        <v>0</v>
      </c>
      <c r="G21" s="49"/>
      <c r="H21" s="31">
        <v>-5861</v>
      </c>
      <c r="I21" s="49"/>
      <c r="J21" s="49">
        <v>0</v>
      </c>
      <c r="K21" s="49"/>
      <c r="L21" s="49">
        <v>-5325</v>
      </c>
    </row>
    <row r="22" spans="1:12" ht="20.100000000000001" customHeight="1" x14ac:dyDescent="0.5">
      <c r="A22" s="19"/>
      <c r="B22" s="19"/>
      <c r="C22" s="19" t="s">
        <v>179</v>
      </c>
      <c r="D22" s="20">
        <v>9.1999999999999993</v>
      </c>
      <c r="E22" s="19"/>
      <c r="F22" s="31">
        <v>-69862</v>
      </c>
      <c r="G22" s="49"/>
      <c r="H22" s="31">
        <v>7635</v>
      </c>
      <c r="I22" s="49"/>
      <c r="J22" s="49">
        <v>0</v>
      </c>
      <c r="K22" s="49"/>
      <c r="L22" s="49">
        <v>0</v>
      </c>
    </row>
    <row r="23" spans="1:12" ht="20.100000000000001" customHeight="1" x14ac:dyDescent="0.5">
      <c r="A23" s="19"/>
      <c r="B23" s="19"/>
      <c r="C23" s="19" t="s">
        <v>180</v>
      </c>
      <c r="D23" s="20">
        <v>9.3000000000000007</v>
      </c>
      <c r="E23" s="19"/>
      <c r="F23" s="31">
        <v>166</v>
      </c>
      <c r="G23" s="49"/>
      <c r="H23" s="31">
        <v>413</v>
      </c>
      <c r="I23" s="49"/>
      <c r="J23" s="49">
        <v>0</v>
      </c>
      <c r="K23" s="49"/>
      <c r="L23" s="49">
        <v>0</v>
      </c>
    </row>
    <row r="24" spans="1:12" ht="20.100000000000001" customHeight="1" x14ac:dyDescent="0.5">
      <c r="A24" s="19"/>
      <c r="B24" s="19"/>
      <c r="C24" s="19" t="s">
        <v>181</v>
      </c>
      <c r="D24" s="20"/>
      <c r="E24" s="19"/>
      <c r="F24" s="31">
        <v>1567</v>
      </c>
      <c r="G24" s="49"/>
      <c r="H24" s="31">
        <v>4054</v>
      </c>
      <c r="I24" s="49"/>
      <c r="J24" s="49">
        <v>1579</v>
      </c>
      <c r="K24" s="49"/>
      <c r="L24" s="49">
        <v>986</v>
      </c>
    </row>
    <row r="25" spans="1:12" ht="20.100000000000001" customHeight="1" x14ac:dyDescent="0.5">
      <c r="A25" s="19"/>
      <c r="B25" s="19"/>
      <c r="C25" s="51" t="s">
        <v>182</v>
      </c>
      <c r="D25" s="20"/>
      <c r="E25" s="19"/>
      <c r="F25" s="31">
        <v>155162</v>
      </c>
      <c r="G25" s="49"/>
      <c r="H25" s="31">
        <v>-1313</v>
      </c>
      <c r="I25" s="49"/>
      <c r="J25" s="49">
        <v>0</v>
      </c>
      <c r="K25" s="49"/>
      <c r="L25" s="49">
        <v>0</v>
      </c>
    </row>
    <row r="26" spans="1:12" ht="20.100000000000001" customHeight="1" x14ac:dyDescent="0.5">
      <c r="A26" s="19"/>
      <c r="B26" s="19"/>
      <c r="C26" s="19" t="s">
        <v>183</v>
      </c>
      <c r="D26" s="20">
        <v>9.3000000000000007</v>
      </c>
      <c r="E26" s="19"/>
      <c r="F26" s="31">
        <v>0</v>
      </c>
      <c r="G26" s="49"/>
      <c r="H26" s="31">
        <v>0</v>
      </c>
      <c r="I26" s="49"/>
      <c r="J26" s="49">
        <v>-295</v>
      </c>
      <c r="K26" s="49"/>
      <c r="L26" s="49">
        <v>-850</v>
      </c>
    </row>
    <row r="27" spans="1:12" ht="20.100000000000001" customHeight="1" x14ac:dyDescent="0.5">
      <c r="A27" s="19"/>
      <c r="B27" s="19"/>
      <c r="C27" s="19" t="s">
        <v>184</v>
      </c>
      <c r="D27" s="20">
        <v>21</v>
      </c>
      <c r="E27" s="19"/>
      <c r="F27" s="31">
        <v>0</v>
      </c>
      <c r="G27" s="49"/>
      <c r="H27" s="31">
        <v>0</v>
      </c>
      <c r="I27" s="49"/>
      <c r="J27" s="49">
        <v>-320789</v>
      </c>
      <c r="K27" s="49"/>
      <c r="L27" s="49">
        <v>-324246</v>
      </c>
    </row>
    <row r="28" spans="1:12" ht="20.100000000000001" customHeight="1" x14ac:dyDescent="0.5">
      <c r="A28" s="19"/>
      <c r="B28" s="19"/>
      <c r="C28" s="51" t="s">
        <v>185</v>
      </c>
      <c r="D28" s="20"/>
      <c r="E28" s="19"/>
      <c r="F28" s="31">
        <v>15272</v>
      </c>
      <c r="G28" s="49"/>
      <c r="H28" s="31">
        <v>20814</v>
      </c>
      <c r="I28" s="49"/>
      <c r="J28" s="49">
        <v>5834</v>
      </c>
      <c r="K28" s="49"/>
      <c r="L28" s="49">
        <v>5100</v>
      </c>
    </row>
    <row r="29" spans="1:12" ht="20.100000000000001" customHeight="1" x14ac:dyDescent="0.5">
      <c r="A29" s="19"/>
      <c r="B29" s="19"/>
      <c r="C29" s="32" t="s">
        <v>186</v>
      </c>
      <c r="D29" s="20"/>
      <c r="E29" s="19"/>
      <c r="F29" s="31">
        <v>-51259</v>
      </c>
      <c r="G29" s="49"/>
      <c r="H29" s="31">
        <v>-14211</v>
      </c>
      <c r="I29" s="49"/>
      <c r="J29" s="49">
        <v>-78003</v>
      </c>
      <c r="K29" s="49"/>
      <c r="L29" s="49">
        <v>-108</v>
      </c>
    </row>
    <row r="30" spans="1:12" ht="20.100000000000001" customHeight="1" x14ac:dyDescent="0.5">
      <c r="A30" s="19"/>
      <c r="B30" s="19"/>
      <c r="C30" s="19" t="s">
        <v>187</v>
      </c>
      <c r="D30" s="20">
        <v>17</v>
      </c>
      <c r="E30" s="19"/>
      <c r="F30" s="49">
        <v>-16013</v>
      </c>
      <c r="G30" s="49"/>
      <c r="H30" s="49">
        <v>-23836</v>
      </c>
      <c r="I30" s="49"/>
      <c r="J30" s="49">
        <v>-87567</v>
      </c>
      <c r="K30" s="49"/>
      <c r="L30" s="49">
        <v>-147033</v>
      </c>
    </row>
    <row r="31" spans="1:12" ht="20.100000000000001" customHeight="1" x14ac:dyDescent="0.5">
      <c r="A31" s="19"/>
      <c r="B31" s="19"/>
      <c r="C31" s="51" t="s">
        <v>104</v>
      </c>
      <c r="D31" s="20"/>
      <c r="E31" s="19"/>
      <c r="F31" s="61">
        <v>624856</v>
      </c>
      <c r="G31" s="49"/>
      <c r="H31" s="61">
        <v>521552</v>
      </c>
      <c r="I31" s="49"/>
      <c r="J31" s="61">
        <v>418664</v>
      </c>
      <c r="K31" s="49"/>
      <c r="L31" s="61">
        <v>329982</v>
      </c>
    </row>
    <row r="32" spans="1:12" ht="6" customHeight="1" x14ac:dyDescent="0.5">
      <c r="A32" s="19"/>
      <c r="B32" s="51"/>
      <c r="C32" s="19"/>
      <c r="D32" s="20"/>
      <c r="E32" s="19"/>
      <c r="F32" s="49"/>
      <c r="G32" s="49"/>
      <c r="H32" s="49"/>
      <c r="I32" s="49"/>
      <c r="J32" s="49"/>
      <c r="K32" s="49"/>
      <c r="L32" s="49"/>
    </row>
    <row r="33" spans="1:12" ht="20.100000000000001" customHeight="1" x14ac:dyDescent="0.5">
      <c r="A33" s="19"/>
      <c r="B33" s="6"/>
      <c r="C33" s="19"/>
      <c r="D33" s="20"/>
      <c r="E33" s="19"/>
      <c r="F33" s="61">
        <f>SUM(F10:F31)</f>
        <v>1107839</v>
      </c>
      <c r="G33" s="49"/>
      <c r="H33" s="61">
        <f>SUM(H10:H31)</f>
        <v>1905120</v>
      </c>
      <c r="I33" s="49"/>
      <c r="J33" s="61">
        <f>SUM(J10:J31)</f>
        <v>456492</v>
      </c>
      <c r="K33" s="49"/>
      <c r="L33" s="61">
        <f>SUM(L10:L31)</f>
        <v>313376</v>
      </c>
    </row>
    <row r="34" spans="1:12" ht="20.100000000000001" customHeight="1" x14ac:dyDescent="0.5">
      <c r="A34" s="19" t="s">
        <v>188</v>
      </c>
      <c r="B34" s="19"/>
      <c r="C34" s="19"/>
      <c r="D34" s="20"/>
      <c r="E34" s="19"/>
      <c r="F34" s="49"/>
      <c r="G34" s="49"/>
      <c r="H34" s="49"/>
      <c r="I34" s="49"/>
      <c r="J34" s="49"/>
      <c r="K34" s="49"/>
      <c r="L34" s="49"/>
    </row>
    <row r="35" spans="1:12" ht="20.100000000000001" customHeight="1" x14ac:dyDescent="0.5">
      <c r="A35" s="19"/>
      <c r="B35" s="19"/>
      <c r="C35" s="32" t="s">
        <v>189</v>
      </c>
      <c r="D35" s="20"/>
      <c r="E35" s="19"/>
      <c r="F35" s="49">
        <v>954023</v>
      </c>
      <c r="G35" s="49"/>
      <c r="H35" s="49">
        <v>65607</v>
      </c>
      <c r="I35" s="49"/>
      <c r="J35" s="49">
        <v>-242933</v>
      </c>
      <c r="K35" s="49"/>
      <c r="L35" s="49">
        <v>34283</v>
      </c>
    </row>
    <row r="36" spans="1:12" ht="20.100000000000001" customHeight="1" x14ac:dyDescent="0.5">
      <c r="A36" s="19"/>
      <c r="B36" s="19"/>
      <c r="C36" s="51" t="s">
        <v>190</v>
      </c>
      <c r="D36" s="20"/>
      <c r="E36" s="19"/>
      <c r="F36" s="49">
        <v>1274781</v>
      </c>
      <c r="G36" s="49"/>
      <c r="H36" s="49">
        <v>997292</v>
      </c>
      <c r="I36" s="49"/>
      <c r="J36" s="49">
        <v>-385915</v>
      </c>
      <c r="K36" s="49"/>
      <c r="L36" s="49">
        <v>-54586</v>
      </c>
    </row>
    <row r="37" spans="1:12" ht="20.100000000000001" customHeight="1" x14ac:dyDescent="0.5">
      <c r="A37" s="19"/>
      <c r="B37" s="19"/>
      <c r="C37" s="51" t="s">
        <v>191</v>
      </c>
      <c r="D37" s="20"/>
      <c r="E37" s="19"/>
      <c r="F37" s="49">
        <v>-7770</v>
      </c>
      <c r="G37" s="49"/>
      <c r="H37" s="49">
        <v>-30546</v>
      </c>
      <c r="I37" s="49"/>
      <c r="J37" s="49">
        <v>-26155</v>
      </c>
      <c r="K37" s="49"/>
      <c r="L37" s="49">
        <v>1481</v>
      </c>
    </row>
    <row r="38" spans="1:12" ht="20.100000000000001" customHeight="1" x14ac:dyDescent="0.5">
      <c r="A38" s="19"/>
      <c r="B38" s="19"/>
      <c r="C38" s="51" t="s">
        <v>192</v>
      </c>
      <c r="D38" s="20"/>
      <c r="E38" s="19"/>
      <c r="F38" s="49">
        <v>-20741</v>
      </c>
      <c r="G38" s="49"/>
      <c r="H38" s="49">
        <v>-46969</v>
      </c>
      <c r="I38" s="49"/>
      <c r="J38" s="49">
        <v>-99</v>
      </c>
      <c r="K38" s="49"/>
      <c r="L38" s="49">
        <v>-19425</v>
      </c>
    </row>
    <row r="39" spans="1:12" ht="20.100000000000001" customHeight="1" x14ac:dyDescent="0.5">
      <c r="A39" s="19"/>
      <c r="B39" s="19"/>
      <c r="C39" s="51" t="s">
        <v>193</v>
      </c>
      <c r="D39" s="20"/>
      <c r="E39" s="19"/>
      <c r="F39" s="49">
        <v>2342803</v>
      </c>
      <c r="G39" s="49"/>
      <c r="H39" s="49">
        <v>941600</v>
      </c>
      <c r="I39" s="49"/>
      <c r="J39" s="49">
        <v>-308652</v>
      </c>
      <c r="K39" s="49"/>
      <c r="L39" s="49">
        <v>134221</v>
      </c>
    </row>
    <row r="40" spans="1:12" ht="20.100000000000001" customHeight="1" x14ac:dyDescent="0.5">
      <c r="A40" s="19"/>
      <c r="B40" s="19"/>
      <c r="C40" s="51" t="s">
        <v>194</v>
      </c>
      <c r="D40" s="20"/>
      <c r="E40" s="19"/>
      <c r="F40" s="49">
        <v>-17010</v>
      </c>
      <c r="G40" s="49"/>
      <c r="H40" s="49">
        <v>38891</v>
      </c>
      <c r="I40" s="49"/>
      <c r="J40" s="49">
        <v>-10127</v>
      </c>
      <c r="K40" s="49"/>
      <c r="L40" s="49">
        <v>-1632</v>
      </c>
    </row>
    <row r="41" spans="1:12" ht="20.100000000000001" customHeight="1" x14ac:dyDescent="0.5">
      <c r="A41" s="19"/>
      <c r="B41" s="19"/>
      <c r="C41" s="51" t="s">
        <v>195</v>
      </c>
      <c r="D41" s="20"/>
      <c r="E41" s="19"/>
      <c r="F41" s="49">
        <v>89034</v>
      </c>
      <c r="G41" s="49"/>
      <c r="H41" s="49">
        <v>89876</v>
      </c>
      <c r="I41" s="49"/>
      <c r="J41" s="49">
        <v>24416</v>
      </c>
      <c r="K41" s="49"/>
      <c r="L41" s="49">
        <v>12191</v>
      </c>
    </row>
    <row r="42" spans="1:12" ht="20.100000000000001" customHeight="1" x14ac:dyDescent="0.5">
      <c r="A42" s="19"/>
      <c r="B42" s="19"/>
      <c r="C42" s="51" t="s">
        <v>196</v>
      </c>
      <c r="D42" s="20"/>
      <c r="E42" s="19"/>
      <c r="F42" s="49">
        <v>-10348</v>
      </c>
      <c r="G42" s="49"/>
      <c r="H42" s="49">
        <v>-3207</v>
      </c>
      <c r="I42" s="49"/>
      <c r="J42" s="49">
        <v>199</v>
      </c>
      <c r="K42" s="49"/>
      <c r="L42" s="49">
        <v>-68</v>
      </c>
    </row>
    <row r="43" spans="1:12" ht="20.100000000000001" customHeight="1" x14ac:dyDescent="0.5">
      <c r="A43" s="19"/>
      <c r="B43" s="19"/>
      <c r="C43" s="51" t="s">
        <v>197</v>
      </c>
      <c r="D43" s="20"/>
      <c r="E43" s="19"/>
      <c r="F43" s="61">
        <v>-10692</v>
      </c>
      <c r="G43" s="49"/>
      <c r="H43" s="61">
        <v>-12542</v>
      </c>
      <c r="I43" s="49"/>
      <c r="J43" s="61">
        <v>-3585</v>
      </c>
      <c r="K43" s="49"/>
      <c r="L43" s="61">
        <v>-4530</v>
      </c>
    </row>
    <row r="44" spans="1:12" ht="6" customHeight="1" x14ac:dyDescent="0.5">
      <c r="A44" s="19"/>
      <c r="B44" s="19"/>
      <c r="C44" s="51"/>
      <c r="D44" s="20"/>
      <c r="E44" s="19"/>
      <c r="F44" s="49"/>
      <c r="G44" s="49"/>
      <c r="H44" s="49"/>
      <c r="I44" s="49"/>
      <c r="J44" s="49"/>
      <c r="K44" s="49"/>
      <c r="L44" s="49"/>
    </row>
    <row r="45" spans="1:12" ht="20.100000000000001" customHeight="1" x14ac:dyDescent="0.5">
      <c r="A45" s="19" t="s">
        <v>198</v>
      </c>
      <c r="B45" s="19"/>
      <c r="C45" s="19"/>
      <c r="D45" s="20"/>
      <c r="E45" s="19"/>
      <c r="F45" s="49">
        <f>SUM(F33:F43)</f>
        <v>5701919</v>
      </c>
      <c r="G45" s="49"/>
      <c r="H45" s="49">
        <f>SUM(H33:H43)</f>
        <v>3945122</v>
      </c>
      <c r="I45" s="49"/>
      <c r="J45" s="49">
        <f>SUM(J33:J43)</f>
        <v>-496359</v>
      </c>
      <c r="K45" s="49"/>
      <c r="L45" s="49">
        <f>SUM(L33:L43)</f>
        <v>415311</v>
      </c>
    </row>
    <row r="46" spans="1:12" ht="20.100000000000001" customHeight="1" x14ac:dyDescent="0.5">
      <c r="A46" s="19"/>
      <c r="B46" s="19"/>
      <c r="C46" s="51" t="s">
        <v>199</v>
      </c>
      <c r="D46" s="20"/>
      <c r="E46" s="19"/>
      <c r="F46" s="49">
        <v>-634732</v>
      </c>
      <c r="G46" s="49"/>
      <c r="H46" s="49">
        <v>-530977</v>
      </c>
      <c r="I46" s="49"/>
      <c r="J46" s="49">
        <v>-418241</v>
      </c>
      <c r="K46" s="49"/>
      <c r="L46" s="49">
        <v>-347375</v>
      </c>
    </row>
    <row r="47" spans="1:12" ht="20.100000000000001" customHeight="1" x14ac:dyDescent="0.5">
      <c r="A47" s="19"/>
      <c r="B47" s="19"/>
      <c r="C47" s="51" t="s">
        <v>200</v>
      </c>
      <c r="D47" s="20"/>
      <c r="E47" s="19"/>
      <c r="F47" s="61">
        <v>-116391</v>
      </c>
      <c r="G47" s="49"/>
      <c r="H47" s="61">
        <v>-125583</v>
      </c>
      <c r="I47" s="49"/>
      <c r="J47" s="61">
        <v>-10994</v>
      </c>
      <c r="K47" s="49"/>
      <c r="L47" s="61">
        <v>-9115</v>
      </c>
    </row>
    <row r="48" spans="1:12" ht="6" customHeight="1" x14ac:dyDescent="0.5">
      <c r="A48" s="19"/>
      <c r="B48" s="19"/>
      <c r="C48" s="51"/>
      <c r="D48" s="20"/>
      <c r="E48" s="19"/>
      <c r="F48" s="49"/>
      <c r="G48" s="49"/>
      <c r="H48" s="49"/>
      <c r="I48" s="49"/>
      <c r="J48" s="49"/>
      <c r="K48" s="49"/>
      <c r="L48" s="49"/>
    </row>
    <row r="49" spans="1:12" ht="20.100000000000001" customHeight="1" x14ac:dyDescent="0.5">
      <c r="A49" s="6" t="s">
        <v>201</v>
      </c>
      <c r="B49" s="19"/>
      <c r="C49" s="51"/>
      <c r="D49" s="20"/>
      <c r="E49" s="19"/>
      <c r="F49" s="61">
        <f>SUM(F45:F47)</f>
        <v>4950796</v>
      </c>
      <c r="G49" s="49"/>
      <c r="H49" s="61">
        <f>SUM(H45:H47)</f>
        <v>3288562</v>
      </c>
      <c r="I49" s="49"/>
      <c r="J49" s="61">
        <f>SUM(J45:J48)</f>
        <v>-925594</v>
      </c>
      <c r="K49" s="49"/>
      <c r="L49" s="61">
        <f>SUM(L45:L48)</f>
        <v>58821</v>
      </c>
    </row>
    <row r="50" spans="1:12" ht="18.75" customHeight="1" x14ac:dyDescent="0.5">
      <c r="A50" s="19"/>
      <c r="B50" s="19"/>
      <c r="C50" s="51"/>
      <c r="D50" s="20"/>
      <c r="E50" s="19"/>
      <c r="F50" s="49"/>
      <c r="G50" s="49"/>
      <c r="H50" s="49"/>
      <c r="I50" s="49"/>
      <c r="J50" s="49"/>
      <c r="K50" s="49"/>
      <c r="L50" s="49"/>
    </row>
    <row r="51" spans="1:12" ht="18.75" customHeight="1" x14ac:dyDescent="0.5">
      <c r="A51" s="19"/>
      <c r="B51" s="19"/>
      <c r="C51" s="51"/>
      <c r="D51" s="20"/>
      <c r="E51" s="19"/>
      <c r="F51" s="49"/>
      <c r="G51" s="49"/>
      <c r="H51" s="49"/>
      <c r="I51" s="49"/>
      <c r="J51" s="49"/>
      <c r="K51" s="49"/>
      <c r="L51" s="49"/>
    </row>
    <row r="52" spans="1:12" ht="21.9" customHeight="1" x14ac:dyDescent="0.5">
      <c r="A52" s="62" t="s">
        <v>38</v>
      </c>
      <c r="B52" s="63"/>
      <c r="C52" s="64"/>
      <c r="D52" s="65"/>
      <c r="E52" s="62"/>
      <c r="F52" s="61"/>
      <c r="G52" s="61"/>
      <c r="H52" s="61"/>
      <c r="I52" s="61"/>
      <c r="J52" s="61"/>
      <c r="K52" s="61"/>
      <c r="L52" s="61"/>
    </row>
    <row r="53" spans="1:12" ht="20.100000000000001" customHeight="1" x14ac:dyDescent="0.5">
      <c r="A53" s="6" t="s">
        <v>0</v>
      </c>
      <c r="B53" s="6"/>
      <c r="C53" s="6"/>
      <c r="D53" s="54"/>
      <c r="E53" s="6"/>
      <c r="F53" s="19"/>
      <c r="G53" s="7"/>
      <c r="H53" s="19"/>
      <c r="I53" s="7"/>
      <c r="J53" s="7"/>
      <c r="K53" s="7"/>
      <c r="L53" s="7"/>
    </row>
    <row r="54" spans="1:12" ht="20.100000000000001" customHeight="1" x14ac:dyDescent="0.5">
      <c r="A54" s="6" t="s">
        <v>166</v>
      </c>
      <c r="B54" s="6"/>
      <c r="C54" s="6"/>
      <c r="D54" s="54"/>
      <c r="E54" s="6"/>
      <c r="F54" s="7"/>
      <c r="G54" s="7"/>
      <c r="H54" s="7"/>
      <c r="I54" s="7"/>
      <c r="J54" s="7"/>
      <c r="K54" s="7"/>
      <c r="L54" s="7"/>
    </row>
    <row r="55" spans="1:12" ht="20.100000000000001" customHeight="1" x14ac:dyDescent="0.5">
      <c r="A55" s="55" t="str">
        <f>A3</f>
        <v>สำหรับรอบระยะเวลาหกเดือนสิ้นสุดวันที่ 30 มิถุนายน พ.ศ. 2568</v>
      </c>
      <c r="B55" s="55"/>
      <c r="C55" s="55"/>
      <c r="D55" s="56"/>
      <c r="E55" s="55"/>
      <c r="F55" s="57"/>
      <c r="G55" s="57"/>
      <c r="H55" s="57"/>
      <c r="I55" s="57"/>
      <c r="J55" s="57"/>
      <c r="K55" s="57"/>
      <c r="L55" s="57"/>
    </row>
    <row r="56" spans="1:12" ht="20.100000000000001" customHeight="1" x14ac:dyDescent="0.5">
      <c r="A56" s="19"/>
      <c r="B56" s="19"/>
      <c r="C56" s="19"/>
      <c r="D56" s="20"/>
      <c r="E56" s="19"/>
      <c r="F56" s="31"/>
      <c r="G56" s="31"/>
      <c r="H56" s="31"/>
      <c r="I56" s="31"/>
      <c r="J56" s="31"/>
      <c r="K56" s="31"/>
      <c r="L56" s="31"/>
    </row>
    <row r="57" spans="1:12" ht="20.100000000000001" customHeight="1" x14ac:dyDescent="0.5">
      <c r="A57" s="6"/>
      <c r="B57" s="6"/>
      <c r="C57" s="6"/>
      <c r="D57" s="20"/>
      <c r="E57" s="19"/>
      <c r="F57" s="104" t="s">
        <v>3</v>
      </c>
      <c r="G57" s="104"/>
      <c r="H57" s="104"/>
      <c r="I57" s="23"/>
      <c r="J57" s="104" t="s">
        <v>4</v>
      </c>
      <c r="K57" s="104"/>
      <c r="L57" s="104"/>
    </row>
    <row r="58" spans="1:12" ht="20.100000000000001" customHeight="1" x14ac:dyDescent="0.5">
      <c r="A58" s="6"/>
      <c r="B58" s="6"/>
      <c r="C58" s="6"/>
      <c r="D58" s="20"/>
      <c r="E58" s="19"/>
      <c r="F58" s="23" t="s">
        <v>5</v>
      </c>
      <c r="G58" s="23"/>
      <c r="H58" s="23" t="s">
        <v>5</v>
      </c>
      <c r="I58" s="23"/>
      <c r="J58" s="23" t="s">
        <v>5</v>
      </c>
      <c r="K58" s="23"/>
      <c r="L58" s="23" t="s">
        <v>5</v>
      </c>
    </row>
    <row r="59" spans="1:12" ht="20.100000000000001" customHeight="1" x14ac:dyDescent="0.5">
      <c r="A59" s="19"/>
      <c r="B59" s="19"/>
      <c r="C59" s="19"/>
      <c r="D59" s="20"/>
      <c r="E59" s="20"/>
      <c r="F59" s="23" t="s">
        <v>9</v>
      </c>
      <c r="G59" s="23"/>
      <c r="H59" s="23" t="s">
        <v>10</v>
      </c>
      <c r="I59" s="23"/>
      <c r="J59" s="23" t="s">
        <v>9</v>
      </c>
      <c r="K59" s="45"/>
      <c r="L59" s="23" t="s">
        <v>10</v>
      </c>
    </row>
    <row r="60" spans="1:12" ht="20.100000000000001" customHeight="1" x14ac:dyDescent="0.5">
      <c r="A60" s="19"/>
      <c r="B60" s="19"/>
      <c r="C60" s="19"/>
      <c r="D60" s="59" t="s">
        <v>11</v>
      </c>
      <c r="E60" s="20"/>
      <c r="F60" s="58" t="s">
        <v>12</v>
      </c>
      <c r="G60" s="21"/>
      <c r="H60" s="58" t="s">
        <v>12</v>
      </c>
      <c r="I60" s="21"/>
      <c r="J60" s="58" t="s">
        <v>12</v>
      </c>
      <c r="K60" s="21"/>
      <c r="L60" s="58" t="s">
        <v>12</v>
      </c>
    </row>
    <row r="61" spans="1:12" ht="20.100000000000001" customHeight="1" x14ac:dyDescent="0.5">
      <c r="A61" s="6" t="s">
        <v>202</v>
      </c>
      <c r="B61" s="19"/>
      <c r="C61" s="19"/>
      <c r="D61" s="20"/>
      <c r="E61" s="19"/>
      <c r="F61" s="31"/>
      <c r="G61" s="31"/>
      <c r="H61" s="31"/>
      <c r="I61" s="31"/>
      <c r="J61" s="31"/>
      <c r="K61" s="31"/>
      <c r="L61" s="31"/>
    </row>
    <row r="62" spans="1:12" ht="20.100000000000001" customHeight="1" x14ac:dyDescent="0.5">
      <c r="A62" s="19"/>
      <c r="B62" s="19" t="s">
        <v>241</v>
      </c>
      <c r="C62" s="19"/>
      <c r="D62" s="20"/>
      <c r="E62" s="19"/>
      <c r="F62" s="31"/>
      <c r="G62" s="31"/>
      <c r="H62" s="31"/>
      <c r="I62" s="31"/>
      <c r="J62" s="31"/>
      <c r="K62" s="31"/>
      <c r="L62" s="31"/>
    </row>
    <row r="63" spans="1:12" ht="20.100000000000001" customHeight="1" x14ac:dyDescent="0.5">
      <c r="C63" s="9" t="s">
        <v>203</v>
      </c>
      <c r="D63" s="20">
        <v>21</v>
      </c>
      <c r="E63" s="19"/>
      <c r="F63" s="49">
        <v>0</v>
      </c>
      <c r="G63" s="31"/>
      <c r="H63" s="49">
        <v>0</v>
      </c>
      <c r="I63" s="31"/>
      <c r="J63" s="49">
        <v>827320</v>
      </c>
      <c r="K63" s="49"/>
      <c r="L63" s="49">
        <v>87752</v>
      </c>
    </row>
    <row r="64" spans="1:12" ht="20.100000000000001" customHeight="1" x14ac:dyDescent="0.5">
      <c r="A64" s="19"/>
      <c r="B64" s="19" t="s">
        <v>204</v>
      </c>
      <c r="C64" s="19"/>
      <c r="D64" s="20"/>
      <c r="E64" s="19"/>
      <c r="F64" s="31"/>
      <c r="G64" s="31"/>
      <c r="H64" s="31"/>
      <c r="I64" s="31"/>
      <c r="J64" s="31"/>
      <c r="K64" s="31"/>
      <c r="L64" s="31"/>
    </row>
    <row r="65" spans="1:12" ht="20.100000000000001" customHeight="1" x14ac:dyDescent="0.5">
      <c r="C65" s="9" t="s">
        <v>205</v>
      </c>
      <c r="D65" s="20">
        <v>21</v>
      </c>
      <c r="E65" s="19"/>
      <c r="F65" s="49">
        <v>29437</v>
      </c>
      <c r="G65" s="31"/>
      <c r="H65" s="49">
        <v>37106</v>
      </c>
      <c r="I65" s="31"/>
      <c r="J65" s="49">
        <v>87663</v>
      </c>
      <c r="K65" s="49"/>
      <c r="L65" s="49">
        <v>203598</v>
      </c>
    </row>
    <row r="66" spans="1:12" ht="20.100000000000001" customHeight="1" x14ac:dyDescent="0.5">
      <c r="B66" s="9" t="s">
        <v>206</v>
      </c>
      <c r="D66" s="20"/>
      <c r="E66" s="19"/>
      <c r="F66" s="49"/>
      <c r="G66" s="31"/>
      <c r="H66" s="49"/>
      <c r="I66" s="31"/>
      <c r="J66" s="49"/>
      <c r="K66" s="49"/>
      <c r="L66" s="49"/>
    </row>
    <row r="67" spans="1:12" ht="20.100000000000001" customHeight="1" x14ac:dyDescent="0.5">
      <c r="A67" s="19"/>
      <c r="B67" s="19"/>
      <c r="C67" s="9" t="s">
        <v>205</v>
      </c>
      <c r="D67" s="20">
        <v>21</v>
      </c>
      <c r="E67" s="19"/>
      <c r="F67" s="31">
        <v>-65476</v>
      </c>
      <c r="G67" s="31"/>
      <c r="H67" s="31">
        <v>0</v>
      </c>
      <c r="I67" s="31"/>
      <c r="J67" s="49">
        <v>-20000</v>
      </c>
      <c r="K67" s="49"/>
      <c r="L67" s="49">
        <v>-893820</v>
      </c>
    </row>
    <row r="68" spans="1:12" ht="20.100000000000001" customHeight="1" x14ac:dyDescent="0.5">
      <c r="A68" s="19"/>
      <c r="B68" s="9" t="s">
        <v>244</v>
      </c>
      <c r="D68" s="20">
        <v>12</v>
      </c>
      <c r="E68" s="19"/>
      <c r="F68" s="49">
        <v>-64750</v>
      </c>
      <c r="G68" s="31"/>
      <c r="H68" s="49">
        <v>0</v>
      </c>
      <c r="I68" s="31"/>
      <c r="J68" s="49">
        <v>0</v>
      </c>
      <c r="K68" s="49"/>
      <c r="L68" s="49">
        <v>0</v>
      </c>
    </row>
    <row r="69" spans="1:12" ht="20.100000000000001" customHeight="1" x14ac:dyDescent="0.5">
      <c r="A69" s="19"/>
      <c r="B69" s="9" t="s">
        <v>207</v>
      </c>
      <c r="D69" s="20"/>
      <c r="E69" s="19"/>
      <c r="F69" s="49">
        <v>0</v>
      </c>
      <c r="G69" s="31"/>
      <c r="H69" s="49">
        <v>-505</v>
      </c>
      <c r="I69" s="31"/>
      <c r="J69" s="49">
        <v>0</v>
      </c>
      <c r="K69" s="49"/>
      <c r="L69" s="49">
        <v>0</v>
      </c>
    </row>
    <row r="70" spans="1:12" ht="20.100000000000001" customHeight="1" x14ac:dyDescent="0.5">
      <c r="A70" s="19"/>
      <c r="B70" s="9" t="s">
        <v>208</v>
      </c>
      <c r="D70" s="20">
        <v>9.1</v>
      </c>
      <c r="E70" s="19"/>
      <c r="F70" s="49">
        <v>0</v>
      </c>
      <c r="G70" s="31"/>
      <c r="H70" s="49">
        <v>0</v>
      </c>
      <c r="I70" s="31"/>
      <c r="J70" s="49">
        <v>-66</v>
      </c>
      <c r="K70" s="49"/>
      <c r="L70" s="49">
        <v>-3479</v>
      </c>
    </row>
    <row r="71" spans="1:12" ht="20.100000000000001" customHeight="1" x14ac:dyDescent="0.5">
      <c r="A71" s="19"/>
      <c r="B71" s="19" t="s">
        <v>246</v>
      </c>
      <c r="C71" s="19"/>
      <c r="D71" s="20"/>
      <c r="E71" s="19"/>
      <c r="F71" s="49">
        <v>-3110885</v>
      </c>
      <c r="G71" s="49"/>
      <c r="H71" s="49">
        <v>-399081</v>
      </c>
      <c r="I71" s="49"/>
      <c r="J71" s="49">
        <v>-59812</v>
      </c>
      <c r="K71" s="49"/>
      <c r="L71" s="49">
        <v>-83178</v>
      </c>
    </row>
    <row r="72" spans="1:12" ht="20.100000000000001" customHeight="1" x14ac:dyDescent="0.5">
      <c r="A72" s="19"/>
      <c r="B72" s="19" t="s">
        <v>209</v>
      </c>
      <c r="C72" s="19"/>
      <c r="D72" s="20"/>
      <c r="E72" s="19"/>
      <c r="F72" s="49">
        <v>-27998</v>
      </c>
      <c r="G72" s="49"/>
      <c r="H72" s="49">
        <v>-123018</v>
      </c>
      <c r="I72" s="49"/>
      <c r="J72" s="49">
        <v>-10625</v>
      </c>
      <c r="K72" s="49"/>
      <c r="L72" s="49">
        <v>-59025</v>
      </c>
    </row>
    <row r="73" spans="1:12" ht="20.100000000000001" customHeight="1" x14ac:dyDescent="0.5">
      <c r="A73" s="19"/>
      <c r="B73" s="19" t="s">
        <v>210</v>
      </c>
      <c r="C73" s="19"/>
      <c r="D73" s="20"/>
      <c r="E73" s="19"/>
      <c r="F73" s="49">
        <v>-7895</v>
      </c>
      <c r="G73" s="49"/>
      <c r="H73" s="49">
        <v>0</v>
      </c>
      <c r="I73" s="49"/>
      <c r="J73" s="49">
        <v>-7895</v>
      </c>
      <c r="K73" s="49"/>
      <c r="L73" s="49">
        <v>0</v>
      </c>
    </row>
    <row r="74" spans="1:12" ht="20.100000000000001" customHeight="1" x14ac:dyDescent="0.5">
      <c r="A74" s="19"/>
      <c r="B74" s="19" t="s">
        <v>247</v>
      </c>
      <c r="C74" s="19"/>
      <c r="D74" s="20"/>
      <c r="E74" s="19"/>
      <c r="F74" s="49">
        <v>5771</v>
      </c>
      <c r="G74" s="49"/>
      <c r="H74" s="49">
        <v>8340</v>
      </c>
      <c r="I74" s="49"/>
      <c r="J74" s="49">
        <v>122</v>
      </c>
      <c r="K74" s="49"/>
      <c r="L74" s="49">
        <v>22684</v>
      </c>
    </row>
    <row r="75" spans="1:12" ht="20.100000000000001" customHeight="1" x14ac:dyDescent="0.5">
      <c r="A75" s="19"/>
      <c r="B75" s="19" t="s">
        <v>245</v>
      </c>
      <c r="C75" s="19"/>
      <c r="D75" s="20"/>
      <c r="E75" s="19"/>
      <c r="F75" s="49">
        <v>-3911</v>
      </c>
      <c r="G75" s="49"/>
      <c r="H75" s="49">
        <v>0</v>
      </c>
      <c r="I75" s="49"/>
      <c r="J75" s="49">
        <v>0</v>
      </c>
      <c r="K75" s="49"/>
      <c r="L75" s="49">
        <v>0</v>
      </c>
    </row>
    <row r="76" spans="1:12" ht="20.100000000000001" customHeight="1" x14ac:dyDescent="0.5">
      <c r="A76" s="19"/>
      <c r="B76" s="19" t="s">
        <v>211</v>
      </c>
      <c r="C76" s="19"/>
      <c r="D76" s="20"/>
      <c r="E76" s="19"/>
      <c r="F76" s="49">
        <v>15951</v>
      </c>
      <c r="G76" s="49"/>
      <c r="H76" s="49">
        <v>23836</v>
      </c>
      <c r="I76" s="49"/>
      <c r="J76" s="49">
        <v>83922</v>
      </c>
      <c r="K76" s="49"/>
      <c r="L76" s="49">
        <v>74535</v>
      </c>
    </row>
    <row r="77" spans="1:12" ht="20.100000000000001" customHeight="1" x14ac:dyDescent="0.5">
      <c r="A77" s="19"/>
      <c r="B77" s="19" t="s">
        <v>176</v>
      </c>
      <c r="C77" s="19"/>
      <c r="D77" s="20"/>
      <c r="E77" s="19"/>
      <c r="F77" s="49"/>
      <c r="G77" s="49"/>
      <c r="H77" s="49"/>
      <c r="I77" s="49"/>
      <c r="J77" s="49"/>
      <c r="K77" s="49"/>
      <c r="L77" s="49"/>
    </row>
    <row r="78" spans="1:12" ht="20.100000000000001" customHeight="1" x14ac:dyDescent="0.5">
      <c r="A78" s="19"/>
      <c r="B78" s="19"/>
      <c r="C78" s="19" t="s">
        <v>212</v>
      </c>
      <c r="D78" s="20"/>
      <c r="E78" s="19"/>
      <c r="F78" s="49">
        <v>2660</v>
      </c>
      <c r="G78" s="49"/>
      <c r="H78" s="49">
        <v>2500</v>
      </c>
      <c r="I78" s="49"/>
      <c r="J78" s="49">
        <v>2660</v>
      </c>
      <c r="K78" s="49"/>
      <c r="L78" s="49">
        <v>2500</v>
      </c>
    </row>
    <row r="79" spans="1:12" ht="20.100000000000001" customHeight="1" x14ac:dyDescent="0.5">
      <c r="A79" s="19"/>
      <c r="B79" s="19" t="s">
        <v>213</v>
      </c>
      <c r="C79" s="19"/>
      <c r="D79" s="20">
        <v>9.1999999999999993</v>
      </c>
      <c r="E79" s="19"/>
      <c r="F79" s="49">
        <v>12124</v>
      </c>
      <c r="G79" s="49"/>
      <c r="H79" s="49">
        <v>0</v>
      </c>
      <c r="I79" s="49"/>
      <c r="J79" s="49">
        <v>0</v>
      </c>
      <c r="K79" s="49"/>
      <c r="L79" s="49">
        <v>0</v>
      </c>
    </row>
    <row r="80" spans="1:12" ht="20.100000000000001" customHeight="1" x14ac:dyDescent="0.5">
      <c r="A80" s="19"/>
      <c r="B80" s="19" t="s">
        <v>183</v>
      </c>
      <c r="C80" s="19"/>
      <c r="D80" s="20">
        <v>9.3000000000000007</v>
      </c>
      <c r="E80" s="19"/>
      <c r="F80" s="49">
        <v>295</v>
      </c>
      <c r="G80" s="49"/>
      <c r="H80" s="49">
        <v>850</v>
      </c>
      <c r="I80" s="49"/>
      <c r="J80" s="49">
        <v>295</v>
      </c>
      <c r="K80" s="49"/>
      <c r="L80" s="49">
        <v>850</v>
      </c>
    </row>
    <row r="81" spans="1:12" ht="20.100000000000001" customHeight="1" x14ac:dyDescent="0.5">
      <c r="A81" s="19"/>
      <c r="B81" s="19" t="s">
        <v>184</v>
      </c>
      <c r="C81" s="19"/>
      <c r="D81" s="20">
        <v>21</v>
      </c>
      <c r="E81" s="19"/>
      <c r="F81" s="61">
        <v>0</v>
      </c>
      <c r="G81" s="49"/>
      <c r="H81" s="61">
        <v>0</v>
      </c>
      <c r="I81" s="49"/>
      <c r="J81" s="61">
        <v>320789</v>
      </c>
      <c r="K81" s="49"/>
      <c r="L81" s="61">
        <v>324246</v>
      </c>
    </row>
    <row r="82" spans="1:12" ht="6" customHeight="1" x14ac:dyDescent="0.5">
      <c r="A82" s="19"/>
      <c r="B82" s="19"/>
      <c r="C82" s="19"/>
      <c r="D82" s="20"/>
      <c r="E82" s="19"/>
      <c r="F82" s="49"/>
      <c r="G82" s="49"/>
      <c r="H82" s="49"/>
      <c r="I82" s="49"/>
      <c r="J82" s="49"/>
      <c r="K82" s="49"/>
      <c r="L82" s="49"/>
    </row>
    <row r="83" spans="1:12" ht="20.100000000000001" customHeight="1" x14ac:dyDescent="0.5">
      <c r="A83" s="6" t="s">
        <v>214</v>
      </c>
      <c r="B83" s="19"/>
      <c r="C83" s="19"/>
      <c r="D83" s="66"/>
      <c r="E83" s="32"/>
      <c r="F83" s="61">
        <f>SUM(F62:F81)</f>
        <v>-3214677</v>
      </c>
      <c r="G83" s="49"/>
      <c r="H83" s="61">
        <f>SUM(H62:H81)</f>
        <v>-449972</v>
      </c>
      <c r="I83" s="49"/>
      <c r="J83" s="61">
        <f>SUM(J62:J81)</f>
        <v>1224373</v>
      </c>
      <c r="K83" s="49"/>
      <c r="L83" s="61">
        <f>SUM(L62:L81)</f>
        <v>-323337</v>
      </c>
    </row>
    <row r="84" spans="1:12" ht="20.100000000000001" customHeight="1" x14ac:dyDescent="0.5">
      <c r="A84" s="19"/>
      <c r="B84" s="19"/>
      <c r="C84" s="19"/>
      <c r="D84" s="20"/>
      <c r="E84" s="19"/>
      <c r="F84" s="49"/>
      <c r="G84" s="31"/>
      <c r="H84" s="49"/>
      <c r="I84" s="49"/>
      <c r="J84" s="49"/>
      <c r="K84" s="49"/>
      <c r="L84" s="49"/>
    </row>
    <row r="85" spans="1:12" ht="20.100000000000001" customHeight="1" x14ac:dyDescent="0.5">
      <c r="A85" s="6" t="s">
        <v>215</v>
      </c>
      <c r="B85" s="19"/>
      <c r="C85" s="19"/>
      <c r="D85" s="20"/>
      <c r="E85" s="19"/>
      <c r="F85" s="49"/>
      <c r="G85" s="49"/>
      <c r="H85" s="49"/>
      <c r="I85" s="49"/>
      <c r="J85" s="49"/>
      <c r="K85" s="49"/>
      <c r="L85" s="49"/>
    </row>
    <row r="86" spans="1:12" ht="20.100000000000001" customHeight="1" x14ac:dyDescent="0.5">
      <c r="A86" s="6"/>
      <c r="B86" s="19" t="s">
        <v>242</v>
      </c>
      <c r="C86" s="19"/>
      <c r="D86" s="20"/>
      <c r="E86" s="19"/>
      <c r="F86" s="49">
        <v>-38453</v>
      </c>
      <c r="G86" s="49"/>
      <c r="H86" s="49">
        <v>-42284</v>
      </c>
      <c r="I86" s="49"/>
      <c r="J86" s="49">
        <v>-23210</v>
      </c>
      <c r="K86" s="49"/>
      <c r="L86" s="49">
        <v>-23653</v>
      </c>
    </row>
    <row r="87" spans="1:12" ht="20.100000000000001" customHeight="1" x14ac:dyDescent="0.5">
      <c r="A87" s="6"/>
      <c r="B87" s="19" t="s">
        <v>216</v>
      </c>
      <c r="C87" s="19"/>
      <c r="D87" s="20"/>
      <c r="E87" s="19"/>
      <c r="F87" s="49"/>
      <c r="G87" s="49"/>
      <c r="H87" s="49"/>
      <c r="I87" s="49"/>
      <c r="J87" s="49"/>
      <c r="K87" s="49"/>
      <c r="L87" s="49"/>
    </row>
    <row r="88" spans="1:12" ht="20.100000000000001" customHeight="1" x14ac:dyDescent="0.5">
      <c r="A88" s="6"/>
      <c r="B88" s="19"/>
      <c r="C88" s="9" t="s">
        <v>79</v>
      </c>
      <c r="D88" s="20"/>
      <c r="E88" s="19"/>
      <c r="F88" s="49">
        <v>-66</v>
      </c>
      <c r="G88" s="49"/>
      <c r="H88" s="49">
        <v>0</v>
      </c>
      <c r="I88" s="49"/>
      <c r="J88" s="49">
        <v>0</v>
      </c>
      <c r="K88" s="49"/>
      <c r="L88" s="49">
        <v>0</v>
      </c>
    </row>
    <row r="89" spans="1:12" ht="20.100000000000001" customHeight="1" x14ac:dyDescent="0.5">
      <c r="A89" s="6"/>
      <c r="B89" s="19" t="s">
        <v>217</v>
      </c>
      <c r="C89" s="19"/>
      <c r="D89" s="20"/>
      <c r="E89" s="19"/>
      <c r="F89" s="49"/>
      <c r="G89" s="49"/>
      <c r="H89" s="49"/>
      <c r="I89" s="49"/>
      <c r="J89" s="49"/>
      <c r="K89" s="49"/>
      <c r="L89" s="49"/>
    </row>
    <row r="90" spans="1:12" ht="20.100000000000001" customHeight="1" x14ac:dyDescent="0.5">
      <c r="B90" s="19"/>
      <c r="C90" s="9" t="s">
        <v>218</v>
      </c>
      <c r="D90" s="20"/>
      <c r="E90" s="19"/>
      <c r="F90" s="49">
        <v>-3454098</v>
      </c>
      <c r="G90" s="49"/>
      <c r="H90" s="49">
        <v>219113</v>
      </c>
      <c r="I90" s="49"/>
      <c r="J90" s="49">
        <v>-150000</v>
      </c>
      <c r="K90" s="49"/>
      <c r="L90" s="49">
        <v>2500000</v>
      </c>
    </row>
    <row r="91" spans="1:12" ht="20.100000000000001" customHeight="1" x14ac:dyDescent="0.5">
      <c r="A91" s="19"/>
      <c r="B91" s="19" t="s">
        <v>219</v>
      </c>
      <c r="C91" s="19"/>
      <c r="D91" s="20">
        <v>15</v>
      </c>
      <c r="E91" s="19"/>
      <c r="F91" s="49">
        <v>1882452</v>
      </c>
      <c r="G91" s="49"/>
      <c r="H91" s="49">
        <v>5982</v>
      </c>
      <c r="I91" s="49"/>
      <c r="J91" s="49">
        <v>0</v>
      </c>
      <c r="K91" s="49"/>
      <c r="L91" s="49">
        <v>0</v>
      </c>
    </row>
    <row r="92" spans="1:12" ht="20.100000000000001" customHeight="1" x14ac:dyDescent="0.5">
      <c r="A92" s="19"/>
      <c r="B92" s="19" t="s">
        <v>220</v>
      </c>
      <c r="C92" s="19"/>
      <c r="D92" s="20">
        <v>15</v>
      </c>
      <c r="E92" s="19"/>
      <c r="F92" s="49">
        <v>-504827</v>
      </c>
      <c r="G92" s="49"/>
      <c r="H92" s="49">
        <v>-153995</v>
      </c>
      <c r="I92" s="49"/>
      <c r="J92" s="49">
        <v>-323978</v>
      </c>
      <c r="K92" s="49"/>
      <c r="L92" s="49">
        <v>-50000</v>
      </c>
    </row>
    <row r="93" spans="1:12" ht="20.100000000000001" customHeight="1" x14ac:dyDescent="0.5">
      <c r="A93" s="19"/>
      <c r="B93" s="19" t="s">
        <v>221</v>
      </c>
      <c r="C93" s="19"/>
      <c r="D93" s="20">
        <v>21</v>
      </c>
      <c r="E93" s="19"/>
      <c r="F93" s="49">
        <v>0</v>
      </c>
      <c r="G93" s="49"/>
      <c r="H93" s="49">
        <v>0</v>
      </c>
      <c r="I93" s="49"/>
      <c r="J93" s="49">
        <v>282324</v>
      </c>
      <c r="K93" s="49"/>
      <c r="L93" s="49">
        <v>679777</v>
      </c>
    </row>
    <row r="94" spans="1:12" ht="20.100000000000001" customHeight="1" x14ac:dyDescent="0.5">
      <c r="A94" s="19"/>
      <c r="B94" s="19" t="s">
        <v>222</v>
      </c>
      <c r="C94" s="19"/>
      <c r="D94" s="20">
        <v>21</v>
      </c>
      <c r="E94" s="19"/>
      <c r="F94" s="49">
        <v>0</v>
      </c>
      <c r="G94" s="49"/>
      <c r="H94" s="49">
        <v>0</v>
      </c>
      <c r="I94" s="49"/>
      <c r="J94" s="49">
        <v>-290000</v>
      </c>
      <c r="K94" s="49"/>
      <c r="L94" s="49">
        <v>-300000</v>
      </c>
    </row>
    <row r="95" spans="1:12" ht="20.100000000000001" customHeight="1" x14ac:dyDescent="0.5">
      <c r="A95" s="19"/>
      <c r="B95" s="19" t="s">
        <v>223</v>
      </c>
      <c r="C95" s="19"/>
      <c r="D95" s="20"/>
      <c r="E95" s="19"/>
      <c r="F95" s="49">
        <v>0</v>
      </c>
      <c r="G95" s="49"/>
      <c r="H95" s="49">
        <v>-4000000</v>
      </c>
      <c r="I95" s="49"/>
      <c r="J95" s="49">
        <v>0</v>
      </c>
      <c r="K95" s="49"/>
      <c r="L95" s="49">
        <v>-4000000</v>
      </c>
    </row>
    <row r="96" spans="1:12" ht="20.100000000000001" customHeight="1" x14ac:dyDescent="0.5">
      <c r="A96" s="19"/>
      <c r="B96" s="19" t="s">
        <v>238</v>
      </c>
      <c r="C96" s="19"/>
      <c r="D96" s="20">
        <v>19</v>
      </c>
      <c r="E96" s="19"/>
      <c r="F96" s="61">
        <v>-368784</v>
      </c>
      <c r="G96" s="49"/>
      <c r="H96" s="61">
        <v>-276933</v>
      </c>
      <c r="I96" s="49"/>
      <c r="J96" s="61">
        <v>-367573</v>
      </c>
      <c r="K96" s="49"/>
      <c r="L96" s="61">
        <v>-275679</v>
      </c>
    </row>
    <row r="97" spans="1:12" ht="6" customHeight="1" x14ac:dyDescent="0.5">
      <c r="A97" s="19"/>
      <c r="B97" s="19"/>
      <c r="C97" s="19"/>
      <c r="D97" s="20"/>
      <c r="E97" s="19"/>
      <c r="F97" s="31"/>
      <c r="G97" s="49"/>
      <c r="H97" s="31"/>
      <c r="I97" s="49"/>
      <c r="J97" s="31"/>
      <c r="K97" s="49"/>
      <c r="L97" s="31"/>
    </row>
    <row r="98" spans="1:12" ht="20.100000000000001" customHeight="1" x14ac:dyDescent="0.5">
      <c r="A98" s="6" t="s">
        <v>224</v>
      </c>
      <c r="B98" s="19"/>
      <c r="C98" s="19"/>
      <c r="D98" s="20"/>
      <c r="E98" s="19"/>
      <c r="F98" s="61">
        <f>SUM(F85:F96)</f>
        <v>-2483776</v>
      </c>
      <c r="G98" s="49"/>
      <c r="H98" s="61">
        <f>SUM(H85:H96)</f>
        <v>-4248117</v>
      </c>
      <c r="I98" s="49"/>
      <c r="J98" s="61">
        <f>SUM(J85:J96)</f>
        <v>-872437</v>
      </c>
      <c r="K98" s="49"/>
      <c r="L98" s="61">
        <f>SUM(L85:L96)</f>
        <v>-1469555</v>
      </c>
    </row>
    <row r="99" spans="1:12" ht="20.100000000000001" customHeight="1" x14ac:dyDescent="0.5">
      <c r="A99" s="6"/>
      <c r="B99" s="19"/>
      <c r="C99" s="19"/>
      <c r="D99" s="20"/>
      <c r="E99" s="19"/>
      <c r="F99" s="49"/>
      <c r="G99" s="49"/>
      <c r="H99" s="49"/>
      <c r="I99" s="49"/>
      <c r="J99" s="49"/>
      <c r="K99" s="49"/>
      <c r="L99" s="49"/>
    </row>
    <row r="100" spans="1:12" ht="20.100000000000001" customHeight="1" x14ac:dyDescent="0.5">
      <c r="A100" s="6"/>
      <c r="B100" s="19"/>
      <c r="C100" s="19"/>
      <c r="D100" s="20"/>
      <c r="E100" s="19"/>
      <c r="F100" s="49"/>
      <c r="G100" s="49"/>
      <c r="H100" s="49"/>
      <c r="I100" s="49"/>
      <c r="J100" s="49"/>
      <c r="K100" s="49"/>
      <c r="L100" s="49"/>
    </row>
    <row r="101" spans="1:12" ht="20.100000000000001" customHeight="1" x14ac:dyDescent="0.5">
      <c r="A101" s="6"/>
      <c r="B101" s="19"/>
      <c r="C101" s="19"/>
      <c r="D101" s="20"/>
      <c r="E101" s="19"/>
      <c r="F101" s="49"/>
      <c r="G101" s="49"/>
      <c r="H101" s="49"/>
      <c r="I101" s="49"/>
      <c r="J101" s="49"/>
      <c r="K101" s="49"/>
      <c r="L101" s="49"/>
    </row>
    <row r="102" spans="1:12" ht="21" customHeight="1" x14ac:dyDescent="0.5">
      <c r="A102" s="6"/>
      <c r="B102" s="19"/>
      <c r="C102" s="19"/>
      <c r="D102" s="20"/>
      <c r="E102" s="19"/>
      <c r="F102" s="49"/>
      <c r="G102" s="49"/>
      <c r="H102" s="49"/>
      <c r="I102" s="49"/>
      <c r="J102" s="49"/>
      <c r="K102" s="49"/>
      <c r="L102" s="49"/>
    </row>
    <row r="103" spans="1:12" ht="21.9" customHeight="1" x14ac:dyDescent="0.5">
      <c r="A103" s="62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62"/>
      <c r="C103" s="62"/>
      <c r="D103" s="65"/>
      <c r="E103" s="62"/>
      <c r="F103" s="61"/>
      <c r="G103" s="67"/>
      <c r="H103" s="61"/>
      <c r="I103" s="61"/>
      <c r="J103" s="61"/>
      <c r="K103" s="61"/>
      <c r="L103" s="61"/>
    </row>
    <row r="104" spans="1:12" ht="20.100000000000001" customHeight="1" x14ac:dyDescent="0.5">
      <c r="A104" s="6" t="s">
        <v>0</v>
      </c>
      <c r="B104" s="6"/>
      <c r="C104" s="6"/>
      <c r="D104" s="54"/>
      <c r="E104" s="6"/>
      <c r="F104" s="7"/>
      <c r="G104" s="7"/>
      <c r="H104" s="7"/>
      <c r="I104" s="7"/>
      <c r="J104" s="7"/>
      <c r="K104" s="7"/>
      <c r="L104" s="7"/>
    </row>
    <row r="105" spans="1:12" ht="20.100000000000001" customHeight="1" x14ac:dyDescent="0.5">
      <c r="A105" s="6" t="s">
        <v>166</v>
      </c>
      <c r="B105" s="6"/>
      <c r="C105" s="6"/>
      <c r="D105" s="54"/>
      <c r="E105" s="6"/>
      <c r="F105" s="7"/>
      <c r="G105" s="7"/>
      <c r="H105" s="7"/>
      <c r="I105" s="7"/>
      <c r="J105" s="7"/>
      <c r="K105" s="7"/>
      <c r="L105" s="7"/>
    </row>
    <row r="106" spans="1:12" ht="20.100000000000001" customHeight="1" x14ac:dyDescent="0.5">
      <c r="A106" s="55" t="str">
        <f>A3</f>
        <v>สำหรับรอบระยะเวลาหกเดือนสิ้นสุดวันที่ 30 มิถุนายน พ.ศ. 2568</v>
      </c>
      <c r="B106" s="55"/>
      <c r="C106" s="55"/>
      <c r="D106" s="56"/>
      <c r="E106" s="55"/>
      <c r="F106" s="57"/>
      <c r="G106" s="57"/>
      <c r="H106" s="57"/>
      <c r="I106" s="57"/>
      <c r="J106" s="57"/>
      <c r="K106" s="57"/>
      <c r="L106" s="57"/>
    </row>
    <row r="107" spans="1:12" ht="20.100000000000001" customHeight="1" x14ac:dyDescent="0.5">
      <c r="A107" s="19"/>
      <c r="B107" s="19"/>
      <c r="C107" s="19"/>
      <c r="D107" s="20"/>
      <c r="E107" s="19"/>
      <c r="F107" s="31"/>
      <c r="G107" s="31"/>
      <c r="H107" s="31"/>
      <c r="I107" s="31"/>
      <c r="J107" s="31"/>
      <c r="K107" s="31"/>
      <c r="L107" s="31"/>
    </row>
    <row r="108" spans="1:12" ht="20.100000000000001" customHeight="1" x14ac:dyDescent="0.5">
      <c r="A108" s="6"/>
      <c r="B108" s="6"/>
      <c r="C108" s="6"/>
      <c r="D108" s="20"/>
      <c r="E108" s="19"/>
      <c r="F108" s="104" t="s">
        <v>3</v>
      </c>
      <c r="G108" s="104"/>
      <c r="H108" s="104"/>
      <c r="I108" s="23"/>
      <c r="J108" s="104" t="s">
        <v>4</v>
      </c>
      <c r="K108" s="104"/>
      <c r="L108" s="104"/>
    </row>
    <row r="109" spans="1:12" ht="20.100000000000001" customHeight="1" x14ac:dyDescent="0.5">
      <c r="A109" s="6"/>
      <c r="B109" s="6"/>
      <c r="C109" s="6"/>
      <c r="D109" s="20"/>
      <c r="E109" s="19"/>
      <c r="F109" s="23" t="s">
        <v>5</v>
      </c>
      <c r="G109" s="23"/>
      <c r="H109" s="23" t="s">
        <v>5</v>
      </c>
      <c r="I109" s="23"/>
      <c r="J109" s="23" t="s">
        <v>5</v>
      </c>
      <c r="K109" s="23"/>
      <c r="L109" s="23" t="s">
        <v>5</v>
      </c>
    </row>
    <row r="110" spans="1:12" ht="20.100000000000001" customHeight="1" x14ac:dyDescent="0.5">
      <c r="A110" s="19"/>
      <c r="B110" s="19"/>
      <c r="C110" s="19"/>
      <c r="D110" s="20"/>
      <c r="E110" s="20"/>
      <c r="F110" s="23" t="s">
        <v>9</v>
      </c>
      <c r="G110" s="23"/>
      <c r="H110" s="23" t="s">
        <v>10</v>
      </c>
      <c r="I110" s="23"/>
      <c r="J110" s="23" t="s">
        <v>9</v>
      </c>
      <c r="K110" s="45"/>
      <c r="L110" s="23" t="s">
        <v>10</v>
      </c>
    </row>
    <row r="111" spans="1:12" ht="20.100000000000001" customHeight="1" x14ac:dyDescent="0.5">
      <c r="A111" s="19"/>
      <c r="B111" s="19"/>
      <c r="C111" s="19"/>
      <c r="D111" s="68"/>
      <c r="E111" s="20"/>
      <c r="F111" s="58" t="s">
        <v>12</v>
      </c>
      <c r="G111" s="21"/>
      <c r="H111" s="58" t="s">
        <v>12</v>
      </c>
      <c r="I111" s="21"/>
      <c r="J111" s="58" t="s">
        <v>12</v>
      </c>
      <c r="K111" s="21"/>
      <c r="L111" s="58" t="s">
        <v>12</v>
      </c>
    </row>
    <row r="112" spans="1:12" ht="20.100000000000001" customHeight="1" x14ac:dyDescent="0.5">
      <c r="A112" s="19"/>
      <c r="B112" s="19"/>
      <c r="C112" s="19"/>
      <c r="D112" s="20"/>
      <c r="E112" s="19"/>
      <c r="F112" s="49"/>
      <c r="G112" s="49"/>
      <c r="H112" s="49"/>
      <c r="I112" s="49"/>
      <c r="J112" s="49"/>
      <c r="K112" s="49"/>
      <c r="L112" s="49"/>
    </row>
    <row r="113" spans="1:12" ht="20.100000000000001" customHeight="1" x14ac:dyDescent="0.5">
      <c r="A113" s="6" t="s">
        <v>225</v>
      </c>
      <c r="B113" s="6"/>
      <c r="C113" s="6"/>
      <c r="D113" s="20"/>
      <c r="E113" s="19"/>
      <c r="F113" s="49">
        <f>F49+F83+F98</f>
        <v>-747657</v>
      </c>
      <c r="G113" s="49"/>
      <c r="H113" s="49">
        <f>H49+H83+H98</f>
        <v>-1409527</v>
      </c>
      <c r="I113" s="49"/>
      <c r="J113" s="49">
        <f>J49+J83+J98</f>
        <v>-573658</v>
      </c>
      <c r="K113" s="49"/>
      <c r="L113" s="49">
        <f>L49+L83+L98</f>
        <v>-1734071</v>
      </c>
    </row>
    <row r="114" spans="1:12" ht="20.100000000000001" customHeight="1" x14ac:dyDescent="0.5">
      <c r="A114" s="19" t="s">
        <v>226</v>
      </c>
      <c r="B114" s="6"/>
      <c r="C114" s="6"/>
      <c r="D114" s="20"/>
      <c r="E114" s="19"/>
      <c r="F114" s="49">
        <v>3749438</v>
      </c>
      <c r="G114" s="49"/>
      <c r="H114" s="49">
        <v>5378487</v>
      </c>
      <c r="I114" s="49"/>
      <c r="J114" s="49">
        <v>876400</v>
      </c>
      <c r="K114" s="49"/>
      <c r="L114" s="49">
        <v>2437052</v>
      </c>
    </row>
    <row r="115" spans="1:12" ht="20.100000000000001" customHeight="1" x14ac:dyDescent="0.5">
      <c r="A115" s="19" t="s">
        <v>227</v>
      </c>
      <c r="B115" s="6"/>
      <c r="C115" s="6"/>
      <c r="D115" s="20"/>
      <c r="E115" s="19"/>
      <c r="F115" s="49"/>
      <c r="G115" s="49"/>
      <c r="H115" s="49"/>
      <c r="I115" s="49"/>
      <c r="J115" s="49"/>
      <c r="K115" s="49"/>
      <c r="L115" s="49"/>
    </row>
    <row r="116" spans="1:12" ht="20.100000000000001" customHeight="1" x14ac:dyDescent="0.5">
      <c r="A116" s="19"/>
      <c r="B116" s="19" t="s">
        <v>228</v>
      </c>
      <c r="C116" s="19"/>
      <c r="D116" s="20"/>
      <c r="E116" s="19"/>
      <c r="F116" s="61">
        <v>-2763</v>
      </c>
      <c r="G116" s="49"/>
      <c r="H116" s="61">
        <v>9559</v>
      </c>
      <c r="I116" s="49"/>
      <c r="J116" s="61">
        <v>2125</v>
      </c>
      <c r="K116" s="49"/>
      <c r="L116" s="61">
        <v>4137</v>
      </c>
    </row>
    <row r="117" spans="1:12" ht="6" customHeight="1" x14ac:dyDescent="0.5">
      <c r="A117" s="6"/>
      <c r="B117" s="6"/>
      <c r="C117" s="6"/>
      <c r="D117" s="20"/>
      <c r="E117" s="19"/>
      <c r="F117" s="49"/>
      <c r="G117" s="49"/>
      <c r="H117" s="49"/>
      <c r="I117" s="49"/>
      <c r="J117" s="49"/>
      <c r="K117" s="49"/>
      <c r="L117" s="49"/>
    </row>
    <row r="118" spans="1:12" ht="20.100000000000001" customHeight="1" thickBot="1" x14ac:dyDescent="0.55000000000000004">
      <c r="A118" s="6" t="s">
        <v>229</v>
      </c>
      <c r="B118" s="6"/>
      <c r="C118" s="6"/>
      <c r="D118" s="20"/>
      <c r="E118" s="19"/>
      <c r="F118" s="69">
        <f>SUM(F113:F116)</f>
        <v>2999018</v>
      </c>
      <c r="G118" s="49"/>
      <c r="H118" s="69">
        <f>SUM(H113:H116)</f>
        <v>3978519</v>
      </c>
      <c r="I118" s="49"/>
      <c r="J118" s="69">
        <f>SUM(J113:J116)</f>
        <v>304867</v>
      </c>
      <c r="K118" s="49"/>
      <c r="L118" s="69">
        <f>SUM(L113:L116)</f>
        <v>707118</v>
      </c>
    </row>
    <row r="119" spans="1:12" ht="20.100000000000001" customHeight="1" thickTop="1" x14ac:dyDescent="0.5">
      <c r="A119" s="19"/>
      <c r="B119" s="6"/>
      <c r="C119" s="6"/>
      <c r="D119" s="20"/>
      <c r="E119" s="19"/>
      <c r="F119" s="49"/>
      <c r="G119" s="49"/>
      <c r="H119" s="49"/>
      <c r="I119" s="49"/>
      <c r="J119" s="49"/>
      <c r="K119" s="49"/>
      <c r="L119" s="49"/>
    </row>
    <row r="120" spans="1:12" ht="20.100000000000001" customHeight="1" x14ac:dyDescent="0.5">
      <c r="A120" s="6" t="s">
        <v>230</v>
      </c>
      <c r="B120" s="6"/>
      <c r="C120" s="6"/>
      <c r="D120" s="20"/>
      <c r="E120" s="19"/>
      <c r="F120" s="49"/>
      <c r="G120" s="49"/>
      <c r="H120" s="49"/>
      <c r="I120" s="49"/>
      <c r="J120" s="49"/>
      <c r="K120" s="49"/>
      <c r="L120" s="49"/>
    </row>
    <row r="121" spans="1:12" ht="6" customHeight="1" x14ac:dyDescent="0.5">
      <c r="A121" s="6"/>
      <c r="B121" s="6"/>
      <c r="C121" s="6"/>
      <c r="D121" s="20"/>
      <c r="E121" s="19"/>
      <c r="F121" s="49"/>
      <c r="G121" s="49"/>
      <c r="H121" s="49"/>
      <c r="I121" s="49"/>
      <c r="J121" s="49"/>
      <c r="K121" s="49"/>
      <c r="L121" s="49"/>
    </row>
    <row r="122" spans="1:12" ht="20.100000000000001" customHeight="1" x14ac:dyDescent="0.5">
      <c r="A122" s="19" t="s">
        <v>231</v>
      </c>
      <c r="B122" s="6"/>
      <c r="C122" s="6"/>
      <c r="D122" s="20"/>
      <c r="E122" s="19"/>
      <c r="F122" s="49">
        <v>23853</v>
      </c>
      <c r="G122" s="49"/>
      <c r="H122" s="49">
        <v>17493</v>
      </c>
      <c r="I122" s="49"/>
      <c r="J122" s="49">
        <v>7110</v>
      </c>
      <c r="K122" s="49"/>
      <c r="L122" s="49">
        <v>10849</v>
      </c>
    </row>
    <row r="123" spans="1:12" ht="20.100000000000001" customHeight="1" x14ac:dyDescent="0.5">
      <c r="A123" s="19" t="s">
        <v>232</v>
      </c>
      <c r="B123" s="6"/>
      <c r="C123" s="6"/>
      <c r="D123" s="20"/>
      <c r="E123" s="19"/>
      <c r="F123" s="49"/>
      <c r="G123" s="49"/>
      <c r="H123" s="49"/>
      <c r="I123" s="49"/>
      <c r="J123" s="49"/>
      <c r="K123" s="49"/>
      <c r="L123" s="49"/>
    </row>
    <row r="124" spans="1:12" ht="20.100000000000001" customHeight="1" x14ac:dyDescent="0.5">
      <c r="A124" s="19"/>
      <c r="B124" s="19" t="s">
        <v>233</v>
      </c>
      <c r="C124" s="6"/>
      <c r="D124" s="20"/>
      <c r="E124" s="19"/>
      <c r="F124" s="31"/>
      <c r="G124" s="31"/>
      <c r="H124" s="31"/>
      <c r="I124" s="31"/>
      <c r="J124" s="31"/>
      <c r="K124" s="31"/>
      <c r="L124" s="31"/>
    </row>
    <row r="125" spans="1:12" ht="20.100000000000001" customHeight="1" x14ac:dyDescent="0.5">
      <c r="A125" s="19"/>
      <c r="B125" s="19" t="s">
        <v>234</v>
      </c>
      <c r="C125" s="6"/>
      <c r="D125" s="20"/>
      <c r="E125" s="19"/>
      <c r="F125" s="49">
        <v>256171</v>
      </c>
      <c r="G125" s="49"/>
      <c r="H125" s="49">
        <v>82401</v>
      </c>
      <c r="I125" s="49"/>
      <c r="J125" s="49">
        <v>13609</v>
      </c>
      <c r="K125" s="49"/>
      <c r="L125" s="49">
        <v>74139</v>
      </c>
    </row>
    <row r="126" spans="1:12" ht="20.100000000000001" customHeight="1" x14ac:dyDescent="0.5">
      <c r="A126" s="19" t="s">
        <v>235</v>
      </c>
      <c r="B126" s="19"/>
      <c r="C126" s="6"/>
      <c r="D126" s="20"/>
      <c r="E126" s="19"/>
      <c r="F126" s="49"/>
      <c r="G126" s="49"/>
      <c r="H126" s="49"/>
      <c r="I126" s="49"/>
      <c r="J126" s="49"/>
      <c r="K126" s="49"/>
      <c r="L126" s="49"/>
    </row>
    <row r="127" spans="1:12" ht="20.100000000000001" customHeight="1" x14ac:dyDescent="0.5">
      <c r="A127" s="19"/>
      <c r="B127" s="19" t="s">
        <v>236</v>
      </c>
      <c r="C127" s="6"/>
      <c r="D127" s="20"/>
      <c r="E127" s="19"/>
      <c r="F127" s="49">
        <v>1643</v>
      </c>
      <c r="G127" s="49"/>
      <c r="H127" s="49">
        <v>802</v>
      </c>
      <c r="I127" s="49"/>
      <c r="J127" s="49">
        <v>2231</v>
      </c>
      <c r="K127" s="49"/>
      <c r="L127" s="49">
        <v>1748</v>
      </c>
    </row>
    <row r="128" spans="1:12" ht="20.100000000000001" customHeight="1" x14ac:dyDescent="0.5">
      <c r="A128" s="19" t="s">
        <v>237</v>
      </c>
      <c r="B128" s="19"/>
      <c r="C128" s="6"/>
      <c r="D128" s="20"/>
      <c r="E128" s="19"/>
      <c r="F128" s="49">
        <v>57346</v>
      </c>
      <c r="G128" s="49"/>
      <c r="H128" s="49">
        <v>165454</v>
      </c>
      <c r="I128" s="49"/>
      <c r="J128" s="49">
        <v>18140</v>
      </c>
      <c r="K128" s="49"/>
      <c r="L128" s="49">
        <v>36924</v>
      </c>
    </row>
    <row r="129" spans="1:12" ht="20.100000000000001" customHeight="1" x14ac:dyDescent="0.5">
      <c r="A129" s="19"/>
      <c r="B129" s="19"/>
      <c r="C129" s="6"/>
      <c r="D129" s="20"/>
      <c r="E129" s="19"/>
      <c r="F129" s="49"/>
      <c r="G129" s="31"/>
      <c r="H129" s="49"/>
      <c r="I129" s="31"/>
      <c r="J129" s="49"/>
      <c r="K129" s="31"/>
      <c r="L129" s="49"/>
    </row>
    <row r="130" spans="1:12" ht="20.100000000000001" customHeight="1" x14ac:dyDescent="0.5">
      <c r="A130" s="19"/>
      <c r="B130" s="19"/>
      <c r="C130" s="6"/>
      <c r="D130" s="20"/>
      <c r="E130" s="19"/>
      <c r="F130" s="49"/>
      <c r="G130" s="31"/>
      <c r="H130" s="49"/>
      <c r="I130" s="31"/>
      <c r="J130" s="49"/>
      <c r="K130" s="31"/>
      <c r="L130" s="49"/>
    </row>
    <row r="131" spans="1:12" ht="20.100000000000001" customHeight="1" x14ac:dyDescent="0.5">
      <c r="A131" s="19"/>
      <c r="B131" s="19"/>
      <c r="C131" s="6"/>
      <c r="D131" s="20"/>
      <c r="E131" s="19"/>
      <c r="F131" s="49"/>
      <c r="G131" s="31"/>
      <c r="H131" s="49"/>
      <c r="I131" s="31"/>
      <c r="J131" s="49"/>
      <c r="K131" s="31"/>
      <c r="L131" s="49"/>
    </row>
    <row r="132" spans="1:12" ht="20.100000000000001" customHeight="1" x14ac:dyDescent="0.5">
      <c r="A132" s="19"/>
      <c r="B132" s="19"/>
      <c r="C132" s="6"/>
      <c r="D132" s="20"/>
      <c r="E132" s="19"/>
      <c r="F132" s="49"/>
      <c r="G132" s="31"/>
      <c r="H132" s="49"/>
      <c r="I132" s="31"/>
      <c r="J132" s="49"/>
      <c r="K132" s="31"/>
      <c r="L132" s="49"/>
    </row>
    <row r="133" spans="1:12" ht="20.100000000000001" customHeight="1" x14ac:dyDescent="0.5">
      <c r="A133" s="19"/>
      <c r="B133" s="19"/>
      <c r="C133" s="6"/>
      <c r="D133" s="20"/>
      <c r="E133" s="19"/>
      <c r="F133" s="49"/>
      <c r="G133" s="31"/>
      <c r="H133" s="49"/>
      <c r="I133" s="31"/>
      <c r="J133" s="49"/>
      <c r="K133" s="31"/>
      <c r="L133" s="49"/>
    </row>
    <row r="134" spans="1:12" ht="20.100000000000001" customHeight="1" x14ac:dyDescent="0.5">
      <c r="A134" s="19"/>
      <c r="B134" s="19"/>
      <c r="C134" s="6"/>
      <c r="D134" s="20"/>
      <c r="E134" s="19"/>
      <c r="F134" s="49"/>
      <c r="G134" s="31"/>
      <c r="H134" s="49"/>
      <c r="I134" s="31"/>
      <c r="J134" s="49"/>
      <c r="K134" s="31"/>
      <c r="L134" s="49"/>
    </row>
    <row r="135" spans="1:12" ht="20.100000000000001" customHeight="1" x14ac:dyDescent="0.5">
      <c r="A135" s="19"/>
      <c r="B135" s="19"/>
      <c r="C135" s="6"/>
      <c r="D135" s="20"/>
      <c r="E135" s="19"/>
      <c r="F135" s="49"/>
      <c r="G135" s="31"/>
      <c r="H135" s="49"/>
      <c r="I135" s="31"/>
      <c r="J135" s="49"/>
      <c r="K135" s="31"/>
      <c r="L135" s="49"/>
    </row>
    <row r="136" spans="1:12" ht="20.100000000000001" customHeight="1" x14ac:dyDescent="0.5">
      <c r="A136" s="19"/>
      <c r="B136" s="19"/>
      <c r="C136" s="6"/>
      <c r="D136" s="20"/>
      <c r="E136" s="19"/>
      <c r="F136" s="49"/>
      <c r="G136" s="31"/>
      <c r="H136" s="49"/>
      <c r="I136" s="31"/>
      <c r="J136" s="49"/>
      <c r="K136" s="31"/>
      <c r="L136" s="49"/>
    </row>
    <row r="137" spans="1:12" ht="20.100000000000001" customHeight="1" x14ac:dyDescent="0.5">
      <c r="A137" s="19"/>
      <c r="B137" s="19"/>
      <c r="C137" s="6"/>
      <c r="D137" s="20"/>
      <c r="E137" s="19"/>
      <c r="F137" s="49"/>
      <c r="G137" s="31"/>
      <c r="H137" s="49"/>
      <c r="I137" s="31"/>
      <c r="J137" s="49"/>
      <c r="K137" s="31"/>
      <c r="L137" s="49"/>
    </row>
    <row r="138" spans="1:12" ht="20.100000000000001" customHeight="1" x14ac:dyDescent="0.5">
      <c r="A138" s="19"/>
      <c r="B138" s="19"/>
      <c r="C138" s="6"/>
      <c r="D138" s="20"/>
      <c r="E138" s="19"/>
      <c r="F138" s="49"/>
      <c r="G138" s="31"/>
      <c r="H138" s="49"/>
      <c r="I138" s="31"/>
      <c r="J138" s="49"/>
      <c r="K138" s="31"/>
      <c r="L138" s="49"/>
    </row>
    <row r="139" spans="1:12" ht="20.100000000000001" customHeight="1" x14ac:dyDescent="0.5">
      <c r="A139" s="19"/>
      <c r="B139" s="19"/>
      <c r="C139" s="6"/>
      <c r="D139" s="20"/>
      <c r="E139" s="19"/>
      <c r="F139" s="49"/>
      <c r="G139" s="31"/>
      <c r="H139" s="49"/>
      <c r="I139" s="31"/>
      <c r="J139" s="49"/>
      <c r="K139" s="31"/>
      <c r="L139" s="49"/>
    </row>
    <row r="140" spans="1:12" ht="20.100000000000001" customHeight="1" x14ac:dyDescent="0.5">
      <c r="A140" s="19"/>
      <c r="B140" s="19"/>
      <c r="C140" s="6"/>
      <c r="D140" s="20"/>
      <c r="E140" s="19"/>
      <c r="F140" s="49"/>
      <c r="G140" s="31"/>
      <c r="H140" s="49"/>
      <c r="I140" s="31"/>
      <c r="J140" s="49"/>
      <c r="K140" s="31"/>
      <c r="L140" s="49"/>
    </row>
    <row r="141" spans="1:12" ht="20.100000000000001" customHeight="1" x14ac:dyDescent="0.5">
      <c r="A141" s="19"/>
      <c r="B141" s="19"/>
      <c r="C141" s="6"/>
      <c r="D141" s="20"/>
      <c r="E141" s="19"/>
      <c r="F141" s="49"/>
      <c r="G141" s="31"/>
      <c r="H141" s="49"/>
      <c r="I141" s="31"/>
      <c r="J141" s="49"/>
      <c r="K141" s="31"/>
      <c r="L141" s="49"/>
    </row>
    <row r="142" spans="1:12" ht="20.100000000000001" customHeight="1" x14ac:dyDescent="0.5">
      <c r="A142" s="19"/>
      <c r="B142" s="19"/>
      <c r="C142" s="6"/>
      <c r="D142" s="20"/>
      <c r="E142" s="19"/>
      <c r="F142" s="49"/>
      <c r="G142" s="31"/>
      <c r="H142" s="49"/>
      <c r="I142" s="31"/>
      <c r="J142" s="49"/>
      <c r="K142" s="31"/>
      <c r="L142" s="49"/>
    </row>
    <row r="143" spans="1:12" ht="20.100000000000001" customHeight="1" x14ac:dyDescent="0.5">
      <c r="A143" s="19"/>
      <c r="B143" s="19"/>
      <c r="C143" s="6"/>
      <c r="D143" s="20"/>
      <c r="E143" s="19"/>
      <c r="F143" s="49"/>
      <c r="G143" s="31"/>
      <c r="H143" s="49"/>
      <c r="I143" s="31"/>
      <c r="J143" s="49"/>
      <c r="K143" s="31"/>
      <c r="L143" s="49"/>
    </row>
    <row r="144" spans="1:12" ht="20.100000000000001" customHeight="1" x14ac:dyDescent="0.5">
      <c r="A144" s="19"/>
      <c r="B144" s="19"/>
      <c r="C144" s="6"/>
      <c r="D144" s="20"/>
      <c r="E144" s="19"/>
      <c r="F144" s="49"/>
      <c r="G144" s="31"/>
      <c r="H144" s="49"/>
      <c r="I144" s="31"/>
      <c r="J144" s="49"/>
      <c r="K144" s="31"/>
      <c r="L144" s="49"/>
    </row>
    <row r="151" spans="1:12" ht="25.5" customHeight="1" x14ac:dyDescent="0.5"/>
    <row r="153" spans="1:12" ht="15.75" customHeight="1" x14ac:dyDescent="0.5"/>
    <row r="154" spans="1:12" ht="21.9" customHeight="1" x14ac:dyDescent="0.5">
      <c r="A154" s="62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4" s="62"/>
      <c r="C154" s="62"/>
      <c r="D154" s="65"/>
      <c r="E154" s="62"/>
      <c r="F154" s="61"/>
      <c r="G154" s="61"/>
      <c r="H154" s="61"/>
      <c r="I154" s="61"/>
      <c r="J154" s="61"/>
      <c r="K154" s="61"/>
      <c r="L154" s="61"/>
    </row>
  </sheetData>
  <mergeCells count="6">
    <mergeCell ref="F5:H5"/>
    <mergeCell ref="J5:L5"/>
    <mergeCell ref="F57:H57"/>
    <mergeCell ref="J57:L57"/>
    <mergeCell ref="F108:H108"/>
    <mergeCell ref="J108:L108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 2-4</vt:lpstr>
      <vt:lpstr>TH 5 (3M)</vt:lpstr>
      <vt:lpstr>TH 6 (3M)</vt:lpstr>
      <vt:lpstr>TH 7 (6M)</vt:lpstr>
      <vt:lpstr>TH 8 (6M)</vt:lpstr>
      <vt:lpstr>TH 9</vt:lpstr>
      <vt:lpstr>TH10</vt:lpstr>
      <vt:lpstr>TH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Boontarika Maliwal (TH)</dc:creator>
  <cp:lastModifiedBy>Boontarika Maliwal (TH)</cp:lastModifiedBy>
  <cp:lastPrinted>2025-08-13T07:10:47Z</cp:lastPrinted>
  <dcterms:created xsi:type="dcterms:W3CDTF">2025-08-01T02:20:30Z</dcterms:created>
  <dcterms:modified xsi:type="dcterms:W3CDTF">2025-08-13T09:37:22Z</dcterms:modified>
</cp:coreProperties>
</file>