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pwcapac-my.sharepoint.com/personal/boontarika_maliwal_pwc_com/Documents/Desktop/FY25/SGP's group Q2'25/Draft FS Q2'25/ELCID File Q2'25/"/>
    </mc:Choice>
  </mc:AlternateContent>
  <xr:revisionPtr revIDLastSave="1" documentId="13_ncr:1_{BC4F1E76-EA9E-419F-B73A-C204A43D0E0F}" xr6:coauthVersionLast="47" xr6:coauthVersionMax="47" xr10:uidLastSave="{0EA63471-1105-421F-9827-E9EDAC44C5C5}"/>
  <bookViews>
    <workbookView xWindow="-108" yWindow="-108" windowWidth="23256" windowHeight="13896" tabRatio="859" xr2:uid="{00000000-000D-0000-FFFF-FFFF00000000}"/>
  </bookViews>
  <sheets>
    <sheet name="B&amp;S 2-4" sheetId="1" r:id="rId1"/>
    <sheet name="P&amp;L 5" sheetId="16" r:id="rId2"/>
    <sheet name="PL6" sheetId="17" r:id="rId3"/>
    <sheet name="P&amp;L 7 (6M)" sheetId="18" r:id="rId4"/>
    <sheet name="PL8 (6M)" sheetId="19" r:id="rId5"/>
    <sheet name="Equity-conso9" sheetId="20" r:id="rId6"/>
    <sheet name="Equity-Separate10" sheetId="21" r:id="rId7"/>
    <sheet name="CF11-13" sheetId="22" r:id="rId8"/>
  </sheets>
  <definedNames>
    <definedName name="_xlnm.Print_Area" localSheetId="0">'B&amp;S 2-4'!$A$1:$L$180</definedName>
    <definedName name="_xlnm.Print_Area" localSheetId="7">'CF11-13'!$A$1:$M$173</definedName>
    <definedName name="_xlnm.Print_Area" localSheetId="5">'Equity-conso9'!$A$1:$T$32</definedName>
    <definedName name="_xlnm.Print_Area" localSheetId="6">'Equity-Separate10'!$A$1:$P$32</definedName>
    <definedName name="_xlnm.Print_Area" localSheetId="1">'P&amp;L 5'!$A$1:$M$60</definedName>
    <definedName name="_xlnm.Print_Area" localSheetId="3">'P&amp;L 7 (6M)'!$A$1:$N$61</definedName>
    <definedName name="_xlnm.Print_Area" localSheetId="2">'PL6'!$A$1:$K$57</definedName>
    <definedName name="_xlnm.Print_Area" localSheetId="4">'PL8 (6M)'!$A$1:$J$55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21" roundtripDataChecksum="c/KO5ji3/zo/x8jGB65evw6XE4HqRWYfb4zYYEt8WW8="/>
    </ext>
  </extLst>
</workbook>
</file>

<file path=xl/calcChain.xml><?xml version="1.0" encoding="utf-8"?>
<calcChain xmlns="http://schemas.openxmlformats.org/spreadsheetml/2006/main">
  <c r="P20" i="21" l="1"/>
  <c r="N21" i="21"/>
  <c r="P21" i="21" l="1"/>
  <c r="K113" i="22" s="1"/>
  <c r="K94" i="22"/>
  <c r="P27" i="20"/>
  <c r="P22" i="20"/>
  <c r="T22" i="20" s="1"/>
  <c r="M34" i="16"/>
  <c r="M22" i="16"/>
  <c r="M16" i="16"/>
  <c r="I34" i="16"/>
  <c r="I22" i="16"/>
  <c r="I16" i="16"/>
  <c r="K31" i="17"/>
  <c r="K21" i="17"/>
  <c r="G31" i="17"/>
  <c r="G21" i="17"/>
  <c r="N34" i="18"/>
  <c r="N22" i="18"/>
  <c r="N16" i="18"/>
  <c r="J34" i="18"/>
  <c r="J22" i="18"/>
  <c r="J16" i="18"/>
  <c r="J31" i="19"/>
  <c r="J21" i="19"/>
  <c r="F31" i="19"/>
  <c r="F21" i="19"/>
  <c r="J29" i="20"/>
  <c r="H29" i="20"/>
  <c r="F29" i="20"/>
  <c r="P17" i="20"/>
  <c r="T17" i="20" s="1"/>
  <c r="P15" i="20"/>
  <c r="T15" i="20" s="1"/>
  <c r="P14" i="20"/>
  <c r="T14" i="20" s="1"/>
  <c r="R19" i="20"/>
  <c r="N19" i="20"/>
  <c r="L19" i="20"/>
  <c r="J19" i="20"/>
  <c r="H19" i="20"/>
  <c r="F19" i="20"/>
  <c r="J24" i="21"/>
  <c r="H24" i="21"/>
  <c r="F24" i="21"/>
  <c r="N24" i="21"/>
  <c r="P15" i="21"/>
  <c r="P14" i="21"/>
  <c r="P13" i="21"/>
  <c r="N14" i="21"/>
  <c r="L17" i="21"/>
  <c r="J17" i="21"/>
  <c r="H17" i="21"/>
  <c r="F17" i="21"/>
  <c r="M113" i="22"/>
  <c r="M94" i="22"/>
  <c r="M37" i="22"/>
  <c r="M49" i="22" s="1"/>
  <c r="M54" i="22" s="1"/>
  <c r="I113" i="22"/>
  <c r="I94" i="22"/>
  <c r="I37" i="22"/>
  <c r="I49" i="22" s="1"/>
  <c r="I54" i="22" s="1"/>
  <c r="G94" i="22"/>
  <c r="A117" i="22"/>
  <c r="A173" i="22" s="1"/>
  <c r="A3" i="22"/>
  <c r="A120" i="22" s="1"/>
  <c r="A55" i="19"/>
  <c r="H31" i="19"/>
  <c r="H21" i="19"/>
  <c r="D21" i="19"/>
  <c r="I31" i="17"/>
  <c r="I21" i="17"/>
  <c r="I34" i="17" s="1"/>
  <c r="E21" i="17"/>
  <c r="N24" i="18" l="1"/>
  <c r="N28" i="18" s="1"/>
  <c r="N40" i="18" s="1"/>
  <c r="N43" i="18" s="1"/>
  <c r="N46" i="18" s="1"/>
  <c r="N49" i="18" s="1"/>
  <c r="N58" i="18" s="1"/>
  <c r="M24" i="16"/>
  <c r="M28" i="16" s="1"/>
  <c r="M40" i="16" s="1"/>
  <c r="M43" i="16" s="1"/>
  <c r="M46" i="16" s="1"/>
  <c r="M49" i="16" s="1"/>
  <c r="M52" i="16" s="1"/>
  <c r="K34" i="17"/>
  <c r="K37" i="17" s="1"/>
  <c r="K44" i="17" s="1"/>
  <c r="I24" i="16"/>
  <c r="I28" i="16" s="1"/>
  <c r="I40" i="16" s="1"/>
  <c r="I43" i="16" s="1"/>
  <c r="I46" i="16" s="1"/>
  <c r="I49" i="16" s="1"/>
  <c r="I52" i="16" s="1"/>
  <c r="F34" i="19"/>
  <c r="F37" i="19" s="1"/>
  <c r="F44" i="19" s="1"/>
  <c r="G34" i="17"/>
  <c r="G37" i="17" s="1"/>
  <c r="G44" i="17" s="1"/>
  <c r="J24" i="18"/>
  <c r="J28" i="18" s="1"/>
  <c r="J40" i="18" s="1"/>
  <c r="J43" i="18" s="1"/>
  <c r="J46" i="18" s="1"/>
  <c r="J49" i="18" s="1"/>
  <c r="J52" i="18" s="1"/>
  <c r="J34" i="19"/>
  <c r="J37" i="19" s="1"/>
  <c r="J44" i="19" s="1"/>
  <c r="P23" i="20"/>
  <c r="L22" i="18"/>
  <c r="T27" i="20"/>
  <c r="H22" i="18"/>
  <c r="H34" i="18"/>
  <c r="L34" i="18"/>
  <c r="K34" i="16"/>
  <c r="H16" i="18"/>
  <c r="L16" i="18"/>
  <c r="J102" i="1"/>
  <c r="J24" i="1"/>
  <c r="J88" i="1"/>
  <c r="G22" i="16"/>
  <c r="J40" i="1"/>
  <c r="K22" i="16"/>
  <c r="G16" i="16"/>
  <c r="G34" i="16"/>
  <c r="T23" i="20"/>
  <c r="G113" i="22" s="1"/>
  <c r="L29" i="20"/>
  <c r="H34" i="19"/>
  <c r="K16" i="16"/>
  <c r="M58" i="16"/>
  <c r="T19" i="20"/>
  <c r="P19" i="20"/>
  <c r="P17" i="21"/>
  <c r="N17" i="21"/>
  <c r="I128" i="22"/>
  <c r="I132" i="22" s="1"/>
  <c r="M128" i="22"/>
  <c r="M132" i="22" s="1"/>
  <c r="A62" i="22"/>
  <c r="N52" i="18" l="1"/>
  <c r="L24" i="18"/>
  <c r="L28" i="18" s="1"/>
  <c r="L40" i="18" s="1"/>
  <c r="L43" i="18" s="1"/>
  <c r="L46" i="18" s="1"/>
  <c r="H24" i="18"/>
  <c r="H28" i="18" s="1"/>
  <c r="H40" i="18" s="1"/>
  <c r="H43" i="18" s="1"/>
  <c r="H46" i="18" s="1"/>
  <c r="I58" i="16"/>
  <c r="J58" i="18"/>
  <c r="J42" i="1"/>
  <c r="G24" i="16"/>
  <c r="G28" i="16" s="1"/>
  <c r="G40" i="16" s="1"/>
  <c r="G43" i="16" s="1"/>
  <c r="G46" i="16" s="1"/>
  <c r="G49" i="16" s="1"/>
  <c r="K24" i="16"/>
  <c r="K28" i="16" s="1"/>
  <c r="K40" i="16" s="1"/>
  <c r="K43" i="16" s="1"/>
  <c r="K46" i="16" s="1"/>
  <c r="I37" i="17" s="1"/>
  <c r="I44" i="17" s="1"/>
  <c r="J104" i="1"/>
  <c r="K49" i="16" l="1"/>
  <c r="K52" i="16" s="1"/>
  <c r="G52" i="16"/>
  <c r="G58" i="16"/>
  <c r="K58" i="16"/>
  <c r="L49" i="18"/>
  <c r="H37" i="19"/>
  <c r="H49" i="18"/>
  <c r="L154" i="1"/>
  <c r="H154" i="1"/>
  <c r="H44" i="19" l="1"/>
  <c r="H52" i="18"/>
  <c r="H58" i="18"/>
  <c r="L52" i="18"/>
  <c r="L58" i="18"/>
  <c r="A180" i="1"/>
  <c r="L157" i="1"/>
  <c r="H157" i="1"/>
  <c r="A122" i="1"/>
  <c r="L102" i="1"/>
  <c r="H102" i="1"/>
  <c r="L88" i="1"/>
  <c r="H88" i="1"/>
  <c r="A64" i="1"/>
  <c r="A125" i="1" s="1"/>
  <c r="L40" i="1"/>
  <c r="H40" i="1"/>
  <c r="L24" i="1"/>
  <c r="H24" i="1"/>
  <c r="H104" i="1" l="1"/>
  <c r="H159" i="1" s="1"/>
  <c r="L42" i="1"/>
  <c r="H42" i="1"/>
  <c r="L104" i="1"/>
  <c r="L159" i="1" s="1"/>
  <c r="F102" i="1" l="1"/>
  <c r="F24" i="1"/>
  <c r="F88" i="1" l="1"/>
  <c r="F104" i="1" s="1"/>
  <c r="F40" i="1"/>
  <c r="F42" i="1" s="1"/>
  <c r="K37" i="22" l="1"/>
  <c r="K49" i="22" s="1"/>
  <c r="K54" i="22" s="1"/>
  <c r="K128" i="22" s="1"/>
  <c r="K132" i="22" s="1"/>
  <c r="G37" i="22" l="1"/>
  <c r="G49" i="22" s="1"/>
  <c r="R29" i="20" l="1"/>
  <c r="F155" i="1" s="1"/>
  <c r="G54" i="22" l="1"/>
  <c r="G128" i="22" s="1"/>
  <c r="G132" i="22" s="1"/>
  <c r="E31" i="17" l="1"/>
  <c r="E34" i="17" s="1"/>
  <c r="E37" i="17" s="1"/>
  <c r="E44" i="17" s="1"/>
  <c r="D31" i="19"/>
  <c r="D34" i="19" s="1"/>
  <c r="D37" i="19" s="1"/>
  <c r="D44" i="19" l="1"/>
  <c r="P22" i="21" l="1"/>
  <c r="P24" i="21" s="1"/>
  <c r="L24" i="21"/>
  <c r="J154" i="1" s="1"/>
  <c r="J157" i="1" s="1"/>
  <c r="J159" i="1" s="1"/>
  <c r="N29" i="20"/>
  <c r="F154" i="1" s="1"/>
  <c r="F157" i="1" s="1"/>
  <c r="F159" i="1" s="1"/>
  <c r="P25" i="20"/>
  <c r="T25" i="20" l="1"/>
  <c r="T29" i="20" s="1"/>
  <c r="P29" i="20"/>
</calcChain>
</file>

<file path=xl/sharedStrings.xml><?xml version="1.0" encoding="utf-8"?>
<sst xmlns="http://schemas.openxmlformats.org/spreadsheetml/2006/main" count="563" uniqueCount="263">
  <si>
    <t xml:space="preserve">Siamgas and Petrochemicals Public Company Limited </t>
  </si>
  <si>
    <t>Statement of Financial Position</t>
  </si>
  <si>
    <t>Consolidated financial information</t>
  </si>
  <si>
    <t>Separate financial information</t>
  </si>
  <si>
    <t>Unaudited</t>
  </si>
  <si>
    <t>Audited</t>
  </si>
  <si>
    <t>31 December</t>
  </si>
  <si>
    <t>2024</t>
  </si>
  <si>
    <t>Notes</t>
  </si>
  <si>
    <t>Baht'000</t>
  </si>
  <si>
    <t>Assets</t>
  </si>
  <si>
    <t>Current assets</t>
  </si>
  <si>
    <t>Cash and cash equivalents</t>
  </si>
  <si>
    <t>Financial assets measured at fair value</t>
  </si>
  <si>
    <t>through profit or loss</t>
  </si>
  <si>
    <t>Trade and other current receivables, net</t>
  </si>
  <si>
    <t>Inventories, net</t>
  </si>
  <si>
    <t>Other current assets</t>
  </si>
  <si>
    <t>Total current assets</t>
  </si>
  <si>
    <t>Non-current assets</t>
  </si>
  <si>
    <t>Investments in subsidiaries, net</t>
  </si>
  <si>
    <t>Investments in associates</t>
  </si>
  <si>
    <t>Investments in joint ventures</t>
  </si>
  <si>
    <t>Long-term loans to related parties</t>
  </si>
  <si>
    <t>Investment property</t>
  </si>
  <si>
    <t>Property, plant and equipment, net</t>
  </si>
  <si>
    <t>Right-of-use assets, net</t>
  </si>
  <si>
    <t>Goodwill,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</si>
  <si>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</si>
  <si>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</si>
  <si>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</si>
  <si>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</si>
  <si>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</si>
  <si>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  _______________________________________         Director   _______________________________________</t>
  </si>
  <si>
    <t>The accompanying notes form part of this interim financial information.</t>
  </si>
  <si>
    <t>Liabilities and equity</t>
  </si>
  <si>
    <t>Current liabilities</t>
  </si>
  <si>
    <t>Short-term borrowings</t>
  </si>
  <si>
    <t>from financial institutions, net</t>
  </si>
  <si>
    <t>Trade and other current payables</t>
  </si>
  <si>
    <t>Current portion of lease liabilities, net</t>
  </si>
  <si>
    <t>Current portion of derivative liabilities</t>
  </si>
  <si>
    <t xml:space="preserve">Current portion of long-term loans </t>
  </si>
  <si>
    <t>Current portion of bonds, net</t>
  </si>
  <si>
    <t>Other current liabilities</t>
  </si>
  <si>
    <t>Total current liabilities</t>
  </si>
  <si>
    <t>Non-current liabilities</t>
  </si>
  <si>
    <t>Lease liabilities, net</t>
  </si>
  <si>
    <t xml:space="preserve">Long-term loans from financial </t>
  </si>
  <si>
    <t>institutions, net</t>
  </si>
  <si>
    <t>Long-term loans from related parties</t>
  </si>
  <si>
    <t>Bonds, net</t>
  </si>
  <si>
    <t>Deferred tax liabilities, net</t>
  </si>
  <si>
    <t>Other non-current liabilities</t>
  </si>
  <si>
    <t xml:space="preserve">Total non-current liabilities </t>
  </si>
  <si>
    <t>Total liabilities</t>
  </si>
  <si>
    <t>Note</t>
  </si>
  <si>
    <t>Equity</t>
  </si>
  <si>
    <t>Share capital</t>
  </si>
  <si>
    <t xml:space="preserve">Authorised share capital  </t>
  </si>
  <si>
    <t>1,837,863,000 ordinary shares</t>
  </si>
  <si>
    <t xml:space="preserve">  with a par value of Baht 0.50 each</t>
  </si>
  <si>
    <t>Issued and paid-up share capital</t>
  </si>
  <si>
    <t>1,837,863,000 ordinary shares,</t>
  </si>
  <si>
    <t xml:space="preserve">  fully paid-up of Baht 0.50 each</t>
  </si>
  <si>
    <t>Premium on share capital</t>
  </si>
  <si>
    <t>Retained earnings</t>
  </si>
  <si>
    <t>Appropriated</t>
  </si>
  <si>
    <t>- Legal reserve</t>
  </si>
  <si>
    <t>Unappropriated</t>
  </si>
  <si>
    <t>Other components of equity</t>
  </si>
  <si>
    <t xml:space="preserve">Equity attributable to owners </t>
  </si>
  <si>
    <t>of the parent</t>
  </si>
  <si>
    <t>Non-controlling interests</t>
  </si>
  <si>
    <t>Total equity</t>
  </si>
  <si>
    <t>Total liabilities and equity</t>
  </si>
  <si>
    <t xml:space="preserve">Statement of Income </t>
  </si>
  <si>
    <t xml:space="preserve">Revenue </t>
  </si>
  <si>
    <t>Revenue from sales</t>
  </si>
  <si>
    <t>Revenue from transportation</t>
  </si>
  <si>
    <t>Revenue from services</t>
  </si>
  <si>
    <t>Total revenue</t>
  </si>
  <si>
    <t>Cost of sales and services</t>
  </si>
  <si>
    <t>Cost of transportation</t>
  </si>
  <si>
    <t xml:space="preserve">Total cost of sales, services  </t>
  </si>
  <si>
    <t>and transportation</t>
  </si>
  <si>
    <t>Dividend income</t>
  </si>
  <si>
    <t>Other income</t>
  </si>
  <si>
    <t>Selling expenses</t>
  </si>
  <si>
    <t>Administrative expenses</t>
  </si>
  <si>
    <t>Total expenses</t>
  </si>
  <si>
    <t>and joint ventures</t>
  </si>
  <si>
    <t>Finance costs</t>
  </si>
  <si>
    <t xml:space="preserve">Owners of the parent </t>
  </si>
  <si>
    <t xml:space="preserve">attributable to the owners of </t>
  </si>
  <si>
    <t>the parent</t>
  </si>
  <si>
    <t>Statement of Comprehensive Income</t>
  </si>
  <si>
    <t xml:space="preserve">Items that will not be reclassified </t>
  </si>
  <si>
    <t>to profit or loss</t>
  </si>
  <si>
    <t>- Gains on revaluation of land</t>
  </si>
  <si>
    <t>-</t>
  </si>
  <si>
    <t xml:space="preserve">- Income tax on items that will not </t>
  </si>
  <si>
    <t>be reclassified to profit or loss</t>
  </si>
  <si>
    <t>Total items that will not be reclassified</t>
  </si>
  <si>
    <t>Items that will be reclassified subsequently</t>
  </si>
  <si>
    <t>- Currency translation difference</t>
  </si>
  <si>
    <t>Total items that will be reclassified</t>
  </si>
  <si>
    <t>subsequently to profit or loss</t>
  </si>
  <si>
    <t>Total comprehensive income (expense)</t>
  </si>
  <si>
    <t>for the period</t>
  </si>
  <si>
    <t xml:space="preserve">Total comprehensive income </t>
  </si>
  <si>
    <t>(expense) attributable to:</t>
  </si>
  <si>
    <t>Owners of the parent</t>
  </si>
  <si>
    <t>Profit before expenses</t>
  </si>
  <si>
    <t>Other comprehensive income (expense)</t>
  </si>
  <si>
    <t xml:space="preserve">Statement of Changes in Equity </t>
  </si>
  <si>
    <t>Consolidated financial information (Unaudited)</t>
  </si>
  <si>
    <t>Attributable to equity holders of the parent</t>
  </si>
  <si>
    <t>Issued and</t>
  </si>
  <si>
    <t>Premium</t>
  </si>
  <si>
    <t>Total other</t>
  </si>
  <si>
    <t>Total owner's</t>
  </si>
  <si>
    <t>Non-</t>
  </si>
  <si>
    <t>paid-up</t>
  </si>
  <si>
    <t>on share</t>
  </si>
  <si>
    <t>Legal</t>
  </si>
  <si>
    <t xml:space="preserve"> components</t>
  </si>
  <si>
    <t>equity of</t>
  </si>
  <si>
    <t>controlling</t>
  </si>
  <si>
    <t>Total</t>
  </si>
  <si>
    <t>share capital</t>
  </si>
  <si>
    <t>capital</t>
  </si>
  <si>
    <t>reserve</t>
  </si>
  <si>
    <t xml:space="preserve"> of equity</t>
  </si>
  <si>
    <t xml:space="preserve"> parent</t>
  </si>
  <si>
    <t>interests</t>
  </si>
  <si>
    <t>equity</t>
  </si>
  <si>
    <t>Opening balance as at 1 January 2024</t>
  </si>
  <si>
    <t>Total comprehensive income</t>
  </si>
  <si>
    <t>Separate financial information (Unaudited)</t>
  </si>
  <si>
    <t>Legal reserve</t>
  </si>
  <si>
    <t xml:space="preserve">Statement of Cash Flows </t>
  </si>
  <si>
    <t>Cash flows from operating activities</t>
  </si>
  <si>
    <t>Depreciation expenses - buildings and equipment</t>
  </si>
  <si>
    <t>Depreciation expenses - right-of-use assets</t>
  </si>
  <si>
    <t>Amortisation expenses - intangible assets</t>
  </si>
  <si>
    <t xml:space="preserve">at fair value through profit or loss </t>
  </si>
  <si>
    <t xml:space="preserve">Dividend income from financial assets   </t>
  </si>
  <si>
    <t>measured at fair value profit or loss</t>
  </si>
  <si>
    <t>Impairment loss of receivables</t>
  </si>
  <si>
    <t>Employee benefit expenses</t>
  </si>
  <si>
    <t>Interest income</t>
  </si>
  <si>
    <t>Changes in operating assets and liabilities</t>
  </si>
  <si>
    <t>Trade and other current receivables</t>
  </si>
  <si>
    <t>Inventories</t>
  </si>
  <si>
    <t>Employee benefits paid</t>
  </si>
  <si>
    <t>Interest paid</t>
  </si>
  <si>
    <t>Income tax paid</t>
  </si>
  <si>
    <t>Cash flows from investing activities</t>
  </si>
  <si>
    <t>Proceeds from long-term loans to related parties</t>
  </si>
  <si>
    <t>Payments for long-term loans to related parties</t>
  </si>
  <si>
    <t>Payment for investment in a subsidiary</t>
  </si>
  <si>
    <t>Advance payments for purchase of equipment</t>
  </si>
  <si>
    <t>Interest received</t>
  </si>
  <si>
    <t>Cash flows from financing activities</t>
  </si>
  <si>
    <t>Repayments for lease liabilities</t>
  </si>
  <si>
    <t>financial institutions, net</t>
  </si>
  <si>
    <t xml:space="preserve">Repayments for long-term loans from </t>
  </si>
  <si>
    <t>Repayment for bond redemption</t>
  </si>
  <si>
    <t>Cash and cash equivalents at the beginning of the period</t>
  </si>
  <si>
    <t>Impact of foreign exchange on cash and cash equivalents</t>
  </si>
  <si>
    <t>Cash and cash equivalents at the end of the period</t>
  </si>
  <si>
    <t>Non-cash transactions</t>
  </si>
  <si>
    <t>(included in other current payables)</t>
  </si>
  <si>
    <t>(included in other non-current assets)</t>
  </si>
  <si>
    <t>Receivables from disposal of equipment</t>
  </si>
  <si>
    <t>(included in trade and other current receivables)</t>
  </si>
  <si>
    <t>Acquisition of right-of-use assets under lease agreement</t>
  </si>
  <si>
    <t>2025</t>
  </si>
  <si>
    <t>Profit (loss) before income tax</t>
  </si>
  <si>
    <t>Profit (loss) for the period</t>
  </si>
  <si>
    <t>Profit (loss) attributable to:</t>
  </si>
  <si>
    <t>Basic earnings (loss) per share</t>
  </si>
  <si>
    <t>from associates and joint ventures</t>
  </si>
  <si>
    <t>Cylinder deposits</t>
  </si>
  <si>
    <t>Opening balance as at 1 January 2025</t>
  </si>
  <si>
    <t>Employee benefit obligations</t>
  </si>
  <si>
    <t>Total comprehensive income for the period</t>
  </si>
  <si>
    <t>for the period, net of tax</t>
  </si>
  <si>
    <t>Corporate income tax payable</t>
  </si>
  <si>
    <r>
      <t xml:space="preserve">Liabilities and equity </t>
    </r>
    <r>
      <rPr>
        <sz val="10"/>
        <rFont val="Arial"/>
        <family val="2"/>
      </rPr>
      <t>(continued)</t>
    </r>
  </si>
  <si>
    <t>As at 30 June 2025</t>
  </si>
  <si>
    <t>30 June</t>
  </si>
  <si>
    <t>Loss from derivatives, net</t>
  </si>
  <si>
    <t xml:space="preserve">Share of profit from associates </t>
  </si>
  <si>
    <t>Profit (loss) before finance costs</t>
  </si>
  <si>
    <t>and income tax</t>
  </si>
  <si>
    <t>Income tax revenue (expenses)</t>
  </si>
  <si>
    <t>accounted for using the equity method</t>
  </si>
  <si>
    <t>Earnings (loss) per share for profit</t>
  </si>
  <si>
    <t>(loss) attributable to the owners</t>
  </si>
  <si>
    <t xml:space="preserve">from associates and joint ventures </t>
  </si>
  <si>
    <t>(Note 20)</t>
  </si>
  <si>
    <t>Dividends paid</t>
  </si>
  <si>
    <t>Closing balance as at 30 June 2024</t>
  </si>
  <si>
    <t xml:space="preserve">Gain on change of financial assets measured  </t>
  </si>
  <si>
    <t>Share of (profit) loss of associates</t>
  </si>
  <si>
    <t>Dividend income from joint venture</t>
  </si>
  <si>
    <t>Dividend income from subsidiaries</t>
  </si>
  <si>
    <t>Unrealised gain on exchange rates, net</t>
  </si>
  <si>
    <t>Cash generated from (used in) operations</t>
  </si>
  <si>
    <t>at fair value through profit or loss</t>
  </si>
  <si>
    <t>Payment for investment in a joint venture</t>
  </si>
  <si>
    <t>Advance payments for right-of-use assets</t>
  </si>
  <si>
    <t>Proceeds from disposals of property, plant</t>
  </si>
  <si>
    <t>and equipment</t>
  </si>
  <si>
    <t xml:space="preserve">Dividend received from financial assets </t>
  </si>
  <si>
    <t>Dividend received from subsidiaries</t>
  </si>
  <si>
    <t xml:space="preserve">Proceeds from long-term loan from </t>
  </si>
  <si>
    <t>Dividend paid</t>
  </si>
  <si>
    <t>Net decrease in cash and cash equivalents</t>
  </si>
  <si>
    <t>Payables for purchase of property, plant and equipment</t>
  </si>
  <si>
    <t xml:space="preserve">Increase in property and equipment as a result of </t>
  </si>
  <si>
    <t xml:space="preserve">advance payment for purchase of property and equipment </t>
  </si>
  <si>
    <t>For the six-month period ended 30 June 2025</t>
  </si>
  <si>
    <t>Closing balance as at 30 June 2025</t>
  </si>
  <si>
    <t>For the three-month period ended 30 June 2025</t>
  </si>
  <si>
    <t>Acquisition of investment in a subsidiary</t>
  </si>
  <si>
    <t>from non-controlling interests</t>
  </si>
  <si>
    <t>Gain from measurement of derivatives</t>
  </si>
  <si>
    <t>Income tax expenses</t>
  </si>
  <si>
    <t>Profit  before finance costs</t>
  </si>
  <si>
    <t xml:space="preserve">Share of profit (loss) from associates </t>
  </si>
  <si>
    <t>Gain from derivatives, net</t>
  </si>
  <si>
    <t xml:space="preserve">Gross profit </t>
  </si>
  <si>
    <t>Share of loss of joint ventures</t>
  </si>
  <si>
    <t>Provision for diminution in value</t>
  </si>
  <si>
    <t xml:space="preserve">Proceeds from (repayments for) short-term loans </t>
  </si>
  <si>
    <t xml:space="preserve">Net cash (used in) received </t>
  </si>
  <si>
    <t>from investing activities</t>
  </si>
  <si>
    <t>Adjustments to reconcile profit (loss)</t>
  </si>
  <si>
    <t xml:space="preserve">before income tax </t>
  </si>
  <si>
    <t xml:space="preserve">Net cash received from (used in) </t>
  </si>
  <si>
    <t>operating activities</t>
  </si>
  <si>
    <t>Proceeds from long-term loans</t>
  </si>
  <si>
    <t>from related parties</t>
  </si>
  <si>
    <t xml:space="preserve">Repayments for long-term loans </t>
  </si>
  <si>
    <t>Proceeds from short-term loans</t>
  </si>
  <si>
    <t>and investment property</t>
  </si>
  <si>
    <t>Purchases of intangible assets</t>
  </si>
  <si>
    <t>Purchases of property, plant, equipment</t>
  </si>
  <si>
    <t>- Share of other comprehensive income (expense)</t>
  </si>
  <si>
    <t>Loss (gain) on disposals and write-offs of</t>
  </si>
  <si>
    <t>property, plant, equipment and right of use assets, net</t>
  </si>
  <si>
    <t xml:space="preserve">of inventories (reversal) </t>
  </si>
  <si>
    <t>Dividend received from associates</t>
  </si>
  <si>
    <t>Dividend received from joint ventures</t>
  </si>
  <si>
    <t xml:space="preserve">Payments for acquisition of investment in a subsidiary </t>
  </si>
  <si>
    <t>Net cash used in financing activities</t>
  </si>
  <si>
    <t>Advance payments for additional investment</t>
  </si>
  <si>
    <t>in associates</t>
  </si>
  <si>
    <t>to a related party, net</t>
  </si>
  <si>
    <t>Short-term loans to a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</si>
</sst>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\ \ \ \ \ ;_(@_)"/>
    <numFmt numFmtId="165" formatCode="#,##0;\(#,##0\)"/>
    <numFmt numFmtId="166" formatCode="#,##0;\(#,##0\);\-"/>
    <numFmt numFmtId="167" formatCode="_(* #,##0_);_(* \(#,##0\);_(* &quot;-&quot;??_);_(@_)"/>
    <numFmt numFmtId="168" formatCode="#,##0.00;\(#,##0.00\)"/>
    <numFmt numFmtId="169" formatCode="_(* #,##0.00_);_(* \(#,##0.00\);_(* &quot;-&quot;??_);_(@_)"/>
    <numFmt numFmtId="170" formatCode="#,##0.00;\(#,##0.00\);\-"/>
    <numFmt numFmtId="171" formatCode="_-* #,##0.0_-;\-* #,##0.0_-;_-* &quot;-&quot;??_-;_-@"/>
    <numFmt numFmtId="172" formatCode="#,##0;\(#,##0\);&quot;-&quot;;@"/>
  </numFmts>
  <fonts count="10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4"/>
      <name val="Angsana New"/>
      <family val="1"/>
    </font>
    <font>
      <sz val="10"/>
      <name val="Arial"/>
      <family val="2"/>
    </font>
    <font>
      <b/>
      <sz val="10"/>
      <name val="Arial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7">
    <xf numFmtId="0" fontId="0" fillId="0" borderId="0"/>
    <xf numFmtId="0" fontId="3" fillId="0" borderId="2"/>
    <xf numFmtId="0" fontId="4" fillId="0" borderId="2"/>
    <xf numFmtId="0" fontId="2" fillId="0" borderId="2"/>
    <xf numFmtId="43" fontId="2" fillId="0" borderId="2" applyFont="0" applyFill="0" applyBorder="0" applyAlignment="0" applyProtection="0"/>
    <xf numFmtId="0" fontId="5" fillId="0" borderId="2"/>
    <xf numFmtId="43" fontId="5" fillId="0" borderId="2" applyNumberFormat="0" applyFill="0" applyBorder="0" applyAlignment="0" applyProtection="0"/>
    <xf numFmtId="169" fontId="7" fillId="0" borderId="2" applyFont="0" applyFill="0" applyBorder="0" applyAlignment="0" applyProtection="0"/>
    <xf numFmtId="0" fontId="5" fillId="0" borderId="2"/>
    <xf numFmtId="0" fontId="2" fillId="0" borderId="2"/>
    <xf numFmtId="169" fontId="4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7" fillId="0" borderId="2" applyFont="0" applyFill="0" applyBorder="0" applyAlignment="0" applyProtection="0"/>
    <xf numFmtId="0" fontId="2" fillId="0" borderId="2"/>
    <xf numFmtId="0" fontId="2" fillId="0" borderId="2"/>
    <xf numFmtId="169" fontId="4" fillId="0" borderId="2" applyFont="0" applyFill="0" applyBorder="0" applyAlignment="0" applyProtection="0"/>
    <xf numFmtId="0" fontId="1" fillId="0" borderId="2"/>
  </cellStyleXfs>
  <cellXfs count="174">
    <xf numFmtId="0" fontId="0" fillId="0" borderId="0" xfId="0"/>
    <xf numFmtId="0" fontId="5" fillId="0" borderId="0" xfId="0" applyFont="1" applyAlignment="1">
      <alignment horizontal="center" vertical="center"/>
    </xf>
    <xf numFmtId="37" fontId="6" fillId="0" borderId="0" xfId="0" quotePrefix="1" applyNumberFormat="1" applyFont="1" applyAlignment="1">
      <alignment horizontal="left" vertical="center"/>
    </xf>
    <xf numFmtId="37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0" fontId="5" fillId="0" borderId="0" xfId="0" applyFont="1"/>
    <xf numFmtId="37" fontId="6" fillId="0" borderId="1" xfId="0" quotePrefix="1" applyNumberFormat="1" applyFont="1" applyBorder="1" applyAlignment="1">
      <alignment horizontal="left" vertical="center"/>
    </xf>
    <xf numFmtId="37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6" fontId="6" fillId="0" borderId="0" xfId="0" quotePrefix="1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165" fontId="6" fillId="0" borderId="2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166" fontId="5" fillId="0" borderId="2" xfId="0" applyNumberFormat="1" applyFont="1" applyBorder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5" fillId="0" borderId="3" xfId="0" applyNumberFormat="1" applyFont="1" applyBorder="1" applyAlignment="1">
      <alignment vertical="center"/>
    </xf>
    <xf numFmtId="166" fontId="5" fillId="0" borderId="1" xfId="0" applyNumberFormat="1" applyFont="1" applyBorder="1" applyAlignment="1">
      <alignment vertical="center"/>
    </xf>
    <xf numFmtId="166" fontId="5" fillId="0" borderId="2" xfId="0" applyNumberFormat="1" applyFont="1" applyBorder="1" applyAlignment="1">
      <alignment horizontal="right" vertical="center"/>
    </xf>
    <xf numFmtId="166" fontId="5" fillId="0" borderId="3" xfId="0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6" fontId="5" fillId="0" borderId="4" xfId="0" applyNumberFormat="1" applyFont="1" applyBorder="1" applyAlignment="1">
      <alignment horizontal="right" vertical="center"/>
    </xf>
    <xf numFmtId="166" fontId="5" fillId="0" borderId="5" xfId="0" applyNumberFormat="1" applyFont="1" applyBorder="1" applyAlignment="1">
      <alignment horizontal="right" vertical="center"/>
    </xf>
    <xf numFmtId="166" fontId="5" fillId="0" borderId="6" xfId="0" applyNumberFormat="1" applyFont="1" applyBorder="1" applyAlignment="1">
      <alignment horizontal="right" vertical="center"/>
    </xf>
    <xf numFmtId="166" fontId="5" fillId="0" borderId="7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vertical="center"/>
    </xf>
    <xf numFmtId="0" fontId="5" fillId="0" borderId="8" xfId="0" applyFont="1" applyBorder="1"/>
    <xf numFmtId="37" fontId="6" fillId="0" borderId="8" xfId="0" applyNumberFormat="1" applyFont="1" applyBorder="1" applyAlignment="1">
      <alignment horizontal="left" vertical="center"/>
    </xf>
    <xf numFmtId="165" fontId="5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vertical="center"/>
    </xf>
    <xf numFmtId="165" fontId="5" fillId="0" borderId="0" xfId="0" applyNumberFormat="1" applyFont="1" applyAlignment="1">
      <alignment vertical="center"/>
    </xf>
    <xf numFmtId="165" fontId="5" fillId="0" borderId="7" xfId="0" applyNumberFormat="1" applyFont="1" applyBorder="1" applyAlignment="1">
      <alignment horizontal="right" vertical="center"/>
    </xf>
    <xf numFmtId="0" fontId="5" fillId="0" borderId="0" xfId="0" quotePrefix="1" applyFont="1" applyAlignment="1">
      <alignment vertical="center"/>
    </xf>
    <xf numFmtId="165" fontId="5" fillId="0" borderId="1" xfId="0" applyNumberFormat="1" applyFont="1" applyBorder="1" applyAlignment="1">
      <alignment horizontal="right" vertical="center"/>
    </xf>
    <xf numFmtId="0" fontId="5" fillId="0" borderId="2" xfId="1" applyFont="1" applyAlignment="1">
      <alignment vertical="center"/>
    </xf>
    <xf numFmtId="0" fontId="5" fillId="0" borderId="2" xfId="2" applyFont="1" applyAlignment="1">
      <alignment vertical="center"/>
    </xf>
    <xf numFmtId="0" fontId="6" fillId="0" borderId="2" xfId="1" applyFont="1" applyAlignment="1" applyProtection="1">
      <alignment vertical="center"/>
      <protection locked="0"/>
    </xf>
    <xf numFmtId="0" fontId="8" fillId="0" borderId="2" xfId="16" applyFont="1" applyAlignment="1">
      <alignment horizontal="center" vertical="center"/>
    </xf>
    <xf numFmtId="166" fontId="5" fillId="0" borderId="0" xfId="0" applyNumberFormat="1" applyFont="1"/>
    <xf numFmtId="0" fontId="6" fillId="0" borderId="2" xfId="16" applyFont="1" applyAlignment="1">
      <alignment vertical="center"/>
    </xf>
    <xf numFmtId="0" fontId="5" fillId="0" borderId="2" xfId="16" applyFont="1" applyAlignment="1">
      <alignment vertical="center"/>
    </xf>
    <xf numFmtId="0" fontId="5" fillId="0" borderId="2" xfId="16" applyFont="1" applyAlignment="1">
      <alignment horizontal="center" vertical="center"/>
    </xf>
    <xf numFmtId="164" fontId="5" fillId="0" borderId="2" xfId="16" applyNumberFormat="1" applyFont="1" applyAlignment="1">
      <alignment vertical="center"/>
    </xf>
    <xf numFmtId="0" fontId="5" fillId="0" borderId="2" xfId="16" applyFont="1"/>
    <xf numFmtId="0" fontId="6" fillId="0" borderId="3" xfId="16" applyFont="1" applyBorder="1" applyAlignment="1">
      <alignment vertical="center"/>
    </xf>
    <xf numFmtId="0" fontId="5" fillId="0" borderId="3" xfId="16" applyFont="1" applyBorder="1" applyAlignment="1">
      <alignment vertical="center"/>
    </xf>
    <xf numFmtId="0" fontId="5" fillId="0" borderId="3" xfId="16" applyFont="1" applyBorder="1" applyAlignment="1">
      <alignment horizontal="center" vertical="center"/>
    </xf>
    <xf numFmtId="164" fontId="5" fillId="0" borderId="3" xfId="16" applyNumberFormat="1" applyFont="1" applyBorder="1" applyAlignment="1">
      <alignment vertical="center"/>
    </xf>
    <xf numFmtId="0" fontId="6" fillId="0" borderId="2" xfId="16" applyFont="1" applyAlignment="1">
      <alignment horizontal="left" vertical="center"/>
    </xf>
    <xf numFmtId="0" fontId="6" fillId="0" borderId="2" xfId="16" applyFont="1" applyAlignment="1">
      <alignment horizontal="right" vertical="center"/>
    </xf>
    <xf numFmtId="165" fontId="5" fillId="0" borderId="2" xfId="16" applyNumberFormat="1" applyFont="1" applyAlignment="1">
      <alignment horizontal="right" vertical="center"/>
    </xf>
    <xf numFmtId="165" fontId="5" fillId="0" borderId="2" xfId="16" applyNumberFormat="1" applyFont="1" applyAlignment="1">
      <alignment vertical="center"/>
    </xf>
    <xf numFmtId="164" fontId="6" fillId="0" borderId="2" xfId="16" applyNumberFormat="1" applyFont="1" applyAlignment="1">
      <alignment horizontal="center" vertical="center"/>
    </xf>
    <xf numFmtId="164" fontId="5" fillId="0" borderId="2" xfId="16" applyNumberFormat="1" applyFont="1" applyAlignment="1">
      <alignment horizontal="right" vertical="center"/>
    </xf>
    <xf numFmtId="165" fontId="6" fillId="0" borderId="2" xfId="16" applyNumberFormat="1" applyFont="1" applyAlignment="1">
      <alignment horizontal="right" vertical="center"/>
    </xf>
    <xf numFmtId="0" fontId="5" fillId="0" borderId="2" xfId="16" applyFont="1" applyAlignment="1">
      <alignment horizontal="right" vertical="center"/>
    </xf>
    <xf numFmtId="166" fontId="6" fillId="0" borderId="2" xfId="16" quotePrefix="1" applyNumberFormat="1" applyFont="1" applyAlignment="1">
      <alignment horizontal="right" vertical="center"/>
    </xf>
    <xf numFmtId="166" fontId="6" fillId="0" borderId="2" xfId="16" applyNumberFormat="1" applyFont="1" applyAlignment="1">
      <alignment horizontal="right" vertical="center"/>
    </xf>
    <xf numFmtId="166" fontId="6" fillId="0" borderId="3" xfId="16" applyNumberFormat="1" applyFont="1" applyBorder="1" applyAlignment="1">
      <alignment horizontal="right" vertical="center"/>
    </xf>
    <xf numFmtId="166" fontId="5" fillId="0" borderId="2" xfId="16" applyNumberFormat="1" applyFont="1" applyAlignment="1">
      <alignment horizontal="center" vertical="center"/>
    </xf>
    <xf numFmtId="167" fontId="5" fillId="0" borderId="2" xfId="16" applyNumberFormat="1" applyFont="1" applyAlignment="1">
      <alignment vertical="center"/>
    </xf>
    <xf numFmtId="167" fontId="5" fillId="0" borderId="2" xfId="16" applyNumberFormat="1" applyFont="1" applyAlignment="1">
      <alignment horizontal="right" vertical="center"/>
    </xf>
    <xf numFmtId="167" fontId="5" fillId="0" borderId="3" xfId="16" applyNumberFormat="1" applyFont="1" applyBorder="1" applyAlignment="1">
      <alignment horizontal="right" vertical="center"/>
    </xf>
    <xf numFmtId="167" fontId="5" fillId="0" borderId="3" xfId="16" applyNumberFormat="1" applyFont="1" applyBorder="1" applyAlignment="1">
      <alignment vertical="center"/>
    </xf>
    <xf numFmtId="0" fontId="6" fillId="0" borderId="2" xfId="16" quotePrefix="1" applyFont="1" applyAlignment="1">
      <alignment vertical="center"/>
    </xf>
    <xf numFmtId="0" fontId="5" fillId="0" borderId="2" xfId="16" applyFont="1" applyAlignment="1">
      <alignment horizontal="left" vertical="center"/>
    </xf>
    <xf numFmtId="170" fontId="5" fillId="0" borderId="2" xfId="16" applyNumberFormat="1" applyFont="1" applyAlignment="1">
      <alignment horizontal="right" vertical="center"/>
    </xf>
    <xf numFmtId="170" fontId="5" fillId="0" borderId="2" xfId="16" applyNumberFormat="1" applyFont="1" applyAlignment="1">
      <alignment vertical="center"/>
    </xf>
    <xf numFmtId="170" fontId="5" fillId="0" borderId="7" xfId="16" applyNumberFormat="1" applyFont="1" applyBorder="1" applyAlignment="1">
      <alignment horizontal="right" vertical="center"/>
    </xf>
    <xf numFmtId="170" fontId="5" fillId="0" borderId="3" xfId="16" applyNumberFormat="1" applyFont="1" applyBorder="1" applyAlignment="1">
      <alignment vertical="center"/>
    </xf>
    <xf numFmtId="37" fontId="6" fillId="0" borderId="2" xfId="16" quotePrefix="1" applyNumberFormat="1" applyFont="1" applyAlignment="1">
      <alignment horizontal="left" vertical="center"/>
    </xf>
    <xf numFmtId="37" fontId="6" fillId="0" borderId="2" xfId="16" applyNumberFormat="1" applyFont="1" applyAlignment="1">
      <alignment horizontal="left" vertical="center"/>
    </xf>
    <xf numFmtId="166" fontId="5" fillId="0" borderId="2" xfId="16" applyNumberFormat="1" applyFont="1" applyAlignment="1">
      <alignment horizontal="right" vertical="center"/>
    </xf>
    <xf numFmtId="166" fontId="5" fillId="0" borderId="2" xfId="16" applyNumberFormat="1" applyFont="1" applyAlignment="1">
      <alignment vertical="center"/>
    </xf>
    <xf numFmtId="166" fontId="5" fillId="0" borderId="3" xfId="16" applyNumberFormat="1" applyFont="1" applyBorder="1" applyAlignment="1">
      <alignment horizontal="right" vertical="center"/>
    </xf>
    <xf numFmtId="166" fontId="5" fillId="0" borderId="3" xfId="16" applyNumberFormat="1" applyFont="1" applyBorder="1" applyAlignment="1">
      <alignment vertical="center"/>
    </xf>
    <xf numFmtId="166" fontId="6" fillId="0" borderId="2" xfId="16" applyNumberFormat="1" applyFont="1" applyAlignment="1">
      <alignment vertical="center"/>
    </xf>
    <xf numFmtId="166" fontId="6" fillId="0" borderId="2" xfId="16" applyNumberFormat="1" applyFont="1" applyAlignment="1">
      <alignment horizontal="center" vertical="center"/>
    </xf>
    <xf numFmtId="0" fontId="6" fillId="0" borderId="3" xfId="16" applyFont="1" applyBorder="1" applyAlignment="1">
      <alignment horizontal="center" vertical="center"/>
    </xf>
    <xf numFmtId="166" fontId="5" fillId="0" borderId="8" xfId="16" applyNumberFormat="1" applyFont="1" applyBorder="1" applyAlignment="1">
      <alignment vertical="center"/>
    </xf>
    <xf numFmtId="166" fontId="5" fillId="0" borderId="8" xfId="16" applyNumberFormat="1" applyFont="1" applyBorder="1" applyAlignment="1">
      <alignment horizontal="right" vertical="center"/>
    </xf>
    <xf numFmtId="166" fontId="5" fillId="0" borderId="7" xfId="16" applyNumberFormat="1" applyFont="1" applyBorder="1" applyAlignment="1">
      <alignment horizontal="right" vertical="center"/>
    </xf>
    <xf numFmtId="167" fontId="5" fillId="0" borderId="2" xfId="16" applyNumberFormat="1" applyFont="1"/>
    <xf numFmtId="167" fontId="5" fillId="0" borderId="8" xfId="16" applyNumberFormat="1" applyFont="1" applyBorder="1" applyAlignment="1">
      <alignment vertical="center"/>
    </xf>
    <xf numFmtId="167" fontId="5" fillId="0" borderId="8" xfId="16" applyNumberFormat="1" applyFont="1" applyBorder="1" applyAlignment="1">
      <alignment horizontal="right" vertical="center"/>
    </xf>
    <xf numFmtId="166" fontId="5" fillId="0" borderId="2" xfId="16" applyNumberFormat="1" applyFont="1" applyAlignment="1">
      <alignment horizontal="center"/>
    </xf>
    <xf numFmtId="167" fontId="6" fillId="0" borderId="2" xfId="16" applyNumberFormat="1" applyFont="1" applyAlignment="1">
      <alignment vertical="center"/>
    </xf>
    <xf numFmtId="0" fontId="5" fillId="0" borderId="2" xfId="16" applyFont="1" applyAlignment="1">
      <alignment horizontal="center" vertical="center" wrapText="1"/>
    </xf>
    <xf numFmtId="0" fontId="5" fillId="0" borderId="2" xfId="16" applyFont="1" applyAlignment="1">
      <alignment horizontal="left" vertical="center" wrapText="1"/>
    </xf>
    <xf numFmtId="0" fontId="5" fillId="0" borderId="2" xfId="16" quotePrefix="1" applyFont="1" applyAlignment="1">
      <alignment vertical="center"/>
    </xf>
    <xf numFmtId="165" fontId="8" fillId="0" borderId="2" xfId="16" applyNumberFormat="1" applyFont="1" applyAlignment="1">
      <alignment horizontal="right" vertical="center"/>
    </xf>
    <xf numFmtId="164" fontId="8" fillId="0" borderId="2" xfId="16" applyNumberFormat="1" applyFont="1" applyAlignment="1">
      <alignment horizontal="right" vertical="center"/>
    </xf>
    <xf numFmtId="166" fontId="8" fillId="0" borderId="2" xfId="16" applyNumberFormat="1" applyFont="1" applyAlignment="1">
      <alignment horizontal="right" vertical="center"/>
    </xf>
    <xf numFmtId="0" fontId="8" fillId="0" borderId="2" xfId="16" applyFont="1" applyAlignment="1">
      <alignment vertical="center"/>
    </xf>
    <xf numFmtId="166" fontId="8" fillId="0" borderId="2" xfId="16" applyNumberFormat="1" applyFont="1" applyAlignment="1">
      <alignment vertical="center"/>
    </xf>
    <xf numFmtId="0" fontId="8" fillId="0" borderId="2" xfId="16" applyFont="1"/>
    <xf numFmtId="166" fontId="8" fillId="0" borderId="3" xfId="16" applyNumberFormat="1" applyFont="1" applyBorder="1" applyAlignment="1">
      <alignment horizontal="right" vertical="center"/>
    </xf>
    <xf numFmtId="0" fontId="9" fillId="0" borderId="2" xfId="16" applyFont="1" applyAlignment="1">
      <alignment vertical="center"/>
    </xf>
    <xf numFmtId="0" fontId="8" fillId="0" borderId="2" xfId="16" applyFont="1" applyAlignment="1">
      <alignment horizontal="right" vertical="center"/>
    </xf>
    <xf numFmtId="0" fontId="9" fillId="0" borderId="2" xfId="16" applyFont="1" applyAlignment="1">
      <alignment horizontal="center" vertical="center"/>
    </xf>
    <xf numFmtId="165" fontId="9" fillId="0" borderId="3" xfId="16" applyNumberFormat="1" applyFont="1" applyBorder="1" applyAlignment="1">
      <alignment horizontal="right" vertical="center"/>
    </xf>
    <xf numFmtId="165" fontId="9" fillId="0" borderId="2" xfId="16" applyNumberFormat="1" applyFont="1" applyAlignment="1">
      <alignment horizontal="center" vertical="center"/>
    </xf>
    <xf numFmtId="165" fontId="9" fillId="0" borderId="2" xfId="16" quotePrefix="1" applyNumberFormat="1" applyFont="1" applyAlignment="1">
      <alignment horizontal="right" vertical="center" wrapText="1"/>
    </xf>
    <xf numFmtId="165" fontId="9" fillId="0" borderId="2" xfId="16" applyNumberFormat="1" applyFont="1" applyAlignment="1">
      <alignment horizontal="right" vertical="center" wrapText="1"/>
    </xf>
    <xf numFmtId="165" fontId="9" fillId="0" borderId="2" xfId="16" quotePrefix="1" applyNumberFormat="1" applyFont="1" applyAlignment="1">
      <alignment horizontal="right" vertical="center"/>
    </xf>
    <xf numFmtId="165" fontId="9" fillId="0" borderId="2" xfId="16" applyNumberFormat="1" applyFont="1" applyAlignment="1">
      <alignment horizontal="right" vertical="center"/>
    </xf>
    <xf numFmtId="0" fontId="9" fillId="0" borderId="3" xfId="16" applyFont="1" applyBorder="1" applyAlignment="1">
      <alignment horizontal="center" vertical="center"/>
    </xf>
    <xf numFmtId="166" fontId="9" fillId="0" borderId="2" xfId="16" applyNumberFormat="1" applyFont="1" applyAlignment="1">
      <alignment horizontal="right" vertical="center"/>
    </xf>
    <xf numFmtId="0" fontId="9" fillId="0" borderId="2" xfId="16" applyFont="1" applyAlignment="1">
      <alignment horizontal="left" vertical="center"/>
    </xf>
    <xf numFmtId="164" fontId="9" fillId="0" borderId="2" xfId="16" applyNumberFormat="1" applyFont="1" applyAlignment="1">
      <alignment horizontal="right" vertical="center"/>
    </xf>
    <xf numFmtId="0" fontId="8" fillId="0" borderId="2" xfId="16" applyFont="1" applyAlignment="1">
      <alignment horizontal="left" vertical="center"/>
    </xf>
    <xf numFmtId="171" fontId="8" fillId="0" borderId="2" xfId="16" applyNumberFormat="1" applyFont="1" applyAlignment="1">
      <alignment vertical="center"/>
    </xf>
    <xf numFmtId="171" fontId="8" fillId="0" borderId="2" xfId="16" applyNumberFormat="1" applyFont="1" applyAlignment="1">
      <alignment horizontal="right" vertical="center"/>
    </xf>
    <xf numFmtId="167" fontId="8" fillId="0" borderId="2" xfId="16" applyNumberFormat="1" applyFont="1" applyAlignment="1">
      <alignment horizontal="right" vertical="center"/>
    </xf>
    <xf numFmtId="166" fontId="8" fillId="0" borderId="3" xfId="16" applyNumberFormat="1" applyFont="1" applyBorder="1" applyAlignment="1">
      <alignment vertical="center"/>
    </xf>
    <xf numFmtId="0" fontId="8" fillId="0" borderId="2" xfId="16" quotePrefix="1" applyFont="1" applyAlignment="1">
      <alignment horizontal="left" vertical="center"/>
    </xf>
    <xf numFmtId="167" fontId="8" fillId="0" borderId="3" xfId="16" applyNumberFormat="1" applyFont="1" applyBorder="1" applyAlignment="1">
      <alignment horizontal="right" vertical="center"/>
    </xf>
    <xf numFmtId="0" fontId="8" fillId="0" borderId="2" xfId="16" quotePrefix="1" applyFont="1" applyAlignment="1">
      <alignment vertical="center"/>
    </xf>
    <xf numFmtId="0" fontId="5" fillId="0" borderId="8" xfId="16" applyFont="1" applyBorder="1" applyAlignment="1">
      <alignment vertical="center"/>
    </xf>
    <xf numFmtId="0" fontId="6" fillId="0" borderId="8" xfId="16" applyFont="1" applyBorder="1" applyAlignment="1">
      <alignment vertical="center"/>
    </xf>
    <xf numFmtId="0" fontId="5" fillId="0" borderId="8" xfId="16" applyFont="1" applyBorder="1" applyAlignment="1">
      <alignment horizontal="center" vertical="center"/>
    </xf>
    <xf numFmtId="166" fontId="8" fillId="0" borderId="7" xfId="16" applyNumberFormat="1" applyFont="1" applyBorder="1" applyAlignment="1">
      <alignment horizontal="right" vertical="center"/>
    </xf>
    <xf numFmtId="0" fontId="5" fillId="0" borderId="3" xfId="16" applyFont="1" applyBorder="1"/>
    <xf numFmtId="0" fontId="6" fillId="0" borderId="3" xfId="16" applyFont="1" applyBorder="1" applyAlignment="1">
      <alignment horizontal="left" vertical="center"/>
    </xf>
    <xf numFmtId="165" fontId="5" fillId="0" borderId="3" xfId="16" applyNumberFormat="1" applyFont="1" applyBorder="1" applyAlignment="1">
      <alignment horizontal="right" vertical="center"/>
    </xf>
    <xf numFmtId="164" fontId="5" fillId="0" borderId="3" xfId="16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0" fontId="8" fillId="0" borderId="0" xfId="0" applyFont="1"/>
    <xf numFmtId="0" fontId="5" fillId="0" borderId="2" xfId="5" applyAlignment="1">
      <alignment vertical="center"/>
    </xf>
    <xf numFmtId="164" fontId="6" fillId="0" borderId="2" xfId="16" applyNumberFormat="1" applyFont="1" applyAlignment="1">
      <alignment vertical="center"/>
    </xf>
    <xf numFmtId="0" fontId="6" fillId="0" borderId="2" xfId="16" applyFont="1" applyAlignment="1">
      <alignment horizontal="center" vertical="center"/>
    </xf>
    <xf numFmtId="168" fontId="5" fillId="0" borderId="7" xfId="16" applyNumberFormat="1" applyFont="1" applyBorder="1" applyAlignment="1">
      <alignment horizontal="right" vertical="center"/>
    </xf>
    <xf numFmtId="168" fontId="5" fillId="0" borderId="2" xfId="16" applyNumberFormat="1" applyFont="1" applyAlignment="1">
      <alignment vertical="center"/>
    </xf>
    <xf numFmtId="168" fontId="5" fillId="0" borderId="2" xfId="16" applyNumberFormat="1" applyFont="1" applyAlignment="1">
      <alignment horizontal="right" vertical="center"/>
    </xf>
    <xf numFmtId="172" fontId="5" fillId="0" borderId="2" xfId="16" applyNumberFormat="1" applyFont="1" applyAlignment="1">
      <alignment vertical="center"/>
    </xf>
    <xf numFmtId="172" fontId="5" fillId="0" borderId="3" xfId="16" applyNumberFormat="1" applyFont="1" applyBorder="1" applyAlignment="1">
      <alignment vertical="center"/>
    </xf>
    <xf numFmtId="172" fontId="5" fillId="0" borderId="2" xfId="16" applyNumberFormat="1" applyFont="1" applyAlignment="1">
      <alignment horizontal="right" vertical="center"/>
    </xf>
    <xf numFmtId="172" fontId="5" fillId="0" borderId="3" xfId="16" applyNumberFormat="1" applyFont="1" applyBorder="1" applyAlignment="1">
      <alignment horizontal="right" vertical="center"/>
    </xf>
    <xf numFmtId="172" fontId="5" fillId="0" borderId="7" xfId="16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0" fontId="5" fillId="0" borderId="1" xfId="0" applyFont="1" applyBorder="1"/>
    <xf numFmtId="165" fontId="6" fillId="0" borderId="3" xfId="16" applyNumberFormat="1" applyFont="1" applyBorder="1" applyAlignment="1">
      <alignment horizontal="right" vertical="center"/>
    </xf>
    <xf numFmtId="0" fontId="5" fillId="0" borderId="3" xfId="16" applyFont="1" applyBorder="1"/>
    <xf numFmtId="0" fontId="6" fillId="0" borderId="2" xfId="16" applyFont="1" applyAlignment="1">
      <alignment horizontal="left" vertical="center"/>
    </xf>
    <xf numFmtId="0" fontId="5" fillId="0" borderId="2" xfId="16" applyFont="1"/>
    <xf numFmtId="0" fontId="6" fillId="0" borderId="3" xfId="16" applyFont="1" applyBorder="1" applyAlignment="1">
      <alignment horizontal="left" vertical="center"/>
    </xf>
    <xf numFmtId="0" fontId="5" fillId="0" borderId="3" xfId="16" applyFont="1" applyBorder="1" applyAlignment="1">
      <alignment horizontal="left" vertical="center"/>
    </xf>
    <xf numFmtId="164" fontId="6" fillId="0" borderId="3" xfId="16" applyNumberFormat="1" applyFont="1" applyBorder="1" applyAlignment="1">
      <alignment horizontal="right" vertical="center"/>
    </xf>
    <xf numFmtId="166" fontId="6" fillId="0" borderId="9" xfId="16" applyNumberFormat="1" applyFont="1" applyBorder="1" applyAlignment="1">
      <alignment horizontal="center" vertical="center"/>
    </xf>
    <xf numFmtId="0" fontId="5" fillId="0" borderId="9" xfId="16" applyFont="1" applyBorder="1"/>
    <xf numFmtId="166" fontId="6" fillId="0" borderId="3" xfId="16" applyNumberFormat="1" applyFont="1" applyBorder="1" applyAlignment="1">
      <alignment horizontal="center" vertical="center"/>
    </xf>
    <xf numFmtId="166" fontId="5" fillId="0" borderId="2" xfId="16" applyNumberFormat="1" applyFont="1" applyAlignment="1">
      <alignment horizontal="center"/>
    </xf>
    <xf numFmtId="165" fontId="9" fillId="0" borderId="3" xfId="16" applyNumberFormat="1" applyFont="1" applyBorder="1" applyAlignment="1">
      <alignment horizontal="right" vertical="center"/>
    </xf>
    <xf numFmtId="0" fontId="8" fillId="0" borderId="3" xfId="16" applyFont="1" applyBorder="1"/>
    <xf numFmtId="165" fontId="9" fillId="0" borderId="3" xfId="16" applyNumberFormat="1" applyFont="1" applyBorder="1" applyAlignment="1">
      <alignment horizontal="right" vertical="center" wrapText="1"/>
    </xf>
    <xf numFmtId="0" fontId="8" fillId="0" borderId="2" xfId="16" applyFont="1" applyAlignment="1">
      <alignment horizontal="left" vertical="center"/>
    </xf>
    <xf numFmtId="0" fontId="8" fillId="0" borderId="2" xfId="16" applyFont="1"/>
    <xf numFmtId="0" fontId="9" fillId="0" borderId="2" xfId="16" applyFont="1" applyAlignment="1">
      <alignment horizontal="left" vertical="center"/>
    </xf>
    <xf numFmtId="0" fontId="8" fillId="0" borderId="2" xfId="16" applyFont="1" applyAlignment="1">
      <alignment horizontal="left" vertical="center" wrapText="1"/>
    </xf>
  </cellXfs>
  <cellStyles count="17">
    <cellStyle name="Comma 2" xfId="4" xr:uid="{B7FFDFE1-CF92-4586-A9CC-B9A482B38619}"/>
    <cellStyle name="Comma 2 2" xfId="7" xr:uid="{3DF3470D-28C1-4300-9843-6AD0797E6BAF}"/>
    <cellStyle name="Comma 2 3" xfId="11" xr:uid="{A6DAC011-FB34-4EEB-8F7B-582ED3B78748}"/>
    <cellStyle name="Comma 2 3 10" xfId="15" xr:uid="{1869D17A-DE59-466A-B6FA-CB2DC6B57124}"/>
    <cellStyle name="Comma 3" xfId="6" xr:uid="{32B10C91-AE40-4000-A323-635F086C1A70}"/>
    <cellStyle name="Comma 3 5" xfId="10" xr:uid="{6F286AA8-1128-4681-B2D8-C99310B8F43F}"/>
    <cellStyle name="Comma 4" xfId="12" xr:uid="{07B1734E-7B4E-42DA-B5DD-628712AB05CE}"/>
    <cellStyle name="Normal" xfId="0" builtinId="0"/>
    <cellStyle name="Normal 2" xfId="3" xr:uid="{4380026E-D8F4-4E98-A7C3-3659F00632CB}"/>
    <cellStyle name="Normal 2 2" xfId="1" xr:uid="{58C035DD-56BD-46A2-B5E8-6B871F1A20AA}"/>
    <cellStyle name="Normal 3" xfId="16" xr:uid="{0C70E835-64FF-4500-AAD0-A0340107BC3B}"/>
    <cellStyle name="Normal 3 2 6" xfId="2" xr:uid="{EACF854D-5155-4149-A7DF-B08EDD4F471D}"/>
    <cellStyle name="Normal 40" xfId="9" xr:uid="{6A5E1A2D-9A5E-4BD8-82F3-7783FDAE7887}"/>
    <cellStyle name="Normal 43" xfId="13" xr:uid="{549B33A2-44EB-4DD9-A775-8FB96D6BA28A}"/>
    <cellStyle name="Normal 46" xfId="14" xr:uid="{B736BAF6-31FF-4DEA-8CF6-F321029AE9F3}"/>
    <cellStyle name="Normal 71" xfId="8" xr:uid="{AFAFDB73-049B-4166-8E64-32C06C34C754}"/>
    <cellStyle name="Normal_PAE_FS" xfId="5" xr:uid="{639DCE4F-1F69-42ED-B21C-08681642B058}"/>
  </cellStyles>
  <dxfs count="0"/>
  <tableStyles count="0" defaultTableStyle="TableStyleMedium2" defaultPivotStyle="PivotStyleLight16"/>
  <colors>
    <mruColors>
      <color rgb="FF66FFFF"/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customschemas.google.com/relationships/workbookmetadata" Target="metadata"/><Relationship Id="rId7" Type="http://schemas.openxmlformats.org/officeDocument/2006/relationships/worksheet" Target="worksheets/sheet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29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0"/>
  <sheetViews>
    <sheetView tabSelected="1" topLeftCell="A154" zoomScaleNormal="100" zoomScaleSheetLayoutView="100" workbookViewId="0">
      <selection activeCell="O156" sqref="O156"/>
    </sheetView>
  </sheetViews>
  <sheetFormatPr defaultColWidth="14.44140625" defaultRowHeight="15" customHeight="1" x14ac:dyDescent="0.25"/>
  <cols>
    <col min="1" max="2" width="1.6640625" style="7" customWidth="1"/>
    <col min="3" max="3" width="34.5546875" style="7" customWidth="1"/>
    <col min="4" max="4" width="5.5546875" style="7" customWidth="1"/>
    <col min="5" max="5" width="0.6640625" style="7" customWidth="1"/>
    <col min="6" max="6" width="15.33203125" style="7" customWidth="1"/>
    <col min="7" max="7" width="0.6640625" style="7" customWidth="1"/>
    <col min="8" max="8" width="15.33203125" style="7" customWidth="1"/>
    <col min="9" max="9" width="0.6640625" style="7" customWidth="1"/>
    <col min="10" max="10" width="14.33203125" style="7" customWidth="1"/>
    <col min="11" max="11" width="0.6640625" style="7" customWidth="1"/>
    <col min="12" max="12" width="14.33203125" style="7" customWidth="1"/>
    <col min="13" max="16384" width="14.44140625" style="7"/>
  </cols>
  <sheetData>
    <row r="1" spans="1:12" ht="16.5" customHeight="1" x14ac:dyDescent="0.25">
      <c r="A1" s="2" t="s">
        <v>0</v>
      </c>
      <c r="B1" s="3"/>
      <c r="C1" s="3"/>
      <c r="D1" s="4"/>
      <c r="E1" s="5"/>
      <c r="F1" s="6"/>
      <c r="G1" s="5"/>
      <c r="H1" s="6"/>
      <c r="I1" s="6"/>
      <c r="J1" s="6"/>
      <c r="K1" s="6"/>
      <c r="L1" s="6"/>
    </row>
    <row r="2" spans="1:12" ht="16.5" customHeight="1" x14ac:dyDescent="0.25">
      <c r="A2" s="3" t="s">
        <v>1</v>
      </c>
      <c r="B2" s="3"/>
      <c r="C2" s="3"/>
      <c r="D2" s="4"/>
      <c r="E2" s="5"/>
      <c r="F2" s="6"/>
      <c r="G2" s="5"/>
      <c r="H2" s="6"/>
      <c r="I2" s="6"/>
      <c r="J2" s="6"/>
      <c r="K2" s="6"/>
      <c r="L2" s="6"/>
    </row>
    <row r="3" spans="1:12" ht="16.5" customHeight="1" x14ac:dyDescent="0.25">
      <c r="A3" s="8" t="s">
        <v>191</v>
      </c>
      <c r="B3" s="9"/>
      <c r="C3" s="9"/>
      <c r="D3" s="10"/>
      <c r="E3" s="11"/>
      <c r="F3" s="12"/>
      <c r="G3" s="11"/>
      <c r="H3" s="12"/>
      <c r="I3" s="12"/>
      <c r="J3" s="12"/>
      <c r="K3" s="12"/>
      <c r="L3" s="12"/>
    </row>
    <row r="4" spans="1:12" ht="16.5" customHeight="1" x14ac:dyDescent="0.25">
      <c r="A4" s="13"/>
      <c r="B4" s="13"/>
      <c r="C4" s="13"/>
      <c r="D4" s="1"/>
      <c r="E4" s="14"/>
      <c r="F4" s="15"/>
      <c r="G4" s="14"/>
      <c r="H4" s="15"/>
      <c r="I4" s="15"/>
      <c r="J4" s="15"/>
      <c r="K4" s="15"/>
      <c r="L4" s="15"/>
    </row>
    <row r="5" spans="1:12" ht="16.5" customHeight="1" x14ac:dyDescent="0.25">
      <c r="A5" s="13"/>
      <c r="B5" s="13"/>
      <c r="C5" s="16"/>
      <c r="D5" s="1"/>
      <c r="E5" s="14"/>
      <c r="F5" s="15"/>
      <c r="G5" s="14"/>
      <c r="H5" s="15"/>
      <c r="I5" s="15"/>
      <c r="J5" s="15"/>
      <c r="K5" s="15"/>
      <c r="L5" s="15"/>
    </row>
    <row r="6" spans="1:12" ht="16.5" customHeight="1" x14ac:dyDescent="0.25">
      <c r="A6" s="13"/>
      <c r="B6" s="13"/>
      <c r="C6" s="13"/>
      <c r="D6" s="1"/>
      <c r="E6" s="17"/>
      <c r="F6" s="154" t="s">
        <v>2</v>
      </c>
      <c r="G6" s="155"/>
      <c r="H6" s="155"/>
      <c r="I6" s="15"/>
      <c r="J6" s="154" t="s">
        <v>3</v>
      </c>
      <c r="K6" s="155"/>
      <c r="L6" s="155"/>
    </row>
    <row r="7" spans="1:12" ht="16.5" customHeight="1" x14ac:dyDescent="0.25">
      <c r="A7" s="13"/>
      <c r="B7" s="13"/>
      <c r="C7" s="13"/>
      <c r="D7" s="1"/>
      <c r="E7" s="17"/>
      <c r="F7" s="18" t="s">
        <v>4</v>
      </c>
      <c r="G7" s="19"/>
      <c r="H7" s="19" t="s">
        <v>5</v>
      </c>
      <c r="I7" s="15"/>
      <c r="J7" s="18" t="s">
        <v>4</v>
      </c>
      <c r="K7" s="19"/>
      <c r="L7" s="19" t="s">
        <v>5</v>
      </c>
    </row>
    <row r="8" spans="1:12" ht="16.5" customHeight="1" x14ac:dyDescent="0.25">
      <c r="A8" s="13"/>
      <c r="B8" s="13"/>
      <c r="C8" s="13"/>
      <c r="D8" s="1"/>
      <c r="E8" s="17"/>
      <c r="F8" s="18" t="s">
        <v>192</v>
      </c>
      <c r="G8" s="19"/>
      <c r="H8" s="19" t="s">
        <v>6</v>
      </c>
      <c r="I8" s="15"/>
      <c r="J8" s="18" t="s">
        <v>192</v>
      </c>
      <c r="K8" s="19"/>
      <c r="L8" s="19" t="s">
        <v>6</v>
      </c>
    </row>
    <row r="9" spans="1:12" ht="16.5" customHeight="1" x14ac:dyDescent="0.25">
      <c r="A9" s="16"/>
      <c r="B9" s="16"/>
      <c r="C9" s="13"/>
      <c r="D9" s="4"/>
      <c r="E9" s="5"/>
      <c r="F9" s="18" t="s">
        <v>178</v>
      </c>
      <c r="G9" s="19"/>
      <c r="H9" s="18" t="s">
        <v>7</v>
      </c>
      <c r="I9" s="20"/>
      <c r="J9" s="18" t="s">
        <v>178</v>
      </c>
      <c r="K9" s="19"/>
      <c r="L9" s="18" t="s">
        <v>7</v>
      </c>
    </row>
    <row r="10" spans="1:12" ht="16.5" customHeight="1" x14ac:dyDescent="0.25">
      <c r="A10" s="16"/>
      <c r="B10" s="16"/>
      <c r="C10" s="13"/>
      <c r="D10" s="10" t="s">
        <v>8</v>
      </c>
      <c r="E10" s="5"/>
      <c r="F10" s="21" t="s">
        <v>9</v>
      </c>
      <c r="G10" s="22"/>
      <c r="H10" s="21" t="s">
        <v>9</v>
      </c>
      <c r="I10" s="20"/>
      <c r="J10" s="21" t="s">
        <v>9</v>
      </c>
      <c r="K10" s="22"/>
      <c r="L10" s="21" t="s">
        <v>9</v>
      </c>
    </row>
    <row r="11" spans="1:12" ht="16.5" customHeight="1" x14ac:dyDescent="0.25">
      <c r="A11" s="16"/>
      <c r="B11" s="16"/>
      <c r="C11" s="13"/>
      <c r="D11" s="4"/>
      <c r="E11" s="5"/>
      <c r="F11" s="23"/>
      <c r="G11" s="5"/>
      <c r="H11" s="20"/>
      <c r="I11" s="20"/>
      <c r="J11" s="23"/>
      <c r="K11" s="20"/>
      <c r="L11" s="20"/>
    </row>
    <row r="12" spans="1:12" ht="16.5" customHeight="1" x14ac:dyDescent="0.25">
      <c r="A12" s="16" t="s">
        <v>10</v>
      </c>
      <c r="B12" s="13"/>
      <c r="C12" s="13"/>
      <c r="D12" s="1"/>
      <c r="E12" s="14"/>
      <c r="F12" s="24"/>
      <c r="G12" s="14"/>
      <c r="H12" s="15"/>
      <c r="I12" s="15"/>
      <c r="J12" s="24"/>
      <c r="K12" s="15"/>
      <c r="L12" s="15"/>
    </row>
    <row r="13" spans="1:12" ht="7.5" customHeight="1" x14ac:dyDescent="0.25">
      <c r="A13" s="16"/>
      <c r="B13" s="13"/>
      <c r="C13" s="13"/>
      <c r="D13" s="1"/>
      <c r="E13" s="14"/>
      <c r="F13" s="24"/>
      <c r="G13" s="14"/>
      <c r="H13" s="15"/>
      <c r="I13" s="15"/>
      <c r="J13" s="24"/>
      <c r="K13" s="15"/>
      <c r="L13" s="15"/>
    </row>
    <row r="14" spans="1:12" ht="16.5" customHeight="1" x14ac:dyDescent="0.25">
      <c r="A14" s="16" t="s">
        <v>11</v>
      </c>
      <c r="B14" s="13"/>
      <c r="C14" s="13"/>
      <c r="D14" s="1"/>
      <c r="E14" s="14"/>
      <c r="F14" s="24"/>
      <c r="G14" s="14"/>
      <c r="H14" s="15"/>
      <c r="I14" s="15"/>
      <c r="J14" s="24"/>
      <c r="K14" s="15"/>
      <c r="L14" s="15"/>
    </row>
    <row r="15" spans="1:12" ht="7.5" customHeight="1" x14ac:dyDescent="0.25">
      <c r="A15" s="16"/>
      <c r="B15" s="13"/>
      <c r="C15" s="13"/>
      <c r="D15" s="1"/>
      <c r="E15" s="14"/>
      <c r="F15" s="24"/>
      <c r="G15" s="14"/>
      <c r="H15" s="15"/>
      <c r="I15" s="15"/>
      <c r="J15" s="24"/>
      <c r="K15" s="15"/>
      <c r="L15" s="15"/>
    </row>
    <row r="16" spans="1:12" ht="16.5" customHeight="1" x14ac:dyDescent="0.25">
      <c r="A16" s="13" t="s">
        <v>12</v>
      </c>
      <c r="B16" s="13"/>
      <c r="C16" s="13"/>
      <c r="D16" s="1"/>
      <c r="E16" s="14"/>
      <c r="F16" s="25">
        <v>2999018</v>
      </c>
      <c r="G16" s="26"/>
      <c r="H16" s="27">
        <v>3749438</v>
      </c>
      <c r="I16" s="26"/>
      <c r="J16" s="25">
        <v>304867</v>
      </c>
      <c r="K16" s="26"/>
      <c r="L16" s="27">
        <v>876400</v>
      </c>
    </row>
    <row r="17" spans="1:12" ht="16.5" customHeight="1" x14ac:dyDescent="0.25">
      <c r="A17" s="13" t="s">
        <v>13</v>
      </c>
      <c r="B17" s="13"/>
      <c r="C17" s="13"/>
      <c r="D17" s="13"/>
      <c r="E17" s="14"/>
      <c r="F17" s="25"/>
      <c r="G17" s="26"/>
      <c r="H17" s="27"/>
      <c r="I17" s="26"/>
      <c r="J17" s="25"/>
      <c r="K17" s="26"/>
      <c r="L17" s="27"/>
    </row>
    <row r="18" spans="1:12" ht="16.5" customHeight="1" x14ac:dyDescent="0.25">
      <c r="A18" s="13"/>
      <c r="B18" s="13" t="s">
        <v>14</v>
      </c>
      <c r="C18" s="13"/>
      <c r="D18" s="1"/>
      <c r="E18" s="14"/>
      <c r="F18" s="25">
        <v>92912</v>
      </c>
      <c r="G18" s="26"/>
      <c r="H18" s="27">
        <v>92804</v>
      </c>
      <c r="I18" s="26"/>
      <c r="J18" s="25">
        <v>92912</v>
      </c>
      <c r="K18" s="26"/>
      <c r="L18" s="27">
        <v>92804</v>
      </c>
    </row>
    <row r="19" spans="1:12" ht="16.5" customHeight="1" x14ac:dyDescent="0.25">
      <c r="A19" s="13" t="s">
        <v>15</v>
      </c>
      <c r="B19" s="13"/>
      <c r="C19" s="13"/>
      <c r="D19" s="1">
        <v>7</v>
      </c>
      <c r="E19" s="14"/>
      <c r="F19" s="25">
        <v>5379783</v>
      </c>
      <c r="G19" s="26"/>
      <c r="H19" s="27">
        <v>6478174</v>
      </c>
      <c r="I19" s="26"/>
      <c r="J19" s="25">
        <v>593758</v>
      </c>
      <c r="K19" s="26"/>
      <c r="L19" s="27">
        <v>402364</v>
      </c>
    </row>
    <row r="20" spans="1:12" ht="16.5" customHeight="1" x14ac:dyDescent="0.25">
      <c r="A20" s="13" t="s">
        <v>16</v>
      </c>
      <c r="B20" s="13"/>
      <c r="C20" s="13"/>
      <c r="D20" s="1">
        <v>8</v>
      </c>
      <c r="E20" s="14"/>
      <c r="F20" s="25">
        <v>8533390</v>
      </c>
      <c r="G20" s="26"/>
      <c r="H20" s="27">
        <v>10182996</v>
      </c>
      <c r="I20" s="26"/>
      <c r="J20" s="25">
        <v>756456</v>
      </c>
      <c r="K20" s="26"/>
      <c r="L20" s="27">
        <v>370541</v>
      </c>
    </row>
    <row r="21" spans="1:12" ht="16.5" customHeight="1" x14ac:dyDescent="0.25">
      <c r="A21" s="13" t="s">
        <v>262</v>
      </c>
      <c r="B21" s="13"/>
      <c r="D21" s="1">
        <v>21</v>
      </c>
      <c r="E21" s="14"/>
      <c r="F21" s="25">
        <v>0</v>
      </c>
      <c r="G21" s="26"/>
      <c r="H21" s="27">
        <v>0</v>
      </c>
      <c r="I21" s="26"/>
      <c r="J21" s="25">
        <v>492317</v>
      </c>
      <c r="K21" s="26"/>
      <c r="L21" s="27">
        <v>1353184</v>
      </c>
    </row>
    <row r="22" spans="1:12" ht="16.5" customHeight="1" x14ac:dyDescent="0.25">
      <c r="A22" s="13" t="s">
        <v>17</v>
      </c>
      <c r="B22" s="13"/>
      <c r="C22" s="13"/>
      <c r="D22" s="1"/>
      <c r="E22" s="14"/>
      <c r="F22" s="28">
        <v>356124</v>
      </c>
      <c r="G22" s="26"/>
      <c r="H22" s="29">
        <v>342315</v>
      </c>
      <c r="I22" s="26"/>
      <c r="J22" s="28">
        <v>31983</v>
      </c>
      <c r="K22" s="26"/>
      <c r="L22" s="29">
        <v>5828</v>
      </c>
    </row>
    <row r="23" spans="1:12" ht="7.5" customHeight="1" x14ac:dyDescent="0.25">
      <c r="A23" s="13"/>
      <c r="B23" s="13"/>
      <c r="C23" s="13"/>
      <c r="D23" s="1"/>
      <c r="E23" s="14"/>
      <c r="F23" s="30"/>
      <c r="G23" s="26"/>
      <c r="H23" s="26"/>
      <c r="I23" s="26"/>
      <c r="J23" s="30"/>
      <c r="K23" s="26"/>
      <c r="L23" s="26"/>
    </row>
    <row r="24" spans="1:12" ht="16.5" customHeight="1" x14ac:dyDescent="0.25">
      <c r="A24" s="16" t="s">
        <v>18</v>
      </c>
      <c r="B24" s="13"/>
      <c r="C24" s="13"/>
      <c r="D24" s="1"/>
      <c r="E24" s="14"/>
      <c r="F24" s="31">
        <f>SUM(F16:F22)</f>
        <v>17361227</v>
      </c>
      <c r="G24" s="26"/>
      <c r="H24" s="32">
        <f>SUM(H16:H22)</f>
        <v>20845727</v>
      </c>
      <c r="I24" s="26"/>
      <c r="J24" s="31">
        <f>SUM(J16:J22)</f>
        <v>2272293</v>
      </c>
      <c r="K24" s="26"/>
      <c r="L24" s="32">
        <f>SUM(L16:L22)</f>
        <v>3101121</v>
      </c>
    </row>
    <row r="25" spans="1:12" ht="16.5" customHeight="1" x14ac:dyDescent="0.25">
      <c r="A25" s="16"/>
      <c r="B25" s="13"/>
      <c r="C25" s="13"/>
      <c r="D25" s="1"/>
      <c r="E25" s="14"/>
      <c r="F25" s="30"/>
      <c r="G25" s="26"/>
      <c r="H25" s="26"/>
      <c r="I25" s="26"/>
      <c r="J25" s="30"/>
      <c r="K25" s="26"/>
      <c r="L25" s="26"/>
    </row>
    <row r="26" spans="1:12" ht="16.5" customHeight="1" x14ac:dyDescent="0.25">
      <c r="A26" s="16" t="s">
        <v>19</v>
      </c>
      <c r="B26" s="13"/>
      <c r="C26" s="13"/>
      <c r="D26" s="1"/>
      <c r="E26" s="14"/>
      <c r="F26" s="30"/>
      <c r="G26" s="26"/>
      <c r="H26" s="26"/>
      <c r="I26" s="26"/>
      <c r="J26" s="30"/>
      <c r="K26" s="26"/>
      <c r="L26" s="26"/>
    </row>
    <row r="27" spans="1:12" ht="7.5" customHeight="1" x14ac:dyDescent="0.25">
      <c r="A27" s="16"/>
      <c r="B27" s="13"/>
      <c r="C27" s="13"/>
      <c r="D27" s="1"/>
      <c r="E27" s="14"/>
      <c r="F27" s="30"/>
      <c r="G27" s="26"/>
      <c r="H27" s="26"/>
      <c r="I27" s="26"/>
      <c r="J27" s="30"/>
      <c r="K27" s="26"/>
      <c r="L27" s="26"/>
    </row>
    <row r="28" spans="1:12" ht="16.5" customHeight="1" x14ac:dyDescent="0.25">
      <c r="A28" s="13" t="s">
        <v>20</v>
      </c>
      <c r="B28" s="13"/>
      <c r="C28" s="13"/>
      <c r="D28" s="1">
        <v>9.1</v>
      </c>
      <c r="E28" s="14"/>
      <c r="F28" s="25">
        <v>0</v>
      </c>
      <c r="G28" s="26"/>
      <c r="H28" s="27">
        <v>0</v>
      </c>
      <c r="I28" s="26"/>
      <c r="J28" s="25">
        <v>16306641</v>
      </c>
      <c r="K28" s="26"/>
      <c r="L28" s="27">
        <v>16306574</v>
      </c>
    </row>
    <row r="29" spans="1:12" ht="16.5" customHeight="1" x14ac:dyDescent="0.25">
      <c r="A29" s="13" t="s">
        <v>21</v>
      </c>
      <c r="B29" s="13"/>
      <c r="C29" s="13"/>
      <c r="D29" s="1">
        <v>9.1999999999999993</v>
      </c>
      <c r="E29" s="14"/>
      <c r="F29" s="25">
        <v>2416965</v>
      </c>
      <c r="G29" s="26"/>
      <c r="H29" s="27">
        <v>2420286</v>
      </c>
      <c r="I29" s="26"/>
      <c r="J29" s="25">
        <v>371</v>
      </c>
      <c r="K29" s="26"/>
      <c r="L29" s="27">
        <v>371</v>
      </c>
    </row>
    <row r="30" spans="1:12" ht="16.5" customHeight="1" x14ac:dyDescent="0.25">
      <c r="A30" s="13" t="s">
        <v>22</v>
      </c>
      <c r="B30" s="13"/>
      <c r="C30" s="13"/>
      <c r="D30" s="1">
        <v>9.3000000000000007</v>
      </c>
      <c r="E30" s="14"/>
      <c r="F30" s="25">
        <v>27818</v>
      </c>
      <c r="G30" s="26"/>
      <c r="H30" s="27">
        <v>29602</v>
      </c>
      <c r="I30" s="26"/>
      <c r="J30" s="25">
        <v>3517</v>
      </c>
      <c r="K30" s="26"/>
      <c r="L30" s="27">
        <v>3517</v>
      </c>
    </row>
    <row r="31" spans="1:12" ht="16.5" customHeight="1" x14ac:dyDescent="0.25">
      <c r="A31" s="13" t="s">
        <v>23</v>
      </c>
      <c r="B31" s="13"/>
      <c r="C31" s="13"/>
      <c r="D31" s="1">
        <v>21</v>
      </c>
      <c r="E31" s="14"/>
      <c r="F31" s="25">
        <v>832403</v>
      </c>
      <c r="G31" s="26"/>
      <c r="H31" s="27">
        <v>831182</v>
      </c>
      <c r="I31" s="26"/>
      <c r="J31" s="25">
        <v>1772432</v>
      </c>
      <c r="K31" s="26"/>
      <c r="L31" s="27">
        <v>1843000</v>
      </c>
    </row>
    <row r="32" spans="1:12" ht="16.5" customHeight="1" x14ac:dyDescent="0.25">
      <c r="A32" s="13" t="s">
        <v>24</v>
      </c>
      <c r="B32" s="13"/>
      <c r="C32" s="13"/>
      <c r="D32" s="1"/>
      <c r="E32" s="14"/>
      <c r="F32" s="25">
        <v>968582</v>
      </c>
      <c r="G32" s="26"/>
      <c r="H32" s="27">
        <v>452624</v>
      </c>
      <c r="I32" s="26"/>
      <c r="J32" s="25">
        <v>1463865</v>
      </c>
      <c r="K32" s="26"/>
      <c r="L32" s="27">
        <v>1463865</v>
      </c>
    </row>
    <row r="33" spans="1:12" ht="16.5" customHeight="1" x14ac:dyDescent="0.25">
      <c r="A33" s="13" t="s">
        <v>25</v>
      </c>
      <c r="B33" s="13"/>
      <c r="C33" s="13"/>
      <c r="D33" s="1">
        <v>10</v>
      </c>
      <c r="E33" s="14"/>
      <c r="F33" s="25">
        <v>29315742</v>
      </c>
      <c r="G33" s="26"/>
      <c r="H33" s="27">
        <v>27544722</v>
      </c>
      <c r="I33" s="26"/>
      <c r="J33" s="25">
        <v>8936533</v>
      </c>
      <c r="K33" s="26"/>
      <c r="L33" s="27">
        <v>8984259</v>
      </c>
    </row>
    <row r="34" spans="1:12" ht="16.5" customHeight="1" x14ac:dyDescent="0.25">
      <c r="A34" s="13" t="s">
        <v>26</v>
      </c>
      <c r="B34" s="13"/>
      <c r="C34" s="13"/>
      <c r="D34" s="1">
        <v>11</v>
      </c>
      <c r="E34" s="14"/>
      <c r="F34" s="25">
        <v>1074468</v>
      </c>
      <c r="G34" s="26"/>
      <c r="H34" s="27">
        <v>1083452</v>
      </c>
      <c r="I34" s="26"/>
      <c r="J34" s="25">
        <v>176615</v>
      </c>
      <c r="K34" s="26"/>
      <c r="L34" s="27">
        <v>177630</v>
      </c>
    </row>
    <row r="35" spans="1:12" ht="16.5" customHeight="1" x14ac:dyDescent="0.25">
      <c r="A35" s="13" t="s">
        <v>27</v>
      </c>
      <c r="B35" s="13"/>
      <c r="C35" s="13"/>
      <c r="D35" s="1"/>
      <c r="E35" s="14"/>
      <c r="F35" s="25">
        <v>2723956</v>
      </c>
      <c r="G35" s="26"/>
      <c r="H35" s="27">
        <v>2723956</v>
      </c>
      <c r="I35" s="26"/>
      <c r="J35" s="25">
        <v>0</v>
      </c>
      <c r="K35" s="26"/>
      <c r="L35" s="27">
        <v>0</v>
      </c>
    </row>
    <row r="36" spans="1:12" ht="16.5" customHeight="1" x14ac:dyDescent="0.25">
      <c r="A36" s="13" t="s">
        <v>28</v>
      </c>
      <c r="B36" s="13"/>
      <c r="C36" s="13"/>
      <c r="D36" s="1">
        <v>10</v>
      </c>
      <c r="E36" s="14"/>
      <c r="F36" s="25">
        <v>38733</v>
      </c>
      <c r="G36" s="26"/>
      <c r="H36" s="27">
        <v>44611</v>
      </c>
      <c r="I36" s="26"/>
      <c r="J36" s="25">
        <v>533</v>
      </c>
      <c r="K36" s="26"/>
      <c r="L36" s="27">
        <v>747</v>
      </c>
    </row>
    <row r="37" spans="1:12" ht="16.5" customHeight="1" x14ac:dyDescent="0.25">
      <c r="A37" s="13" t="s">
        <v>29</v>
      </c>
      <c r="B37" s="16"/>
      <c r="C37" s="13"/>
      <c r="D37" s="1"/>
      <c r="E37" s="14"/>
      <c r="F37" s="25">
        <v>254851</v>
      </c>
      <c r="G37" s="26"/>
      <c r="H37" s="27">
        <v>171026</v>
      </c>
      <c r="I37" s="26"/>
      <c r="J37" s="25">
        <v>0</v>
      </c>
      <c r="K37" s="26"/>
      <c r="L37" s="27">
        <v>0</v>
      </c>
    </row>
    <row r="38" spans="1:12" ht="16.5" customHeight="1" x14ac:dyDescent="0.25">
      <c r="A38" s="13" t="s">
        <v>30</v>
      </c>
      <c r="B38" s="13"/>
      <c r="C38" s="13"/>
      <c r="D38" s="1">
        <v>12</v>
      </c>
      <c r="E38" s="14"/>
      <c r="F38" s="28">
        <v>584856</v>
      </c>
      <c r="G38" s="26"/>
      <c r="H38" s="29">
        <v>742593</v>
      </c>
      <c r="I38" s="26"/>
      <c r="J38" s="28">
        <v>316790</v>
      </c>
      <c r="K38" s="26"/>
      <c r="L38" s="29">
        <v>256959</v>
      </c>
    </row>
    <row r="39" spans="1:12" ht="7.5" customHeight="1" x14ac:dyDescent="0.25">
      <c r="A39" s="13"/>
      <c r="B39" s="13"/>
      <c r="C39" s="13"/>
      <c r="D39" s="1"/>
      <c r="E39" s="14"/>
      <c r="F39" s="30"/>
      <c r="G39" s="26"/>
      <c r="H39" s="26"/>
      <c r="I39" s="26"/>
      <c r="J39" s="30"/>
      <c r="K39" s="26"/>
      <c r="L39" s="26"/>
    </row>
    <row r="40" spans="1:12" ht="16.5" customHeight="1" x14ac:dyDescent="0.25">
      <c r="A40" s="16" t="s">
        <v>31</v>
      </c>
      <c r="B40" s="13"/>
      <c r="C40" s="13"/>
      <c r="D40" s="1"/>
      <c r="E40" s="14"/>
      <c r="F40" s="31">
        <f>SUM(F28:F38)</f>
        <v>38238374</v>
      </c>
      <c r="G40" s="26"/>
      <c r="H40" s="32">
        <f>SUM(H28:H38)</f>
        <v>36044054</v>
      </c>
      <c r="I40" s="26"/>
      <c r="J40" s="31">
        <f>SUM(J28:J38)</f>
        <v>28977297</v>
      </c>
      <c r="K40" s="26"/>
      <c r="L40" s="32">
        <f>SUM(L28:L38)</f>
        <v>29036922</v>
      </c>
    </row>
    <row r="41" spans="1:12" ht="7.5" customHeight="1" x14ac:dyDescent="0.25">
      <c r="A41" s="16"/>
      <c r="B41" s="13"/>
      <c r="C41" s="13"/>
      <c r="D41" s="1"/>
      <c r="E41" s="14"/>
      <c r="F41" s="33"/>
      <c r="G41" s="26"/>
      <c r="H41" s="34"/>
      <c r="I41" s="26"/>
      <c r="J41" s="33"/>
      <c r="K41" s="26"/>
      <c r="L41" s="34"/>
    </row>
    <row r="42" spans="1:12" ht="16.5" customHeight="1" x14ac:dyDescent="0.25">
      <c r="A42" s="16" t="s">
        <v>32</v>
      </c>
      <c r="B42" s="13"/>
      <c r="C42" s="13"/>
      <c r="D42" s="1"/>
      <c r="E42" s="14"/>
      <c r="F42" s="35">
        <f>SUM(F24+F40)</f>
        <v>55599601</v>
      </c>
      <c r="G42" s="26"/>
      <c r="H42" s="36">
        <f>SUM(H24+H40)</f>
        <v>56889781</v>
      </c>
      <c r="I42" s="26"/>
      <c r="J42" s="35">
        <f>SUM(J24+J40)</f>
        <v>31249590</v>
      </c>
      <c r="K42" s="26"/>
      <c r="L42" s="36">
        <f>SUM(L24+L40)</f>
        <v>32138043</v>
      </c>
    </row>
    <row r="54" spans="1:12" ht="14.25" customHeight="1" x14ac:dyDescent="0.25"/>
    <row r="56" spans="1:12" ht="16.5" customHeight="1" x14ac:dyDescent="0.25">
      <c r="A56" s="13" t="s">
        <v>33</v>
      </c>
    </row>
    <row r="57" spans="1:12" ht="16.5" customHeight="1" x14ac:dyDescent="0.25">
      <c r="A57" s="13"/>
    </row>
    <row r="58" spans="1:12" ht="16.5" customHeight="1" x14ac:dyDescent="0.25">
      <c r="A58" s="13"/>
    </row>
    <row r="59" spans="1:12" ht="16.5" customHeight="1" x14ac:dyDescent="0.25">
      <c r="A59" s="13"/>
    </row>
    <row r="60" spans="1:12" ht="12" customHeight="1" x14ac:dyDescent="0.25">
      <c r="A60" s="13"/>
    </row>
    <row r="61" spans="1:12" ht="22.35" customHeight="1" x14ac:dyDescent="0.25">
      <c r="A61" s="37" t="s">
        <v>34</v>
      </c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</row>
    <row r="62" spans="1:12" ht="16.5" customHeight="1" x14ac:dyDescent="0.25">
      <c r="A62" s="2" t="s">
        <v>0</v>
      </c>
    </row>
    <row r="63" spans="1:12" ht="16.5" customHeight="1" x14ac:dyDescent="0.25">
      <c r="A63" s="3" t="s">
        <v>1</v>
      </c>
    </row>
    <row r="64" spans="1:12" ht="16.5" customHeight="1" x14ac:dyDescent="0.25">
      <c r="A64" s="39" t="str">
        <f>A3</f>
        <v>As at 30 June 2025</v>
      </c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</row>
    <row r="67" spans="1:12" ht="16.5" customHeight="1" x14ac:dyDescent="0.25">
      <c r="A67" s="13"/>
      <c r="B67" s="13"/>
      <c r="C67" s="13"/>
      <c r="D67" s="1"/>
      <c r="E67" s="17"/>
      <c r="F67" s="154" t="s">
        <v>2</v>
      </c>
      <c r="G67" s="155"/>
      <c r="H67" s="155"/>
      <c r="I67" s="15"/>
      <c r="J67" s="154" t="s">
        <v>3</v>
      </c>
      <c r="K67" s="155"/>
      <c r="L67" s="155"/>
    </row>
    <row r="68" spans="1:12" ht="16.5" customHeight="1" x14ac:dyDescent="0.25">
      <c r="A68" s="13"/>
      <c r="B68" s="13"/>
      <c r="C68" s="13"/>
      <c r="D68" s="1"/>
      <c r="E68" s="17"/>
      <c r="F68" s="18" t="s">
        <v>4</v>
      </c>
      <c r="G68" s="19"/>
      <c r="H68" s="19" t="s">
        <v>5</v>
      </c>
      <c r="I68" s="15"/>
      <c r="J68" s="18" t="s">
        <v>4</v>
      </c>
      <c r="K68" s="19"/>
      <c r="L68" s="19" t="s">
        <v>5</v>
      </c>
    </row>
    <row r="69" spans="1:12" ht="16.5" customHeight="1" x14ac:dyDescent="0.25">
      <c r="A69" s="13"/>
      <c r="B69" s="13"/>
      <c r="C69" s="13"/>
      <c r="D69" s="1"/>
      <c r="E69" s="17"/>
      <c r="F69" s="18" t="s">
        <v>192</v>
      </c>
      <c r="G69" s="19"/>
      <c r="H69" s="19" t="s">
        <v>6</v>
      </c>
      <c r="I69" s="15"/>
      <c r="J69" s="18" t="s">
        <v>192</v>
      </c>
      <c r="K69" s="19"/>
      <c r="L69" s="19" t="s">
        <v>6</v>
      </c>
    </row>
    <row r="70" spans="1:12" ht="16.5" customHeight="1" x14ac:dyDescent="0.25">
      <c r="A70" s="16"/>
      <c r="B70" s="16"/>
      <c r="C70" s="13"/>
      <c r="D70" s="4"/>
      <c r="E70" s="5"/>
      <c r="F70" s="18" t="s">
        <v>178</v>
      </c>
      <c r="G70" s="19"/>
      <c r="H70" s="18" t="s">
        <v>7</v>
      </c>
      <c r="I70" s="20"/>
      <c r="J70" s="18" t="s">
        <v>178</v>
      </c>
      <c r="K70" s="19"/>
      <c r="L70" s="18" t="s">
        <v>7</v>
      </c>
    </row>
    <row r="71" spans="1:12" ht="16.5" customHeight="1" x14ac:dyDescent="0.25">
      <c r="A71" s="16"/>
      <c r="B71" s="16"/>
      <c r="C71" s="13"/>
      <c r="D71" s="10" t="s">
        <v>8</v>
      </c>
      <c r="E71" s="5"/>
      <c r="F71" s="21" t="s">
        <v>9</v>
      </c>
      <c r="G71" s="22"/>
      <c r="H71" s="21" t="s">
        <v>9</v>
      </c>
      <c r="I71" s="20"/>
      <c r="J71" s="21" t="s">
        <v>9</v>
      </c>
      <c r="K71" s="22"/>
      <c r="L71" s="21" t="s">
        <v>9</v>
      </c>
    </row>
    <row r="72" spans="1:12" ht="16.5" customHeight="1" x14ac:dyDescent="0.25">
      <c r="A72" s="16"/>
      <c r="B72" s="16"/>
      <c r="C72" s="13"/>
      <c r="D72" s="4"/>
      <c r="E72" s="5"/>
      <c r="F72" s="23"/>
      <c r="G72" s="5"/>
      <c r="H72" s="20"/>
      <c r="I72" s="20"/>
      <c r="J72" s="23"/>
      <c r="K72" s="20"/>
      <c r="L72" s="20"/>
    </row>
    <row r="73" spans="1:12" ht="15" customHeight="1" x14ac:dyDescent="0.25">
      <c r="A73" s="16" t="s">
        <v>35</v>
      </c>
      <c r="B73" s="16"/>
      <c r="C73" s="13"/>
      <c r="D73" s="4"/>
      <c r="E73" s="5"/>
      <c r="F73" s="23"/>
      <c r="G73" s="5"/>
      <c r="H73" s="20"/>
      <c r="I73" s="20"/>
      <c r="J73" s="23"/>
      <c r="K73" s="20"/>
      <c r="L73" s="20"/>
    </row>
    <row r="74" spans="1:12" ht="15" customHeight="1" x14ac:dyDescent="0.25">
      <c r="A74" s="16"/>
      <c r="B74" s="13"/>
      <c r="C74" s="13"/>
      <c r="D74" s="1"/>
      <c r="E74" s="14"/>
      <c r="F74" s="24"/>
      <c r="G74" s="14"/>
      <c r="H74" s="15"/>
      <c r="I74" s="15"/>
      <c r="J74" s="24"/>
      <c r="K74" s="15"/>
      <c r="L74" s="15"/>
    </row>
    <row r="75" spans="1:12" ht="15" customHeight="1" x14ac:dyDescent="0.25">
      <c r="A75" s="16" t="s">
        <v>36</v>
      </c>
      <c r="B75" s="13"/>
      <c r="C75" s="13"/>
      <c r="D75" s="1"/>
      <c r="E75" s="14"/>
      <c r="F75" s="24"/>
      <c r="G75" s="14"/>
      <c r="H75" s="15"/>
      <c r="I75" s="15"/>
      <c r="J75" s="24"/>
      <c r="K75" s="15"/>
      <c r="L75" s="15"/>
    </row>
    <row r="76" spans="1:12" ht="15" customHeight="1" x14ac:dyDescent="0.25">
      <c r="A76" s="16"/>
      <c r="B76" s="13"/>
      <c r="C76" s="13"/>
      <c r="D76" s="1"/>
      <c r="E76" s="14"/>
      <c r="F76" s="24"/>
      <c r="G76" s="14"/>
      <c r="H76" s="15"/>
      <c r="I76" s="15"/>
      <c r="J76" s="24"/>
      <c r="K76" s="15"/>
      <c r="L76" s="15"/>
    </row>
    <row r="77" spans="1:12" ht="15" customHeight="1" x14ac:dyDescent="0.25">
      <c r="A77" s="13" t="s">
        <v>37</v>
      </c>
      <c r="B77" s="13"/>
      <c r="C77" s="13"/>
      <c r="D77" s="1"/>
      <c r="E77" s="14"/>
      <c r="F77" s="24"/>
      <c r="G77" s="14"/>
      <c r="H77" s="15"/>
      <c r="I77" s="15"/>
      <c r="J77" s="24"/>
      <c r="K77" s="15"/>
      <c r="L77" s="15"/>
    </row>
    <row r="78" spans="1:12" ht="15" customHeight="1" x14ac:dyDescent="0.25">
      <c r="A78" s="13"/>
      <c r="B78" s="13" t="s">
        <v>38</v>
      </c>
      <c r="C78" s="13"/>
      <c r="D78" s="1">
        <v>13</v>
      </c>
      <c r="E78" s="14"/>
      <c r="F78" s="25">
        <v>4447916</v>
      </c>
      <c r="G78" s="26"/>
      <c r="H78" s="27">
        <v>8189309</v>
      </c>
      <c r="I78" s="27"/>
      <c r="J78" s="25">
        <v>1080000</v>
      </c>
      <c r="K78" s="27"/>
      <c r="L78" s="27">
        <v>1230000</v>
      </c>
    </row>
    <row r="79" spans="1:12" ht="15" customHeight="1" x14ac:dyDescent="0.25">
      <c r="A79" s="13" t="s">
        <v>39</v>
      </c>
      <c r="B79" s="13"/>
      <c r="C79" s="13"/>
      <c r="D79" s="1">
        <v>14</v>
      </c>
      <c r="E79" s="14"/>
      <c r="F79" s="25">
        <v>6415791</v>
      </c>
      <c r="G79" s="26"/>
      <c r="H79" s="27">
        <v>3961665</v>
      </c>
      <c r="I79" s="27"/>
      <c r="J79" s="25">
        <v>379915</v>
      </c>
      <c r="K79" s="27"/>
      <c r="L79" s="27">
        <v>706082</v>
      </c>
    </row>
    <row r="80" spans="1:12" ht="15" customHeight="1" x14ac:dyDescent="0.25">
      <c r="A80" s="13" t="s">
        <v>40</v>
      </c>
      <c r="B80" s="13"/>
      <c r="C80" s="13"/>
      <c r="D80" s="1"/>
      <c r="E80" s="14"/>
      <c r="F80" s="25">
        <v>47667</v>
      </c>
      <c r="G80" s="26"/>
      <c r="H80" s="27">
        <v>59944</v>
      </c>
      <c r="I80" s="27"/>
      <c r="J80" s="25">
        <v>15441</v>
      </c>
      <c r="K80" s="27"/>
      <c r="L80" s="27">
        <v>29534</v>
      </c>
    </row>
    <row r="81" spans="1:12" ht="15" customHeight="1" x14ac:dyDescent="0.25">
      <c r="A81" s="13" t="s">
        <v>41</v>
      </c>
      <c r="B81" s="13"/>
      <c r="C81" s="13"/>
      <c r="D81" s="1"/>
      <c r="E81" s="14"/>
      <c r="F81" s="25">
        <v>0</v>
      </c>
      <c r="G81" s="26"/>
      <c r="H81" s="27">
        <v>1748</v>
      </c>
      <c r="I81" s="27"/>
      <c r="J81" s="25">
        <v>0</v>
      </c>
      <c r="K81" s="27"/>
      <c r="L81" s="27">
        <v>1748</v>
      </c>
    </row>
    <row r="82" spans="1:12" ht="15" customHeight="1" x14ac:dyDescent="0.25">
      <c r="A82" s="13" t="s">
        <v>42</v>
      </c>
      <c r="B82" s="13"/>
      <c r="C82" s="13"/>
      <c r="D82" s="13"/>
      <c r="E82" s="13"/>
      <c r="F82" s="25"/>
      <c r="G82" s="27"/>
      <c r="H82" s="27"/>
      <c r="I82" s="27"/>
      <c r="J82" s="25"/>
      <c r="K82" s="27"/>
      <c r="L82" s="27"/>
    </row>
    <row r="83" spans="1:12" ht="15" customHeight="1" x14ac:dyDescent="0.25">
      <c r="A83" s="13"/>
      <c r="B83" s="13" t="s">
        <v>38</v>
      </c>
      <c r="C83" s="13"/>
      <c r="D83" s="1">
        <v>15</v>
      </c>
      <c r="E83" s="14"/>
      <c r="F83" s="25">
        <v>1294128</v>
      </c>
      <c r="G83" s="26"/>
      <c r="H83" s="27">
        <v>1076540</v>
      </c>
      <c r="I83" s="26"/>
      <c r="J83" s="25">
        <v>731951</v>
      </c>
      <c r="K83" s="26"/>
      <c r="L83" s="27">
        <v>655578</v>
      </c>
    </row>
    <row r="84" spans="1:12" ht="15" customHeight="1" x14ac:dyDescent="0.25">
      <c r="A84" s="13" t="s">
        <v>43</v>
      </c>
      <c r="B84" s="13"/>
      <c r="C84" s="13"/>
      <c r="D84" s="1">
        <v>16</v>
      </c>
      <c r="E84" s="14"/>
      <c r="F84" s="25">
        <v>3996698</v>
      </c>
      <c r="G84" s="26"/>
      <c r="H84" s="27">
        <v>0</v>
      </c>
      <c r="I84" s="26"/>
      <c r="J84" s="25">
        <v>3996698</v>
      </c>
      <c r="K84" s="26"/>
      <c r="L84" s="27">
        <v>0</v>
      </c>
    </row>
    <row r="85" spans="1:12" ht="15" customHeight="1" x14ac:dyDescent="0.25">
      <c r="A85" s="13" t="s">
        <v>189</v>
      </c>
      <c r="B85" s="13"/>
      <c r="C85" s="13"/>
      <c r="D85" s="1"/>
      <c r="E85" s="14"/>
      <c r="F85" s="25">
        <v>103802</v>
      </c>
      <c r="G85" s="26"/>
      <c r="H85" s="27">
        <v>99491</v>
      </c>
      <c r="I85" s="26"/>
      <c r="J85" s="25">
        <v>0</v>
      </c>
      <c r="K85" s="26"/>
      <c r="L85" s="27">
        <v>0</v>
      </c>
    </row>
    <row r="86" spans="1:12" ht="15" customHeight="1" x14ac:dyDescent="0.25">
      <c r="A86" s="13" t="s">
        <v>44</v>
      </c>
      <c r="B86" s="13"/>
      <c r="C86" s="13"/>
      <c r="D86" s="1"/>
      <c r="E86" s="14"/>
      <c r="F86" s="28">
        <v>144979</v>
      </c>
      <c r="G86" s="26"/>
      <c r="H86" s="29">
        <v>158257</v>
      </c>
      <c r="I86" s="26"/>
      <c r="J86" s="28">
        <v>17755</v>
      </c>
      <c r="K86" s="26"/>
      <c r="L86" s="29">
        <v>27882</v>
      </c>
    </row>
    <row r="87" spans="1:12" ht="15" customHeight="1" x14ac:dyDescent="0.25">
      <c r="A87" s="13"/>
      <c r="B87" s="13"/>
      <c r="C87" s="13"/>
      <c r="D87" s="1"/>
      <c r="E87" s="14"/>
      <c r="F87" s="30"/>
      <c r="G87" s="26"/>
      <c r="H87" s="26"/>
      <c r="I87" s="26"/>
      <c r="J87" s="30"/>
      <c r="K87" s="26"/>
      <c r="L87" s="26"/>
    </row>
    <row r="88" spans="1:12" ht="15" customHeight="1" x14ac:dyDescent="0.25">
      <c r="A88" s="16" t="s">
        <v>45</v>
      </c>
      <c r="B88" s="13"/>
      <c r="C88" s="13"/>
      <c r="D88" s="1"/>
      <c r="E88" s="14"/>
      <c r="F88" s="31">
        <f>SUM(F78:F86)</f>
        <v>16450981</v>
      </c>
      <c r="G88" s="26"/>
      <c r="H88" s="32">
        <f>SUM(H78:H86)</f>
        <v>13546954</v>
      </c>
      <c r="I88" s="26"/>
      <c r="J88" s="31">
        <f>SUM(J78:J86)</f>
        <v>6221760</v>
      </c>
      <c r="K88" s="26"/>
      <c r="L88" s="32">
        <f>SUM(L78:L86)</f>
        <v>2650824</v>
      </c>
    </row>
    <row r="89" spans="1:12" ht="15" customHeight="1" x14ac:dyDescent="0.25">
      <c r="A89" s="16"/>
      <c r="B89" s="13"/>
      <c r="C89" s="13"/>
      <c r="D89" s="1"/>
      <c r="E89" s="14"/>
      <c r="F89" s="30"/>
      <c r="G89" s="26"/>
      <c r="H89" s="26"/>
      <c r="I89" s="26"/>
      <c r="J89" s="30"/>
      <c r="K89" s="26"/>
      <c r="L89" s="26"/>
    </row>
    <row r="90" spans="1:12" ht="15" customHeight="1" x14ac:dyDescent="0.25">
      <c r="A90" s="16" t="s">
        <v>46</v>
      </c>
      <c r="B90" s="13"/>
      <c r="C90" s="13"/>
      <c r="D90" s="1"/>
      <c r="E90" s="14"/>
      <c r="F90" s="30"/>
      <c r="G90" s="26"/>
      <c r="H90" s="26"/>
      <c r="I90" s="26"/>
      <c r="J90" s="30"/>
      <c r="K90" s="26"/>
      <c r="L90" s="26"/>
    </row>
    <row r="91" spans="1:12" ht="15" customHeight="1" x14ac:dyDescent="0.25">
      <c r="A91" s="16"/>
      <c r="B91" s="13"/>
      <c r="C91" s="13"/>
      <c r="D91" s="1"/>
      <c r="E91" s="14"/>
      <c r="F91" s="30"/>
      <c r="G91" s="26"/>
      <c r="H91" s="26"/>
      <c r="I91" s="26"/>
      <c r="J91" s="30"/>
      <c r="K91" s="26"/>
      <c r="L91" s="26"/>
    </row>
    <row r="92" spans="1:12" ht="15" customHeight="1" x14ac:dyDescent="0.25">
      <c r="A92" s="13" t="s">
        <v>47</v>
      </c>
      <c r="B92" s="13"/>
      <c r="C92" s="13"/>
      <c r="D92" s="1"/>
      <c r="E92" s="14"/>
      <c r="F92" s="30">
        <v>672319</v>
      </c>
      <c r="G92" s="26"/>
      <c r="H92" s="40">
        <v>637475</v>
      </c>
      <c r="I92" s="27"/>
      <c r="J92" s="30">
        <v>92629</v>
      </c>
      <c r="K92" s="27"/>
      <c r="L92" s="40">
        <v>83606</v>
      </c>
    </row>
    <row r="93" spans="1:12" ht="15" customHeight="1" x14ac:dyDescent="0.25">
      <c r="A93" s="13" t="s">
        <v>48</v>
      </c>
      <c r="B93" s="13"/>
      <c r="C93" s="13"/>
      <c r="D93" s="1"/>
      <c r="E93" s="14"/>
      <c r="F93" s="30"/>
      <c r="G93" s="26"/>
      <c r="H93" s="27"/>
      <c r="I93" s="27"/>
      <c r="J93" s="30"/>
      <c r="K93" s="27"/>
      <c r="L93" s="27"/>
    </row>
    <row r="94" spans="1:12" ht="15" customHeight="1" x14ac:dyDescent="0.25">
      <c r="A94" s="13"/>
      <c r="B94" s="13" t="s">
        <v>49</v>
      </c>
      <c r="C94" s="13"/>
      <c r="D94" s="1">
        <v>15</v>
      </c>
      <c r="E94" s="14"/>
      <c r="F94" s="30">
        <v>4860286</v>
      </c>
      <c r="G94" s="26"/>
      <c r="H94" s="40">
        <v>3865935</v>
      </c>
      <c r="I94" s="26"/>
      <c r="J94" s="30">
        <v>2038620</v>
      </c>
      <c r="K94" s="26"/>
      <c r="L94" s="40">
        <v>2496850</v>
      </c>
    </row>
    <row r="95" spans="1:12" ht="15" customHeight="1" x14ac:dyDescent="0.25">
      <c r="A95" s="13" t="s">
        <v>50</v>
      </c>
      <c r="B95" s="13"/>
      <c r="C95" s="13"/>
      <c r="D95" s="1">
        <v>21</v>
      </c>
      <c r="E95" s="14"/>
      <c r="F95" s="30">
        <v>0</v>
      </c>
      <c r="G95" s="26"/>
      <c r="H95" s="27">
        <v>0</v>
      </c>
      <c r="I95" s="26"/>
      <c r="J95" s="30">
        <v>1772689</v>
      </c>
      <c r="K95" s="26"/>
      <c r="L95" s="27">
        <v>1837970</v>
      </c>
    </row>
    <row r="96" spans="1:12" ht="15" customHeight="1" x14ac:dyDescent="0.25">
      <c r="A96" s="13" t="s">
        <v>51</v>
      </c>
      <c r="B96" s="13"/>
      <c r="C96" s="13"/>
      <c r="D96" s="1">
        <v>16</v>
      </c>
      <c r="E96" s="14"/>
      <c r="F96" s="30">
        <v>9972505</v>
      </c>
      <c r="G96" s="26"/>
      <c r="H96" s="27">
        <v>13959591</v>
      </c>
      <c r="I96" s="26"/>
      <c r="J96" s="30">
        <v>9972505</v>
      </c>
      <c r="K96" s="26"/>
      <c r="L96" s="27">
        <v>13959591</v>
      </c>
    </row>
    <row r="97" spans="1:12" ht="15" customHeight="1" x14ac:dyDescent="0.25">
      <c r="A97" s="143" t="s">
        <v>184</v>
      </c>
      <c r="B97" s="13"/>
      <c r="C97" s="13"/>
      <c r="D97" s="1"/>
      <c r="E97" s="14"/>
      <c r="F97" s="30">
        <v>6566918</v>
      </c>
      <c r="G97" s="26"/>
      <c r="H97" s="27">
        <v>6477884</v>
      </c>
      <c r="I97" s="26"/>
      <c r="J97" s="30">
        <v>1649546</v>
      </c>
      <c r="K97" s="26"/>
      <c r="L97" s="27">
        <v>1625130</v>
      </c>
    </row>
    <row r="98" spans="1:12" ht="15" customHeight="1" x14ac:dyDescent="0.25">
      <c r="A98" s="143" t="s">
        <v>186</v>
      </c>
      <c r="B98" s="13"/>
      <c r="C98" s="13"/>
      <c r="D98" s="1"/>
      <c r="E98" s="14"/>
      <c r="F98" s="30">
        <v>294076</v>
      </c>
      <c r="G98" s="26"/>
      <c r="H98" s="27">
        <v>289496</v>
      </c>
      <c r="I98" s="26"/>
      <c r="J98" s="30">
        <v>103226</v>
      </c>
      <c r="L98" s="27">
        <v>100978</v>
      </c>
    </row>
    <row r="99" spans="1:12" ht="15" customHeight="1" x14ac:dyDescent="0.25">
      <c r="A99" s="13" t="s">
        <v>52</v>
      </c>
      <c r="B99" s="13"/>
      <c r="C99" s="13"/>
      <c r="D99" s="1"/>
      <c r="E99" s="14"/>
      <c r="F99" s="25">
        <v>921985</v>
      </c>
      <c r="G99" s="27"/>
      <c r="H99" s="27">
        <v>902257</v>
      </c>
      <c r="I99" s="27"/>
      <c r="J99" s="25">
        <v>322317</v>
      </c>
      <c r="K99" s="27"/>
      <c r="L99" s="27">
        <v>306432</v>
      </c>
    </row>
    <row r="100" spans="1:12" ht="15" customHeight="1" x14ac:dyDescent="0.25">
      <c r="A100" s="13" t="s">
        <v>53</v>
      </c>
      <c r="B100" s="13"/>
      <c r="C100" s="13"/>
      <c r="D100" s="1"/>
      <c r="E100" s="14"/>
      <c r="F100" s="31">
        <v>84580</v>
      </c>
      <c r="G100" s="27"/>
      <c r="H100" s="29">
        <v>88370</v>
      </c>
      <c r="I100" s="27"/>
      <c r="J100" s="31">
        <v>2646</v>
      </c>
      <c r="K100" s="27"/>
      <c r="L100" s="29">
        <v>2447</v>
      </c>
    </row>
    <row r="101" spans="1:12" ht="15" customHeight="1" x14ac:dyDescent="0.25">
      <c r="A101" s="13"/>
      <c r="B101" s="13"/>
      <c r="C101" s="13"/>
      <c r="D101" s="1"/>
      <c r="E101" s="14"/>
      <c r="F101" s="30"/>
      <c r="G101" s="26"/>
      <c r="H101" s="26"/>
      <c r="I101" s="26"/>
      <c r="J101" s="30"/>
      <c r="K101" s="26"/>
      <c r="L101" s="26"/>
    </row>
    <row r="102" spans="1:12" ht="15" customHeight="1" x14ac:dyDescent="0.25">
      <c r="A102" s="16" t="s">
        <v>54</v>
      </c>
      <c r="B102" s="13"/>
      <c r="C102" s="13"/>
      <c r="D102" s="1"/>
      <c r="E102" s="14"/>
      <c r="F102" s="31">
        <f>SUM(F92:F100)</f>
        <v>23372669</v>
      </c>
      <c r="G102" s="26"/>
      <c r="H102" s="32">
        <f>SUM(H92:H100)</f>
        <v>26221008</v>
      </c>
      <c r="I102" s="26"/>
      <c r="J102" s="31">
        <f>SUM(J92:J100)</f>
        <v>15954178</v>
      </c>
      <c r="K102" s="26"/>
      <c r="L102" s="32">
        <f>SUM(L92:L100)</f>
        <v>20413004</v>
      </c>
    </row>
    <row r="103" spans="1:12" ht="15" customHeight="1" x14ac:dyDescent="0.25">
      <c r="A103" s="13"/>
      <c r="B103" s="13"/>
      <c r="C103" s="13"/>
      <c r="D103" s="1"/>
      <c r="E103" s="14"/>
      <c r="F103" s="30"/>
      <c r="G103" s="26"/>
      <c r="H103" s="26"/>
      <c r="I103" s="26"/>
      <c r="J103" s="30"/>
      <c r="K103" s="26"/>
      <c r="L103" s="26"/>
    </row>
    <row r="104" spans="1:12" ht="15" customHeight="1" x14ac:dyDescent="0.25">
      <c r="A104" s="16" t="s">
        <v>55</v>
      </c>
      <c r="B104" s="13"/>
      <c r="C104" s="13"/>
      <c r="D104" s="1"/>
      <c r="E104" s="14"/>
      <c r="F104" s="31">
        <f>SUM(F88+F102)</f>
        <v>39823650</v>
      </c>
      <c r="G104" s="26"/>
      <c r="H104" s="32">
        <f>SUM(H88+H102)</f>
        <v>39767962</v>
      </c>
      <c r="I104" s="26"/>
      <c r="J104" s="31">
        <f>SUM(J88+J102)</f>
        <v>22175938</v>
      </c>
      <c r="K104" s="26"/>
      <c r="L104" s="32">
        <f>SUM(L88+L102)</f>
        <v>23063828</v>
      </c>
    </row>
    <row r="121" spans="1:12" ht="13.5" customHeight="1" x14ac:dyDescent="0.25"/>
    <row r="122" spans="1:12" ht="22.2" customHeight="1" x14ac:dyDescent="0.25">
      <c r="A122" s="41" t="str">
        <f>A61</f>
        <v>The accompanying notes form part of this interim financial information.</v>
      </c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</row>
    <row r="123" spans="1:12" ht="16.5" customHeight="1" x14ac:dyDescent="0.25">
      <c r="A123" s="2" t="s">
        <v>0</v>
      </c>
      <c r="B123" s="3"/>
      <c r="C123" s="3"/>
      <c r="D123" s="4"/>
      <c r="E123" s="5"/>
      <c r="F123" s="6"/>
      <c r="G123" s="5"/>
      <c r="H123" s="6"/>
      <c r="I123" s="6"/>
      <c r="J123" s="6"/>
      <c r="K123" s="6"/>
      <c r="L123" s="6"/>
    </row>
    <row r="124" spans="1:12" ht="16.5" customHeight="1" x14ac:dyDescent="0.25">
      <c r="A124" s="3" t="s">
        <v>1</v>
      </c>
      <c r="B124" s="3"/>
      <c r="C124" s="3"/>
      <c r="D124" s="4"/>
      <c r="E124" s="5"/>
      <c r="F124" s="6"/>
      <c r="G124" s="5"/>
      <c r="H124" s="6"/>
      <c r="I124" s="6"/>
      <c r="J124" s="6"/>
      <c r="K124" s="6"/>
      <c r="L124" s="6"/>
    </row>
    <row r="125" spans="1:12" ht="16.5" customHeight="1" x14ac:dyDescent="0.25">
      <c r="A125" s="9" t="str">
        <f>A64</f>
        <v>As at 30 June 2025</v>
      </c>
      <c r="B125" s="9"/>
      <c r="C125" s="9"/>
      <c r="D125" s="10"/>
      <c r="E125" s="11"/>
      <c r="F125" s="12"/>
      <c r="G125" s="11"/>
      <c r="H125" s="12"/>
      <c r="I125" s="12"/>
      <c r="J125" s="12"/>
      <c r="K125" s="12"/>
      <c r="L125" s="12"/>
    </row>
    <row r="126" spans="1:12" ht="16.5" customHeight="1" x14ac:dyDescent="0.25">
      <c r="A126" s="16"/>
      <c r="B126" s="16"/>
      <c r="C126" s="16"/>
      <c r="D126" s="4"/>
      <c r="E126" s="5"/>
      <c r="F126" s="6"/>
      <c r="G126" s="5"/>
      <c r="H126" s="6"/>
      <c r="I126" s="6"/>
      <c r="J126" s="6"/>
      <c r="K126" s="6"/>
      <c r="L126" s="6"/>
    </row>
    <row r="127" spans="1:12" ht="16.5" customHeight="1" x14ac:dyDescent="0.25">
      <c r="A127" s="16"/>
      <c r="B127" s="16"/>
      <c r="C127" s="13"/>
      <c r="D127" s="4"/>
      <c r="E127" s="5"/>
      <c r="F127" s="6"/>
      <c r="G127" s="5"/>
      <c r="H127" s="6"/>
      <c r="I127" s="6"/>
      <c r="J127" s="6"/>
      <c r="K127" s="6"/>
      <c r="L127" s="6"/>
    </row>
    <row r="128" spans="1:12" ht="16.5" customHeight="1" x14ac:dyDescent="0.25">
      <c r="A128" s="13"/>
      <c r="B128" s="13"/>
      <c r="C128" s="13"/>
      <c r="D128" s="1"/>
      <c r="E128" s="17"/>
      <c r="F128" s="154" t="s">
        <v>2</v>
      </c>
      <c r="G128" s="155"/>
      <c r="H128" s="155"/>
      <c r="I128" s="15"/>
      <c r="J128" s="154" t="s">
        <v>3</v>
      </c>
      <c r="K128" s="155"/>
      <c r="L128" s="155"/>
    </row>
    <row r="129" spans="1:12" ht="16.5" customHeight="1" x14ac:dyDescent="0.25">
      <c r="A129" s="13"/>
      <c r="B129" s="13"/>
      <c r="C129" s="13"/>
      <c r="D129" s="1"/>
      <c r="E129" s="17"/>
      <c r="F129" s="18" t="s">
        <v>4</v>
      </c>
      <c r="G129" s="19"/>
      <c r="H129" s="19" t="s">
        <v>5</v>
      </c>
      <c r="I129" s="15"/>
      <c r="J129" s="18" t="s">
        <v>4</v>
      </c>
      <c r="K129" s="19"/>
      <c r="L129" s="19" t="s">
        <v>5</v>
      </c>
    </row>
    <row r="130" spans="1:12" ht="16.5" customHeight="1" x14ac:dyDescent="0.25">
      <c r="A130" s="16"/>
      <c r="B130" s="16"/>
      <c r="C130" s="13"/>
      <c r="D130" s="4"/>
      <c r="E130" s="5"/>
      <c r="F130" s="18" t="s">
        <v>192</v>
      </c>
      <c r="G130" s="19"/>
      <c r="H130" s="19" t="s">
        <v>6</v>
      </c>
      <c r="I130" s="15"/>
      <c r="J130" s="18" t="s">
        <v>192</v>
      </c>
      <c r="K130" s="19"/>
      <c r="L130" s="19" t="s">
        <v>6</v>
      </c>
    </row>
    <row r="131" spans="1:12" ht="16.5" customHeight="1" x14ac:dyDescent="0.25">
      <c r="A131" s="16"/>
      <c r="B131" s="16"/>
      <c r="C131" s="13"/>
      <c r="D131" s="4"/>
      <c r="E131" s="5"/>
      <c r="F131" s="18" t="s">
        <v>178</v>
      </c>
      <c r="G131" s="19"/>
      <c r="H131" s="18" t="s">
        <v>7</v>
      </c>
      <c r="I131" s="20"/>
      <c r="J131" s="18" t="s">
        <v>178</v>
      </c>
      <c r="K131" s="19"/>
      <c r="L131" s="18" t="s">
        <v>7</v>
      </c>
    </row>
    <row r="132" spans="1:12" ht="16.5" customHeight="1" x14ac:dyDescent="0.25">
      <c r="A132" s="16"/>
      <c r="B132" s="16"/>
      <c r="C132" s="13"/>
      <c r="D132" s="10" t="s">
        <v>56</v>
      </c>
      <c r="E132" s="5"/>
      <c r="F132" s="21" t="s">
        <v>9</v>
      </c>
      <c r="G132" s="22"/>
      <c r="H132" s="21" t="s">
        <v>9</v>
      </c>
      <c r="I132" s="20"/>
      <c r="J132" s="21" t="s">
        <v>9</v>
      </c>
      <c r="K132" s="22"/>
      <c r="L132" s="21" t="s">
        <v>9</v>
      </c>
    </row>
    <row r="133" spans="1:12" ht="16.5" customHeight="1" x14ac:dyDescent="0.25">
      <c r="A133" s="16"/>
      <c r="B133" s="16"/>
      <c r="C133" s="13"/>
      <c r="D133" s="4"/>
      <c r="E133" s="5"/>
      <c r="F133" s="23"/>
      <c r="G133" s="5"/>
      <c r="H133" s="20"/>
      <c r="I133" s="20"/>
      <c r="J133" s="23"/>
      <c r="K133" s="20"/>
      <c r="L133" s="20"/>
    </row>
    <row r="134" spans="1:12" ht="16.5" customHeight="1" x14ac:dyDescent="0.25">
      <c r="A134" s="16" t="s">
        <v>190</v>
      </c>
      <c r="B134" s="16"/>
      <c r="C134" s="13"/>
      <c r="D134" s="4"/>
      <c r="E134" s="5"/>
      <c r="F134" s="23"/>
      <c r="G134" s="5"/>
      <c r="H134" s="20"/>
      <c r="I134" s="20"/>
      <c r="J134" s="23"/>
      <c r="K134" s="20"/>
      <c r="L134" s="20"/>
    </row>
    <row r="136" spans="1:12" ht="16.5" customHeight="1" x14ac:dyDescent="0.25">
      <c r="A136" s="16" t="s">
        <v>57</v>
      </c>
      <c r="B136" s="13"/>
      <c r="C136" s="13"/>
      <c r="D136" s="1"/>
      <c r="E136" s="14"/>
      <c r="F136" s="24"/>
      <c r="G136" s="14"/>
      <c r="H136" s="15"/>
      <c r="I136" s="15"/>
      <c r="J136" s="24"/>
      <c r="K136" s="15"/>
      <c r="L136" s="15"/>
    </row>
    <row r="137" spans="1:12" ht="16.5" customHeight="1" x14ac:dyDescent="0.25">
      <c r="A137" s="16"/>
      <c r="B137" s="13"/>
      <c r="C137" s="13"/>
      <c r="D137" s="1"/>
      <c r="E137" s="14"/>
      <c r="F137" s="24"/>
      <c r="G137" s="14"/>
      <c r="H137" s="15"/>
      <c r="I137" s="15"/>
      <c r="J137" s="24"/>
      <c r="K137" s="15"/>
      <c r="L137" s="15"/>
    </row>
    <row r="138" spans="1:12" ht="16.5" customHeight="1" x14ac:dyDescent="0.25">
      <c r="A138" s="42" t="s">
        <v>58</v>
      </c>
      <c r="B138" s="13"/>
      <c r="C138" s="13"/>
      <c r="D138" s="1"/>
      <c r="E138" s="14"/>
      <c r="F138" s="24"/>
      <c r="G138" s="14"/>
      <c r="H138" s="15"/>
      <c r="I138" s="15"/>
      <c r="J138" s="24"/>
      <c r="K138" s="15"/>
      <c r="L138" s="15"/>
    </row>
    <row r="139" spans="1:12" ht="16.5" customHeight="1" x14ac:dyDescent="0.25">
      <c r="A139" s="13"/>
      <c r="B139" s="42" t="s">
        <v>59</v>
      </c>
      <c r="C139" s="13"/>
      <c r="D139" s="1"/>
      <c r="E139" s="14"/>
      <c r="F139" s="24"/>
      <c r="G139" s="14"/>
      <c r="H139" s="15"/>
      <c r="I139" s="15"/>
      <c r="J139" s="24"/>
      <c r="K139" s="15"/>
      <c r="L139" s="15"/>
    </row>
    <row r="140" spans="1:12" ht="16.5" customHeight="1" x14ac:dyDescent="0.25">
      <c r="A140" s="13"/>
      <c r="B140" s="42"/>
      <c r="C140" s="13" t="s">
        <v>60</v>
      </c>
      <c r="D140" s="1"/>
      <c r="E140" s="14"/>
      <c r="F140" s="24"/>
      <c r="G140" s="14"/>
      <c r="H140" s="15"/>
      <c r="I140" s="15"/>
      <c r="J140" s="24"/>
      <c r="K140" s="15"/>
      <c r="L140" s="15"/>
    </row>
    <row r="141" spans="1:12" ht="16.5" customHeight="1" x14ac:dyDescent="0.25">
      <c r="A141" s="13"/>
      <c r="B141" s="42"/>
      <c r="C141" s="13" t="s">
        <v>61</v>
      </c>
      <c r="D141" s="1"/>
      <c r="E141" s="14"/>
      <c r="F141" s="43">
        <v>918932</v>
      </c>
      <c r="G141" s="26"/>
      <c r="H141" s="43">
        <v>918932</v>
      </c>
      <c r="I141" s="26"/>
      <c r="J141" s="43">
        <v>918932</v>
      </c>
      <c r="K141" s="26"/>
      <c r="L141" s="43">
        <v>918932</v>
      </c>
    </row>
    <row r="142" spans="1:12" ht="16.5" customHeight="1" x14ac:dyDescent="0.25">
      <c r="A142" s="42"/>
      <c r="B142" s="13"/>
      <c r="C142" s="13"/>
      <c r="D142" s="1"/>
      <c r="E142" s="14"/>
      <c r="F142" s="26"/>
      <c r="G142" s="26"/>
      <c r="H142" s="26"/>
      <c r="I142" s="26"/>
      <c r="J142" s="26"/>
      <c r="K142" s="26"/>
      <c r="L142" s="27"/>
    </row>
    <row r="143" spans="1:12" ht="16.5" customHeight="1" x14ac:dyDescent="0.25">
      <c r="A143" s="42"/>
      <c r="B143" s="42" t="s">
        <v>62</v>
      </c>
      <c r="C143" s="13"/>
      <c r="D143" s="1"/>
      <c r="E143" s="14"/>
      <c r="F143" s="26"/>
      <c r="G143" s="26"/>
      <c r="H143" s="26"/>
      <c r="I143" s="26"/>
      <c r="J143" s="26"/>
      <c r="K143" s="26"/>
      <c r="L143" s="27"/>
    </row>
    <row r="144" spans="1:12" ht="16.5" customHeight="1" x14ac:dyDescent="0.25">
      <c r="A144" s="42"/>
      <c r="B144" s="42"/>
      <c r="C144" s="13" t="s">
        <v>63</v>
      </c>
      <c r="D144" s="1"/>
      <c r="E144" s="14"/>
      <c r="F144" s="27"/>
      <c r="G144" s="26"/>
      <c r="H144" s="27"/>
      <c r="I144" s="26"/>
      <c r="J144" s="27"/>
      <c r="K144" s="26"/>
      <c r="L144" s="27"/>
    </row>
    <row r="145" spans="1:12" ht="16.5" customHeight="1" x14ac:dyDescent="0.25">
      <c r="A145" s="42"/>
      <c r="B145" s="42"/>
      <c r="C145" s="13" t="s">
        <v>64</v>
      </c>
      <c r="D145" s="1"/>
      <c r="E145" s="14"/>
      <c r="F145" s="40">
        <v>918932</v>
      </c>
      <c r="G145" s="26"/>
      <c r="H145" s="40">
        <v>918932</v>
      </c>
      <c r="I145" s="26"/>
      <c r="J145" s="40">
        <v>918932</v>
      </c>
      <c r="K145" s="26"/>
      <c r="L145" s="40">
        <v>918932</v>
      </c>
    </row>
    <row r="146" spans="1:12" ht="16.5" customHeight="1" x14ac:dyDescent="0.25">
      <c r="A146" s="13" t="s">
        <v>65</v>
      </c>
      <c r="B146" s="42"/>
      <c r="C146" s="13"/>
      <c r="D146" s="1"/>
      <c r="E146" s="14"/>
      <c r="F146" s="40">
        <v>1874482</v>
      </c>
      <c r="G146" s="26"/>
      <c r="H146" s="40">
        <v>1874482</v>
      </c>
      <c r="I146" s="26"/>
      <c r="J146" s="40">
        <v>1874482</v>
      </c>
      <c r="K146" s="26"/>
      <c r="L146" s="40">
        <v>1874482</v>
      </c>
    </row>
    <row r="147" spans="1:12" ht="16.5" customHeight="1" x14ac:dyDescent="0.25">
      <c r="A147" s="13" t="s">
        <v>66</v>
      </c>
      <c r="B147" s="13"/>
      <c r="C147" s="13"/>
      <c r="D147" s="1"/>
      <c r="E147" s="14"/>
      <c r="F147" s="26"/>
      <c r="G147" s="26"/>
      <c r="H147" s="26"/>
      <c r="I147" s="26"/>
      <c r="J147" s="26"/>
      <c r="K147" s="26"/>
      <c r="L147" s="26"/>
    </row>
    <row r="148" spans="1:12" ht="16.5" customHeight="1" x14ac:dyDescent="0.25">
      <c r="A148" s="13"/>
      <c r="B148" s="13" t="s">
        <v>67</v>
      </c>
      <c r="C148" s="13"/>
      <c r="D148" s="1"/>
      <c r="E148" s="14"/>
      <c r="F148" s="26"/>
      <c r="G148" s="26"/>
      <c r="H148" s="26"/>
      <c r="I148" s="26"/>
      <c r="J148" s="26"/>
      <c r="K148" s="26"/>
      <c r="L148" s="26"/>
    </row>
    <row r="149" spans="1:12" ht="16.5" customHeight="1" x14ac:dyDescent="0.25">
      <c r="A149" s="13"/>
      <c r="B149" s="44" t="s">
        <v>68</v>
      </c>
      <c r="C149" s="13"/>
      <c r="D149" s="1"/>
      <c r="E149" s="14"/>
      <c r="F149" s="40">
        <v>162089</v>
      </c>
      <c r="G149" s="26"/>
      <c r="H149" s="40">
        <v>162089</v>
      </c>
      <c r="I149" s="26"/>
      <c r="J149" s="40">
        <v>162089</v>
      </c>
      <c r="K149" s="26"/>
      <c r="L149" s="40">
        <v>162089</v>
      </c>
    </row>
    <row r="150" spans="1:12" ht="16.5" customHeight="1" x14ac:dyDescent="0.25">
      <c r="A150" s="13"/>
      <c r="B150" s="13" t="s">
        <v>69</v>
      </c>
      <c r="C150" s="13"/>
      <c r="D150" s="1"/>
      <c r="E150" s="14"/>
      <c r="F150" s="30">
        <v>12364563</v>
      </c>
      <c r="G150" s="26"/>
      <c r="H150" s="40">
        <v>13166920</v>
      </c>
      <c r="I150" s="26"/>
      <c r="J150" s="30">
        <v>4785755</v>
      </c>
      <c r="K150" s="26"/>
      <c r="L150" s="40">
        <v>4786318</v>
      </c>
    </row>
    <row r="151" spans="1:12" ht="16.5" customHeight="1" x14ac:dyDescent="0.25">
      <c r="A151" s="13" t="s">
        <v>70</v>
      </c>
      <c r="B151" s="13"/>
      <c r="C151" s="13"/>
      <c r="D151" s="1">
        <v>20</v>
      </c>
      <c r="E151" s="14"/>
      <c r="F151" s="31">
        <v>71269</v>
      </c>
      <c r="G151" s="26"/>
      <c r="H151" s="45">
        <v>633576</v>
      </c>
      <c r="I151" s="26"/>
      <c r="J151" s="31">
        <v>1332394</v>
      </c>
      <c r="K151" s="26"/>
      <c r="L151" s="45">
        <v>1332394</v>
      </c>
    </row>
    <row r="152" spans="1:12" ht="16.5" customHeight="1" x14ac:dyDescent="0.25">
      <c r="A152" s="13"/>
      <c r="B152" s="13"/>
      <c r="C152" s="13"/>
      <c r="D152" s="1"/>
      <c r="E152" s="14"/>
      <c r="F152" s="30"/>
      <c r="G152" s="26"/>
      <c r="H152" s="26"/>
      <c r="I152" s="26"/>
      <c r="J152" s="30"/>
      <c r="K152" s="26"/>
      <c r="L152" s="26"/>
    </row>
    <row r="153" spans="1:12" ht="16.5" customHeight="1" x14ac:dyDescent="0.25">
      <c r="A153" s="16" t="s">
        <v>71</v>
      </c>
      <c r="B153" s="16"/>
      <c r="C153" s="13"/>
      <c r="D153" s="1"/>
      <c r="E153" s="14"/>
      <c r="F153" s="25"/>
      <c r="G153" s="27"/>
      <c r="H153" s="27"/>
      <c r="I153" s="27"/>
      <c r="J153" s="25"/>
      <c r="K153" s="27"/>
      <c r="L153" s="27"/>
    </row>
    <row r="154" spans="1:12" ht="16.5" customHeight="1" x14ac:dyDescent="0.25">
      <c r="A154" s="16"/>
      <c r="B154" s="16" t="s">
        <v>72</v>
      </c>
      <c r="C154" s="13"/>
      <c r="D154" s="1"/>
      <c r="E154" s="14"/>
      <c r="F154" s="30">
        <f>SUM(F145:F151)</f>
        <v>15391335</v>
      </c>
      <c r="G154" s="26"/>
      <c r="H154" s="26">
        <f>SUM(H145:H151)</f>
        <v>16755999</v>
      </c>
      <c r="I154" s="26"/>
      <c r="J154" s="30">
        <f>SUM(J145:J151)</f>
        <v>9073652</v>
      </c>
      <c r="K154" s="26"/>
      <c r="L154" s="26">
        <f>SUM(L145:L151)</f>
        <v>9074215</v>
      </c>
    </row>
    <row r="155" spans="1:12" ht="16.5" customHeight="1" x14ac:dyDescent="0.25">
      <c r="A155" s="13" t="s">
        <v>73</v>
      </c>
      <c r="B155" s="13"/>
      <c r="C155" s="13"/>
      <c r="D155" s="1"/>
      <c r="E155" s="14"/>
      <c r="F155" s="28">
        <f>'Equity-conso9'!R29</f>
        <v>384616</v>
      </c>
      <c r="G155" s="26"/>
      <c r="H155" s="29">
        <v>365820</v>
      </c>
      <c r="I155" s="26"/>
      <c r="J155" s="28">
        <v>0</v>
      </c>
      <c r="K155" s="26"/>
      <c r="L155" s="29">
        <v>0</v>
      </c>
    </row>
    <row r="156" spans="1:12" ht="16.5" customHeight="1" x14ac:dyDescent="0.25">
      <c r="A156" s="13"/>
      <c r="B156" s="13"/>
      <c r="C156" s="13"/>
      <c r="D156" s="1"/>
      <c r="E156" s="14"/>
      <c r="F156" s="30"/>
      <c r="G156" s="26"/>
      <c r="H156" s="26"/>
      <c r="I156" s="26"/>
      <c r="J156" s="30"/>
      <c r="K156" s="26"/>
      <c r="L156" s="26"/>
    </row>
    <row r="157" spans="1:12" ht="16.5" customHeight="1" x14ac:dyDescent="0.25">
      <c r="A157" s="16" t="s">
        <v>74</v>
      </c>
      <c r="B157" s="13"/>
      <c r="C157" s="13"/>
      <c r="D157" s="1"/>
      <c r="E157" s="14"/>
      <c r="F157" s="31">
        <f>SUM(F154:F155)</f>
        <v>15775951</v>
      </c>
      <c r="G157" s="26"/>
      <c r="H157" s="32">
        <f>SUM(H154:H155)</f>
        <v>17121819</v>
      </c>
      <c r="I157" s="26"/>
      <c r="J157" s="31">
        <f>SUM(J154:J155)</f>
        <v>9073652</v>
      </c>
      <c r="K157" s="26"/>
      <c r="L157" s="32">
        <f>SUM(L154:L155)</f>
        <v>9074215</v>
      </c>
    </row>
    <row r="158" spans="1:12" ht="16.5" customHeight="1" x14ac:dyDescent="0.25">
      <c r="A158" s="16"/>
      <c r="B158" s="16"/>
      <c r="C158" s="13"/>
      <c r="D158" s="1"/>
      <c r="E158" s="14"/>
      <c r="F158" s="30"/>
      <c r="G158" s="26"/>
      <c r="H158" s="26"/>
      <c r="I158" s="26"/>
      <c r="J158" s="30"/>
      <c r="K158" s="26"/>
      <c r="L158" s="26"/>
    </row>
    <row r="159" spans="1:12" ht="16.5" customHeight="1" x14ac:dyDescent="0.25">
      <c r="A159" s="16" t="s">
        <v>75</v>
      </c>
      <c r="B159" s="13"/>
      <c r="C159" s="13"/>
      <c r="D159" s="13"/>
      <c r="E159" s="13"/>
      <c r="F159" s="35">
        <f>+F157+F104</f>
        <v>55599601</v>
      </c>
      <c r="G159" s="26"/>
      <c r="H159" s="36">
        <f>+H157+H104</f>
        <v>56889781</v>
      </c>
      <c r="I159" s="26"/>
      <c r="J159" s="35">
        <f>+J157+J104</f>
        <v>31249590</v>
      </c>
      <c r="K159" s="26"/>
      <c r="L159" s="36">
        <f>+L157+L104</f>
        <v>32138043</v>
      </c>
    </row>
    <row r="160" spans="1:12" ht="16.5" customHeight="1" x14ac:dyDescent="0.25"/>
    <row r="161" spans="6:12" ht="16.5" customHeight="1" x14ac:dyDescent="0.25"/>
    <row r="162" spans="6:12" ht="15" customHeight="1" x14ac:dyDescent="0.25">
      <c r="F162" s="50"/>
      <c r="H162" s="50"/>
      <c r="J162" s="50"/>
      <c r="L162" s="50"/>
    </row>
    <row r="179" spans="1:12" ht="15.75" customHeight="1" x14ac:dyDescent="0.25"/>
    <row r="180" spans="1:12" ht="22.35" customHeight="1" x14ac:dyDescent="0.25">
      <c r="A180" s="37" t="str">
        <f>+A61</f>
        <v>The accompanying notes form part of this interim financial information.</v>
      </c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</row>
  </sheetData>
  <mergeCells count="6">
    <mergeCell ref="F6:H6"/>
    <mergeCell ref="J6:L6"/>
    <mergeCell ref="J67:L67"/>
    <mergeCell ref="F67:H67"/>
    <mergeCell ref="F128:H128"/>
    <mergeCell ref="J128:L128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61" max="11" man="1"/>
    <brk id="122" max="11" man="1"/>
  </rowBreaks>
  <ignoredErrors>
    <ignoredError sqref="G9 I9 K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25EBC-E516-4341-8941-8E664EAFAB6A}">
  <dimension ref="A1:M60"/>
  <sheetViews>
    <sheetView topLeftCell="A40" zoomScaleNormal="100" zoomScaleSheetLayoutView="90" workbookViewId="0">
      <selection activeCell="O156" sqref="O156"/>
    </sheetView>
  </sheetViews>
  <sheetFormatPr defaultColWidth="14.44140625" defaultRowHeight="15" customHeight="1" x14ac:dyDescent="0.25"/>
  <cols>
    <col min="1" max="4" width="1.6640625" style="55" customWidth="1"/>
    <col min="5" max="5" width="28.6640625" style="55" customWidth="1"/>
    <col min="6" max="6" width="1.5546875" style="55" customWidth="1"/>
    <col min="7" max="7" width="15.6640625" style="55" customWidth="1"/>
    <col min="8" max="8" width="0.88671875" style="55" customWidth="1"/>
    <col min="9" max="9" width="15.6640625" style="55" customWidth="1"/>
    <col min="10" max="10" width="0.88671875" style="55" customWidth="1"/>
    <col min="11" max="11" width="14.33203125" style="55" customWidth="1"/>
    <col min="12" max="12" width="0.88671875" style="55" customWidth="1"/>
    <col min="13" max="13" width="14.33203125" style="55" customWidth="1"/>
    <col min="14" max="16384" width="14.44140625" style="55"/>
  </cols>
  <sheetData>
    <row r="1" spans="1:13" ht="16.5" customHeight="1" x14ac:dyDescent="0.25">
      <c r="A1" s="51" t="s">
        <v>0</v>
      </c>
      <c r="B1" s="52"/>
      <c r="C1" s="52"/>
      <c r="D1" s="52"/>
      <c r="E1" s="52"/>
      <c r="F1" s="53"/>
      <c r="G1" s="54"/>
      <c r="H1" s="54"/>
      <c r="I1" s="54"/>
      <c r="J1" s="54"/>
      <c r="K1" s="54"/>
      <c r="L1" s="54"/>
      <c r="M1" s="54"/>
    </row>
    <row r="2" spans="1:13" ht="16.5" customHeight="1" x14ac:dyDescent="0.25">
      <c r="A2" s="51" t="s">
        <v>76</v>
      </c>
      <c r="B2" s="52"/>
      <c r="C2" s="52"/>
      <c r="D2" s="52"/>
      <c r="E2" s="52"/>
      <c r="F2" s="53"/>
      <c r="G2" s="54"/>
      <c r="H2" s="54"/>
      <c r="I2" s="54"/>
      <c r="J2" s="54"/>
      <c r="K2" s="54"/>
      <c r="L2" s="54"/>
      <c r="M2" s="54"/>
    </row>
    <row r="3" spans="1:13" ht="16.5" customHeight="1" x14ac:dyDescent="0.25">
      <c r="A3" s="56" t="s">
        <v>226</v>
      </c>
      <c r="B3" s="57"/>
      <c r="C3" s="57"/>
      <c r="D3" s="57"/>
      <c r="E3" s="57"/>
      <c r="F3" s="58"/>
      <c r="G3" s="59"/>
      <c r="H3" s="59"/>
      <c r="I3" s="59"/>
      <c r="J3" s="59"/>
      <c r="K3" s="59"/>
      <c r="L3" s="59"/>
      <c r="M3" s="59"/>
    </row>
    <row r="4" spans="1:13" ht="16.5" customHeight="1" x14ac:dyDescent="0.25">
      <c r="A4" s="52"/>
      <c r="B4" s="52"/>
      <c r="C4" s="52"/>
      <c r="D4" s="52"/>
      <c r="E4" s="52"/>
      <c r="F4" s="53"/>
      <c r="G4" s="54"/>
      <c r="H4" s="54"/>
      <c r="I4" s="54"/>
      <c r="J4" s="54"/>
      <c r="K4" s="54"/>
      <c r="L4" s="54"/>
      <c r="M4" s="54"/>
    </row>
    <row r="5" spans="1:13" ht="16.5" customHeight="1" x14ac:dyDescent="0.25">
      <c r="A5" s="60"/>
      <c r="B5" s="60"/>
      <c r="C5" s="60"/>
      <c r="D5" s="61"/>
      <c r="E5" s="61"/>
      <c r="F5" s="53"/>
      <c r="G5" s="62"/>
      <c r="H5" s="63"/>
      <c r="I5" s="62"/>
      <c r="J5" s="62"/>
      <c r="K5" s="62"/>
      <c r="L5" s="62"/>
      <c r="M5" s="62"/>
    </row>
    <row r="6" spans="1:13" ht="16.5" customHeight="1" x14ac:dyDescent="0.25">
      <c r="A6" s="60"/>
      <c r="B6" s="60"/>
      <c r="C6" s="60"/>
      <c r="D6" s="61"/>
      <c r="E6" s="61"/>
      <c r="F6" s="64"/>
      <c r="G6" s="156" t="s">
        <v>2</v>
      </c>
      <c r="H6" s="157"/>
      <c r="I6" s="157"/>
      <c r="J6" s="65"/>
      <c r="K6" s="156" t="s">
        <v>3</v>
      </c>
      <c r="L6" s="157"/>
      <c r="M6" s="157"/>
    </row>
    <row r="7" spans="1:13" ht="16.5" customHeight="1" x14ac:dyDescent="0.25">
      <c r="A7" s="60"/>
      <c r="B7" s="60"/>
      <c r="C7" s="60"/>
      <c r="D7" s="61"/>
      <c r="E7" s="61"/>
      <c r="F7" s="64"/>
      <c r="G7" s="66" t="s">
        <v>4</v>
      </c>
      <c r="H7" s="66"/>
      <c r="I7" s="66" t="s">
        <v>4</v>
      </c>
      <c r="J7" s="65"/>
      <c r="K7" s="66" t="s">
        <v>4</v>
      </c>
      <c r="L7" s="66"/>
      <c r="M7" s="66" t="s">
        <v>4</v>
      </c>
    </row>
    <row r="8" spans="1:13" ht="16.5" customHeight="1" x14ac:dyDescent="0.25">
      <c r="A8" s="67"/>
      <c r="B8" s="67"/>
      <c r="C8" s="67"/>
      <c r="D8" s="67"/>
      <c r="E8" s="67"/>
      <c r="F8" s="53"/>
      <c r="G8" s="68" t="s">
        <v>178</v>
      </c>
      <c r="H8" s="69"/>
      <c r="I8" s="68" t="s">
        <v>7</v>
      </c>
      <c r="J8" s="66"/>
      <c r="K8" s="68" t="s">
        <v>178</v>
      </c>
      <c r="L8" s="69"/>
      <c r="M8" s="68" t="s">
        <v>7</v>
      </c>
    </row>
    <row r="9" spans="1:13" ht="16.5" customHeight="1" x14ac:dyDescent="0.25">
      <c r="A9" s="67"/>
      <c r="B9" s="67"/>
      <c r="C9" s="67"/>
      <c r="D9" s="67"/>
      <c r="E9" s="67"/>
      <c r="F9" s="53"/>
      <c r="G9" s="70" t="s">
        <v>9</v>
      </c>
      <c r="H9" s="71"/>
      <c r="I9" s="70" t="s">
        <v>9</v>
      </c>
      <c r="J9" s="66"/>
      <c r="K9" s="70" t="s">
        <v>9</v>
      </c>
      <c r="L9" s="71"/>
      <c r="M9" s="70" t="s">
        <v>9</v>
      </c>
    </row>
    <row r="10" spans="1:13" ht="16.5" customHeight="1" x14ac:dyDescent="0.25">
      <c r="A10" s="51" t="s">
        <v>77</v>
      </c>
      <c r="B10" s="52"/>
      <c r="C10" s="52"/>
      <c r="D10" s="52"/>
      <c r="E10" s="52"/>
      <c r="F10" s="53"/>
      <c r="G10" s="72"/>
      <c r="H10" s="72"/>
      <c r="I10" s="72"/>
      <c r="J10" s="72"/>
      <c r="K10" s="72"/>
      <c r="L10" s="72"/>
      <c r="M10" s="72"/>
    </row>
    <row r="11" spans="1:13" ht="9.9" customHeight="1" x14ac:dyDescent="0.25">
      <c r="A11" s="51"/>
      <c r="B11" s="52"/>
      <c r="C11" s="52"/>
      <c r="D11" s="52"/>
      <c r="E11" s="52"/>
      <c r="F11" s="53"/>
      <c r="G11" s="72"/>
      <c r="H11" s="72"/>
      <c r="I11" s="72"/>
      <c r="J11" s="72"/>
      <c r="K11" s="72"/>
      <c r="L11" s="72"/>
      <c r="M11" s="72"/>
    </row>
    <row r="12" spans="1:13" ht="16.5" customHeight="1" x14ac:dyDescent="0.25">
      <c r="A12" s="52" t="s">
        <v>78</v>
      </c>
      <c r="B12" s="52"/>
      <c r="C12" s="52"/>
      <c r="D12" s="52"/>
      <c r="E12" s="52"/>
      <c r="F12" s="53"/>
      <c r="G12" s="151">
        <v>16293405</v>
      </c>
      <c r="H12" s="151"/>
      <c r="I12" s="151">
        <v>20819348</v>
      </c>
      <c r="J12" s="151"/>
      <c r="K12" s="151">
        <v>2142992</v>
      </c>
      <c r="L12" s="73"/>
      <c r="M12" s="151">
        <v>2068029</v>
      </c>
    </row>
    <row r="13" spans="1:13" ht="16.5" customHeight="1" x14ac:dyDescent="0.25">
      <c r="A13" s="52" t="s">
        <v>79</v>
      </c>
      <c r="B13" s="52"/>
      <c r="C13" s="52"/>
      <c r="D13" s="52"/>
      <c r="E13" s="52"/>
      <c r="F13" s="53"/>
      <c r="G13" s="151">
        <v>273823</v>
      </c>
      <c r="H13" s="151"/>
      <c r="I13" s="151">
        <v>43421</v>
      </c>
      <c r="J13" s="151"/>
      <c r="K13" s="151">
        <v>119664</v>
      </c>
      <c r="L13" s="73"/>
      <c r="M13" s="151">
        <v>0</v>
      </c>
    </row>
    <row r="14" spans="1:13" ht="16.5" customHeight="1" x14ac:dyDescent="0.25">
      <c r="A14" s="52" t="s">
        <v>80</v>
      </c>
      <c r="B14" s="52"/>
      <c r="C14" s="52"/>
      <c r="D14" s="52"/>
      <c r="E14" s="52"/>
      <c r="F14" s="53"/>
      <c r="G14" s="152">
        <v>49141</v>
      </c>
      <c r="H14" s="149"/>
      <c r="I14" s="152">
        <v>54247</v>
      </c>
      <c r="J14" s="149"/>
      <c r="K14" s="152">
        <v>38757</v>
      </c>
      <c r="L14" s="72"/>
      <c r="M14" s="152">
        <v>34496</v>
      </c>
    </row>
    <row r="15" spans="1:13" ht="9.9" customHeight="1" x14ac:dyDescent="0.25">
      <c r="A15" s="52"/>
      <c r="B15" s="52"/>
      <c r="C15" s="52"/>
      <c r="D15" s="52"/>
      <c r="E15" s="52"/>
      <c r="F15" s="53"/>
      <c r="G15" s="72"/>
      <c r="H15" s="72"/>
      <c r="I15" s="72"/>
      <c r="J15" s="72"/>
      <c r="K15" s="72"/>
      <c r="L15" s="72"/>
      <c r="M15" s="72"/>
    </row>
    <row r="16" spans="1:13" ht="16.5" customHeight="1" x14ac:dyDescent="0.25">
      <c r="A16" s="51" t="s">
        <v>81</v>
      </c>
      <c r="B16" s="52"/>
      <c r="C16" s="52"/>
      <c r="D16" s="52"/>
      <c r="E16" s="52"/>
      <c r="F16" s="53"/>
      <c r="G16" s="150">
        <f>SUM(G12:G15)</f>
        <v>16616369</v>
      </c>
      <c r="H16" s="149"/>
      <c r="I16" s="150">
        <f>SUM(I12:I15)</f>
        <v>20917016</v>
      </c>
      <c r="J16" s="149"/>
      <c r="K16" s="150">
        <f>SUM(K12:K15)</f>
        <v>2301413</v>
      </c>
      <c r="L16" s="149"/>
      <c r="M16" s="150">
        <f>SUM(M12:M15)</f>
        <v>2102525</v>
      </c>
    </row>
    <row r="17" spans="1:13" ht="9.9" customHeight="1" x14ac:dyDescent="0.25">
      <c r="A17" s="52"/>
      <c r="B17" s="52"/>
      <c r="C17" s="52"/>
      <c r="D17" s="52"/>
      <c r="E17" s="52"/>
      <c r="F17" s="53"/>
      <c r="G17" s="149"/>
      <c r="H17" s="149"/>
      <c r="I17" s="149"/>
      <c r="J17" s="149"/>
      <c r="K17" s="149"/>
      <c r="L17" s="149"/>
      <c r="M17" s="149"/>
    </row>
    <row r="18" spans="1:13" ht="16.5" customHeight="1" x14ac:dyDescent="0.25">
      <c r="A18" s="52" t="s">
        <v>82</v>
      </c>
      <c r="B18" s="52"/>
      <c r="C18" s="52"/>
      <c r="D18" s="52"/>
      <c r="E18" s="52"/>
      <c r="F18" s="53"/>
      <c r="G18" s="151">
        <v>-16367728</v>
      </c>
      <c r="H18" s="151"/>
      <c r="I18" s="151">
        <v>-20279459</v>
      </c>
      <c r="J18" s="151"/>
      <c r="K18" s="151">
        <v>-2095033</v>
      </c>
      <c r="L18" s="151"/>
      <c r="M18" s="151">
        <v>-1987478</v>
      </c>
    </row>
    <row r="19" spans="1:13" ht="16.5" customHeight="1" x14ac:dyDescent="0.25">
      <c r="A19" s="52" t="s">
        <v>83</v>
      </c>
      <c r="B19" s="52"/>
      <c r="C19" s="52"/>
      <c r="D19" s="52"/>
      <c r="E19" s="52"/>
      <c r="F19" s="53"/>
      <c r="G19" s="152">
        <v>-196462</v>
      </c>
      <c r="H19" s="151"/>
      <c r="I19" s="152">
        <v>-38609</v>
      </c>
      <c r="J19" s="151"/>
      <c r="K19" s="152">
        <v>-38323</v>
      </c>
      <c r="L19" s="149"/>
      <c r="M19" s="152">
        <v>0</v>
      </c>
    </row>
    <row r="20" spans="1:13" ht="9.9" customHeight="1" x14ac:dyDescent="0.25">
      <c r="A20" s="52"/>
      <c r="B20" s="52"/>
      <c r="C20" s="52"/>
      <c r="D20" s="52"/>
      <c r="E20" s="52"/>
      <c r="F20" s="53"/>
      <c r="G20" s="149"/>
      <c r="H20" s="149"/>
      <c r="I20" s="149"/>
      <c r="J20" s="149"/>
      <c r="K20" s="149"/>
      <c r="L20" s="149"/>
      <c r="M20" s="149"/>
    </row>
    <row r="21" spans="1:13" ht="16.5" customHeight="1" x14ac:dyDescent="0.25">
      <c r="A21" s="51" t="s">
        <v>84</v>
      </c>
      <c r="B21" s="52"/>
      <c r="C21" s="52"/>
      <c r="D21" s="52"/>
      <c r="E21" s="52"/>
      <c r="F21" s="53"/>
      <c r="G21" s="149"/>
      <c r="H21" s="149"/>
      <c r="I21" s="149"/>
      <c r="J21" s="149"/>
      <c r="K21" s="149"/>
      <c r="L21" s="149"/>
      <c r="M21" s="149"/>
    </row>
    <row r="22" spans="1:13" ht="16.5" customHeight="1" x14ac:dyDescent="0.25">
      <c r="A22" s="52"/>
      <c r="B22" s="76" t="s">
        <v>85</v>
      </c>
      <c r="C22" s="52"/>
      <c r="D22" s="52"/>
      <c r="E22" s="52"/>
      <c r="F22" s="53"/>
      <c r="G22" s="152">
        <f>SUM(G18:G20)</f>
        <v>-16564190</v>
      </c>
      <c r="H22" s="151"/>
      <c r="I22" s="152">
        <f>SUM(I18:I20)</f>
        <v>-20318068</v>
      </c>
      <c r="J22" s="151"/>
      <c r="K22" s="152">
        <f>SUM(K18:K20)</f>
        <v>-2133356</v>
      </c>
      <c r="L22" s="151"/>
      <c r="M22" s="152">
        <f>SUM(M18:M20)</f>
        <v>-1987478</v>
      </c>
    </row>
    <row r="23" spans="1:13" ht="9.9" customHeight="1" x14ac:dyDescent="0.25">
      <c r="A23" s="52"/>
      <c r="B23" s="52"/>
      <c r="C23" s="52"/>
      <c r="D23" s="52"/>
      <c r="E23" s="52"/>
      <c r="F23" s="53"/>
      <c r="G23" s="149"/>
      <c r="H23" s="149"/>
      <c r="I23" s="149"/>
      <c r="J23" s="149"/>
      <c r="K23" s="149"/>
      <c r="L23" s="149"/>
      <c r="M23" s="149"/>
    </row>
    <row r="24" spans="1:13" ht="16.5" customHeight="1" x14ac:dyDescent="0.25">
      <c r="A24" s="51" t="s">
        <v>234</v>
      </c>
      <c r="B24" s="51"/>
      <c r="C24" s="51"/>
      <c r="D24" s="51"/>
      <c r="E24" s="51"/>
      <c r="F24" s="53"/>
      <c r="G24" s="151">
        <f>SUM(G16,G22)</f>
        <v>52179</v>
      </c>
      <c r="H24" s="151"/>
      <c r="I24" s="151">
        <f>SUM(I16,I22)</f>
        <v>598948</v>
      </c>
      <c r="J24" s="151"/>
      <c r="K24" s="151">
        <f>SUM(K16,K22)</f>
        <v>168057</v>
      </c>
      <c r="L24" s="151"/>
      <c r="M24" s="151">
        <f>SUM(M16,M22)</f>
        <v>115047</v>
      </c>
    </row>
    <row r="25" spans="1:13" ht="16.5" customHeight="1" x14ac:dyDescent="0.25">
      <c r="A25" s="52" t="s">
        <v>86</v>
      </c>
      <c r="B25" s="51"/>
      <c r="C25" s="51"/>
      <c r="D25" s="51"/>
      <c r="E25" s="51"/>
      <c r="F25" s="53"/>
      <c r="G25" s="149">
        <v>1330</v>
      </c>
      <c r="H25" s="151"/>
      <c r="I25" s="149">
        <v>1330</v>
      </c>
      <c r="J25" s="151"/>
      <c r="K25" s="149">
        <v>322414</v>
      </c>
      <c r="L25" s="151"/>
      <c r="M25" s="149">
        <v>326426</v>
      </c>
    </row>
    <row r="26" spans="1:13" ht="16.5" customHeight="1" x14ac:dyDescent="0.25">
      <c r="A26" s="52" t="s">
        <v>87</v>
      </c>
      <c r="B26" s="52"/>
      <c r="C26" s="52"/>
      <c r="D26" s="52"/>
      <c r="E26" s="52"/>
      <c r="F26" s="53"/>
      <c r="G26" s="152">
        <v>62359</v>
      </c>
      <c r="H26" s="151"/>
      <c r="I26" s="152">
        <v>86007</v>
      </c>
      <c r="J26" s="151"/>
      <c r="K26" s="152">
        <v>194642</v>
      </c>
      <c r="L26" s="151"/>
      <c r="M26" s="152">
        <v>225312</v>
      </c>
    </row>
    <row r="27" spans="1:13" ht="9.9" customHeight="1" x14ac:dyDescent="0.25">
      <c r="A27" s="52"/>
      <c r="B27" s="52"/>
      <c r="C27" s="52"/>
      <c r="D27" s="52"/>
      <c r="E27" s="52"/>
      <c r="F27" s="53"/>
      <c r="G27" s="149"/>
      <c r="H27" s="149"/>
      <c r="I27" s="149"/>
      <c r="J27" s="149"/>
      <c r="K27" s="149"/>
      <c r="L27" s="149"/>
      <c r="M27" s="149"/>
    </row>
    <row r="28" spans="1:13" ht="16.5" customHeight="1" x14ac:dyDescent="0.25">
      <c r="A28" s="51" t="s">
        <v>113</v>
      </c>
      <c r="B28" s="52"/>
      <c r="C28" s="52"/>
      <c r="D28" s="52"/>
      <c r="E28" s="52"/>
      <c r="F28" s="53"/>
      <c r="G28" s="152">
        <f>SUM(G24:G26)</f>
        <v>115868</v>
      </c>
      <c r="H28" s="151"/>
      <c r="I28" s="152">
        <f>SUM(I24:I26)</f>
        <v>686285</v>
      </c>
      <c r="J28" s="151"/>
      <c r="K28" s="152">
        <f>SUM(K24:K26)</f>
        <v>685113</v>
      </c>
      <c r="L28" s="151"/>
      <c r="M28" s="152">
        <f>SUM(M24:M26)</f>
        <v>666785</v>
      </c>
    </row>
    <row r="29" spans="1:13" ht="9.9" customHeight="1" x14ac:dyDescent="0.25">
      <c r="A29" s="52"/>
      <c r="B29" s="52"/>
      <c r="C29" s="52"/>
      <c r="D29" s="52"/>
      <c r="E29" s="52"/>
      <c r="F29" s="53"/>
      <c r="G29" s="149"/>
      <c r="H29" s="149"/>
      <c r="I29" s="149"/>
      <c r="J29" s="149"/>
      <c r="K29" s="149"/>
      <c r="L29" s="149"/>
      <c r="M29" s="149"/>
    </row>
    <row r="30" spans="1:13" ht="16.5" customHeight="1" x14ac:dyDescent="0.25">
      <c r="A30" s="52" t="s">
        <v>88</v>
      </c>
      <c r="B30" s="52"/>
      <c r="C30" s="52"/>
      <c r="D30" s="52"/>
      <c r="E30" s="52"/>
      <c r="F30" s="53"/>
      <c r="G30" s="151">
        <v>-60651</v>
      </c>
      <c r="H30" s="151"/>
      <c r="I30" s="151">
        <v>-53397</v>
      </c>
      <c r="J30" s="151"/>
      <c r="K30" s="151">
        <v>-10511</v>
      </c>
      <c r="L30" s="151"/>
      <c r="M30" s="151">
        <v>-11791</v>
      </c>
    </row>
    <row r="31" spans="1:13" ht="16.5" customHeight="1" x14ac:dyDescent="0.25">
      <c r="A31" s="52" t="s">
        <v>89</v>
      </c>
      <c r="B31" s="52"/>
      <c r="C31" s="52"/>
      <c r="D31" s="52"/>
      <c r="E31" s="52"/>
      <c r="F31" s="53"/>
      <c r="G31" s="151">
        <v>-366597</v>
      </c>
      <c r="H31" s="151"/>
      <c r="I31" s="151">
        <v>-346666</v>
      </c>
      <c r="J31" s="151"/>
      <c r="K31" s="151">
        <v>-116015</v>
      </c>
      <c r="L31" s="151"/>
      <c r="M31" s="151">
        <v>-112703</v>
      </c>
    </row>
    <row r="32" spans="1:13" ht="16.5" customHeight="1" x14ac:dyDescent="0.25">
      <c r="A32" s="52" t="s">
        <v>193</v>
      </c>
      <c r="B32" s="52"/>
      <c r="C32" s="52"/>
      <c r="D32" s="52"/>
      <c r="E32" s="52"/>
      <c r="F32" s="53"/>
      <c r="G32" s="152">
        <v>0</v>
      </c>
      <c r="H32" s="151"/>
      <c r="I32" s="152">
        <v>-324</v>
      </c>
      <c r="J32" s="151"/>
      <c r="K32" s="152">
        <v>0</v>
      </c>
      <c r="L32" s="151"/>
      <c r="M32" s="152">
        <v>-573</v>
      </c>
    </row>
    <row r="33" spans="1:13" ht="9.9" customHeight="1" x14ac:dyDescent="0.25">
      <c r="A33" s="52"/>
      <c r="B33" s="52"/>
      <c r="C33" s="52"/>
      <c r="D33" s="52"/>
      <c r="E33" s="52"/>
      <c r="F33" s="53"/>
      <c r="G33" s="149"/>
      <c r="H33" s="149"/>
      <c r="I33" s="149"/>
      <c r="J33" s="149"/>
      <c r="K33" s="149"/>
      <c r="L33" s="149"/>
      <c r="M33" s="149"/>
    </row>
    <row r="34" spans="1:13" ht="16.5" customHeight="1" x14ac:dyDescent="0.25">
      <c r="A34" s="51" t="s">
        <v>90</v>
      </c>
      <c r="B34" s="52"/>
      <c r="C34" s="52"/>
      <c r="D34" s="52"/>
      <c r="E34" s="52"/>
      <c r="F34" s="53"/>
      <c r="G34" s="152">
        <f>SUM(G30:G33)</f>
        <v>-427248</v>
      </c>
      <c r="H34" s="151"/>
      <c r="I34" s="152">
        <f>SUM(I30:I33)</f>
        <v>-400387</v>
      </c>
      <c r="J34" s="151"/>
      <c r="K34" s="152">
        <f>SUM(K30:K33)</f>
        <v>-126526</v>
      </c>
      <c r="L34" s="151"/>
      <c r="M34" s="152">
        <f>SUM(M30:M33)</f>
        <v>-125067</v>
      </c>
    </row>
    <row r="35" spans="1:13" ht="9.9" customHeight="1" x14ac:dyDescent="0.25">
      <c r="A35" s="52"/>
      <c r="B35" s="52"/>
      <c r="C35" s="52"/>
      <c r="D35" s="52"/>
      <c r="E35" s="52"/>
      <c r="F35" s="53"/>
      <c r="G35" s="149"/>
      <c r="H35" s="149"/>
      <c r="I35" s="149"/>
      <c r="J35" s="149"/>
      <c r="K35" s="149"/>
      <c r="L35" s="149"/>
      <c r="M35" s="149"/>
    </row>
    <row r="36" spans="1:13" ht="16.5" customHeight="1" x14ac:dyDescent="0.25">
      <c r="A36" s="52" t="s">
        <v>194</v>
      </c>
      <c r="B36" s="52"/>
      <c r="C36" s="52"/>
      <c r="D36" s="52"/>
      <c r="E36" s="52"/>
      <c r="F36" s="53"/>
      <c r="G36" s="149"/>
      <c r="H36" s="149"/>
      <c r="I36" s="149"/>
      <c r="J36" s="149"/>
      <c r="K36" s="149"/>
      <c r="L36" s="149"/>
      <c r="M36" s="149"/>
    </row>
    <row r="37" spans="1:13" ht="16.5" customHeight="1" x14ac:dyDescent="0.25">
      <c r="A37" s="52"/>
      <c r="B37" s="52" t="s">
        <v>91</v>
      </c>
      <c r="C37" s="52"/>
      <c r="D37" s="52"/>
      <c r="E37" s="52"/>
      <c r="F37" s="53"/>
      <c r="G37" s="150">
        <v>32316</v>
      </c>
      <c r="H37" s="151"/>
      <c r="I37" s="150">
        <v>9450</v>
      </c>
      <c r="J37" s="151"/>
      <c r="K37" s="150">
        <v>0</v>
      </c>
      <c r="L37" s="151"/>
      <c r="M37" s="150">
        <v>0</v>
      </c>
    </row>
    <row r="38" spans="1:13" ht="9.9" customHeight="1" x14ac:dyDescent="0.25">
      <c r="A38" s="52"/>
      <c r="B38" s="52"/>
      <c r="C38" s="52"/>
      <c r="D38" s="52"/>
      <c r="E38" s="52"/>
      <c r="F38" s="53"/>
      <c r="G38" s="149"/>
      <c r="H38" s="149"/>
      <c r="I38" s="149"/>
      <c r="J38" s="149"/>
      <c r="K38" s="149"/>
      <c r="L38" s="149"/>
      <c r="M38" s="149"/>
    </row>
    <row r="39" spans="1:13" ht="16.5" customHeight="1" x14ac:dyDescent="0.25">
      <c r="A39" s="51" t="s">
        <v>195</v>
      </c>
      <c r="B39" s="52"/>
      <c r="C39" s="52"/>
      <c r="D39" s="52"/>
      <c r="E39" s="52"/>
      <c r="F39" s="53"/>
      <c r="G39" s="149"/>
      <c r="H39" s="149"/>
      <c r="I39" s="149"/>
      <c r="J39" s="149"/>
      <c r="K39" s="149"/>
      <c r="L39" s="149"/>
      <c r="M39" s="149"/>
    </row>
    <row r="40" spans="1:13" ht="16.5" customHeight="1" x14ac:dyDescent="0.25">
      <c r="A40" s="52"/>
      <c r="B40" s="51" t="s">
        <v>196</v>
      </c>
      <c r="C40" s="52"/>
      <c r="D40" s="52"/>
      <c r="E40" s="52"/>
      <c r="F40" s="53"/>
      <c r="G40" s="151">
        <f>SUM(G28,G34,G37)</f>
        <v>-279064</v>
      </c>
      <c r="H40" s="151"/>
      <c r="I40" s="151">
        <f>SUM(I28,I34,I37)</f>
        <v>295348</v>
      </c>
      <c r="J40" s="151"/>
      <c r="K40" s="151">
        <f>SUM(K28,K34,K37)</f>
        <v>558587</v>
      </c>
      <c r="L40" s="151"/>
      <c r="M40" s="151">
        <f>SUM(M28,M34,M37)</f>
        <v>541718</v>
      </c>
    </row>
    <row r="41" spans="1:13" ht="16.5" customHeight="1" x14ac:dyDescent="0.25">
      <c r="A41" s="52" t="s">
        <v>92</v>
      </c>
      <c r="B41" s="52"/>
      <c r="C41" s="52"/>
      <c r="D41" s="52"/>
      <c r="E41" s="52"/>
      <c r="F41" s="53"/>
      <c r="G41" s="152">
        <v>-300282</v>
      </c>
      <c r="H41" s="151"/>
      <c r="I41" s="152">
        <v>-249361</v>
      </c>
      <c r="J41" s="151"/>
      <c r="K41" s="152">
        <v>-207222</v>
      </c>
      <c r="L41" s="151"/>
      <c r="M41" s="152">
        <v>-162050</v>
      </c>
    </row>
    <row r="42" spans="1:13" ht="9.9" customHeight="1" x14ac:dyDescent="0.25">
      <c r="A42" s="52"/>
      <c r="B42" s="52"/>
      <c r="C42" s="52"/>
      <c r="D42" s="52"/>
      <c r="E42" s="52"/>
      <c r="F42" s="53"/>
      <c r="G42" s="149"/>
      <c r="H42" s="149"/>
      <c r="I42" s="149"/>
      <c r="J42" s="149"/>
      <c r="K42" s="149"/>
      <c r="L42" s="149"/>
      <c r="M42" s="149"/>
    </row>
    <row r="43" spans="1:13" ht="16.5" customHeight="1" x14ac:dyDescent="0.25">
      <c r="A43" s="51" t="s">
        <v>179</v>
      </c>
      <c r="B43" s="52"/>
      <c r="C43" s="52"/>
      <c r="D43" s="52"/>
      <c r="E43" s="52"/>
      <c r="F43" s="53"/>
      <c r="G43" s="151">
        <f>SUM(G40:G41)</f>
        <v>-579346</v>
      </c>
      <c r="H43" s="151"/>
      <c r="I43" s="151">
        <f>SUM(I40:I41)</f>
        <v>45987</v>
      </c>
      <c r="J43" s="151"/>
      <c r="K43" s="151">
        <f>SUM(K40:K41)</f>
        <v>351365</v>
      </c>
      <c r="L43" s="151"/>
      <c r="M43" s="151">
        <f>SUM(M40:M41)</f>
        <v>379668</v>
      </c>
    </row>
    <row r="44" spans="1:13" ht="16.5" customHeight="1" x14ac:dyDescent="0.25">
      <c r="A44" s="52" t="s">
        <v>197</v>
      </c>
      <c r="B44" s="52"/>
      <c r="C44" s="52"/>
      <c r="D44" s="52"/>
      <c r="E44" s="52"/>
      <c r="F44" s="53"/>
      <c r="G44" s="152">
        <v>27203</v>
      </c>
      <c r="H44" s="151"/>
      <c r="I44" s="152">
        <v>-55785</v>
      </c>
      <c r="J44" s="151"/>
      <c r="K44" s="152">
        <v>-7473</v>
      </c>
      <c r="L44" s="151"/>
      <c r="M44" s="152">
        <v>-3767</v>
      </c>
    </row>
    <row r="45" spans="1:13" ht="9.9" customHeight="1" x14ac:dyDescent="0.25">
      <c r="A45" s="52"/>
      <c r="B45" s="52"/>
      <c r="C45" s="52"/>
      <c r="D45" s="52"/>
      <c r="E45" s="52"/>
      <c r="F45" s="53"/>
      <c r="G45" s="149"/>
      <c r="H45" s="149"/>
      <c r="I45" s="149"/>
      <c r="J45" s="149"/>
      <c r="K45" s="149"/>
      <c r="L45" s="149"/>
      <c r="M45" s="149"/>
    </row>
    <row r="46" spans="1:13" ht="16.5" customHeight="1" thickBot="1" x14ac:dyDescent="0.3">
      <c r="A46" s="51" t="s">
        <v>180</v>
      </c>
      <c r="B46" s="52"/>
      <c r="C46" s="52"/>
      <c r="D46" s="52"/>
      <c r="E46" s="52"/>
      <c r="F46" s="53"/>
      <c r="G46" s="153">
        <f>SUM(G43:G44)</f>
        <v>-552143</v>
      </c>
      <c r="H46" s="151"/>
      <c r="I46" s="153">
        <f>SUM(I43:I44)</f>
        <v>-9798</v>
      </c>
      <c r="J46" s="151"/>
      <c r="K46" s="153">
        <f>SUM(K43:K44)</f>
        <v>343892</v>
      </c>
      <c r="L46" s="151"/>
      <c r="M46" s="153">
        <f>SUM(M43:M44)</f>
        <v>375901</v>
      </c>
    </row>
    <row r="47" spans="1:13" ht="9.9" customHeight="1" thickTop="1" x14ac:dyDescent="0.25">
      <c r="A47" s="60"/>
      <c r="B47" s="60"/>
      <c r="C47" s="60"/>
      <c r="D47" s="61"/>
      <c r="E47" s="61"/>
      <c r="F47" s="53"/>
      <c r="G47" s="151"/>
      <c r="H47" s="149"/>
      <c r="I47" s="151"/>
      <c r="J47" s="149"/>
      <c r="K47" s="151"/>
      <c r="L47" s="151"/>
      <c r="M47" s="151"/>
    </row>
    <row r="48" spans="1:13" ht="16.5" customHeight="1" x14ac:dyDescent="0.25">
      <c r="A48" s="51" t="s">
        <v>181</v>
      </c>
      <c r="B48" s="61"/>
      <c r="C48" s="61"/>
      <c r="D48" s="61"/>
      <c r="E48" s="61"/>
      <c r="F48" s="53"/>
      <c r="G48" s="151"/>
      <c r="H48" s="149"/>
      <c r="I48" s="151"/>
      <c r="J48" s="149"/>
      <c r="K48" s="151"/>
      <c r="L48" s="151"/>
      <c r="M48" s="151"/>
    </row>
    <row r="49" spans="1:13" ht="16.5" customHeight="1" x14ac:dyDescent="0.25">
      <c r="A49" s="77" t="s">
        <v>93</v>
      </c>
      <c r="B49" s="61"/>
      <c r="C49" s="61"/>
      <c r="D49" s="61"/>
      <c r="E49" s="61"/>
      <c r="F49" s="53"/>
      <c r="G49" s="151">
        <f>G46-G50</f>
        <v>-559848</v>
      </c>
      <c r="H49" s="151"/>
      <c r="I49" s="151">
        <f>I46-I50</f>
        <v>-10361</v>
      </c>
      <c r="J49" s="151"/>
      <c r="K49" s="151">
        <f>K46-K50</f>
        <v>343892</v>
      </c>
      <c r="L49" s="151"/>
      <c r="M49" s="151">
        <f>M46-M50</f>
        <v>375901</v>
      </c>
    </row>
    <row r="50" spans="1:13" ht="16.5" customHeight="1" x14ac:dyDescent="0.25">
      <c r="A50" s="52" t="s">
        <v>73</v>
      </c>
      <c r="B50" s="52"/>
      <c r="C50" s="61"/>
      <c r="D50" s="61"/>
      <c r="E50" s="61"/>
      <c r="F50" s="53"/>
      <c r="G50" s="152">
        <v>7705</v>
      </c>
      <c r="H50" s="151"/>
      <c r="I50" s="152">
        <v>563</v>
      </c>
      <c r="J50" s="151"/>
      <c r="K50" s="152">
        <v>0</v>
      </c>
      <c r="L50" s="151"/>
      <c r="M50" s="152">
        <v>0</v>
      </c>
    </row>
    <row r="51" spans="1:13" ht="9.9" customHeight="1" x14ac:dyDescent="0.25">
      <c r="A51" s="77"/>
      <c r="B51" s="61"/>
      <c r="C51" s="61"/>
      <c r="D51" s="61"/>
      <c r="E51" s="61"/>
      <c r="F51" s="53"/>
      <c r="G51" s="73"/>
      <c r="H51" s="72"/>
      <c r="I51" s="73"/>
      <c r="J51" s="72"/>
      <c r="K51" s="73"/>
      <c r="L51" s="72"/>
      <c r="M51" s="73"/>
    </row>
    <row r="52" spans="1:13" ht="16.5" customHeight="1" thickBot="1" x14ac:dyDescent="0.3">
      <c r="A52" s="51" t="s">
        <v>180</v>
      </c>
      <c r="B52" s="61"/>
      <c r="C52" s="61"/>
      <c r="D52" s="61"/>
      <c r="E52" s="61"/>
      <c r="F52" s="53"/>
      <c r="G52" s="153">
        <f>SUM(G49:G51)</f>
        <v>-552143</v>
      </c>
      <c r="H52" s="151"/>
      <c r="I52" s="153">
        <f>SUM(I49:I51)</f>
        <v>-9798</v>
      </c>
      <c r="J52" s="151"/>
      <c r="K52" s="153">
        <f>SUM(K49:K51)</f>
        <v>343892</v>
      </c>
      <c r="L52" s="151"/>
      <c r="M52" s="153">
        <f>SUM(M49:M51)</f>
        <v>375901</v>
      </c>
    </row>
    <row r="53" spans="1:13" ht="9.9" customHeight="1" thickTop="1" x14ac:dyDescent="0.25">
      <c r="A53" s="51"/>
      <c r="B53" s="61"/>
      <c r="C53" s="61"/>
      <c r="D53" s="61"/>
      <c r="E53" s="61"/>
      <c r="F53" s="53"/>
      <c r="G53" s="78"/>
      <c r="H53" s="78"/>
      <c r="I53" s="78"/>
      <c r="J53" s="78"/>
      <c r="K53" s="78"/>
      <c r="L53" s="78"/>
      <c r="M53" s="78"/>
    </row>
    <row r="54" spans="1:13" ht="16.5" customHeight="1" x14ac:dyDescent="0.25">
      <c r="A54" s="60" t="s">
        <v>199</v>
      </c>
      <c r="B54" s="61"/>
      <c r="C54" s="61"/>
      <c r="D54" s="61"/>
      <c r="E54" s="61"/>
      <c r="F54" s="53"/>
      <c r="G54" s="78"/>
      <c r="H54" s="79"/>
      <c r="I54" s="78"/>
      <c r="J54" s="79"/>
      <c r="K54" s="78"/>
      <c r="L54" s="78"/>
      <c r="M54" s="78"/>
    </row>
    <row r="55" spans="1:13" ht="16.5" customHeight="1" x14ac:dyDescent="0.25">
      <c r="A55" s="60"/>
      <c r="B55" s="60" t="s">
        <v>94</v>
      </c>
      <c r="C55" s="61"/>
      <c r="D55" s="61"/>
      <c r="E55" s="61"/>
      <c r="F55" s="53"/>
      <c r="G55" s="78"/>
      <c r="H55" s="79"/>
      <c r="I55" s="78"/>
      <c r="J55" s="79"/>
      <c r="K55" s="78"/>
      <c r="L55" s="78"/>
      <c r="M55" s="78"/>
    </row>
    <row r="56" spans="1:13" ht="16.5" customHeight="1" x14ac:dyDescent="0.25">
      <c r="A56" s="60"/>
      <c r="B56" s="60" t="s">
        <v>95</v>
      </c>
      <c r="C56" s="61"/>
      <c r="D56" s="61"/>
      <c r="E56" s="61"/>
      <c r="F56" s="53"/>
      <c r="G56" s="78"/>
      <c r="H56" s="79"/>
      <c r="I56" s="78"/>
      <c r="J56" s="79"/>
      <c r="K56" s="78"/>
      <c r="L56" s="78"/>
      <c r="M56" s="78"/>
    </row>
    <row r="57" spans="1:13" ht="9.9" customHeight="1" x14ac:dyDescent="0.25">
      <c r="A57" s="60"/>
      <c r="B57" s="60"/>
      <c r="C57" s="60"/>
      <c r="D57" s="61"/>
      <c r="E57" s="61"/>
      <c r="F57" s="53"/>
      <c r="G57" s="78"/>
      <c r="H57" s="79"/>
      <c r="I57" s="78"/>
      <c r="J57" s="79"/>
      <c r="K57" s="78"/>
      <c r="L57" s="78"/>
      <c r="M57" s="78"/>
    </row>
    <row r="58" spans="1:13" ht="16.5" customHeight="1" thickBot="1" x14ac:dyDescent="0.3">
      <c r="A58" s="77" t="s">
        <v>182</v>
      </c>
      <c r="B58" s="52"/>
      <c r="C58" s="52"/>
      <c r="D58" s="52"/>
      <c r="E58" s="52"/>
      <c r="F58" s="53"/>
      <c r="G58" s="80">
        <f>ROUND(G49/1837863,5)</f>
        <v>-0.30462</v>
      </c>
      <c r="H58" s="79"/>
      <c r="I58" s="80">
        <f>ROUND(I49/1837863,5)</f>
        <v>-5.64E-3</v>
      </c>
      <c r="J58" s="79"/>
      <c r="K58" s="80">
        <f>ROUND(K49/1837863,5)</f>
        <v>0.18712000000000001</v>
      </c>
      <c r="L58" s="79"/>
      <c r="M58" s="80">
        <f>ROUND(M49/1837863,5)</f>
        <v>0.20452999999999999</v>
      </c>
    </row>
    <row r="59" spans="1:13" ht="10.5" customHeight="1" thickTop="1" x14ac:dyDescent="0.25">
      <c r="A59" s="77"/>
      <c r="B59" s="52"/>
      <c r="C59" s="52"/>
      <c r="D59" s="52"/>
      <c r="E59" s="52"/>
      <c r="F59" s="53"/>
      <c r="G59" s="78"/>
      <c r="H59" s="79"/>
      <c r="I59" s="78"/>
      <c r="J59" s="79"/>
      <c r="K59" s="79"/>
      <c r="L59" s="79"/>
      <c r="M59" s="79"/>
    </row>
    <row r="60" spans="1:13" ht="21.9" customHeight="1" x14ac:dyDescent="0.25">
      <c r="A60" s="57" t="s">
        <v>34</v>
      </c>
      <c r="B60" s="57"/>
      <c r="C60" s="57"/>
      <c r="D60" s="57"/>
      <c r="E60" s="57"/>
      <c r="F60" s="58"/>
      <c r="G60" s="81"/>
      <c r="H60" s="81"/>
      <c r="I60" s="81"/>
      <c r="J60" s="81"/>
      <c r="K60" s="81"/>
      <c r="L60" s="81"/>
      <c r="M60" s="81"/>
    </row>
  </sheetData>
  <mergeCells count="2">
    <mergeCell ref="G6:I6"/>
    <mergeCell ref="K6:M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4B31C-99B9-4BB6-B6EE-5345D829A0C1}">
  <dimension ref="A1:K57"/>
  <sheetViews>
    <sheetView topLeftCell="A36" zoomScaleNormal="100" zoomScaleSheetLayoutView="90" workbookViewId="0">
      <selection activeCell="O156" sqref="O156"/>
    </sheetView>
  </sheetViews>
  <sheetFormatPr defaultColWidth="14.44140625" defaultRowHeight="15" customHeight="1" x14ac:dyDescent="0.25"/>
  <cols>
    <col min="1" max="2" width="1.6640625" style="55" customWidth="1"/>
    <col min="3" max="3" width="40.44140625" style="55" customWidth="1"/>
    <col min="4" max="4" width="1.5546875" style="55" customWidth="1"/>
    <col min="5" max="5" width="14.6640625" style="55" customWidth="1"/>
    <col min="6" max="6" width="0.6640625" style="55" customWidth="1"/>
    <col min="7" max="7" width="14.6640625" style="55" customWidth="1"/>
    <col min="8" max="8" width="0.6640625" style="55" customWidth="1"/>
    <col min="9" max="9" width="14.33203125" style="55" customWidth="1"/>
    <col min="10" max="10" width="0.6640625" style="55" customWidth="1"/>
    <col min="11" max="11" width="14.33203125" style="55" customWidth="1"/>
    <col min="12" max="16384" width="14.44140625" style="55"/>
  </cols>
  <sheetData>
    <row r="1" spans="1:11" ht="16.5" customHeight="1" x14ac:dyDescent="0.2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ht="16.5" customHeight="1" x14ac:dyDescent="0.25">
      <c r="A2" s="158" t="s">
        <v>96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</row>
    <row r="3" spans="1:11" ht="16.5" customHeight="1" x14ac:dyDescent="0.25">
      <c r="A3" s="160" t="s">
        <v>226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1" ht="16.5" customHeight="1" x14ac:dyDescent="0.2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</row>
    <row r="5" spans="1:11" ht="16.5" customHeight="1" x14ac:dyDescent="0.25">
      <c r="A5" s="60"/>
      <c r="B5" s="98"/>
      <c r="C5" s="98"/>
      <c r="D5" s="98"/>
      <c r="E5" s="73"/>
      <c r="F5" s="63"/>
      <c r="G5" s="73"/>
      <c r="H5" s="63"/>
      <c r="I5" s="73"/>
      <c r="J5" s="63"/>
      <c r="K5" s="73"/>
    </row>
    <row r="6" spans="1:11" ht="16.5" customHeight="1" x14ac:dyDescent="0.25">
      <c r="A6" s="60"/>
      <c r="B6" s="98"/>
      <c r="C6" s="98"/>
      <c r="D6" s="98"/>
      <c r="E6" s="156" t="s">
        <v>2</v>
      </c>
      <c r="F6" s="157"/>
      <c r="G6" s="157"/>
      <c r="H6" s="65"/>
      <c r="I6" s="156" t="s">
        <v>3</v>
      </c>
      <c r="J6" s="157"/>
      <c r="K6" s="157"/>
    </row>
    <row r="7" spans="1:11" ht="16.5" customHeight="1" x14ac:dyDescent="0.25">
      <c r="A7" s="60"/>
      <c r="B7" s="98"/>
      <c r="C7" s="98"/>
      <c r="D7" s="98"/>
      <c r="E7" s="66" t="s">
        <v>4</v>
      </c>
      <c r="F7" s="66"/>
      <c r="G7" s="66" t="s">
        <v>4</v>
      </c>
      <c r="H7" s="65"/>
      <c r="I7" s="66" t="s">
        <v>4</v>
      </c>
      <c r="J7" s="66"/>
      <c r="K7" s="66" t="s">
        <v>4</v>
      </c>
    </row>
    <row r="8" spans="1:11" ht="16.5" customHeight="1" x14ac:dyDescent="0.25">
      <c r="A8" s="51"/>
      <c r="B8" s="51"/>
      <c r="C8" s="51"/>
      <c r="D8" s="60"/>
      <c r="E8" s="68" t="s">
        <v>178</v>
      </c>
      <c r="F8" s="69"/>
      <c r="G8" s="68" t="s">
        <v>7</v>
      </c>
      <c r="H8" s="66"/>
      <c r="I8" s="68" t="s">
        <v>178</v>
      </c>
      <c r="J8" s="69"/>
      <c r="K8" s="68" t="s">
        <v>7</v>
      </c>
    </row>
    <row r="9" spans="1:11" ht="16.5" customHeight="1" x14ac:dyDescent="0.25">
      <c r="A9" s="60"/>
      <c r="B9" s="60"/>
      <c r="C9" s="60"/>
      <c r="D9" s="98"/>
      <c r="E9" s="70" t="s">
        <v>9</v>
      </c>
      <c r="F9" s="71"/>
      <c r="G9" s="70" t="s">
        <v>9</v>
      </c>
      <c r="H9" s="66"/>
      <c r="I9" s="70" t="s">
        <v>9</v>
      </c>
      <c r="J9" s="71"/>
      <c r="K9" s="70" t="s">
        <v>9</v>
      </c>
    </row>
    <row r="10" spans="1:11" ht="16.5" customHeight="1" x14ac:dyDescent="0.25">
      <c r="A10" s="60"/>
      <c r="B10" s="60"/>
      <c r="C10" s="60"/>
      <c r="D10" s="60"/>
      <c r="E10" s="99"/>
      <c r="F10" s="99"/>
      <c r="G10" s="99"/>
      <c r="H10" s="99"/>
      <c r="I10" s="99"/>
      <c r="J10" s="100"/>
      <c r="K10" s="99"/>
    </row>
    <row r="11" spans="1:11" ht="16.5" customHeight="1" x14ac:dyDescent="0.25">
      <c r="A11" s="60" t="s">
        <v>180</v>
      </c>
      <c r="B11" s="52"/>
      <c r="C11" s="72"/>
      <c r="D11" s="72"/>
      <c r="E11" s="86">
        <v>-552143</v>
      </c>
      <c r="F11" s="84"/>
      <c r="G11" s="86">
        <v>-9798</v>
      </c>
      <c r="H11" s="84"/>
      <c r="I11" s="86">
        <v>343892</v>
      </c>
      <c r="J11" s="84"/>
      <c r="K11" s="86">
        <v>375901</v>
      </c>
    </row>
    <row r="12" spans="1:11" ht="16.5" customHeight="1" x14ac:dyDescent="0.25">
      <c r="A12" s="77"/>
      <c r="B12" s="52"/>
      <c r="C12" s="72"/>
      <c r="D12" s="72"/>
      <c r="E12" s="84"/>
      <c r="F12" s="84"/>
      <c r="G12" s="84"/>
      <c r="H12" s="84"/>
      <c r="I12" s="84"/>
      <c r="J12" s="84"/>
      <c r="K12" s="84"/>
    </row>
    <row r="13" spans="1:11" ht="16.5" customHeight="1" x14ac:dyDescent="0.25">
      <c r="A13" s="77" t="s">
        <v>114</v>
      </c>
      <c r="B13" s="52"/>
      <c r="C13" s="72"/>
      <c r="D13" s="72"/>
      <c r="E13" s="84"/>
      <c r="F13" s="84"/>
      <c r="G13" s="84"/>
      <c r="H13" s="84"/>
      <c r="I13" s="84"/>
      <c r="J13" s="84"/>
      <c r="K13" s="84"/>
    </row>
    <row r="14" spans="1:11" ht="16.5" customHeight="1" x14ac:dyDescent="0.25">
      <c r="A14" s="77" t="s">
        <v>97</v>
      </c>
      <c r="B14" s="52"/>
      <c r="C14" s="72"/>
      <c r="D14" s="72"/>
      <c r="E14" s="84"/>
      <c r="F14" s="84"/>
      <c r="G14" s="84"/>
      <c r="H14" s="84"/>
      <c r="I14" s="84"/>
      <c r="J14" s="84"/>
      <c r="K14" s="84"/>
    </row>
    <row r="15" spans="1:11" ht="16.5" customHeight="1" x14ac:dyDescent="0.25">
      <c r="A15" s="77"/>
      <c r="B15" s="52" t="s">
        <v>98</v>
      </c>
      <c r="C15" s="72"/>
      <c r="D15" s="72"/>
      <c r="E15" s="84"/>
      <c r="F15" s="84"/>
      <c r="G15" s="84"/>
      <c r="H15" s="84"/>
      <c r="I15" s="84"/>
      <c r="J15" s="84"/>
      <c r="K15" s="84"/>
    </row>
    <row r="16" spans="1:11" ht="16.5" customHeight="1" x14ac:dyDescent="0.25">
      <c r="A16" s="77"/>
      <c r="B16" s="101" t="s">
        <v>99</v>
      </c>
      <c r="C16" s="72"/>
      <c r="D16" s="72"/>
      <c r="E16" s="84">
        <v>0</v>
      </c>
      <c r="F16" s="84"/>
      <c r="G16" s="84">
        <v>869570</v>
      </c>
      <c r="H16" s="84"/>
      <c r="I16" s="84">
        <v>0</v>
      </c>
      <c r="J16" s="84"/>
      <c r="K16" s="84">
        <v>575030</v>
      </c>
    </row>
    <row r="17" spans="1:11" ht="16.5" customHeight="1" x14ac:dyDescent="0.25">
      <c r="A17" s="77"/>
      <c r="B17" s="101" t="s">
        <v>101</v>
      </c>
      <c r="C17" s="72"/>
      <c r="D17" s="72"/>
      <c r="E17" s="84"/>
      <c r="F17" s="84"/>
      <c r="G17" s="84"/>
      <c r="H17" s="84"/>
      <c r="I17" s="84"/>
      <c r="J17" s="84"/>
      <c r="K17" s="84"/>
    </row>
    <row r="18" spans="1:11" ht="16.5" customHeight="1" x14ac:dyDescent="0.25">
      <c r="A18" s="77"/>
      <c r="B18" s="52"/>
      <c r="C18" s="63" t="s">
        <v>102</v>
      </c>
      <c r="D18" s="72"/>
      <c r="E18" s="86">
        <v>0</v>
      </c>
      <c r="F18" s="84"/>
      <c r="G18" s="86">
        <v>-173914</v>
      </c>
      <c r="H18" s="84"/>
      <c r="I18" s="86">
        <v>0</v>
      </c>
      <c r="J18" s="84"/>
      <c r="K18" s="86">
        <v>-115006</v>
      </c>
    </row>
    <row r="19" spans="1:11" ht="16.5" customHeight="1" x14ac:dyDescent="0.25">
      <c r="A19" s="77"/>
      <c r="B19" s="52"/>
      <c r="C19" s="72"/>
      <c r="D19" s="72"/>
      <c r="E19" s="84"/>
      <c r="F19" s="84"/>
      <c r="G19" s="84"/>
      <c r="H19" s="84"/>
      <c r="I19" s="84"/>
      <c r="J19" s="84"/>
      <c r="K19" s="84"/>
    </row>
    <row r="20" spans="1:11" ht="16.5" customHeight="1" x14ac:dyDescent="0.25">
      <c r="A20" s="77" t="s">
        <v>103</v>
      </c>
      <c r="B20" s="52"/>
      <c r="C20" s="72"/>
      <c r="D20" s="72"/>
      <c r="E20" s="84"/>
      <c r="F20" s="84"/>
      <c r="G20" s="84"/>
      <c r="H20" s="84"/>
      <c r="I20" s="84"/>
      <c r="J20" s="84"/>
      <c r="K20" s="84"/>
    </row>
    <row r="21" spans="1:11" ht="16.5" customHeight="1" x14ac:dyDescent="0.25">
      <c r="A21" s="77"/>
      <c r="B21" s="52" t="s">
        <v>98</v>
      </c>
      <c r="C21" s="72"/>
      <c r="D21" s="72"/>
      <c r="E21" s="86">
        <f>SUM(E16:E18)</f>
        <v>0</v>
      </c>
      <c r="F21" s="84"/>
      <c r="G21" s="86">
        <f>SUM(G16:G18)</f>
        <v>695656</v>
      </c>
      <c r="H21" s="84"/>
      <c r="I21" s="86">
        <f>SUM(I16:I18)</f>
        <v>0</v>
      </c>
      <c r="J21" s="84"/>
      <c r="K21" s="86">
        <f>SUM(K16:K18)</f>
        <v>460024</v>
      </c>
    </row>
    <row r="22" spans="1:11" ht="16.5" customHeight="1" x14ac:dyDescent="0.25">
      <c r="A22" s="77"/>
      <c r="B22" s="52"/>
      <c r="C22" s="72"/>
      <c r="D22" s="72"/>
      <c r="E22" s="84"/>
      <c r="F22" s="84"/>
      <c r="G22" s="84"/>
      <c r="H22" s="84"/>
      <c r="I22" s="84"/>
      <c r="J22" s="84"/>
      <c r="K22" s="84"/>
    </row>
    <row r="23" spans="1:11" ht="16.5" customHeight="1" x14ac:dyDescent="0.25">
      <c r="A23" s="77" t="s">
        <v>104</v>
      </c>
      <c r="B23" s="52"/>
      <c r="C23" s="72"/>
      <c r="D23" s="72"/>
      <c r="E23" s="52"/>
      <c r="F23" s="52"/>
      <c r="G23" s="52"/>
      <c r="H23" s="52"/>
      <c r="I23" s="52"/>
      <c r="J23" s="52"/>
      <c r="K23" s="52"/>
    </row>
    <row r="24" spans="1:11" ht="16.5" customHeight="1" x14ac:dyDescent="0.25">
      <c r="A24" s="77"/>
      <c r="B24" s="52" t="s">
        <v>98</v>
      </c>
      <c r="C24" s="72"/>
      <c r="D24" s="72"/>
      <c r="E24" s="84"/>
      <c r="F24" s="84"/>
      <c r="G24" s="84"/>
      <c r="H24" s="84"/>
      <c r="I24" s="84"/>
      <c r="J24" s="84"/>
      <c r="K24" s="84"/>
    </row>
    <row r="25" spans="1:11" ht="16.5" customHeight="1" x14ac:dyDescent="0.25">
      <c r="A25" s="63"/>
      <c r="B25" s="101" t="s">
        <v>251</v>
      </c>
      <c r="C25" s="72"/>
      <c r="D25" s="63"/>
      <c r="E25" s="84"/>
      <c r="F25" s="84"/>
      <c r="G25" s="84"/>
      <c r="H25" s="84"/>
      <c r="I25" s="84"/>
      <c r="J25" s="84"/>
      <c r="K25" s="84"/>
    </row>
    <row r="26" spans="1:11" ht="16.5" customHeight="1" x14ac:dyDescent="0.25">
      <c r="A26" s="63"/>
      <c r="B26" s="63"/>
      <c r="C26" s="63" t="s">
        <v>183</v>
      </c>
      <c r="D26" s="63"/>
      <c r="E26" s="84"/>
      <c r="F26" s="84"/>
      <c r="G26" s="84"/>
      <c r="H26" s="84"/>
      <c r="I26" s="84"/>
      <c r="J26" s="84"/>
      <c r="K26" s="84"/>
    </row>
    <row r="27" spans="1:11" ht="16.5" customHeight="1" x14ac:dyDescent="0.25">
      <c r="A27" s="63"/>
      <c r="B27" s="63"/>
      <c r="C27" s="63" t="s">
        <v>198</v>
      </c>
      <c r="D27" s="63"/>
      <c r="E27" s="84">
        <v>-59649</v>
      </c>
      <c r="F27" s="84"/>
      <c r="G27" s="84">
        <v>17093</v>
      </c>
      <c r="H27" s="84"/>
      <c r="I27" s="84">
        <v>0</v>
      </c>
      <c r="J27" s="84"/>
      <c r="K27" s="84">
        <v>0</v>
      </c>
    </row>
    <row r="28" spans="1:11" ht="16.5" customHeight="1" x14ac:dyDescent="0.25">
      <c r="A28" s="77"/>
      <c r="B28" s="101" t="s">
        <v>105</v>
      </c>
      <c r="C28" s="52"/>
      <c r="D28" s="52"/>
      <c r="E28" s="86">
        <v>-404924</v>
      </c>
      <c r="F28" s="84"/>
      <c r="G28" s="86">
        <v>83575</v>
      </c>
      <c r="H28" s="84"/>
      <c r="I28" s="86">
        <v>0</v>
      </c>
      <c r="J28" s="84"/>
      <c r="K28" s="86">
        <v>0</v>
      </c>
    </row>
    <row r="29" spans="1:11" ht="16.5" customHeight="1" x14ac:dyDescent="0.25">
      <c r="A29" s="52"/>
      <c r="B29" s="52"/>
      <c r="C29" s="52"/>
      <c r="D29" s="52"/>
      <c r="E29" s="52"/>
      <c r="F29" s="52"/>
      <c r="G29" s="52"/>
      <c r="H29" s="52"/>
      <c r="I29" s="52"/>
      <c r="J29" s="52"/>
      <c r="K29" s="52"/>
    </row>
    <row r="30" spans="1:11" ht="16.5" customHeight="1" x14ac:dyDescent="0.25">
      <c r="A30" s="52" t="s">
        <v>106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</row>
    <row r="31" spans="1:11" ht="16.5" customHeight="1" x14ac:dyDescent="0.25">
      <c r="A31" s="52"/>
      <c r="B31" s="52" t="s">
        <v>107</v>
      </c>
      <c r="C31" s="52"/>
      <c r="D31" s="52"/>
      <c r="E31" s="87">
        <f>SUM(E27:E28)</f>
        <v>-464573</v>
      </c>
      <c r="F31" s="52"/>
      <c r="G31" s="87">
        <f>SUM(G27:G28)</f>
        <v>100668</v>
      </c>
      <c r="H31" s="52"/>
      <c r="I31" s="87">
        <f>SUM(I27:I28)</f>
        <v>0</v>
      </c>
      <c r="J31" s="52"/>
      <c r="K31" s="87">
        <f>SUM(K27:K28)</f>
        <v>0</v>
      </c>
    </row>
    <row r="32" spans="1:11" ht="16.5" customHeight="1" x14ac:dyDescent="0.25">
      <c r="A32" s="52"/>
      <c r="B32" s="52"/>
      <c r="C32" s="52"/>
      <c r="D32" s="52"/>
      <c r="E32" s="85"/>
      <c r="F32" s="52"/>
      <c r="G32" s="85"/>
      <c r="H32" s="52"/>
      <c r="I32" s="85"/>
      <c r="J32" s="52"/>
      <c r="K32" s="85"/>
    </row>
    <row r="33" spans="1:11" ht="16.5" customHeight="1" x14ac:dyDescent="0.25">
      <c r="A33" s="101" t="s">
        <v>114</v>
      </c>
      <c r="C33" s="52"/>
      <c r="D33" s="52"/>
      <c r="E33" s="52"/>
      <c r="F33" s="52"/>
      <c r="G33" s="52"/>
      <c r="H33" s="52"/>
      <c r="I33" s="52"/>
      <c r="J33" s="52"/>
      <c r="K33" s="52"/>
    </row>
    <row r="34" spans="1:11" ht="16.5" customHeight="1" x14ac:dyDescent="0.25">
      <c r="A34" s="52"/>
      <c r="B34" s="101" t="s">
        <v>188</v>
      </c>
      <c r="C34" s="52"/>
      <c r="D34" s="52"/>
      <c r="E34" s="86">
        <f>SUM(E21,E31)</f>
        <v>-464573</v>
      </c>
      <c r="F34" s="84"/>
      <c r="G34" s="86">
        <f>SUM(G21,G31)</f>
        <v>796324</v>
      </c>
      <c r="H34" s="84"/>
      <c r="I34" s="86">
        <f>SUM(I21,I31)</f>
        <v>0</v>
      </c>
      <c r="J34" s="84"/>
      <c r="K34" s="86">
        <f>SUM(K21,K31)</f>
        <v>460024</v>
      </c>
    </row>
    <row r="35" spans="1:11" ht="16.5" customHeight="1" x14ac:dyDescent="0.25">
      <c r="A35" s="52"/>
      <c r="B35" s="52"/>
      <c r="C35" s="52"/>
      <c r="D35" s="52"/>
      <c r="E35" s="84"/>
      <c r="F35" s="84"/>
      <c r="G35" s="84"/>
      <c r="H35" s="84"/>
      <c r="I35" s="84"/>
      <c r="J35" s="84"/>
      <c r="K35" s="84"/>
    </row>
    <row r="36" spans="1:11" ht="16.5" customHeight="1" x14ac:dyDescent="0.25">
      <c r="A36" s="60" t="s">
        <v>108</v>
      </c>
      <c r="B36" s="51"/>
      <c r="C36" s="72"/>
      <c r="D36" s="72"/>
      <c r="E36" s="84"/>
      <c r="F36" s="52"/>
      <c r="G36" s="84"/>
      <c r="H36" s="52"/>
      <c r="I36" s="84"/>
      <c r="J36" s="52"/>
      <c r="K36" s="84"/>
    </row>
    <row r="37" spans="1:11" ht="16.5" customHeight="1" thickBot="1" x14ac:dyDescent="0.3">
      <c r="A37" s="60"/>
      <c r="B37" s="60" t="s">
        <v>109</v>
      </c>
      <c r="C37" s="98"/>
      <c r="D37" s="98"/>
      <c r="E37" s="93">
        <f>SUM(E11,E34)</f>
        <v>-1016716</v>
      </c>
      <c r="F37" s="84"/>
      <c r="G37" s="93">
        <f>SUM(G11,G34)</f>
        <v>786526</v>
      </c>
      <c r="H37" s="84"/>
      <c r="I37" s="93">
        <f>SUM(I11,I34)</f>
        <v>343892</v>
      </c>
      <c r="J37" s="84"/>
      <c r="K37" s="93">
        <f>SUM(K11,K34)</f>
        <v>835925</v>
      </c>
    </row>
    <row r="38" spans="1:11" ht="16.5" customHeight="1" thickTop="1" x14ac:dyDescent="0.25">
      <c r="A38" s="77"/>
      <c r="B38" s="98"/>
      <c r="C38" s="98"/>
      <c r="D38" s="98"/>
      <c r="E38" s="84"/>
      <c r="F38" s="84"/>
      <c r="G38" s="84"/>
      <c r="H38" s="84"/>
      <c r="I38" s="84"/>
      <c r="J38" s="84"/>
      <c r="K38" s="84"/>
    </row>
    <row r="39" spans="1:11" ht="16.5" customHeight="1" x14ac:dyDescent="0.25">
      <c r="A39" s="60" t="s">
        <v>110</v>
      </c>
      <c r="B39" s="98"/>
      <c r="C39" s="98"/>
      <c r="D39" s="98"/>
      <c r="E39" s="84"/>
      <c r="F39" s="84"/>
      <c r="G39" s="84"/>
      <c r="H39" s="84"/>
      <c r="I39" s="84"/>
      <c r="J39" s="84"/>
      <c r="K39" s="84"/>
    </row>
    <row r="40" spans="1:11" ht="16.5" customHeight="1" x14ac:dyDescent="0.25">
      <c r="A40" s="60"/>
      <c r="B40" s="60" t="s">
        <v>111</v>
      </c>
      <c r="C40" s="98"/>
      <c r="D40" s="98"/>
      <c r="E40" s="84"/>
      <c r="F40" s="84"/>
      <c r="G40" s="84"/>
      <c r="H40" s="84"/>
      <c r="I40" s="84"/>
      <c r="J40" s="84"/>
      <c r="K40" s="84"/>
    </row>
    <row r="41" spans="1:11" ht="16.5" customHeight="1" x14ac:dyDescent="0.25">
      <c r="A41" s="77" t="s">
        <v>112</v>
      </c>
      <c r="B41" s="98"/>
      <c r="C41" s="98"/>
      <c r="D41" s="98"/>
      <c r="E41" s="84">
        <v>-1027015</v>
      </c>
      <c r="F41" s="84"/>
      <c r="G41" s="84">
        <v>779827</v>
      </c>
      <c r="H41" s="84"/>
      <c r="I41" s="84">
        <v>343892</v>
      </c>
      <c r="J41" s="84"/>
      <c r="K41" s="84">
        <v>835925</v>
      </c>
    </row>
    <row r="42" spans="1:11" ht="16.5" customHeight="1" x14ac:dyDescent="0.25">
      <c r="A42" s="77" t="s">
        <v>73</v>
      </c>
      <c r="B42" s="98"/>
      <c r="C42" s="98"/>
      <c r="D42" s="98"/>
      <c r="E42" s="86">
        <v>10299</v>
      </c>
      <c r="F42" s="84"/>
      <c r="G42" s="86">
        <v>6699</v>
      </c>
      <c r="H42" s="84"/>
      <c r="I42" s="86">
        <v>0</v>
      </c>
      <c r="J42" s="84"/>
      <c r="K42" s="86">
        <v>0</v>
      </c>
    </row>
    <row r="43" spans="1:11" ht="16.5" customHeight="1" x14ac:dyDescent="0.25">
      <c r="A43" s="77"/>
      <c r="B43" s="98"/>
      <c r="C43" s="98"/>
      <c r="D43" s="98"/>
      <c r="E43" s="85"/>
      <c r="F43" s="85"/>
      <c r="G43" s="85"/>
      <c r="H43" s="85"/>
      <c r="I43" s="85"/>
      <c r="J43" s="85"/>
      <c r="K43" s="85"/>
    </row>
    <row r="44" spans="1:11" ht="16.5" customHeight="1" thickBot="1" x14ac:dyDescent="0.3">
      <c r="A44" s="60"/>
      <c r="B44" s="98"/>
      <c r="C44" s="98"/>
      <c r="D44" s="98"/>
      <c r="E44" s="93">
        <f>SUM(E41:E42)</f>
        <v>-1016716</v>
      </c>
      <c r="F44" s="84"/>
      <c r="G44" s="93">
        <f>SUM(G41:G42)</f>
        <v>786526</v>
      </c>
      <c r="H44" s="84"/>
      <c r="I44" s="93">
        <f>SUM(I41:I42)</f>
        <v>343892</v>
      </c>
      <c r="J44" s="84"/>
      <c r="K44" s="93">
        <f>SUM(K41:K42)</f>
        <v>835925</v>
      </c>
    </row>
    <row r="45" spans="1:11" ht="16.5" customHeight="1" thickTop="1" x14ac:dyDescent="0.25">
      <c r="A45" s="60"/>
      <c r="B45" s="98"/>
      <c r="C45" s="98"/>
      <c r="D45" s="98"/>
      <c r="E45" s="73"/>
      <c r="F45" s="63"/>
      <c r="G45" s="73"/>
      <c r="H45" s="63"/>
      <c r="I45" s="73"/>
      <c r="J45" s="63"/>
      <c r="K45" s="73"/>
    </row>
    <row r="46" spans="1:11" ht="16.5" customHeight="1" x14ac:dyDescent="0.25">
      <c r="A46" s="60"/>
      <c r="B46" s="98"/>
      <c r="C46" s="98"/>
      <c r="D46" s="98"/>
      <c r="E46" s="73"/>
      <c r="F46" s="63"/>
      <c r="G46" s="73"/>
      <c r="H46" s="63"/>
      <c r="I46" s="73"/>
      <c r="J46" s="63"/>
      <c r="K46" s="73"/>
    </row>
    <row r="47" spans="1:11" ht="16.5" customHeight="1" x14ac:dyDescent="0.25">
      <c r="A47" s="60"/>
      <c r="B47" s="98"/>
      <c r="C47" s="98"/>
      <c r="D47" s="98"/>
      <c r="E47" s="73"/>
      <c r="F47" s="63"/>
      <c r="G47" s="73"/>
      <c r="H47" s="63"/>
      <c r="I47" s="73"/>
      <c r="J47" s="63"/>
      <c r="K47" s="73"/>
    </row>
    <row r="48" spans="1:11" ht="16.5" customHeight="1" x14ac:dyDescent="0.25">
      <c r="A48" s="60"/>
      <c r="B48" s="98"/>
      <c r="C48" s="98"/>
      <c r="D48" s="98"/>
      <c r="E48" s="73"/>
      <c r="F48" s="63"/>
      <c r="G48" s="73"/>
      <c r="H48" s="63"/>
      <c r="I48" s="73"/>
      <c r="J48" s="63"/>
      <c r="K48" s="73"/>
    </row>
    <row r="49" spans="1:11" ht="16.5" customHeight="1" x14ac:dyDescent="0.25">
      <c r="A49" s="60"/>
      <c r="B49" s="98"/>
      <c r="C49" s="98"/>
      <c r="D49" s="98"/>
      <c r="E49" s="73"/>
      <c r="F49" s="63"/>
      <c r="G49" s="73"/>
      <c r="H49" s="63"/>
      <c r="I49" s="73"/>
      <c r="J49" s="63"/>
      <c r="K49" s="73"/>
    </row>
    <row r="50" spans="1:11" ht="16.5" customHeight="1" x14ac:dyDescent="0.25">
      <c r="A50" s="60"/>
      <c r="B50" s="98"/>
      <c r="D50" s="98"/>
      <c r="E50" s="73"/>
      <c r="F50" s="63"/>
      <c r="G50" s="73"/>
      <c r="H50" s="63"/>
      <c r="I50" s="73"/>
      <c r="J50" s="63"/>
      <c r="K50" s="73"/>
    </row>
    <row r="51" spans="1:11" ht="16.5" customHeight="1" x14ac:dyDescent="0.25">
      <c r="A51" s="60"/>
      <c r="B51" s="98"/>
      <c r="D51" s="98"/>
      <c r="E51" s="73"/>
      <c r="F51" s="63"/>
      <c r="G51" s="73"/>
      <c r="H51" s="63"/>
      <c r="I51" s="73"/>
      <c r="J51" s="63"/>
      <c r="K51" s="73"/>
    </row>
    <row r="52" spans="1:11" ht="16.5" customHeight="1" x14ac:dyDescent="0.25">
      <c r="A52" s="60"/>
      <c r="B52" s="98"/>
      <c r="D52" s="98"/>
      <c r="E52" s="73"/>
      <c r="F52" s="63"/>
      <c r="G52" s="73"/>
      <c r="H52" s="63"/>
      <c r="I52" s="73"/>
      <c r="J52" s="63"/>
      <c r="K52" s="73"/>
    </row>
    <row r="53" spans="1:11" ht="16.5" customHeight="1" x14ac:dyDescent="0.25">
      <c r="A53" s="60"/>
      <c r="B53" s="98"/>
      <c r="C53" s="98"/>
      <c r="D53" s="98"/>
      <c r="E53" s="73"/>
      <c r="F53" s="63"/>
      <c r="G53" s="73"/>
      <c r="H53" s="63"/>
      <c r="I53" s="73"/>
      <c r="J53" s="63"/>
      <c r="K53" s="73"/>
    </row>
    <row r="54" spans="1:11" ht="16.5" customHeight="1" x14ac:dyDescent="0.25">
      <c r="A54" s="60"/>
      <c r="B54" s="98"/>
      <c r="C54" s="98"/>
      <c r="D54" s="98"/>
      <c r="E54" s="73"/>
      <c r="F54" s="63"/>
      <c r="G54" s="73"/>
      <c r="H54" s="63"/>
      <c r="I54" s="73"/>
      <c r="J54" s="63"/>
      <c r="K54" s="73"/>
    </row>
    <row r="55" spans="1:11" ht="9" customHeight="1" x14ac:dyDescent="0.25">
      <c r="A55" s="60"/>
      <c r="B55" s="98"/>
      <c r="C55" s="98"/>
      <c r="D55" s="98"/>
      <c r="E55" s="73"/>
      <c r="F55" s="63"/>
      <c r="G55" s="73"/>
      <c r="H55" s="63"/>
      <c r="I55" s="73"/>
      <c r="J55" s="63"/>
      <c r="K55" s="73"/>
    </row>
    <row r="56" spans="1:11" ht="9" customHeight="1" x14ac:dyDescent="0.25">
      <c r="A56" s="60"/>
      <c r="B56" s="98"/>
      <c r="C56" s="98"/>
      <c r="D56" s="98"/>
      <c r="E56" s="73"/>
      <c r="F56" s="63"/>
      <c r="G56" s="73"/>
      <c r="H56" s="63"/>
      <c r="I56" s="73"/>
      <c r="J56" s="63"/>
      <c r="K56" s="73"/>
    </row>
    <row r="57" spans="1:11" ht="21.9" customHeight="1" x14ac:dyDescent="0.25">
      <c r="A57" s="57" t="s">
        <v>34</v>
      </c>
      <c r="B57" s="57"/>
      <c r="C57" s="57"/>
      <c r="D57" s="57"/>
      <c r="E57" s="57"/>
      <c r="F57" s="57"/>
      <c r="G57" s="57"/>
      <c r="H57" s="57"/>
      <c r="I57" s="57"/>
      <c r="J57" s="57"/>
      <c r="K57" s="57"/>
    </row>
  </sheetData>
  <mergeCells count="4">
    <mergeCell ref="A2:K2"/>
    <mergeCell ref="A3:K3"/>
    <mergeCell ref="E6:G6"/>
    <mergeCell ref="I6:K6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F5CE4-B7C4-4E50-9D52-9967057936A7}">
  <dimension ref="A1:N61"/>
  <sheetViews>
    <sheetView topLeftCell="A44" zoomScaleNormal="100" zoomScaleSheetLayoutView="90" workbookViewId="0">
      <selection activeCell="O156" sqref="O156"/>
    </sheetView>
  </sheetViews>
  <sheetFormatPr defaultColWidth="14.44140625" defaultRowHeight="15" customHeight="1" x14ac:dyDescent="0.25"/>
  <cols>
    <col min="1" max="4" width="1.5546875" style="55" customWidth="1"/>
    <col min="5" max="5" width="26.44140625" style="55" customWidth="1"/>
    <col min="6" max="6" width="5.33203125" style="55" customWidth="1"/>
    <col min="7" max="7" width="0.88671875" style="55" customWidth="1"/>
    <col min="8" max="8" width="14.6640625" style="55" customWidth="1"/>
    <col min="9" max="9" width="0.88671875" style="55" customWidth="1"/>
    <col min="10" max="10" width="14.6640625" style="55" customWidth="1"/>
    <col min="11" max="11" width="1" style="55" customWidth="1"/>
    <col min="12" max="12" width="14.33203125" style="55" customWidth="1"/>
    <col min="13" max="13" width="0.88671875" style="55" customWidth="1"/>
    <col min="14" max="14" width="14.33203125" style="55" customWidth="1"/>
    <col min="15" max="16384" width="14.44140625" style="55"/>
  </cols>
  <sheetData>
    <row r="1" spans="1:14" ht="16.5" customHeight="1" x14ac:dyDescent="0.25">
      <c r="A1" s="51" t="s">
        <v>0</v>
      </c>
      <c r="B1" s="52"/>
      <c r="C1" s="52"/>
      <c r="D1" s="52"/>
      <c r="E1" s="52"/>
      <c r="F1" s="53"/>
      <c r="G1" s="52"/>
      <c r="H1" s="54"/>
      <c r="I1" s="54"/>
      <c r="J1" s="54"/>
      <c r="K1" s="54"/>
      <c r="L1" s="54"/>
      <c r="M1" s="54"/>
      <c r="N1" s="54"/>
    </row>
    <row r="2" spans="1:14" ht="16.5" customHeight="1" x14ac:dyDescent="0.25">
      <c r="A2" s="51" t="s">
        <v>76</v>
      </c>
      <c r="B2" s="52"/>
      <c r="C2" s="52"/>
      <c r="D2" s="52"/>
      <c r="E2" s="52"/>
      <c r="F2" s="53"/>
      <c r="G2" s="52"/>
      <c r="H2" s="54"/>
      <c r="I2" s="54"/>
      <c r="J2" s="54"/>
      <c r="K2" s="54"/>
      <c r="L2" s="54"/>
      <c r="M2" s="54"/>
      <c r="N2" s="54"/>
    </row>
    <row r="3" spans="1:14" ht="16.5" customHeight="1" x14ac:dyDescent="0.25">
      <c r="A3" s="56" t="s">
        <v>224</v>
      </c>
      <c r="B3" s="57"/>
      <c r="C3" s="57"/>
      <c r="D3" s="57"/>
      <c r="E3" s="57"/>
      <c r="F3" s="58"/>
      <c r="G3" s="57"/>
      <c r="H3" s="59"/>
      <c r="I3" s="59"/>
      <c r="J3" s="59"/>
      <c r="K3" s="59"/>
      <c r="L3" s="59"/>
      <c r="M3" s="59"/>
      <c r="N3" s="59"/>
    </row>
    <row r="4" spans="1:14" ht="16.5" customHeight="1" x14ac:dyDescent="0.25">
      <c r="A4" s="52"/>
      <c r="B4" s="52"/>
      <c r="C4" s="52"/>
      <c r="D4" s="52"/>
      <c r="E4" s="52"/>
      <c r="F4" s="53"/>
      <c r="G4" s="52"/>
      <c r="H4" s="54"/>
      <c r="I4" s="54"/>
      <c r="J4" s="54"/>
      <c r="K4" s="54"/>
      <c r="L4" s="54"/>
      <c r="M4" s="54"/>
      <c r="N4" s="54"/>
    </row>
    <row r="5" spans="1:14" ht="16.5" customHeight="1" x14ac:dyDescent="0.25">
      <c r="A5" s="60"/>
      <c r="B5" s="60"/>
      <c r="C5" s="60"/>
      <c r="D5" s="61"/>
      <c r="E5" s="61"/>
      <c r="F5" s="53"/>
      <c r="G5" s="52"/>
      <c r="H5" s="62"/>
      <c r="I5" s="63"/>
      <c r="J5" s="62"/>
      <c r="K5" s="62"/>
      <c r="L5" s="62"/>
      <c r="M5" s="62"/>
      <c r="N5" s="62"/>
    </row>
    <row r="6" spans="1:14" ht="16.5" customHeight="1" x14ac:dyDescent="0.25">
      <c r="A6" s="60"/>
      <c r="B6" s="60"/>
      <c r="C6" s="60"/>
      <c r="D6" s="61"/>
      <c r="E6" s="61"/>
      <c r="F6" s="53"/>
      <c r="G6" s="144"/>
      <c r="H6" s="156" t="s">
        <v>2</v>
      </c>
      <c r="I6" s="157"/>
      <c r="J6" s="157"/>
      <c r="K6" s="65"/>
      <c r="L6" s="156" t="s">
        <v>3</v>
      </c>
      <c r="M6" s="157"/>
      <c r="N6" s="157"/>
    </row>
    <row r="7" spans="1:14" ht="16.5" customHeight="1" x14ac:dyDescent="0.25">
      <c r="A7" s="60"/>
      <c r="B7" s="60"/>
      <c r="C7" s="60"/>
      <c r="D7" s="61"/>
      <c r="E7" s="61"/>
      <c r="F7" s="53"/>
      <c r="G7" s="144"/>
      <c r="H7" s="66" t="s">
        <v>4</v>
      </c>
      <c r="I7" s="66"/>
      <c r="J7" s="66" t="s">
        <v>4</v>
      </c>
      <c r="K7" s="65"/>
      <c r="L7" s="66" t="s">
        <v>4</v>
      </c>
      <c r="M7" s="66"/>
      <c r="N7" s="66" t="s">
        <v>4</v>
      </c>
    </row>
    <row r="8" spans="1:14" ht="16.5" customHeight="1" x14ac:dyDescent="0.25">
      <c r="A8" s="67"/>
      <c r="B8" s="67"/>
      <c r="C8" s="67"/>
      <c r="D8" s="67"/>
      <c r="E8" s="67"/>
      <c r="F8" s="67"/>
      <c r="G8" s="67"/>
      <c r="H8" s="68" t="s">
        <v>178</v>
      </c>
      <c r="I8" s="69"/>
      <c r="J8" s="68" t="s">
        <v>7</v>
      </c>
      <c r="K8" s="66"/>
      <c r="L8" s="68" t="s">
        <v>178</v>
      </c>
      <c r="M8" s="69"/>
      <c r="N8" s="68" t="s">
        <v>7</v>
      </c>
    </row>
    <row r="9" spans="1:14" ht="16.5" customHeight="1" x14ac:dyDescent="0.25">
      <c r="A9" s="67"/>
      <c r="B9" s="67"/>
      <c r="C9" s="67"/>
      <c r="D9" s="67"/>
      <c r="E9" s="67"/>
      <c r="F9" s="90" t="s">
        <v>8</v>
      </c>
      <c r="G9" s="61"/>
      <c r="H9" s="70" t="s">
        <v>9</v>
      </c>
      <c r="I9" s="71"/>
      <c r="J9" s="70" t="s">
        <v>9</v>
      </c>
      <c r="K9" s="66"/>
      <c r="L9" s="70" t="s">
        <v>9</v>
      </c>
      <c r="M9" s="71"/>
      <c r="N9" s="70" t="s">
        <v>9</v>
      </c>
    </row>
    <row r="10" spans="1:14" ht="16.5" customHeight="1" x14ac:dyDescent="0.25">
      <c r="A10" s="51" t="s">
        <v>77</v>
      </c>
      <c r="B10" s="52"/>
      <c r="C10" s="52"/>
      <c r="D10" s="52"/>
      <c r="E10" s="52"/>
      <c r="F10" s="53"/>
      <c r="G10" s="52"/>
      <c r="H10" s="63"/>
      <c r="I10" s="63"/>
      <c r="J10" s="63"/>
      <c r="K10" s="63"/>
      <c r="L10" s="63"/>
      <c r="M10" s="63"/>
      <c r="N10" s="63"/>
    </row>
    <row r="11" spans="1:14" ht="7.5" customHeight="1" x14ac:dyDescent="0.25">
      <c r="A11" s="51"/>
      <c r="B11" s="52"/>
      <c r="C11" s="52"/>
      <c r="D11" s="52"/>
      <c r="E11" s="52"/>
      <c r="F11" s="53"/>
      <c r="G11" s="52"/>
      <c r="H11" s="63"/>
      <c r="I11" s="63"/>
      <c r="J11" s="63"/>
      <c r="K11" s="63"/>
      <c r="L11" s="63"/>
      <c r="M11" s="63"/>
      <c r="N11" s="63"/>
    </row>
    <row r="12" spans="1:14" ht="16.5" customHeight="1" x14ac:dyDescent="0.25">
      <c r="A12" s="52" t="s">
        <v>78</v>
      </c>
      <c r="B12" s="52"/>
      <c r="C12" s="52"/>
      <c r="D12" s="52"/>
      <c r="E12" s="52"/>
      <c r="F12" s="53"/>
      <c r="G12" s="52"/>
      <c r="H12" s="151">
        <v>35620241</v>
      </c>
      <c r="I12" s="151"/>
      <c r="J12" s="151">
        <v>43965146</v>
      </c>
      <c r="K12" s="151"/>
      <c r="L12" s="151">
        <v>4339802</v>
      </c>
      <c r="M12" s="151"/>
      <c r="N12" s="151">
        <v>4181943</v>
      </c>
    </row>
    <row r="13" spans="1:14" ht="16.5" customHeight="1" x14ac:dyDescent="0.25">
      <c r="A13" s="52" t="s">
        <v>79</v>
      </c>
      <c r="B13" s="52"/>
      <c r="C13" s="52"/>
      <c r="D13" s="52"/>
      <c r="E13" s="52"/>
      <c r="F13" s="53"/>
      <c r="G13" s="52"/>
      <c r="H13" s="151">
        <v>503184</v>
      </c>
      <c r="I13" s="151"/>
      <c r="J13" s="151">
        <v>103708</v>
      </c>
      <c r="K13" s="151"/>
      <c r="L13" s="151">
        <v>242353</v>
      </c>
      <c r="M13" s="151"/>
      <c r="N13" s="151">
        <v>0</v>
      </c>
    </row>
    <row r="14" spans="1:14" ht="16.5" customHeight="1" x14ac:dyDescent="0.25">
      <c r="A14" s="52" t="s">
        <v>80</v>
      </c>
      <c r="B14" s="52"/>
      <c r="C14" s="52"/>
      <c r="D14" s="52"/>
      <c r="E14" s="52"/>
      <c r="F14" s="53"/>
      <c r="G14" s="52"/>
      <c r="H14" s="152">
        <v>101661</v>
      </c>
      <c r="I14" s="149"/>
      <c r="J14" s="152">
        <v>108853</v>
      </c>
      <c r="K14" s="149"/>
      <c r="L14" s="152">
        <v>76240</v>
      </c>
      <c r="M14" s="149"/>
      <c r="N14" s="152">
        <v>69866</v>
      </c>
    </row>
    <row r="15" spans="1:14" ht="7.5" customHeight="1" x14ac:dyDescent="0.25">
      <c r="A15" s="52"/>
      <c r="B15" s="52"/>
      <c r="C15" s="52"/>
      <c r="D15" s="52"/>
      <c r="E15" s="52"/>
      <c r="F15" s="53"/>
      <c r="G15" s="52"/>
      <c r="H15" s="149"/>
      <c r="I15" s="149"/>
      <c r="J15" s="149"/>
      <c r="K15" s="149"/>
      <c r="L15" s="149"/>
      <c r="M15" s="149"/>
      <c r="N15" s="149"/>
    </row>
    <row r="16" spans="1:14" ht="16.5" customHeight="1" x14ac:dyDescent="0.25">
      <c r="A16" s="51" t="s">
        <v>81</v>
      </c>
      <c r="B16" s="52"/>
      <c r="C16" s="52"/>
      <c r="D16" s="52"/>
      <c r="E16" s="52"/>
      <c r="F16" s="53"/>
      <c r="G16" s="52"/>
      <c r="H16" s="150">
        <f>SUM(H12:H15)</f>
        <v>36225086</v>
      </c>
      <c r="I16" s="149"/>
      <c r="J16" s="150">
        <f>SUM(J12:J15)</f>
        <v>44177707</v>
      </c>
      <c r="K16" s="149"/>
      <c r="L16" s="150">
        <f>SUM(L12:L15)</f>
        <v>4658395</v>
      </c>
      <c r="M16" s="149"/>
      <c r="N16" s="150">
        <f>SUM(N12:N15)</f>
        <v>4251809</v>
      </c>
    </row>
    <row r="17" spans="1:14" ht="9.9" customHeight="1" x14ac:dyDescent="0.25">
      <c r="A17" s="52"/>
      <c r="B17" s="52"/>
      <c r="C17" s="52"/>
      <c r="D17" s="52"/>
      <c r="E17" s="52"/>
      <c r="F17" s="53"/>
      <c r="G17" s="52"/>
      <c r="H17" s="149"/>
      <c r="I17" s="149"/>
      <c r="J17" s="149"/>
      <c r="K17" s="149"/>
      <c r="L17" s="149"/>
      <c r="M17" s="149"/>
      <c r="N17" s="149"/>
    </row>
    <row r="18" spans="1:14" ht="16.5" customHeight="1" x14ac:dyDescent="0.25">
      <c r="A18" s="52" t="s">
        <v>82</v>
      </c>
      <c r="B18" s="52"/>
      <c r="C18" s="52"/>
      <c r="D18" s="52"/>
      <c r="E18" s="52"/>
      <c r="F18" s="53"/>
      <c r="G18" s="52"/>
      <c r="H18" s="151">
        <v>-35089059</v>
      </c>
      <c r="I18" s="151"/>
      <c r="J18" s="151">
        <v>-42259259</v>
      </c>
      <c r="K18" s="151"/>
      <c r="L18" s="151">
        <v>-4183020</v>
      </c>
      <c r="M18" s="151"/>
      <c r="N18" s="151">
        <v>-4020706</v>
      </c>
    </row>
    <row r="19" spans="1:14" ht="16.5" customHeight="1" x14ac:dyDescent="0.25">
      <c r="A19" s="52" t="s">
        <v>83</v>
      </c>
      <c r="B19" s="52"/>
      <c r="C19" s="52"/>
      <c r="D19" s="52"/>
      <c r="E19" s="52"/>
      <c r="F19" s="53"/>
      <c r="G19" s="52"/>
      <c r="H19" s="152">
        <v>-325863</v>
      </c>
      <c r="I19" s="151"/>
      <c r="J19" s="152">
        <v>-83893</v>
      </c>
      <c r="K19" s="151"/>
      <c r="L19" s="152">
        <v>-80932</v>
      </c>
      <c r="M19" s="149"/>
      <c r="N19" s="152">
        <v>0</v>
      </c>
    </row>
    <row r="20" spans="1:14" ht="7.5" customHeight="1" x14ac:dyDescent="0.25">
      <c r="A20" s="52"/>
      <c r="B20" s="52"/>
      <c r="C20" s="52"/>
      <c r="D20" s="52"/>
      <c r="E20" s="52"/>
      <c r="F20" s="53"/>
      <c r="G20" s="52"/>
      <c r="H20" s="149"/>
      <c r="I20" s="149"/>
      <c r="J20" s="149"/>
      <c r="K20" s="149"/>
      <c r="L20" s="149"/>
      <c r="M20" s="149"/>
      <c r="N20" s="149"/>
    </row>
    <row r="21" spans="1:14" ht="16.5" customHeight="1" x14ac:dyDescent="0.25">
      <c r="A21" s="51" t="s">
        <v>84</v>
      </c>
      <c r="B21" s="52"/>
      <c r="C21" s="52"/>
      <c r="D21" s="52"/>
      <c r="E21" s="52"/>
      <c r="F21" s="53"/>
      <c r="G21" s="52"/>
      <c r="H21" s="149"/>
      <c r="I21" s="149"/>
      <c r="J21" s="149"/>
      <c r="K21" s="149"/>
      <c r="L21" s="149"/>
      <c r="M21" s="149"/>
      <c r="N21" s="149"/>
    </row>
    <row r="22" spans="1:14" ht="16.5" customHeight="1" x14ac:dyDescent="0.25">
      <c r="A22" s="52"/>
      <c r="B22" s="76" t="s">
        <v>85</v>
      </c>
      <c r="C22" s="52"/>
      <c r="D22" s="52"/>
      <c r="E22" s="52"/>
      <c r="F22" s="53"/>
      <c r="G22" s="52"/>
      <c r="H22" s="152">
        <f>SUM(H18:H20)</f>
        <v>-35414922</v>
      </c>
      <c r="I22" s="151"/>
      <c r="J22" s="152">
        <f>SUM(J18:J20)</f>
        <v>-42343152</v>
      </c>
      <c r="K22" s="151"/>
      <c r="L22" s="152">
        <f>SUM(L18:L20)</f>
        <v>-4263952</v>
      </c>
      <c r="M22" s="151"/>
      <c r="N22" s="152">
        <f>SUM(N18:N20)</f>
        <v>-4020706</v>
      </c>
    </row>
    <row r="23" spans="1:14" ht="9.9" customHeight="1" x14ac:dyDescent="0.25">
      <c r="A23" s="52"/>
      <c r="B23" s="52"/>
      <c r="C23" s="52"/>
      <c r="D23" s="52"/>
      <c r="E23" s="52"/>
      <c r="F23" s="53"/>
      <c r="G23" s="52"/>
      <c r="H23" s="149"/>
      <c r="I23" s="149"/>
      <c r="J23" s="149"/>
      <c r="K23" s="149"/>
      <c r="L23" s="149"/>
      <c r="M23" s="149"/>
      <c r="N23" s="149"/>
    </row>
    <row r="24" spans="1:14" ht="16.5" customHeight="1" x14ac:dyDescent="0.25">
      <c r="A24" s="51" t="s">
        <v>234</v>
      </c>
      <c r="B24" s="51"/>
      <c r="C24" s="51"/>
      <c r="D24" s="51"/>
      <c r="E24" s="51"/>
      <c r="F24" s="145"/>
      <c r="G24" s="51"/>
      <c r="H24" s="151">
        <f>SUM(H16,H22)</f>
        <v>810164</v>
      </c>
      <c r="I24" s="151"/>
      <c r="J24" s="151">
        <f>SUM(J16,J22)</f>
        <v>1834555</v>
      </c>
      <c r="K24" s="151"/>
      <c r="L24" s="151">
        <f>SUM(L16,L22)</f>
        <v>394443</v>
      </c>
      <c r="M24" s="151"/>
      <c r="N24" s="151">
        <f>SUM(N16,N22)</f>
        <v>231103</v>
      </c>
    </row>
    <row r="25" spans="1:14" ht="16.5" customHeight="1" x14ac:dyDescent="0.25">
      <c r="A25" s="52" t="s">
        <v>86</v>
      </c>
      <c r="B25" s="51"/>
      <c r="C25" s="51"/>
      <c r="D25" s="51"/>
      <c r="E25" s="51"/>
      <c r="F25" s="53"/>
      <c r="G25" s="51"/>
      <c r="H25" s="149">
        <v>2660</v>
      </c>
      <c r="I25" s="151"/>
      <c r="J25" s="151">
        <v>2500</v>
      </c>
      <c r="K25" s="151"/>
      <c r="L25" s="149">
        <v>323744</v>
      </c>
      <c r="M25" s="151"/>
      <c r="N25" s="151">
        <v>327596</v>
      </c>
    </row>
    <row r="26" spans="1:14" ht="16.5" customHeight="1" x14ac:dyDescent="0.25">
      <c r="A26" s="52" t="s">
        <v>87</v>
      </c>
      <c r="B26" s="52"/>
      <c r="C26" s="52"/>
      <c r="D26" s="52"/>
      <c r="E26" s="52"/>
      <c r="F26" s="53">
        <v>17</v>
      </c>
      <c r="G26" s="52"/>
      <c r="H26" s="152">
        <v>155503</v>
      </c>
      <c r="I26" s="151"/>
      <c r="J26" s="152">
        <v>242702</v>
      </c>
      <c r="K26" s="151"/>
      <c r="L26" s="152">
        <v>329514</v>
      </c>
      <c r="M26" s="151"/>
      <c r="N26" s="152">
        <v>372056</v>
      </c>
    </row>
    <row r="27" spans="1:14" ht="7.5" customHeight="1" x14ac:dyDescent="0.25">
      <c r="A27" s="52"/>
      <c r="B27" s="52"/>
      <c r="C27" s="52"/>
      <c r="D27" s="52"/>
      <c r="E27" s="52"/>
      <c r="F27" s="53"/>
      <c r="G27" s="52"/>
      <c r="H27" s="149"/>
      <c r="I27" s="149"/>
      <c r="J27" s="149"/>
      <c r="K27" s="149"/>
      <c r="L27" s="149"/>
      <c r="M27" s="149"/>
      <c r="N27" s="149"/>
    </row>
    <row r="28" spans="1:14" ht="16.5" customHeight="1" x14ac:dyDescent="0.25">
      <c r="A28" s="51" t="s">
        <v>113</v>
      </c>
      <c r="B28" s="52"/>
      <c r="C28" s="52"/>
      <c r="D28" s="52"/>
      <c r="E28" s="52"/>
      <c r="F28" s="53"/>
      <c r="G28" s="52"/>
      <c r="H28" s="152">
        <f>SUM(H24:H26)</f>
        <v>968327</v>
      </c>
      <c r="I28" s="151"/>
      <c r="J28" s="152">
        <f>SUM(J24:J26)</f>
        <v>2079757</v>
      </c>
      <c r="K28" s="151"/>
      <c r="L28" s="152">
        <f>SUM(L24:L26)</f>
        <v>1047701</v>
      </c>
      <c r="M28" s="151"/>
      <c r="N28" s="152">
        <f>SUM(N24:N26)</f>
        <v>930755</v>
      </c>
    </row>
    <row r="29" spans="1:14" ht="9.9" customHeight="1" x14ac:dyDescent="0.25">
      <c r="A29" s="52"/>
      <c r="B29" s="52"/>
      <c r="C29" s="52"/>
      <c r="D29" s="52"/>
      <c r="E29" s="52"/>
      <c r="F29" s="53"/>
      <c r="G29" s="52"/>
      <c r="H29" s="149"/>
      <c r="I29" s="149"/>
      <c r="J29" s="149"/>
      <c r="K29" s="149"/>
      <c r="L29" s="149"/>
      <c r="M29" s="149"/>
      <c r="N29" s="149"/>
    </row>
    <row r="30" spans="1:14" ht="16.5" customHeight="1" x14ac:dyDescent="0.25">
      <c r="A30" s="52" t="s">
        <v>88</v>
      </c>
      <c r="B30" s="52"/>
      <c r="C30" s="52"/>
      <c r="D30" s="52"/>
      <c r="E30" s="52"/>
      <c r="F30" s="53"/>
      <c r="G30" s="52"/>
      <c r="H30" s="151">
        <v>-126301</v>
      </c>
      <c r="I30" s="151"/>
      <c r="J30" s="151">
        <v>-128859</v>
      </c>
      <c r="K30" s="151"/>
      <c r="L30" s="151">
        <v>-21420</v>
      </c>
      <c r="M30" s="151"/>
      <c r="N30" s="151">
        <v>-23121</v>
      </c>
    </row>
    <row r="31" spans="1:14" ht="16.5" customHeight="1" x14ac:dyDescent="0.25">
      <c r="A31" s="52" t="s">
        <v>89</v>
      </c>
      <c r="B31" s="52"/>
      <c r="C31" s="52"/>
      <c r="D31" s="52"/>
      <c r="E31" s="52"/>
      <c r="F31" s="53"/>
      <c r="G31" s="52"/>
      <c r="H31" s="151">
        <v>-673502</v>
      </c>
      <c r="I31" s="151"/>
      <c r="J31" s="151">
        <v>-678360</v>
      </c>
      <c r="K31" s="151"/>
      <c r="L31" s="151">
        <v>-224723</v>
      </c>
      <c r="M31" s="151"/>
      <c r="N31" s="151">
        <v>-222534</v>
      </c>
    </row>
    <row r="32" spans="1:14" ht="16.5" customHeight="1" x14ac:dyDescent="0.25">
      <c r="A32" s="52" t="s">
        <v>233</v>
      </c>
      <c r="B32" s="52"/>
      <c r="C32" s="52"/>
      <c r="D32" s="52"/>
      <c r="E32" s="52"/>
      <c r="F32" s="53"/>
      <c r="G32" s="52"/>
      <c r="H32" s="152">
        <v>0</v>
      </c>
      <c r="I32" s="151"/>
      <c r="J32" s="152">
        <v>5861</v>
      </c>
      <c r="K32" s="151"/>
      <c r="L32" s="152">
        <v>0</v>
      </c>
      <c r="M32" s="151"/>
      <c r="N32" s="152">
        <v>5325</v>
      </c>
    </row>
    <row r="33" spans="1:14" ht="7.5" customHeight="1" x14ac:dyDescent="0.25">
      <c r="A33" s="52"/>
      <c r="B33" s="52"/>
      <c r="C33" s="52"/>
      <c r="D33" s="52"/>
      <c r="E33" s="52"/>
      <c r="F33" s="53"/>
      <c r="G33" s="52"/>
      <c r="H33" s="149"/>
      <c r="I33" s="149"/>
      <c r="J33" s="149"/>
      <c r="K33" s="149"/>
      <c r="L33" s="149"/>
      <c r="M33" s="149"/>
      <c r="N33" s="149"/>
    </row>
    <row r="34" spans="1:14" ht="16.5" customHeight="1" x14ac:dyDescent="0.25">
      <c r="A34" s="51" t="s">
        <v>90</v>
      </c>
      <c r="B34" s="52"/>
      <c r="C34" s="52"/>
      <c r="D34" s="52"/>
      <c r="E34" s="52"/>
      <c r="F34" s="53"/>
      <c r="G34" s="52"/>
      <c r="H34" s="152">
        <f>SUM(H30:H33)</f>
        <v>-799803</v>
      </c>
      <c r="I34" s="151"/>
      <c r="J34" s="152">
        <f>SUM(J30:J33)</f>
        <v>-801358</v>
      </c>
      <c r="K34" s="151"/>
      <c r="L34" s="152">
        <f>SUM(L30:L33)</f>
        <v>-246143</v>
      </c>
      <c r="M34" s="151"/>
      <c r="N34" s="152">
        <f>SUM(N30:N33)</f>
        <v>-240330</v>
      </c>
    </row>
    <row r="35" spans="1:14" ht="9.9" customHeight="1" x14ac:dyDescent="0.25">
      <c r="A35" s="52"/>
      <c r="B35" s="52"/>
      <c r="C35" s="52"/>
      <c r="D35" s="52"/>
      <c r="E35" s="52"/>
      <c r="F35" s="53"/>
      <c r="G35" s="52"/>
      <c r="H35" s="149"/>
      <c r="I35" s="149"/>
      <c r="J35" s="149"/>
      <c r="K35" s="149"/>
      <c r="L35" s="149"/>
      <c r="M35" s="149"/>
      <c r="N35" s="149"/>
    </row>
    <row r="36" spans="1:14" ht="16.5" customHeight="1" x14ac:dyDescent="0.25">
      <c r="A36" s="52" t="s">
        <v>232</v>
      </c>
      <c r="B36" s="52"/>
      <c r="C36" s="52"/>
      <c r="D36" s="52"/>
      <c r="E36" s="52"/>
      <c r="F36" s="52"/>
      <c r="G36" s="52"/>
      <c r="H36" s="149"/>
      <c r="I36" s="149"/>
      <c r="J36" s="149"/>
      <c r="K36" s="149"/>
      <c r="L36" s="149"/>
      <c r="M36" s="149"/>
      <c r="N36" s="149"/>
    </row>
    <row r="37" spans="1:14" ht="16.5" customHeight="1" x14ac:dyDescent="0.25">
      <c r="A37" s="52"/>
      <c r="B37" s="52" t="s">
        <v>91</v>
      </c>
      <c r="C37" s="52"/>
      <c r="D37" s="52"/>
      <c r="E37" s="52"/>
      <c r="F37" s="53"/>
      <c r="G37" s="52"/>
      <c r="H37" s="150">
        <v>69696</v>
      </c>
      <c r="I37" s="151"/>
      <c r="J37" s="150">
        <v>-8048</v>
      </c>
      <c r="K37" s="151"/>
      <c r="L37" s="150">
        <v>0</v>
      </c>
      <c r="M37" s="151"/>
      <c r="N37" s="150">
        <v>0</v>
      </c>
    </row>
    <row r="38" spans="1:14" ht="7.5" customHeight="1" x14ac:dyDescent="0.25">
      <c r="A38" s="52"/>
      <c r="B38" s="52"/>
      <c r="C38" s="52"/>
      <c r="D38" s="52"/>
      <c r="E38" s="52"/>
      <c r="F38" s="53"/>
      <c r="G38" s="52"/>
      <c r="H38" s="149"/>
      <c r="I38" s="149"/>
      <c r="J38" s="149"/>
      <c r="K38" s="149"/>
      <c r="L38" s="149"/>
      <c r="M38" s="149"/>
      <c r="N38" s="149"/>
    </row>
    <row r="39" spans="1:14" ht="16.5" customHeight="1" x14ac:dyDescent="0.25">
      <c r="A39" s="51" t="s">
        <v>231</v>
      </c>
      <c r="B39" s="52"/>
      <c r="C39" s="52"/>
      <c r="D39" s="52"/>
      <c r="E39" s="52"/>
      <c r="F39" s="53"/>
      <c r="G39" s="52"/>
      <c r="H39" s="149"/>
      <c r="I39" s="149"/>
      <c r="J39" s="149"/>
      <c r="K39" s="149"/>
      <c r="L39" s="149"/>
      <c r="M39" s="149"/>
      <c r="N39" s="149"/>
    </row>
    <row r="40" spans="1:14" ht="16.5" customHeight="1" x14ac:dyDescent="0.25">
      <c r="A40" s="52"/>
      <c r="B40" s="51" t="s">
        <v>196</v>
      </c>
      <c r="C40" s="52"/>
      <c r="D40" s="52"/>
      <c r="E40" s="52"/>
      <c r="F40" s="53"/>
      <c r="G40" s="52"/>
      <c r="H40" s="151">
        <f>SUM(H28,H34,H37)</f>
        <v>238220</v>
      </c>
      <c r="I40" s="151"/>
      <c r="J40" s="151">
        <f>SUM(J28,J34,J37)</f>
        <v>1270351</v>
      </c>
      <c r="K40" s="151"/>
      <c r="L40" s="151">
        <f>SUM(L28,L34,L37)</f>
        <v>801558</v>
      </c>
      <c r="M40" s="151"/>
      <c r="N40" s="151">
        <f>SUM(N28,N34,N37)</f>
        <v>690425</v>
      </c>
    </row>
    <row r="41" spans="1:14" ht="16.5" customHeight="1" x14ac:dyDescent="0.25">
      <c r="A41" s="52" t="s">
        <v>92</v>
      </c>
      <c r="B41" s="52"/>
      <c r="C41" s="52"/>
      <c r="D41" s="52"/>
      <c r="E41" s="52"/>
      <c r="F41" s="53"/>
      <c r="G41" s="52"/>
      <c r="H41" s="152">
        <v>-624856</v>
      </c>
      <c r="I41" s="151"/>
      <c r="J41" s="152">
        <v>-521552</v>
      </c>
      <c r="K41" s="151"/>
      <c r="L41" s="152">
        <v>-418664</v>
      </c>
      <c r="M41" s="151"/>
      <c r="N41" s="152">
        <v>-329982</v>
      </c>
    </row>
    <row r="42" spans="1:14" ht="7.5" customHeight="1" x14ac:dyDescent="0.25">
      <c r="A42" s="52"/>
      <c r="B42" s="52"/>
      <c r="C42" s="52"/>
      <c r="D42" s="52"/>
      <c r="E42" s="52"/>
      <c r="F42" s="53"/>
      <c r="G42" s="52"/>
      <c r="H42" s="149"/>
      <c r="I42" s="149"/>
      <c r="J42" s="149"/>
      <c r="K42" s="149"/>
      <c r="L42" s="149"/>
      <c r="M42" s="149"/>
      <c r="N42" s="149"/>
    </row>
    <row r="43" spans="1:14" ht="16.5" customHeight="1" x14ac:dyDescent="0.25">
      <c r="A43" s="51" t="s">
        <v>179</v>
      </c>
      <c r="B43" s="52"/>
      <c r="C43" s="52"/>
      <c r="D43" s="52"/>
      <c r="E43" s="52"/>
      <c r="F43" s="53"/>
      <c r="G43" s="52"/>
      <c r="H43" s="151">
        <f>SUM(H40:H41)</f>
        <v>-386636</v>
      </c>
      <c r="I43" s="151"/>
      <c r="J43" s="151">
        <f>SUM(J40:J41)</f>
        <v>748799</v>
      </c>
      <c r="K43" s="151"/>
      <c r="L43" s="151">
        <f>SUM(L40:L41)</f>
        <v>382894</v>
      </c>
      <c r="M43" s="151"/>
      <c r="N43" s="151">
        <f>SUM(N40:N41)</f>
        <v>360443</v>
      </c>
    </row>
    <row r="44" spans="1:14" ht="16.5" customHeight="1" x14ac:dyDescent="0.25">
      <c r="A44" s="52" t="s">
        <v>230</v>
      </c>
      <c r="B44" s="52"/>
      <c r="C44" s="52"/>
      <c r="D44" s="52"/>
      <c r="E44" s="52"/>
      <c r="F44" s="53">
        <v>18</v>
      </c>
      <c r="G44" s="52"/>
      <c r="H44" s="152">
        <v>-32577</v>
      </c>
      <c r="I44" s="151"/>
      <c r="J44" s="152">
        <v>-118307</v>
      </c>
      <c r="K44" s="151"/>
      <c r="L44" s="152">
        <v>-15884</v>
      </c>
      <c r="M44" s="151"/>
      <c r="N44" s="152">
        <v>-10622</v>
      </c>
    </row>
    <row r="45" spans="1:14" ht="7.5" customHeight="1" x14ac:dyDescent="0.25">
      <c r="A45" s="52"/>
      <c r="B45" s="52"/>
      <c r="C45" s="52"/>
      <c r="D45" s="52"/>
      <c r="E45" s="52"/>
      <c r="F45" s="53"/>
      <c r="G45" s="52"/>
      <c r="H45" s="149"/>
      <c r="I45" s="149"/>
      <c r="J45" s="149"/>
      <c r="K45" s="149"/>
      <c r="L45" s="149"/>
      <c r="M45" s="149"/>
      <c r="N45" s="149"/>
    </row>
    <row r="46" spans="1:14" ht="16.5" customHeight="1" thickBot="1" x14ac:dyDescent="0.3">
      <c r="A46" s="51" t="s">
        <v>180</v>
      </c>
      <c r="B46" s="52"/>
      <c r="C46" s="52"/>
      <c r="D46" s="52"/>
      <c r="E46" s="52"/>
      <c r="F46" s="53"/>
      <c r="G46" s="52"/>
      <c r="H46" s="153">
        <f>SUM(H43:H44)</f>
        <v>-419213</v>
      </c>
      <c r="I46" s="151"/>
      <c r="J46" s="153">
        <f>SUM(J43:J44)</f>
        <v>630492</v>
      </c>
      <c r="K46" s="151"/>
      <c r="L46" s="153">
        <f>SUM(L43:L44)</f>
        <v>367010</v>
      </c>
      <c r="M46" s="151"/>
      <c r="N46" s="153">
        <f>SUM(N43:N44)</f>
        <v>349821</v>
      </c>
    </row>
    <row r="47" spans="1:14" ht="9.9" customHeight="1" thickTop="1" x14ac:dyDescent="0.25">
      <c r="A47" s="60"/>
      <c r="B47" s="60"/>
      <c r="C47" s="60"/>
      <c r="D47" s="61"/>
      <c r="E47" s="61"/>
      <c r="F47" s="53"/>
      <c r="G47" s="52"/>
      <c r="H47" s="151"/>
      <c r="I47" s="149"/>
      <c r="J47" s="151"/>
      <c r="K47" s="149"/>
      <c r="L47" s="151"/>
      <c r="M47" s="151"/>
      <c r="N47" s="151"/>
    </row>
    <row r="48" spans="1:14" ht="16.5" customHeight="1" x14ac:dyDescent="0.25">
      <c r="A48" s="51" t="s">
        <v>181</v>
      </c>
      <c r="B48" s="61"/>
      <c r="C48" s="61"/>
      <c r="D48" s="61"/>
      <c r="E48" s="61"/>
      <c r="F48" s="52"/>
      <c r="G48" s="52"/>
      <c r="H48" s="151"/>
      <c r="I48" s="149"/>
      <c r="J48" s="151"/>
      <c r="K48" s="149"/>
      <c r="L48" s="151"/>
      <c r="M48" s="151"/>
      <c r="N48" s="151"/>
    </row>
    <row r="49" spans="1:14" ht="16.5" customHeight="1" x14ac:dyDescent="0.25">
      <c r="A49" s="77" t="s">
        <v>93</v>
      </c>
      <c r="B49" s="61"/>
      <c r="C49" s="61"/>
      <c r="D49" s="61"/>
      <c r="E49" s="61"/>
      <c r="F49" s="52"/>
      <c r="G49" s="52"/>
      <c r="H49" s="151">
        <f>H46-H50</f>
        <v>-434784</v>
      </c>
      <c r="I49" s="151"/>
      <c r="J49" s="151">
        <f>J46-J50</f>
        <v>625373</v>
      </c>
      <c r="K49" s="151"/>
      <c r="L49" s="151">
        <f>L46-L50</f>
        <v>367010</v>
      </c>
      <c r="M49" s="151"/>
      <c r="N49" s="151">
        <f>N46-N50</f>
        <v>349821</v>
      </c>
    </row>
    <row r="50" spans="1:14" ht="16.5" customHeight="1" x14ac:dyDescent="0.25">
      <c r="A50" s="52" t="s">
        <v>73</v>
      </c>
      <c r="B50" s="52"/>
      <c r="C50" s="61"/>
      <c r="D50" s="61"/>
      <c r="E50" s="61"/>
      <c r="F50" s="52"/>
      <c r="G50" s="52"/>
      <c r="H50" s="152">
        <v>15571</v>
      </c>
      <c r="I50" s="151"/>
      <c r="J50" s="152">
        <v>5119</v>
      </c>
      <c r="K50" s="151"/>
      <c r="L50" s="152">
        <v>0</v>
      </c>
      <c r="M50" s="151"/>
      <c r="N50" s="152">
        <v>0</v>
      </c>
    </row>
    <row r="51" spans="1:14" ht="7.5" customHeight="1" x14ac:dyDescent="0.25">
      <c r="A51" s="77"/>
      <c r="B51" s="61"/>
      <c r="C51" s="61"/>
      <c r="D51" s="61"/>
      <c r="E51" s="61"/>
      <c r="F51" s="52"/>
      <c r="G51" s="52"/>
      <c r="H51" s="151"/>
      <c r="I51" s="149"/>
      <c r="J51" s="151"/>
      <c r="K51" s="149"/>
      <c r="L51" s="151"/>
      <c r="M51" s="149"/>
      <c r="N51" s="151"/>
    </row>
    <row r="52" spans="1:14" ht="16.5" customHeight="1" thickBot="1" x14ac:dyDescent="0.3">
      <c r="A52" s="51" t="s">
        <v>180</v>
      </c>
      <c r="B52" s="61"/>
      <c r="C52" s="61"/>
      <c r="D52" s="61"/>
      <c r="E52" s="61"/>
      <c r="F52" s="53"/>
      <c r="G52" s="52"/>
      <c r="H52" s="153">
        <f>SUM(H49:H51)</f>
        <v>-419213</v>
      </c>
      <c r="I52" s="151"/>
      <c r="J52" s="153">
        <f>SUM(J49:J51)</f>
        <v>630492</v>
      </c>
      <c r="K52" s="151"/>
      <c r="L52" s="153">
        <f>SUM(L49:L51)</f>
        <v>367010</v>
      </c>
      <c r="M52" s="151"/>
      <c r="N52" s="153">
        <f>SUM(N49:N51)</f>
        <v>349821</v>
      </c>
    </row>
    <row r="53" spans="1:14" ht="9.9" customHeight="1" thickTop="1" x14ac:dyDescent="0.25">
      <c r="A53" s="51"/>
      <c r="B53" s="61"/>
      <c r="C53" s="61"/>
      <c r="D53" s="61"/>
      <c r="E53" s="61"/>
      <c r="F53" s="52"/>
      <c r="G53" s="52"/>
      <c r="H53" s="84"/>
      <c r="I53" s="84"/>
      <c r="J53" s="84"/>
      <c r="K53" s="84"/>
      <c r="L53" s="84"/>
      <c r="M53" s="84"/>
      <c r="N53" s="84"/>
    </row>
    <row r="54" spans="1:14" ht="16.5" customHeight="1" x14ac:dyDescent="0.25">
      <c r="A54" s="60" t="s">
        <v>199</v>
      </c>
      <c r="B54" s="61"/>
      <c r="C54" s="61"/>
      <c r="D54" s="61"/>
      <c r="E54" s="61"/>
      <c r="F54" s="52"/>
      <c r="G54" s="52"/>
      <c r="H54" s="84"/>
      <c r="I54" s="85"/>
      <c r="J54" s="84"/>
      <c r="K54" s="85"/>
      <c r="L54" s="84"/>
      <c r="M54" s="84"/>
      <c r="N54" s="84"/>
    </row>
    <row r="55" spans="1:14" ht="16.5" customHeight="1" x14ac:dyDescent="0.25">
      <c r="A55" s="60"/>
      <c r="B55" s="60" t="s">
        <v>200</v>
      </c>
      <c r="C55" s="61"/>
      <c r="D55" s="61"/>
      <c r="E55" s="61"/>
      <c r="F55" s="52"/>
      <c r="G55" s="52"/>
      <c r="H55" s="84"/>
      <c r="I55" s="85"/>
      <c r="J55" s="84"/>
      <c r="K55" s="85"/>
      <c r="L55" s="84"/>
      <c r="M55" s="84"/>
      <c r="N55" s="84"/>
    </row>
    <row r="56" spans="1:14" ht="16.5" customHeight="1" x14ac:dyDescent="0.25">
      <c r="A56" s="60"/>
      <c r="B56" s="60" t="s">
        <v>72</v>
      </c>
      <c r="C56" s="61"/>
      <c r="D56" s="61"/>
      <c r="E56" s="61"/>
      <c r="F56" s="53"/>
      <c r="G56" s="52"/>
      <c r="H56" s="84"/>
      <c r="I56" s="85"/>
      <c r="J56" s="84"/>
      <c r="K56" s="85"/>
      <c r="L56" s="84"/>
      <c r="M56" s="84"/>
      <c r="N56" s="84"/>
    </row>
    <row r="57" spans="1:14" ht="7.5" customHeight="1" x14ac:dyDescent="0.25">
      <c r="A57" s="60"/>
      <c r="B57" s="60"/>
      <c r="C57" s="60"/>
      <c r="D57" s="61"/>
      <c r="E57" s="61"/>
      <c r="F57" s="53"/>
      <c r="G57" s="52"/>
      <c r="H57" s="62"/>
      <c r="I57" s="63"/>
      <c r="J57" s="62"/>
      <c r="K57" s="63"/>
      <c r="L57" s="73"/>
      <c r="M57" s="62"/>
      <c r="N57" s="73"/>
    </row>
    <row r="58" spans="1:14" ht="16.5" customHeight="1" thickBot="1" x14ac:dyDescent="0.3">
      <c r="A58" s="77" t="s">
        <v>182</v>
      </c>
      <c r="B58" s="52"/>
      <c r="C58" s="52"/>
      <c r="D58" s="52"/>
      <c r="E58" s="52"/>
      <c r="F58" s="53"/>
      <c r="G58" s="52"/>
      <c r="H58" s="146">
        <f>ROUND(H49/1837863,5)</f>
        <v>-0.23657</v>
      </c>
      <c r="I58" s="147"/>
      <c r="J58" s="146">
        <f>ROUND(J49/1837863,5)</f>
        <v>0.34027000000000002</v>
      </c>
      <c r="K58" s="147"/>
      <c r="L58" s="146">
        <f>ROUND(L49/1837863,5)</f>
        <v>0.19969000000000001</v>
      </c>
      <c r="M58" s="147"/>
      <c r="N58" s="146">
        <f>ROUND(N49/1837863,5)</f>
        <v>0.19034000000000001</v>
      </c>
    </row>
    <row r="59" spans="1:14" ht="16.5" customHeight="1" thickTop="1" x14ac:dyDescent="0.25">
      <c r="A59" s="77"/>
      <c r="B59" s="52"/>
      <c r="C59" s="52"/>
      <c r="D59" s="52"/>
      <c r="E59" s="52"/>
      <c r="F59" s="53"/>
      <c r="G59" s="52"/>
      <c r="H59" s="148"/>
      <c r="I59" s="147"/>
      <c r="J59" s="148"/>
      <c r="K59" s="147"/>
      <c r="L59" s="147"/>
      <c r="M59" s="147"/>
      <c r="N59" s="147"/>
    </row>
    <row r="60" spans="1:14" ht="18" customHeight="1" x14ac:dyDescent="0.25">
      <c r="A60" s="77"/>
      <c r="B60" s="52"/>
      <c r="C60" s="52"/>
      <c r="D60" s="52"/>
      <c r="E60" s="52"/>
      <c r="F60" s="53"/>
      <c r="G60" s="52"/>
      <c r="H60" s="148"/>
      <c r="I60" s="147"/>
      <c r="J60" s="148"/>
      <c r="K60" s="147"/>
      <c r="L60" s="147"/>
      <c r="M60" s="147"/>
      <c r="N60" s="147"/>
    </row>
    <row r="61" spans="1:14" ht="21.9" customHeight="1" x14ac:dyDescent="0.25">
      <c r="A61" s="57" t="s">
        <v>34</v>
      </c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134"/>
      <c r="M61" s="134"/>
      <c r="N61" s="134"/>
    </row>
  </sheetData>
  <mergeCells count="2">
    <mergeCell ref="H6:J6"/>
    <mergeCell ref="L6:N6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84B1E-2E46-44BC-8543-D6002F324E8B}">
  <dimension ref="A1:J55"/>
  <sheetViews>
    <sheetView zoomScaleNormal="100" zoomScaleSheetLayoutView="90" workbookViewId="0">
      <selection activeCell="O156" sqref="O156"/>
    </sheetView>
  </sheetViews>
  <sheetFormatPr defaultColWidth="14.44140625" defaultRowHeight="15" customHeight="1" x14ac:dyDescent="0.25"/>
  <cols>
    <col min="1" max="2" width="1.5546875" style="55" customWidth="1"/>
    <col min="3" max="3" width="41.6640625" style="55" customWidth="1"/>
    <col min="4" max="4" width="14.6640625" style="55" customWidth="1"/>
    <col min="5" max="5" width="0.88671875" style="55" customWidth="1"/>
    <col min="6" max="6" width="14.6640625" style="55" customWidth="1"/>
    <col min="7" max="7" width="0.88671875" style="55" customWidth="1"/>
    <col min="8" max="8" width="14.33203125" style="55" customWidth="1"/>
    <col min="9" max="9" width="0.88671875" style="55" customWidth="1"/>
    <col min="10" max="10" width="14.33203125" style="55" customWidth="1"/>
    <col min="11" max="16384" width="14.44140625" style="55"/>
  </cols>
  <sheetData>
    <row r="1" spans="1:10" ht="16.5" customHeight="1" x14ac:dyDescent="0.2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</row>
    <row r="2" spans="1:10" ht="16.5" customHeight="1" x14ac:dyDescent="0.25">
      <c r="A2" s="158" t="s">
        <v>96</v>
      </c>
      <c r="B2" s="159"/>
      <c r="C2" s="159"/>
      <c r="D2" s="159"/>
      <c r="E2" s="159"/>
      <c r="F2" s="159"/>
      <c r="G2" s="159"/>
      <c r="H2" s="159"/>
      <c r="I2" s="159"/>
      <c r="J2" s="159"/>
    </row>
    <row r="3" spans="1:10" ht="16.5" customHeight="1" x14ac:dyDescent="0.25">
      <c r="A3" s="160" t="s">
        <v>224</v>
      </c>
      <c r="B3" s="157"/>
      <c r="C3" s="157"/>
      <c r="D3" s="157"/>
      <c r="E3" s="157"/>
      <c r="F3" s="157"/>
      <c r="G3" s="157"/>
      <c r="H3" s="157"/>
      <c r="I3" s="157"/>
      <c r="J3" s="157"/>
    </row>
    <row r="4" spans="1:10" ht="16.5" customHeight="1" x14ac:dyDescent="0.25">
      <c r="A4" s="60"/>
      <c r="B4" s="60"/>
      <c r="C4" s="60"/>
      <c r="D4" s="60"/>
      <c r="E4" s="60"/>
      <c r="F4" s="60"/>
      <c r="G4" s="60"/>
      <c r="H4" s="60"/>
      <c r="I4" s="60"/>
      <c r="J4" s="60"/>
    </row>
    <row r="5" spans="1:10" ht="16.5" customHeight="1" x14ac:dyDescent="0.25">
      <c r="A5" s="60"/>
      <c r="B5" s="98"/>
      <c r="C5" s="98"/>
      <c r="D5" s="73"/>
      <c r="E5" s="63"/>
      <c r="F5" s="73"/>
      <c r="G5" s="63"/>
      <c r="H5" s="73"/>
      <c r="I5" s="63"/>
      <c r="J5" s="73"/>
    </row>
    <row r="6" spans="1:10" ht="16.5" customHeight="1" x14ac:dyDescent="0.25">
      <c r="A6" s="60"/>
      <c r="B6" s="98"/>
      <c r="C6" s="98"/>
      <c r="D6" s="156" t="s">
        <v>2</v>
      </c>
      <c r="E6" s="157"/>
      <c r="F6" s="157"/>
      <c r="G6" s="65"/>
      <c r="H6" s="156" t="s">
        <v>3</v>
      </c>
      <c r="I6" s="157"/>
      <c r="J6" s="157"/>
    </row>
    <row r="7" spans="1:10" ht="16.5" customHeight="1" x14ac:dyDescent="0.25">
      <c r="A7" s="60"/>
      <c r="B7" s="98"/>
      <c r="C7" s="98"/>
      <c r="D7" s="66" t="s">
        <v>4</v>
      </c>
      <c r="E7" s="66"/>
      <c r="F7" s="66" t="s">
        <v>4</v>
      </c>
      <c r="G7" s="65"/>
      <c r="H7" s="66" t="s">
        <v>4</v>
      </c>
      <c r="I7" s="66"/>
      <c r="J7" s="66" t="s">
        <v>4</v>
      </c>
    </row>
    <row r="8" spans="1:10" ht="16.5" customHeight="1" x14ac:dyDescent="0.25">
      <c r="A8" s="51"/>
      <c r="B8" s="51"/>
      <c r="C8" s="51"/>
      <c r="D8" s="68" t="s">
        <v>178</v>
      </c>
      <c r="E8" s="69"/>
      <c r="F8" s="68" t="s">
        <v>7</v>
      </c>
      <c r="G8" s="66"/>
      <c r="H8" s="68" t="s">
        <v>178</v>
      </c>
      <c r="I8" s="69"/>
      <c r="J8" s="68" t="s">
        <v>7</v>
      </c>
    </row>
    <row r="9" spans="1:10" ht="16.5" customHeight="1" x14ac:dyDescent="0.25">
      <c r="A9" s="60"/>
      <c r="B9" s="60"/>
      <c r="C9" s="60"/>
      <c r="D9" s="70" t="s">
        <v>9</v>
      </c>
      <c r="E9" s="71"/>
      <c r="F9" s="70" t="s">
        <v>9</v>
      </c>
      <c r="G9" s="66"/>
      <c r="H9" s="70" t="s">
        <v>9</v>
      </c>
      <c r="I9" s="71"/>
      <c r="J9" s="70" t="s">
        <v>9</v>
      </c>
    </row>
    <row r="10" spans="1:10" ht="16.5" customHeight="1" x14ac:dyDescent="0.25">
      <c r="A10" s="60"/>
      <c r="B10" s="60"/>
      <c r="C10" s="60"/>
      <c r="D10" s="99"/>
      <c r="E10" s="99"/>
      <c r="F10" s="99"/>
      <c r="G10" s="99"/>
      <c r="H10" s="99"/>
      <c r="I10" s="100"/>
      <c r="J10" s="99"/>
    </row>
    <row r="11" spans="1:10" ht="16.5" customHeight="1" x14ac:dyDescent="0.25">
      <c r="A11" s="60" t="s">
        <v>180</v>
      </c>
      <c r="B11" s="52"/>
      <c r="C11" s="72"/>
      <c r="D11" s="86">
        <v>-419213</v>
      </c>
      <c r="E11" s="84"/>
      <c r="F11" s="86">
        <v>630492</v>
      </c>
      <c r="G11" s="84"/>
      <c r="H11" s="86">
        <v>367010</v>
      </c>
      <c r="I11" s="84"/>
      <c r="J11" s="86">
        <v>349821</v>
      </c>
    </row>
    <row r="12" spans="1:10" ht="16.5" customHeight="1" x14ac:dyDescent="0.25">
      <c r="A12" s="77"/>
      <c r="B12" s="52"/>
      <c r="C12" s="72"/>
      <c r="D12" s="84"/>
      <c r="E12" s="84"/>
      <c r="F12" s="84"/>
      <c r="G12" s="84"/>
      <c r="H12" s="84"/>
      <c r="I12" s="84"/>
      <c r="J12" s="84"/>
    </row>
    <row r="13" spans="1:10" ht="16.5" customHeight="1" x14ac:dyDescent="0.25">
      <c r="A13" s="77" t="s">
        <v>114</v>
      </c>
      <c r="B13" s="52"/>
      <c r="C13" s="72"/>
      <c r="D13" s="84"/>
      <c r="E13" s="84"/>
      <c r="F13" s="84"/>
      <c r="G13" s="84"/>
      <c r="H13" s="84"/>
      <c r="I13" s="84"/>
      <c r="J13" s="84"/>
    </row>
    <row r="14" spans="1:10" ht="16.5" customHeight="1" x14ac:dyDescent="0.25">
      <c r="A14" s="77" t="s">
        <v>97</v>
      </c>
      <c r="B14" s="52"/>
      <c r="C14" s="72"/>
      <c r="D14" s="84"/>
      <c r="E14" s="84"/>
      <c r="F14" s="84"/>
      <c r="G14" s="84"/>
      <c r="H14" s="84"/>
      <c r="I14" s="84"/>
      <c r="J14" s="84"/>
    </row>
    <row r="15" spans="1:10" ht="16.5" customHeight="1" x14ac:dyDescent="0.25">
      <c r="A15" s="77"/>
      <c r="B15" s="52" t="s">
        <v>98</v>
      </c>
      <c r="C15" s="72"/>
      <c r="D15" s="84"/>
      <c r="E15" s="84"/>
      <c r="F15" s="84"/>
      <c r="G15" s="84"/>
      <c r="H15" s="84"/>
      <c r="I15" s="84"/>
      <c r="J15" s="84"/>
    </row>
    <row r="16" spans="1:10" ht="16.5" customHeight="1" x14ac:dyDescent="0.25">
      <c r="A16" s="77"/>
      <c r="B16" s="101" t="s">
        <v>99</v>
      </c>
      <c r="C16" s="72"/>
      <c r="D16" s="84">
        <v>0</v>
      </c>
      <c r="E16" s="84"/>
      <c r="F16" s="84">
        <v>918989</v>
      </c>
      <c r="G16" s="84"/>
      <c r="H16" s="84">
        <v>0</v>
      </c>
      <c r="I16" s="84"/>
      <c r="J16" s="84">
        <v>575030</v>
      </c>
    </row>
    <row r="17" spans="1:10" ht="16.5" customHeight="1" x14ac:dyDescent="0.25">
      <c r="A17" s="77"/>
      <c r="B17" s="101" t="s">
        <v>101</v>
      </c>
      <c r="C17" s="72"/>
      <c r="D17" s="84"/>
      <c r="E17" s="84"/>
      <c r="F17" s="84"/>
      <c r="G17" s="84"/>
      <c r="H17" s="84"/>
      <c r="I17" s="84"/>
      <c r="J17" s="84"/>
    </row>
    <row r="18" spans="1:10" ht="16.5" customHeight="1" x14ac:dyDescent="0.25">
      <c r="A18" s="77"/>
      <c r="B18" s="52"/>
      <c r="C18" s="72" t="s">
        <v>102</v>
      </c>
      <c r="D18" s="86">
        <v>0</v>
      </c>
      <c r="E18" s="84"/>
      <c r="F18" s="86">
        <v>-183798</v>
      </c>
      <c r="G18" s="84"/>
      <c r="H18" s="86">
        <v>0</v>
      </c>
      <c r="I18" s="84"/>
      <c r="J18" s="86">
        <v>-115006</v>
      </c>
    </row>
    <row r="19" spans="1:10" ht="16.5" customHeight="1" x14ac:dyDescent="0.25">
      <c r="A19" s="77"/>
      <c r="B19" s="52"/>
      <c r="C19" s="72"/>
      <c r="D19" s="84"/>
      <c r="E19" s="84"/>
      <c r="F19" s="84"/>
      <c r="G19" s="84"/>
      <c r="H19" s="84"/>
      <c r="I19" s="84"/>
      <c r="J19" s="84"/>
    </row>
    <row r="20" spans="1:10" ht="16.5" customHeight="1" x14ac:dyDescent="0.25">
      <c r="A20" s="77" t="s">
        <v>103</v>
      </c>
      <c r="B20" s="52"/>
      <c r="C20" s="72"/>
      <c r="D20" s="84"/>
      <c r="E20" s="84"/>
      <c r="F20" s="84"/>
      <c r="G20" s="84"/>
      <c r="H20" s="84"/>
      <c r="I20" s="84"/>
      <c r="J20" s="84"/>
    </row>
    <row r="21" spans="1:10" ht="16.5" customHeight="1" x14ac:dyDescent="0.25">
      <c r="A21" s="77"/>
      <c r="B21" s="52" t="s">
        <v>98</v>
      </c>
      <c r="C21" s="72"/>
      <c r="D21" s="86">
        <f>SUM(D16:D18)</f>
        <v>0</v>
      </c>
      <c r="E21" s="84"/>
      <c r="F21" s="86">
        <f>SUM(F16:F18)</f>
        <v>735191</v>
      </c>
      <c r="G21" s="84"/>
      <c r="H21" s="86">
        <f>SUM(H16:H18)</f>
        <v>0</v>
      </c>
      <c r="I21" s="84"/>
      <c r="J21" s="86">
        <f>SUM(J16:J18)</f>
        <v>460024</v>
      </c>
    </row>
    <row r="22" spans="1:10" ht="16.5" customHeight="1" x14ac:dyDescent="0.25">
      <c r="A22" s="77"/>
      <c r="B22" s="52"/>
      <c r="C22" s="72"/>
      <c r="D22" s="84"/>
      <c r="E22" s="84"/>
      <c r="F22" s="84"/>
      <c r="G22" s="84"/>
      <c r="H22" s="84"/>
      <c r="I22" s="84"/>
      <c r="J22" s="84"/>
    </row>
    <row r="23" spans="1:10" ht="16.5" customHeight="1" x14ac:dyDescent="0.25">
      <c r="A23" s="77" t="s">
        <v>104</v>
      </c>
      <c r="C23" s="72"/>
    </row>
    <row r="24" spans="1:10" ht="16.5" customHeight="1" x14ac:dyDescent="0.25">
      <c r="A24" s="77"/>
      <c r="B24" s="52" t="s">
        <v>98</v>
      </c>
      <c r="C24" s="72"/>
      <c r="D24" s="84"/>
      <c r="E24" s="84"/>
      <c r="F24" s="84"/>
      <c r="G24" s="84"/>
      <c r="H24" s="84"/>
      <c r="I24" s="84"/>
      <c r="J24" s="84"/>
    </row>
    <row r="25" spans="1:10" ht="16.5" customHeight="1" x14ac:dyDescent="0.25">
      <c r="A25" s="63"/>
      <c r="B25" s="101" t="s">
        <v>251</v>
      </c>
      <c r="C25" s="72"/>
      <c r="D25" s="84"/>
      <c r="E25" s="84"/>
      <c r="F25" s="84"/>
      <c r="G25" s="84"/>
      <c r="H25" s="84"/>
      <c r="I25" s="84"/>
      <c r="J25" s="84"/>
    </row>
    <row r="26" spans="1:10" ht="16.5" customHeight="1" x14ac:dyDescent="0.25">
      <c r="A26" s="63"/>
      <c r="B26" s="63"/>
      <c r="C26" s="63" t="s">
        <v>201</v>
      </c>
      <c r="D26" s="84"/>
      <c r="E26" s="84"/>
      <c r="F26" s="84"/>
      <c r="G26" s="84"/>
      <c r="H26" s="84"/>
      <c r="I26" s="84"/>
      <c r="J26" s="84"/>
    </row>
    <row r="27" spans="1:10" ht="16.5" customHeight="1" x14ac:dyDescent="0.25">
      <c r="A27" s="63"/>
      <c r="B27" s="63"/>
      <c r="C27" s="63" t="s">
        <v>198</v>
      </c>
      <c r="D27" s="84">
        <v>-62382</v>
      </c>
      <c r="E27" s="84"/>
      <c r="F27" s="84">
        <v>104768</v>
      </c>
      <c r="G27" s="84"/>
      <c r="H27" s="84">
        <v>0</v>
      </c>
      <c r="I27" s="84"/>
      <c r="J27" s="84">
        <v>0</v>
      </c>
    </row>
    <row r="28" spans="1:10" ht="16.5" customHeight="1" x14ac:dyDescent="0.25">
      <c r="A28" s="77"/>
      <c r="B28" s="101" t="s">
        <v>105</v>
      </c>
      <c r="D28" s="86">
        <v>-495423</v>
      </c>
      <c r="E28" s="84"/>
      <c r="F28" s="86">
        <v>804783</v>
      </c>
      <c r="G28" s="84"/>
      <c r="H28" s="86">
        <v>0</v>
      </c>
      <c r="I28" s="84"/>
      <c r="J28" s="86">
        <v>0</v>
      </c>
    </row>
    <row r="29" spans="1:10" ht="16.5" customHeight="1" x14ac:dyDescent="0.25">
      <c r="A29" s="52"/>
      <c r="C29" s="52"/>
      <c r="D29" s="52"/>
      <c r="E29" s="52"/>
      <c r="F29" s="52"/>
      <c r="G29" s="52"/>
      <c r="H29" s="52"/>
      <c r="I29" s="52"/>
      <c r="J29" s="52"/>
    </row>
    <row r="30" spans="1:10" ht="16.5" customHeight="1" x14ac:dyDescent="0.25">
      <c r="A30" s="52" t="s">
        <v>106</v>
      </c>
      <c r="C30" s="52"/>
      <c r="D30" s="52"/>
      <c r="E30" s="52"/>
      <c r="F30" s="52"/>
      <c r="G30" s="52"/>
      <c r="H30" s="52"/>
      <c r="I30" s="52"/>
      <c r="J30" s="52"/>
    </row>
    <row r="31" spans="1:10" ht="16.5" customHeight="1" x14ac:dyDescent="0.25">
      <c r="A31" s="52"/>
      <c r="B31" s="55" t="s">
        <v>107</v>
      </c>
      <c r="C31" s="52"/>
      <c r="D31" s="86">
        <f>SUM(D23:D28)</f>
        <v>-557805</v>
      </c>
      <c r="E31" s="84"/>
      <c r="F31" s="86">
        <f>SUM(F23:F28)</f>
        <v>909551</v>
      </c>
      <c r="G31" s="84"/>
      <c r="H31" s="86">
        <f>SUM(H23:H28)</f>
        <v>0</v>
      </c>
      <c r="I31" s="84"/>
      <c r="J31" s="86">
        <f>SUM(J23:J28)</f>
        <v>0</v>
      </c>
    </row>
    <row r="32" spans="1:10" ht="16.5" customHeight="1" x14ac:dyDescent="0.25">
      <c r="A32" s="52"/>
      <c r="B32" s="52"/>
      <c r="C32" s="52"/>
      <c r="D32" s="84"/>
      <c r="E32" s="84"/>
      <c r="F32" s="84"/>
      <c r="G32" s="84"/>
      <c r="H32" s="84"/>
      <c r="I32" s="84"/>
      <c r="J32" s="84"/>
    </row>
    <row r="33" spans="1:10" ht="16.5" customHeight="1" x14ac:dyDescent="0.25">
      <c r="A33" s="101" t="s">
        <v>114</v>
      </c>
      <c r="C33" s="52"/>
      <c r="D33" s="84"/>
      <c r="E33" s="84"/>
      <c r="F33" s="84"/>
      <c r="G33" s="84"/>
      <c r="H33" s="84"/>
      <c r="I33" s="84"/>
      <c r="J33" s="84"/>
    </row>
    <row r="34" spans="1:10" ht="16.5" customHeight="1" x14ac:dyDescent="0.25">
      <c r="A34" s="52"/>
      <c r="B34" s="101" t="s">
        <v>188</v>
      </c>
      <c r="C34" s="52"/>
      <c r="D34" s="86">
        <f>SUM(D21,D31)</f>
        <v>-557805</v>
      </c>
      <c r="E34" s="84"/>
      <c r="F34" s="86">
        <f>SUM(F21,F31)</f>
        <v>1644742</v>
      </c>
      <c r="G34" s="84"/>
      <c r="H34" s="86">
        <f>SUM(H21,H31)</f>
        <v>0</v>
      </c>
      <c r="I34" s="84"/>
      <c r="J34" s="86">
        <f>SUM(J21,J31)</f>
        <v>460024</v>
      </c>
    </row>
    <row r="35" spans="1:10" ht="16.5" customHeight="1" x14ac:dyDescent="0.25">
      <c r="A35" s="52"/>
      <c r="B35" s="52"/>
      <c r="C35" s="52"/>
      <c r="D35" s="84"/>
      <c r="E35" s="84"/>
      <c r="F35" s="84"/>
      <c r="G35" s="84"/>
      <c r="H35" s="84"/>
      <c r="I35" s="84"/>
      <c r="J35" s="84"/>
    </row>
    <row r="36" spans="1:10" ht="16.5" customHeight="1" x14ac:dyDescent="0.25">
      <c r="A36" s="60" t="s">
        <v>108</v>
      </c>
      <c r="B36" s="51"/>
      <c r="C36" s="51"/>
      <c r="D36" s="84"/>
      <c r="E36" s="52"/>
      <c r="F36" s="84"/>
      <c r="G36" s="52"/>
      <c r="H36" s="84"/>
      <c r="I36" s="52"/>
      <c r="J36" s="84"/>
    </row>
    <row r="37" spans="1:10" ht="16.5" customHeight="1" thickBot="1" x14ac:dyDescent="0.3">
      <c r="A37" s="60"/>
      <c r="B37" s="60" t="s">
        <v>109</v>
      </c>
      <c r="C37" s="60"/>
      <c r="D37" s="93">
        <f>SUM(D11,D34)</f>
        <v>-977018</v>
      </c>
      <c r="E37" s="84"/>
      <c r="F37" s="93">
        <f>SUM(F11,F34)</f>
        <v>2275234</v>
      </c>
      <c r="G37" s="84"/>
      <c r="H37" s="93">
        <f>SUM(H11,H34)</f>
        <v>367010</v>
      </c>
      <c r="I37" s="84"/>
      <c r="J37" s="93">
        <f>SUM(J11,J34)</f>
        <v>809845</v>
      </c>
    </row>
    <row r="38" spans="1:10" ht="16.5" customHeight="1" thickTop="1" x14ac:dyDescent="0.25">
      <c r="A38" s="77"/>
      <c r="B38" s="98"/>
      <c r="C38" s="98"/>
      <c r="D38" s="84"/>
      <c r="E38" s="84"/>
      <c r="F38" s="84"/>
      <c r="G38" s="84"/>
      <c r="H38" s="84"/>
      <c r="I38" s="84"/>
      <c r="J38" s="84"/>
    </row>
    <row r="39" spans="1:10" ht="16.5" customHeight="1" x14ac:dyDescent="0.25">
      <c r="A39" s="60" t="s">
        <v>110</v>
      </c>
      <c r="B39" s="98"/>
      <c r="C39" s="98"/>
      <c r="D39" s="84"/>
      <c r="E39" s="84"/>
      <c r="F39" s="84"/>
      <c r="G39" s="84"/>
      <c r="H39" s="84"/>
      <c r="I39" s="84"/>
      <c r="J39" s="84"/>
    </row>
    <row r="40" spans="1:10" ht="16.5" customHeight="1" x14ac:dyDescent="0.25">
      <c r="A40" s="60"/>
      <c r="B40" s="60" t="s">
        <v>111</v>
      </c>
      <c r="C40" s="98"/>
      <c r="D40" s="84"/>
      <c r="E40" s="84"/>
      <c r="F40" s="84"/>
      <c r="G40" s="84"/>
      <c r="H40" s="84"/>
      <c r="I40" s="84"/>
      <c r="J40" s="84"/>
    </row>
    <row r="41" spans="1:10" ht="16.5" customHeight="1" x14ac:dyDescent="0.25">
      <c r="A41" s="77" t="s">
        <v>112</v>
      </c>
      <c r="B41" s="98"/>
      <c r="C41" s="98"/>
      <c r="D41" s="84">
        <v>-997141</v>
      </c>
      <c r="E41" s="84"/>
      <c r="F41" s="84">
        <v>2253191</v>
      </c>
      <c r="G41" s="84"/>
      <c r="H41" s="84">
        <v>367010</v>
      </c>
      <c r="I41" s="84"/>
      <c r="J41" s="84">
        <v>809845</v>
      </c>
    </row>
    <row r="42" spans="1:10" ht="16.5" customHeight="1" x14ac:dyDescent="0.25">
      <c r="A42" s="77" t="s">
        <v>73</v>
      </c>
      <c r="B42" s="98"/>
      <c r="C42" s="98"/>
      <c r="D42" s="86">
        <v>20123</v>
      </c>
      <c r="E42" s="84"/>
      <c r="F42" s="86">
        <v>22043</v>
      </c>
      <c r="G42" s="84"/>
      <c r="H42" s="86">
        <v>0</v>
      </c>
      <c r="I42" s="84"/>
      <c r="J42" s="86">
        <v>0</v>
      </c>
    </row>
    <row r="43" spans="1:10" ht="16.5" customHeight="1" x14ac:dyDescent="0.25">
      <c r="A43" s="77"/>
      <c r="B43" s="98"/>
      <c r="C43" s="98"/>
      <c r="D43" s="85"/>
      <c r="E43" s="85"/>
      <c r="F43" s="85"/>
      <c r="G43" s="85"/>
      <c r="H43" s="85"/>
      <c r="I43" s="85"/>
      <c r="J43" s="85"/>
    </row>
    <row r="44" spans="1:10" ht="16.5" customHeight="1" thickBot="1" x14ac:dyDescent="0.3">
      <c r="A44" s="60"/>
      <c r="B44" s="98"/>
      <c r="C44" s="98"/>
      <c r="D44" s="93">
        <f>SUM(D41:D42)</f>
        <v>-977018</v>
      </c>
      <c r="E44" s="84"/>
      <c r="F44" s="93">
        <f>SUM(F41:F42)</f>
        <v>2275234</v>
      </c>
      <c r="G44" s="84"/>
      <c r="H44" s="93">
        <f>SUM(H41:H42)</f>
        <v>367010</v>
      </c>
      <c r="I44" s="84"/>
      <c r="J44" s="93">
        <f>SUM(J41:J42)</f>
        <v>809845</v>
      </c>
    </row>
    <row r="45" spans="1:10" ht="16.5" customHeight="1" thickTop="1" x14ac:dyDescent="0.25">
      <c r="A45" s="60"/>
      <c r="B45" s="98"/>
      <c r="C45" s="98"/>
      <c r="D45" s="73"/>
      <c r="E45" s="63"/>
      <c r="F45" s="73"/>
      <c r="G45" s="63"/>
      <c r="H45" s="73"/>
      <c r="I45" s="63"/>
      <c r="J45" s="73"/>
    </row>
    <row r="46" spans="1:10" ht="16.5" customHeight="1" x14ac:dyDescent="0.25">
      <c r="A46" s="60"/>
      <c r="B46" s="98"/>
      <c r="C46" s="98"/>
      <c r="D46" s="73"/>
      <c r="E46" s="63"/>
      <c r="F46" s="73"/>
      <c r="G46" s="63"/>
      <c r="H46" s="73"/>
      <c r="I46" s="63"/>
      <c r="J46" s="73"/>
    </row>
    <row r="47" spans="1:10" ht="16.5" customHeight="1" x14ac:dyDescent="0.25">
      <c r="A47" s="60"/>
      <c r="B47" s="98"/>
      <c r="C47" s="98"/>
      <c r="D47" s="73"/>
      <c r="E47" s="63"/>
      <c r="F47" s="73"/>
      <c r="G47" s="63"/>
      <c r="H47" s="73"/>
      <c r="I47" s="63"/>
      <c r="J47" s="73"/>
    </row>
    <row r="48" spans="1:10" ht="16.5" customHeight="1" x14ac:dyDescent="0.25">
      <c r="A48" s="60"/>
      <c r="B48" s="98"/>
      <c r="C48" s="98"/>
      <c r="D48" s="73"/>
      <c r="E48" s="63"/>
      <c r="F48" s="73"/>
      <c r="G48" s="63"/>
      <c r="H48" s="73"/>
      <c r="I48" s="63"/>
      <c r="J48" s="73"/>
    </row>
    <row r="49" spans="1:10" ht="16.5" customHeight="1" x14ac:dyDescent="0.25">
      <c r="A49" s="60"/>
      <c r="B49" s="98"/>
      <c r="C49" s="98"/>
      <c r="D49" s="73"/>
      <c r="E49" s="63"/>
      <c r="F49" s="73"/>
      <c r="G49" s="63"/>
      <c r="H49" s="73"/>
      <c r="I49" s="63"/>
      <c r="J49" s="73"/>
    </row>
    <row r="50" spans="1:10" ht="16.5" customHeight="1" x14ac:dyDescent="0.25">
      <c r="A50" s="60"/>
      <c r="B50" s="98"/>
      <c r="C50" s="98"/>
      <c r="D50" s="73"/>
      <c r="E50" s="63"/>
      <c r="F50" s="73"/>
      <c r="G50" s="63"/>
      <c r="H50" s="73"/>
      <c r="I50" s="63"/>
      <c r="J50" s="73"/>
    </row>
    <row r="51" spans="1:10" ht="16.5" customHeight="1" x14ac:dyDescent="0.25">
      <c r="A51" s="60"/>
      <c r="B51" s="98"/>
      <c r="C51" s="98"/>
      <c r="D51" s="73"/>
      <c r="E51" s="63"/>
      <c r="F51" s="73"/>
      <c r="G51" s="63"/>
      <c r="H51" s="73"/>
      <c r="I51" s="63"/>
      <c r="J51" s="73"/>
    </row>
    <row r="52" spans="1:10" ht="16.5" customHeight="1" x14ac:dyDescent="0.25">
      <c r="A52" s="60"/>
      <c r="B52" s="98"/>
      <c r="C52" s="98"/>
      <c r="D52" s="73"/>
      <c r="E52" s="63"/>
      <c r="F52" s="73"/>
      <c r="G52" s="63"/>
      <c r="H52" s="73"/>
      <c r="I52" s="63"/>
      <c r="J52" s="73"/>
    </row>
    <row r="53" spans="1:10" ht="31.5" customHeight="1" x14ac:dyDescent="0.25">
      <c r="A53" s="60"/>
      <c r="B53" s="98"/>
      <c r="C53" s="98"/>
      <c r="D53" s="73"/>
      <c r="E53" s="63"/>
      <c r="F53" s="73"/>
      <c r="G53" s="63"/>
      <c r="H53" s="73"/>
      <c r="I53" s="63"/>
      <c r="J53" s="73"/>
    </row>
    <row r="54" spans="1:10" ht="21.9" customHeight="1" x14ac:dyDescent="0.25">
      <c r="A54" s="60"/>
      <c r="B54" s="98"/>
      <c r="C54" s="98"/>
      <c r="D54" s="73"/>
      <c r="E54" s="63"/>
      <c r="F54" s="73"/>
      <c r="G54" s="63"/>
      <c r="H54" s="73"/>
      <c r="I54" s="63"/>
      <c r="J54" s="73"/>
    </row>
    <row r="55" spans="1:10" ht="21.9" customHeight="1" x14ac:dyDescent="0.25">
      <c r="A55" s="57" t="str">
        <f>'P&amp;L 7 (6M)'!A61</f>
        <v>The accompanying notes form part of this interim financial information.</v>
      </c>
      <c r="B55" s="57"/>
      <c r="C55" s="57"/>
      <c r="D55" s="57"/>
      <c r="E55" s="57"/>
      <c r="F55" s="57"/>
      <c r="G55" s="57"/>
      <c r="H55" s="57"/>
      <c r="I55" s="57"/>
      <c r="J55" s="57"/>
    </row>
  </sheetData>
  <mergeCells count="4">
    <mergeCell ref="A2:J2"/>
    <mergeCell ref="A3:J3"/>
    <mergeCell ref="D6:F6"/>
    <mergeCell ref="H6:J6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B133D-982D-481F-8C70-E071C638A26C}">
  <dimension ref="A1:T32"/>
  <sheetViews>
    <sheetView topLeftCell="A17" zoomScaleNormal="100" zoomScaleSheetLayoutView="90" workbookViewId="0">
      <selection activeCell="O156" sqref="O156"/>
    </sheetView>
  </sheetViews>
  <sheetFormatPr defaultColWidth="14.44140625" defaultRowHeight="15" customHeight="1" x14ac:dyDescent="0.25"/>
  <cols>
    <col min="1" max="2" width="1.6640625" style="55" customWidth="1"/>
    <col min="3" max="3" width="31" style="55" customWidth="1"/>
    <col min="4" max="4" width="5.44140625" style="55" customWidth="1"/>
    <col min="5" max="5" width="0.6640625" style="55" customWidth="1"/>
    <col min="6" max="6" width="12.6640625" style="55" customWidth="1"/>
    <col min="7" max="7" width="0.6640625" style="55" customWidth="1"/>
    <col min="8" max="8" width="10.88671875" style="55" customWidth="1"/>
    <col min="9" max="9" width="0.6640625" style="55" customWidth="1"/>
    <col min="10" max="10" width="11.109375" style="55" customWidth="1"/>
    <col min="11" max="11" width="0.6640625" style="55" customWidth="1"/>
    <col min="12" max="12" width="15.33203125" style="55" customWidth="1"/>
    <col min="13" max="13" width="0.6640625" style="55" customWidth="1"/>
    <col min="14" max="14" width="11.6640625" style="55" customWidth="1"/>
    <col min="15" max="15" width="0.6640625" style="55" customWidth="1"/>
    <col min="16" max="16" width="12.6640625" style="55" customWidth="1"/>
    <col min="17" max="17" width="0.6640625" style="55" customWidth="1"/>
    <col min="18" max="18" width="11.44140625" style="55" customWidth="1"/>
    <col min="19" max="19" width="0.6640625" style="55" customWidth="1"/>
    <col min="20" max="20" width="11.5546875" style="55" customWidth="1"/>
    <col min="21" max="16384" width="14.44140625" style="55"/>
  </cols>
  <sheetData>
    <row r="1" spans="1:20" ht="16.5" customHeight="1" x14ac:dyDescent="0.25">
      <c r="A1" s="82" t="s">
        <v>0</v>
      </c>
      <c r="B1" s="83"/>
      <c r="C1" s="83"/>
      <c r="D1" s="83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5"/>
      <c r="S1" s="84"/>
      <c r="T1" s="69"/>
    </row>
    <row r="2" spans="1:20" ht="16.5" customHeight="1" x14ac:dyDescent="0.25">
      <c r="A2" s="60" t="s">
        <v>115</v>
      </c>
      <c r="B2" s="60"/>
      <c r="C2" s="60"/>
      <c r="D2" s="60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5"/>
      <c r="S2" s="84"/>
      <c r="T2" s="84"/>
    </row>
    <row r="3" spans="1:20" ht="16.5" customHeight="1" x14ac:dyDescent="0.25">
      <c r="A3" s="160" t="s">
        <v>224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86"/>
      <c r="M3" s="86"/>
      <c r="N3" s="86"/>
      <c r="O3" s="86"/>
      <c r="P3" s="86"/>
      <c r="Q3" s="86"/>
      <c r="R3" s="87"/>
      <c r="S3" s="86"/>
      <c r="T3" s="70"/>
    </row>
    <row r="4" spans="1:20" ht="16.5" customHeight="1" x14ac:dyDescent="0.25">
      <c r="A4" s="60"/>
      <c r="B4" s="60"/>
      <c r="C4" s="60"/>
      <c r="D4" s="60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5"/>
      <c r="S4" s="84"/>
      <c r="T4" s="84"/>
    </row>
    <row r="5" spans="1:20" ht="16.5" customHeight="1" x14ac:dyDescent="0.25">
      <c r="A5" s="60"/>
      <c r="B5" s="60"/>
      <c r="C5" s="60"/>
      <c r="D5" s="60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5"/>
      <c r="S5" s="84"/>
      <c r="T5" s="84"/>
    </row>
    <row r="6" spans="1:20" ht="16.5" customHeight="1" x14ac:dyDescent="0.25">
      <c r="A6" s="60"/>
      <c r="B6" s="60"/>
      <c r="C6" s="60"/>
      <c r="D6" s="60"/>
      <c r="E6" s="60"/>
      <c r="F6" s="162" t="s">
        <v>116</v>
      </c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</row>
    <row r="7" spans="1:20" ht="16.5" customHeight="1" x14ac:dyDescent="0.25">
      <c r="A7" s="60"/>
      <c r="B7" s="60"/>
      <c r="C7" s="60"/>
      <c r="D7" s="60"/>
      <c r="E7" s="60"/>
      <c r="F7" s="163" t="s">
        <v>117</v>
      </c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88"/>
      <c r="R7" s="89"/>
      <c r="S7" s="89"/>
      <c r="T7" s="89"/>
    </row>
    <row r="8" spans="1:20" ht="16.5" customHeight="1" x14ac:dyDescent="0.25">
      <c r="A8" s="52"/>
      <c r="B8" s="52"/>
      <c r="C8" s="52"/>
      <c r="D8" s="52"/>
      <c r="E8" s="69"/>
      <c r="F8" s="69" t="s">
        <v>118</v>
      </c>
      <c r="G8" s="69"/>
      <c r="H8" s="69" t="s">
        <v>119</v>
      </c>
      <c r="I8" s="69"/>
      <c r="J8" s="165" t="s">
        <v>66</v>
      </c>
      <c r="K8" s="157"/>
      <c r="L8" s="157"/>
      <c r="M8" s="85"/>
      <c r="N8" s="69" t="s">
        <v>120</v>
      </c>
      <c r="O8" s="69"/>
      <c r="P8" s="69" t="s">
        <v>121</v>
      </c>
      <c r="Q8" s="85"/>
      <c r="R8" s="69" t="s">
        <v>122</v>
      </c>
      <c r="S8" s="69"/>
      <c r="T8" s="69"/>
    </row>
    <row r="9" spans="1:20" ht="16.5" customHeight="1" x14ac:dyDescent="0.25">
      <c r="A9" s="52"/>
      <c r="B9" s="52"/>
      <c r="C9" s="51"/>
      <c r="D9" s="51"/>
      <c r="E9" s="69"/>
      <c r="F9" s="69" t="s">
        <v>123</v>
      </c>
      <c r="G9" s="69"/>
      <c r="H9" s="69" t="s">
        <v>124</v>
      </c>
      <c r="I9" s="69"/>
      <c r="J9" s="69" t="s">
        <v>125</v>
      </c>
      <c r="K9" s="69"/>
      <c r="L9" s="69"/>
      <c r="M9" s="85"/>
      <c r="N9" s="69" t="s">
        <v>126</v>
      </c>
      <c r="O9" s="69"/>
      <c r="P9" s="69" t="s">
        <v>127</v>
      </c>
      <c r="Q9" s="69"/>
      <c r="R9" s="69" t="s">
        <v>128</v>
      </c>
      <c r="S9" s="69"/>
      <c r="T9" s="69" t="s">
        <v>129</v>
      </c>
    </row>
    <row r="10" spans="1:20" ht="16.5" customHeight="1" x14ac:dyDescent="0.25">
      <c r="A10" s="52"/>
      <c r="B10" s="52"/>
      <c r="C10" s="52"/>
      <c r="D10" s="52"/>
      <c r="E10" s="69"/>
      <c r="F10" s="69" t="s">
        <v>130</v>
      </c>
      <c r="G10" s="69"/>
      <c r="H10" s="69" t="s">
        <v>131</v>
      </c>
      <c r="I10" s="69"/>
      <c r="J10" s="69" t="s">
        <v>132</v>
      </c>
      <c r="K10" s="85"/>
      <c r="L10" s="69" t="s">
        <v>69</v>
      </c>
      <c r="M10" s="84"/>
      <c r="N10" s="69" t="s">
        <v>133</v>
      </c>
      <c r="O10" s="69"/>
      <c r="P10" s="69" t="s">
        <v>134</v>
      </c>
      <c r="Q10" s="85"/>
      <c r="R10" s="69" t="s">
        <v>135</v>
      </c>
      <c r="S10" s="85"/>
      <c r="T10" s="69" t="s">
        <v>136</v>
      </c>
    </row>
    <row r="11" spans="1:20" ht="16.5" customHeight="1" x14ac:dyDescent="0.25">
      <c r="A11" s="52"/>
      <c r="B11" s="52"/>
      <c r="C11" s="52"/>
      <c r="D11" s="90" t="s">
        <v>56</v>
      </c>
      <c r="E11" s="69"/>
      <c r="F11" s="70" t="s">
        <v>9</v>
      </c>
      <c r="G11" s="69"/>
      <c r="H11" s="70" t="s">
        <v>9</v>
      </c>
      <c r="I11" s="69"/>
      <c r="J11" s="70" t="s">
        <v>9</v>
      </c>
      <c r="K11" s="69"/>
      <c r="L11" s="70" t="s">
        <v>9</v>
      </c>
      <c r="M11" s="69"/>
      <c r="N11" s="70" t="s">
        <v>9</v>
      </c>
      <c r="O11" s="69"/>
      <c r="P11" s="70" t="s">
        <v>9</v>
      </c>
      <c r="Q11" s="69"/>
      <c r="R11" s="70" t="s">
        <v>9</v>
      </c>
      <c r="S11" s="85"/>
      <c r="T11" s="70" t="s">
        <v>9</v>
      </c>
    </row>
    <row r="12" spans="1:20" ht="16.5" customHeight="1" x14ac:dyDescent="0.25">
      <c r="A12" s="52"/>
      <c r="B12" s="52"/>
      <c r="C12" s="52"/>
      <c r="D12" s="52"/>
      <c r="E12" s="84"/>
      <c r="F12" s="84"/>
      <c r="G12" s="84"/>
      <c r="H12" s="84"/>
      <c r="I12" s="84"/>
      <c r="J12" s="84"/>
      <c r="K12" s="84"/>
      <c r="L12" s="84"/>
      <c r="M12" s="84"/>
      <c r="N12" s="84" t="s">
        <v>202</v>
      </c>
      <c r="O12" s="84"/>
      <c r="P12" s="84"/>
      <c r="Q12" s="84"/>
      <c r="R12" s="84"/>
      <c r="S12" s="84"/>
      <c r="T12" s="84"/>
    </row>
    <row r="13" spans="1:20" ht="16.5" customHeight="1" x14ac:dyDescent="0.25">
      <c r="A13" s="52"/>
      <c r="B13" s="52"/>
      <c r="C13" s="52"/>
      <c r="D13" s="52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</row>
    <row r="14" spans="1:20" ht="16.5" customHeight="1" x14ac:dyDescent="0.25">
      <c r="A14" s="51" t="s">
        <v>137</v>
      </c>
      <c r="B14" s="51"/>
      <c r="C14" s="52"/>
      <c r="D14" s="52"/>
      <c r="E14" s="84"/>
      <c r="F14" s="84">
        <v>918932</v>
      </c>
      <c r="G14" s="84"/>
      <c r="H14" s="84">
        <v>1874482</v>
      </c>
      <c r="I14" s="84"/>
      <c r="J14" s="84">
        <v>162089</v>
      </c>
      <c r="K14" s="84"/>
      <c r="L14" s="84">
        <v>12399354</v>
      </c>
      <c r="M14" s="84"/>
      <c r="N14" s="84">
        <v>220502</v>
      </c>
      <c r="O14" s="84"/>
      <c r="P14" s="85">
        <f>SUM(F14:N14)</f>
        <v>15575359</v>
      </c>
      <c r="Q14" s="84"/>
      <c r="R14" s="84">
        <v>338966</v>
      </c>
      <c r="S14" s="84"/>
      <c r="T14" s="84">
        <f>SUM(P14:R14)</f>
        <v>15914325</v>
      </c>
    </row>
    <row r="15" spans="1:20" ht="16.5" customHeight="1" x14ac:dyDescent="0.25">
      <c r="A15" s="77" t="s">
        <v>203</v>
      </c>
      <c r="B15" s="51"/>
      <c r="C15" s="52"/>
      <c r="D15" s="53"/>
      <c r="E15" s="84"/>
      <c r="F15" s="84">
        <v>0</v>
      </c>
      <c r="G15" s="84"/>
      <c r="H15" s="84">
        <v>0</v>
      </c>
      <c r="I15" s="84"/>
      <c r="J15" s="84">
        <v>0</v>
      </c>
      <c r="K15" s="84"/>
      <c r="L15" s="84">
        <v>-275679</v>
      </c>
      <c r="M15" s="84"/>
      <c r="N15" s="84">
        <v>0</v>
      </c>
      <c r="O15" s="84"/>
      <c r="P15" s="85">
        <f>SUM(F15:N15)</f>
        <v>-275679</v>
      </c>
      <c r="Q15" s="84"/>
      <c r="R15" s="84">
        <v>-1254</v>
      </c>
      <c r="S15" s="84"/>
      <c r="T15" s="84">
        <f>SUM(P15:R15)</f>
        <v>-276933</v>
      </c>
    </row>
    <row r="16" spans="1:20" ht="16.5" customHeight="1" x14ac:dyDescent="0.25">
      <c r="A16" s="52" t="s">
        <v>138</v>
      </c>
      <c r="B16" s="51"/>
      <c r="C16" s="52"/>
      <c r="D16" s="52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5"/>
      <c r="Q16" s="84"/>
      <c r="R16" s="84"/>
      <c r="S16" s="84"/>
      <c r="T16" s="84"/>
    </row>
    <row r="17" spans="1:20" ht="16.5" customHeight="1" x14ac:dyDescent="0.25">
      <c r="A17" s="52"/>
      <c r="B17" s="77" t="s">
        <v>109</v>
      </c>
      <c r="C17" s="51"/>
      <c r="D17" s="53"/>
      <c r="E17" s="84"/>
      <c r="F17" s="86">
        <v>0</v>
      </c>
      <c r="G17" s="84"/>
      <c r="H17" s="86">
        <v>0</v>
      </c>
      <c r="I17" s="85"/>
      <c r="J17" s="86">
        <v>0</v>
      </c>
      <c r="K17" s="84"/>
      <c r="L17" s="86">
        <v>625373</v>
      </c>
      <c r="M17" s="84"/>
      <c r="N17" s="87">
        <v>1627818</v>
      </c>
      <c r="O17" s="84"/>
      <c r="P17" s="91">
        <f>SUM(F17:N17)</f>
        <v>2253191</v>
      </c>
      <c r="Q17" s="84"/>
      <c r="R17" s="86">
        <v>22043</v>
      </c>
      <c r="S17" s="84"/>
      <c r="T17" s="92">
        <f>SUM(P17:R17)</f>
        <v>2275234</v>
      </c>
    </row>
    <row r="18" spans="1:20" ht="16.5" customHeight="1" x14ac:dyDescent="0.25">
      <c r="A18" s="77"/>
      <c r="B18" s="51"/>
      <c r="C18" s="51"/>
      <c r="D18" s="51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</row>
    <row r="19" spans="1:20" ht="16.5" customHeight="1" thickBot="1" x14ac:dyDescent="0.3">
      <c r="A19" s="60" t="s">
        <v>204</v>
      </c>
      <c r="B19" s="60"/>
      <c r="C19" s="60"/>
      <c r="D19" s="60"/>
      <c r="E19" s="84"/>
      <c r="F19" s="93">
        <f>SUM(F14:F17)</f>
        <v>918932</v>
      </c>
      <c r="G19" s="84"/>
      <c r="H19" s="93">
        <f>SUM(H14:H17)</f>
        <v>1874482</v>
      </c>
      <c r="I19" s="84"/>
      <c r="J19" s="93">
        <f>SUM(J14:J17)</f>
        <v>162089</v>
      </c>
      <c r="K19" s="84"/>
      <c r="L19" s="93">
        <f>SUM(L14:L17)</f>
        <v>12749048</v>
      </c>
      <c r="M19" s="84"/>
      <c r="N19" s="93">
        <f>SUM(N14:N17)</f>
        <v>1848320</v>
      </c>
      <c r="O19" s="84"/>
      <c r="P19" s="93">
        <f>SUM(P14:P17)</f>
        <v>17552871</v>
      </c>
      <c r="Q19" s="84"/>
      <c r="R19" s="93">
        <f>SUM(R14:R17)</f>
        <v>359755</v>
      </c>
      <c r="S19" s="84"/>
      <c r="T19" s="93">
        <f>SUM(T14:T17)</f>
        <v>17912626</v>
      </c>
    </row>
    <row r="20" spans="1:20" ht="16.5" customHeight="1" thickTop="1" x14ac:dyDescent="0.25">
      <c r="A20" s="60"/>
      <c r="B20" s="60"/>
      <c r="C20" s="60"/>
      <c r="D20" s="60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</row>
    <row r="21" spans="1:20" ht="16.5" customHeight="1" x14ac:dyDescent="0.25">
      <c r="A21" s="60"/>
      <c r="B21" s="60"/>
      <c r="C21" s="60"/>
      <c r="D21" s="60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</row>
    <row r="22" spans="1:20" ht="16.5" customHeight="1" x14ac:dyDescent="0.25">
      <c r="A22" s="51" t="s">
        <v>185</v>
      </c>
      <c r="B22" s="51"/>
      <c r="C22" s="52"/>
      <c r="D22" s="52"/>
      <c r="E22" s="84"/>
      <c r="F22" s="84">
        <v>918932</v>
      </c>
      <c r="G22" s="84"/>
      <c r="H22" s="84">
        <v>1874482</v>
      </c>
      <c r="I22" s="84"/>
      <c r="J22" s="84">
        <v>162089</v>
      </c>
      <c r="K22" s="84"/>
      <c r="L22" s="84">
        <v>13166920</v>
      </c>
      <c r="M22" s="84"/>
      <c r="N22" s="84">
        <v>633576</v>
      </c>
      <c r="O22" s="84"/>
      <c r="P22" s="85">
        <f t="shared" ref="P22:P27" si="0">SUM(F22:N22)</f>
        <v>16755999</v>
      </c>
      <c r="Q22" s="84"/>
      <c r="R22" s="84">
        <v>365820</v>
      </c>
      <c r="S22" s="84"/>
      <c r="T22" s="84">
        <f t="shared" ref="T22:T27" si="1">SUM(P22:R22)</f>
        <v>17121819</v>
      </c>
    </row>
    <row r="23" spans="1:20" ht="16.5" customHeight="1" x14ac:dyDescent="0.25">
      <c r="A23" s="77" t="s">
        <v>203</v>
      </c>
      <c r="B23" s="51"/>
      <c r="C23" s="52"/>
      <c r="D23" s="53">
        <v>19</v>
      </c>
      <c r="E23" s="84"/>
      <c r="F23" s="84">
        <v>0</v>
      </c>
      <c r="G23" s="84"/>
      <c r="H23" s="84">
        <v>0</v>
      </c>
      <c r="I23" s="84"/>
      <c r="J23" s="84">
        <v>0</v>
      </c>
      <c r="K23" s="84"/>
      <c r="L23" s="73">
        <v>-367573</v>
      </c>
      <c r="M23" s="73"/>
      <c r="N23" s="73">
        <v>0</v>
      </c>
      <c r="O23" s="73"/>
      <c r="P23" s="72">
        <f>SUM(F23:N23)</f>
        <v>-367573</v>
      </c>
      <c r="Q23" s="73"/>
      <c r="R23" s="73">
        <v>-1211</v>
      </c>
      <c r="S23" s="73"/>
      <c r="T23" s="73">
        <f t="shared" si="1"/>
        <v>-368784</v>
      </c>
    </row>
    <row r="24" spans="1:20" ht="16.5" customHeight="1" x14ac:dyDescent="0.25">
      <c r="A24" s="52" t="s">
        <v>108</v>
      </c>
      <c r="B24" s="51"/>
      <c r="C24" s="52"/>
      <c r="D24" s="52"/>
      <c r="E24" s="84"/>
      <c r="F24" s="84"/>
      <c r="G24" s="84"/>
      <c r="H24" s="84"/>
      <c r="I24" s="84"/>
      <c r="J24" s="84"/>
      <c r="K24" s="84"/>
      <c r="L24" s="73"/>
      <c r="M24" s="73"/>
      <c r="N24" s="73"/>
      <c r="O24" s="73"/>
      <c r="P24" s="72"/>
      <c r="Q24" s="73"/>
      <c r="R24" s="73"/>
      <c r="S24" s="73"/>
      <c r="T24" s="73"/>
    </row>
    <row r="25" spans="1:20" ht="16.5" customHeight="1" x14ac:dyDescent="0.25">
      <c r="A25" s="52"/>
      <c r="B25" s="77" t="s">
        <v>109</v>
      </c>
      <c r="C25" s="51"/>
      <c r="D25" s="53"/>
      <c r="E25" s="84"/>
      <c r="F25" s="84">
        <v>0</v>
      </c>
      <c r="G25" s="84"/>
      <c r="H25" s="84">
        <v>0</v>
      </c>
      <c r="I25" s="84"/>
      <c r="J25" s="84">
        <v>0</v>
      </c>
      <c r="L25" s="94">
        <v>-434784</v>
      </c>
      <c r="M25" s="94"/>
      <c r="N25" s="94">
        <v>-562357</v>
      </c>
      <c r="O25" s="94"/>
      <c r="P25" s="94">
        <f t="shared" si="0"/>
        <v>-997141</v>
      </c>
      <c r="Q25" s="94"/>
      <c r="R25" s="94">
        <v>20123</v>
      </c>
      <c r="S25" s="94"/>
      <c r="T25" s="94">
        <f t="shared" si="1"/>
        <v>-977018</v>
      </c>
    </row>
    <row r="26" spans="1:20" ht="16.5" customHeight="1" x14ac:dyDescent="0.25">
      <c r="A26" s="46" t="s">
        <v>227</v>
      </c>
      <c r="B26" s="47"/>
      <c r="C26" s="48"/>
      <c r="D26" s="53"/>
      <c r="E26" s="84"/>
      <c r="L26" s="94"/>
      <c r="M26" s="94"/>
      <c r="N26" s="94"/>
      <c r="O26" s="94"/>
      <c r="P26" s="94"/>
      <c r="Q26" s="94"/>
      <c r="R26" s="94"/>
      <c r="S26" s="94"/>
      <c r="T26" s="94"/>
    </row>
    <row r="27" spans="1:20" ht="16.5" customHeight="1" x14ac:dyDescent="0.25">
      <c r="A27" s="46"/>
      <c r="B27" s="47" t="s">
        <v>228</v>
      </c>
      <c r="C27" s="48"/>
      <c r="D27" s="53"/>
      <c r="E27" s="84"/>
      <c r="F27" s="86">
        <v>0</v>
      </c>
      <c r="G27" s="84"/>
      <c r="H27" s="86">
        <v>0</v>
      </c>
      <c r="I27" s="85"/>
      <c r="J27" s="86">
        <v>0</v>
      </c>
      <c r="K27" s="84"/>
      <c r="L27" s="74">
        <v>0</v>
      </c>
      <c r="M27" s="73"/>
      <c r="N27" s="75">
        <v>50</v>
      </c>
      <c r="O27" s="73"/>
      <c r="P27" s="95">
        <f t="shared" si="0"/>
        <v>50</v>
      </c>
      <c r="Q27" s="73"/>
      <c r="R27" s="74">
        <v>-116</v>
      </c>
      <c r="S27" s="73"/>
      <c r="T27" s="96">
        <f t="shared" si="1"/>
        <v>-66</v>
      </c>
    </row>
    <row r="28" spans="1:20" ht="16.5" customHeight="1" x14ac:dyDescent="0.25">
      <c r="A28" s="77"/>
      <c r="B28" s="51"/>
      <c r="C28" s="51"/>
      <c r="D28" s="53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</row>
    <row r="29" spans="1:20" ht="16.5" customHeight="1" thickBot="1" x14ac:dyDescent="0.3">
      <c r="A29" s="60" t="s">
        <v>225</v>
      </c>
      <c r="B29" s="60"/>
      <c r="C29" s="60"/>
      <c r="D29" s="53"/>
      <c r="E29" s="84"/>
      <c r="F29" s="93">
        <f>SUM(F22:F27)</f>
        <v>918932</v>
      </c>
      <c r="G29" s="84"/>
      <c r="H29" s="93">
        <f>SUM(H22:H27)</f>
        <v>1874482</v>
      </c>
      <c r="I29" s="84"/>
      <c r="J29" s="93">
        <f>SUM(J22:J27)</f>
        <v>162089</v>
      </c>
      <c r="K29" s="84"/>
      <c r="L29" s="93">
        <f>SUM(L22:L27)</f>
        <v>12364563</v>
      </c>
      <c r="M29" s="84"/>
      <c r="N29" s="93">
        <f>SUM(N22:N27)</f>
        <v>71269</v>
      </c>
      <c r="O29" s="84"/>
      <c r="P29" s="93">
        <f>SUM(P22:P27)</f>
        <v>15391335</v>
      </c>
      <c r="Q29" s="84"/>
      <c r="R29" s="93">
        <f>SUM(R22:R27)</f>
        <v>384616</v>
      </c>
      <c r="S29" s="84"/>
      <c r="T29" s="93">
        <f>SUM(T22:T27)</f>
        <v>15775951</v>
      </c>
    </row>
    <row r="30" spans="1:20" ht="16.5" customHeight="1" thickTop="1" x14ac:dyDescent="0.25">
      <c r="A30" s="60"/>
      <c r="B30" s="60"/>
      <c r="C30" s="60"/>
      <c r="D30" s="60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</row>
    <row r="31" spans="1:20" ht="16.5" customHeight="1" x14ac:dyDescent="0.25">
      <c r="A31" s="60"/>
      <c r="B31" s="166"/>
      <c r="C31" s="159"/>
      <c r="D31" s="60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</row>
    <row r="32" spans="1:20" ht="21.9" customHeight="1" x14ac:dyDescent="0.25">
      <c r="A32" s="161" t="s">
        <v>34</v>
      </c>
      <c r="B32" s="157"/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</row>
  </sheetData>
  <mergeCells count="6">
    <mergeCell ref="A32:T32"/>
    <mergeCell ref="A3:K3"/>
    <mergeCell ref="F6:T6"/>
    <mergeCell ref="F7:P7"/>
    <mergeCell ref="J8:L8"/>
    <mergeCell ref="B31:C31"/>
  </mergeCells>
  <pageMargins left="0.3" right="0.3" top="0.5" bottom="0.6" header="0.49" footer="0.4"/>
  <pageSetup paperSize="9" scale="96" firstPageNumber="9" orientation="landscape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C72A8-F52C-4E52-9060-BCEBA70F9CED}">
  <dimension ref="A1:P32"/>
  <sheetViews>
    <sheetView topLeftCell="C14" zoomScaleNormal="100" zoomScaleSheetLayoutView="90" workbookViewId="0">
      <selection activeCell="O156" sqref="O156"/>
    </sheetView>
  </sheetViews>
  <sheetFormatPr defaultColWidth="14.44140625" defaultRowHeight="15" customHeight="1" x14ac:dyDescent="0.25"/>
  <cols>
    <col min="1" max="2" width="1.6640625" style="55" customWidth="1"/>
    <col min="3" max="3" width="34.88671875" style="55" customWidth="1"/>
    <col min="4" max="4" width="5.44140625" style="55" customWidth="1"/>
    <col min="5" max="5" width="1" style="55" customWidth="1"/>
    <col min="6" max="6" width="13" style="55" customWidth="1"/>
    <col min="7" max="7" width="1" style="55" customWidth="1"/>
    <col min="8" max="8" width="12.6640625" style="55" customWidth="1"/>
    <col min="9" max="9" width="1" style="55" customWidth="1"/>
    <col min="10" max="10" width="13.6640625" style="55" customWidth="1"/>
    <col min="11" max="11" width="1" style="55" customWidth="1"/>
    <col min="12" max="12" width="15.6640625" style="55" customWidth="1"/>
    <col min="13" max="13" width="1" style="55" customWidth="1"/>
    <col min="14" max="14" width="13.88671875" style="55" customWidth="1"/>
    <col min="15" max="15" width="1" style="55" customWidth="1"/>
    <col min="16" max="16" width="16.33203125" style="55" customWidth="1"/>
    <col min="17" max="16384" width="14.44140625" style="55"/>
  </cols>
  <sheetData>
    <row r="1" spans="1:16" ht="16.5" customHeight="1" x14ac:dyDescent="0.25">
      <c r="A1" s="82" t="s">
        <v>0</v>
      </c>
      <c r="B1" s="83"/>
      <c r="C1" s="83"/>
      <c r="D1" s="83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69"/>
    </row>
    <row r="2" spans="1:16" ht="16.5" customHeight="1" x14ac:dyDescent="0.25">
      <c r="A2" s="60" t="s">
        <v>115</v>
      </c>
      <c r="B2" s="60"/>
      <c r="C2" s="60"/>
      <c r="D2" s="60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</row>
    <row r="3" spans="1:16" ht="16.5" customHeight="1" x14ac:dyDescent="0.25">
      <c r="A3" s="135" t="s">
        <v>224</v>
      </c>
      <c r="B3" s="135"/>
      <c r="C3" s="135"/>
      <c r="D3" s="135"/>
      <c r="E3" s="135"/>
      <c r="F3" s="86"/>
      <c r="G3" s="86"/>
      <c r="H3" s="86"/>
      <c r="I3" s="86"/>
      <c r="J3" s="86"/>
      <c r="K3" s="86"/>
      <c r="L3" s="86"/>
      <c r="M3" s="86"/>
      <c r="N3" s="86"/>
      <c r="O3" s="86"/>
      <c r="P3" s="70"/>
    </row>
    <row r="4" spans="1:16" ht="16.5" customHeight="1" x14ac:dyDescent="0.25">
      <c r="A4" s="60"/>
      <c r="B4" s="60"/>
      <c r="C4" s="60"/>
      <c r="D4" s="60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</row>
    <row r="5" spans="1:16" ht="16.5" customHeight="1" x14ac:dyDescent="0.25">
      <c r="A5" s="60"/>
      <c r="B5" s="60"/>
      <c r="C5" s="60"/>
      <c r="D5" s="60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</row>
    <row r="6" spans="1:16" ht="16.5" customHeight="1" x14ac:dyDescent="0.25">
      <c r="A6" s="60"/>
      <c r="B6" s="60"/>
      <c r="C6" s="60"/>
      <c r="D6" s="60"/>
      <c r="E6" s="60"/>
      <c r="F6" s="162" t="s">
        <v>139</v>
      </c>
      <c r="G6" s="157"/>
      <c r="H6" s="157"/>
      <c r="I6" s="157"/>
      <c r="J6" s="157"/>
      <c r="K6" s="157"/>
      <c r="L6" s="157"/>
      <c r="M6" s="157"/>
      <c r="N6" s="157"/>
      <c r="O6" s="157"/>
      <c r="P6" s="157"/>
    </row>
    <row r="7" spans="1:16" ht="16.5" customHeight="1" x14ac:dyDescent="0.25">
      <c r="A7" s="52"/>
      <c r="B7" s="52"/>
      <c r="C7" s="52"/>
      <c r="D7" s="60"/>
      <c r="E7" s="60"/>
      <c r="F7" s="69" t="s">
        <v>118</v>
      </c>
      <c r="G7" s="69"/>
      <c r="H7" s="69" t="s">
        <v>119</v>
      </c>
      <c r="I7" s="69"/>
      <c r="J7" s="165" t="s">
        <v>66</v>
      </c>
      <c r="K7" s="157"/>
      <c r="L7" s="157"/>
      <c r="M7" s="69"/>
      <c r="N7" s="69" t="s">
        <v>120</v>
      </c>
      <c r="O7" s="69"/>
      <c r="P7" s="85"/>
    </row>
    <row r="8" spans="1:16" ht="16.5" customHeight="1" x14ac:dyDescent="0.25">
      <c r="A8" s="52"/>
      <c r="B8" s="52"/>
      <c r="C8" s="52"/>
      <c r="D8" s="52"/>
      <c r="E8" s="69"/>
      <c r="F8" s="69" t="s">
        <v>123</v>
      </c>
      <c r="G8" s="69"/>
      <c r="H8" s="69" t="s">
        <v>124</v>
      </c>
      <c r="I8" s="69"/>
      <c r="J8" s="69"/>
      <c r="K8" s="69"/>
      <c r="L8" s="69"/>
      <c r="M8" s="69"/>
      <c r="N8" s="69" t="s">
        <v>126</v>
      </c>
      <c r="O8" s="69"/>
      <c r="P8" s="69" t="s">
        <v>129</v>
      </c>
    </row>
    <row r="9" spans="1:16" ht="16.5" customHeight="1" x14ac:dyDescent="0.25">
      <c r="A9" s="52"/>
      <c r="B9" s="52"/>
      <c r="C9" s="52"/>
      <c r="D9" s="51"/>
      <c r="E9" s="69"/>
      <c r="F9" s="69" t="s">
        <v>130</v>
      </c>
      <c r="G9" s="69"/>
      <c r="H9" s="69" t="s">
        <v>131</v>
      </c>
      <c r="I9" s="69"/>
      <c r="J9" s="69" t="s">
        <v>140</v>
      </c>
      <c r="K9" s="85"/>
      <c r="L9" s="69" t="s">
        <v>69</v>
      </c>
      <c r="M9" s="85"/>
      <c r="N9" s="69" t="s">
        <v>133</v>
      </c>
      <c r="O9" s="85"/>
      <c r="P9" s="69" t="s">
        <v>136</v>
      </c>
    </row>
    <row r="10" spans="1:16" ht="16.5" customHeight="1" x14ac:dyDescent="0.25">
      <c r="A10" s="52"/>
      <c r="B10" s="52"/>
      <c r="C10" s="52"/>
      <c r="D10" s="90" t="s">
        <v>56</v>
      </c>
      <c r="E10" s="69"/>
      <c r="F10" s="70" t="s">
        <v>9</v>
      </c>
      <c r="G10" s="69"/>
      <c r="H10" s="70" t="s">
        <v>9</v>
      </c>
      <c r="I10" s="69"/>
      <c r="J10" s="70" t="s">
        <v>9</v>
      </c>
      <c r="K10" s="69"/>
      <c r="L10" s="70" t="s">
        <v>9</v>
      </c>
      <c r="M10" s="69"/>
      <c r="N10" s="70" t="s">
        <v>9</v>
      </c>
      <c r="O10" s="85"/>
      <c r="P10" s="70" t="s">
        <v>9</v>
      </c>
    </row>
    <row r="11" spans="1:16" ht="16.5" customHeight="1" x14ac:dyDescent="0.25">
      <c r="A11" s="52"/>
      <c r="B11" s="52"/>
      <c r="C11" s="52"/>
      <c r="E11" s="69"/>
      <c r="F11" s="52"/>
      <c r="G11" s="52"/>
      <c r="H11" s="52"/>
      <c r="I11" s="52"/>
      <c r="J11" s="52"/>
      <c r="K11" s="52"/>
      <c r="L11" s="52"/>
      <c r="M11" s="52"/>
      <c r="N11" s="67" t="s">
        <v>202</v>
      </c>
      <c r="O11" s="52"/>
      <c r="P11" s="52"/>
    </row>
    <row r="12" spans="1:16" ht="16.5" customHeight="1" x14ac:dyDescent="0.25">
      <c r="A12" s="52"/>
      <c r="B12" s="52"/>
      <c r="C12" s="52"/>
      <c r="D12" s="52"/>
      <c r="E12" s="84"/>
      <c r="F12" s="52"/>
      <c r="G12" s="52"/>
      <c r="H12" s="52"/>
      <c r="I12" s="52"/>
      <c r="J12" s="52"/>
      <c r="K12" s="52"/>
      <c r="L12" s="52"/>
      <c r="M12" s="52"/>
      <c r="N12" s="67"/>
      <c r="O12" s="52"/>
      <c r="P12" s="52"/>
    </row>
    <row r="13" spans="1:16" ht="16.5" customHeight="1" x14ac:dyDescent="0.25">
      <c r="A13" s="51" t="s">
        <v>137</v>
      </c>
      <c r="B13" s="51"/>
      <c r="C13" s="52"/>
      <c r="D13" s="52"/>
      <c r="E13" s="84"/>
      <c r="F13" s="84">
        <v>918932</v>
      </c>
      <c r="G13" s="84"/>
      <c r="H13" s="84">
        <v>1874482</v>
      </c>
      <c r="I13" s="84"/>
      <c r="J13" s="84">
        <v>162089</v>
      </c>
      <c r="K13" s="84"/>
      <c r="L13" s="84">
        <v>4474367</v>
      </c>
      <c r="M13" s="84"/>
      <c r="N13" s="84">
        <v>872370</v>
      </c>
      <c r="O13" s="84"/>
      <c r="P13" s="84">
        <f>SUM(F13:N13)</f>
        <v>8302240</v>
      </c>
    </row>
    <row r="14" spans="1:16" ht="16.5" customHeight="1" x14ac:dyDescent="0.25">
      <c r="A14" s="52" t="s">
        <v>203</v>
      </c>
      <c r="B14" s="51"/>
      <c r="C14" s="52"/>
      <c r="D14" s="53"/>
      <c r="E14" s="84"/>
      <c r="F14" s="84">
        <v>0</v>
      </c>
      <c r="G14" s="84"/>
      <c r="H14" s="84">
        <v>0</v>
      </c>
      <c r="I14" s="84"/>
      <c r="J14" s="84">
        <v>0</v>
      </c>
      <c r="K14" s="84"/>
      <c r="L14" s="84">
        <v>-275679</v>
      </c>
      <c r="M14" s="84"/>
      <c r="N14" s="84">
        <f>SUM(F14:H14)</f>
        <v>0</v>
      </c>
      <c r="O14" s="84"/>
      <c r="P14" s="84">
        <f>SUM(F14:N14)</f>
        <v>-275679</v>
      </c>
    </row>
    <row r="15" spans="1:16" ht="16.5" customHeight="1" x14ac:dyDescent="0.25">
      <c r="A15" s="52" t="s">
        <v>187</v>
      </c>
      <c r="B15" s="52"/>
      <c r="C15" s="51"/>
      <c r="D15" s="53"/>
      <c r="E15" s="84"/>
      <c r="F15" s="86">
        <v>0</v>
      </c>
      <c r="G15" s="84"/>
      <c r="H15" s="86">
        <v>0</v>
      </c>
      <c r="I15" s="84"/>
      <c r="J15" s="86">
        <v>0</v>
      </c>
      <c r="K15" s="84"/>
      <c r="L15" s="86">
        <v>349821</v>
      </c>
      <c r="M15" s="84"/>
      <c r="N15" s="86">
        <v>460024</v>
      </c>
      <c r="O15" s="84"/>
      <c r="P15" s="92">
        <f>SUM(F15:N15)</f>
        <v>809845</v>
      </c>
    </row>
    <row r="16" spans="1:16" ht="16.5" customHeight="1" x14ac:dyDescent="0.25">
      <c r="A16" s="77"/>
      <c r="B16" s="51"/>
      <c r="C16" s="51"/>
      <c r="D16" s="53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</row>
    <row r="17" spans="1:16" ht="16.5" customHeight="1" thickBot="1" x14ac:dyDescent="0.3">
      <c r="A17" s="60" t="s">
        <v>204</v>
      </c>
      <c r="B17" s="60"/>
      <c r="C17" s="60"/>
      <c r="D17" s="51"/>
      <c r="E17" s="84"/>
      <c r="F17" s="93">
        <f>SUM(F13:F16)</f>
        <v>918932</v>
      </c>
      <c r="G17" s="84"/>
      <c r="H17" s="93">
        <f>SUM(H13:H16)</f>
        <v>1874482</v>
      </c>
      <c r="I17" s="84"/>
      <c r="J17" s="93">
        <f>SUM(J13:J16)</f>
        <v>162089</v>
      </c>
      <c r="K17" s="84"/>
      <c r="L17" s="93">
        <f>SUM(L13:L16)</f>
        <v>4548509</v>
      </c>
      <c r="M17" s="84"/>
      <c r="N17" s="93">
        <f>SUM(N13:N16)</f>
        <v>1332394</v>
      </c>
      <c r="O17" s="84"/>
      <c r="P17" s="93">
        <f>SUM(P13:P16)</f>
        <v>8836406</v>
      </c>
    </row>
    <row r="18" spans="1:16" ht="16.5" customHeight="1" thickTop="1" x14ac:dyDescent="0.25">
      <c r="A18" s="60"/>
      <c r="B18" s="60"/>
      <c r="C18" s="60"/>
      <c r="D18" s="60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</row>
    <row r="19" spans="1:16" ht="16.5" customHeight="1" x14ac:dyDescent="0.25">
      <c r="A19" s="60"/>
      <c r="B19" s="60"/>
      <c r="C19" s="60"/>
      <c r="D19" s="60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</row>
    <row r="20" spans="1:16" ht="16.5" customHeight="1" x14ac:dyDescent="0.25">
      <c r="A20" s="51" t="s">
        <v>185</v>
      </c>
      <c r="B20" s="51"/>
      <c r="C20" s="52"/>
      <c r="D20" s="52"/>
      <c r="E20" s="84"/>
      <c r="F20" s="84">
        <v>918932</v>
      </c>
      <c r="G20" s="84"/>
      <c r="H20" s="84">
        <v>1874482</v>
      </c>
      <c r="I20" s="84"/>
      <c r="J20" s="84">
        <v>162089</v>
      </c>
      <c r="K20" s="84"/>
      <c r="L20" s="84">
        <v>4786318</v>
      </c>
      <c r="M20" s="84"/>
      <c r="N20" s="84">
        <v>1332394</v>
      </c>
      <c r="O20" s="84"/>
      <c r="P20" s="84">
        <f>SUM(F20:N20)</f>
        <v>9074215</v>
      </c>
    </row>
    <row r="21" spans="1:16" ht="16.5" customHeight="1" x14ac:dyDescent="0.25">
      <c r="A21" s="52" t="s">
        <v>203</v>
      </c>
      <c r="B21" s="51"/>
      <c r="C21" s="52"/>
      <c r="D21" s="53">
        <v>19</v>
      </c>
      <c r="E21" s="84"/>
      <c r="F21" s="84">
        <v>0</v>
      </c>
      <c r="G21" s="84"/>
      <c r="H21" s="84">
        <v>0</v>
      </c>
      <c r="I21" s="84"/>
      <c r="J21" s="84">
        <v>0</v>
      </c>
      <c r="K21" s="84"/>
      <c r="L21" s="84">
        <v>-367573</v>
      </c>
      <c r="M21" s="84"/>
      <c r="N21" s="84">
        <f>SUM(F21:H21)</f>
        <v>0</v>
      </c>
      <c r="O21" s="84"/>
      <c r="P21" s="84">
        <f>SUM(F21:N21)</f>
        <v>-367573</v>
      </c>
    </row>
    <row r="22" spans="1:16" ht="16.5" customHeight="1" x14ac:dyDescent="0.25">
      <c r="A22" s="52" t="s">
        <v>187</v>
      </c>
      <c r="B22" s="52"/>
      <c r="C22" s="51"/>
      <c r="D22" s="53"/>
      <c r="E22" s="84"/>
      <c r="F22" s="86">
        <v>0</v>
      </c>
      <c r="G22" s="84"/>
      <c r="H22" s="86">
        <v>0</v>
      </c>
      <c r="I22" s="84"/>
      <c r="J22" s="86">
        <v>0</v>
      </c>
      <c r="K22" s="84"/>
      <c r="L22" s="86">
        <v>367010</v>
      </c>
      <c r="M22" s="84"/>
      <c r="N22" s="86">
        <v>0</v>
      </c>
      <c r="O22" s="84"/>
      <c r="P22" s="92">
        <f>SUM(F22:N22)</f>
        <v>367010</v>
      </c>
    </row>
    <row r="23" spans="1:16" ht="16.5" customHeight="1" x14ac:dyDescent="0.25">
      <c r="A23" s="77"/>
      <c r="B23" s="51"/>
      <c r="C23" s="51"/>
      <c r="D23" s="53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</row>
    <row r="24" spans="1:16" ht="16.5" customHeight="1" thickBot="1" x14ac:dyDescent="0.3">
      <c r="A24" s="60" t="s">
        <v>225</v>
      </c>
      <c r="B24" s="60"/>
      <c r="C24" s="60"/>
      <c r="D24" s="51"/>
      <c r="E24" s="84"/>
      <c r="F24" s="93">
        <f>SUM(F20:F23)</f>
        <v>918932</v>
      </c>
      <c r="G24" s="84"/>
      <c r="H24" s="93">
        <f>SUM(H20:H23)</f>
        <v>1874482</v>
      </c>
      <c r="I24" s="84"/>
      <c r="J24" s="93">
        <f>SUM(J20:J23)</f>
        <v>162089</v>
      </c>
      <c r="K24" s="84"/>
      <c r="L24" s="93">
        <f>SUM(L20:L23)</f>
        <v>4785755</v>
      </c>
      <c r="M24" s="84"/>
      <c r="N24" s="93">
        <f>SUM(N20:N23)</f>
        <v>1332394</v>
      </c>
      <c r="O24" s="84"/>
      <c r="P24" s="93">
        <f>SUM(P20:P23)</f>
        <v>9073652</v>
      </c>
    </row>
    <row r="25" spans="1:16" ht="16.5" customHeight="1" thickTop="1" x14ac:dyDescent="0.25">
      <c r="A25" s="60"/>
      <c r="B25" s="60"/>
      <c r="C25" s="60"/>
      <c r="D25" s="60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</row>
    <row r="26" spans="1:16" ht="16.5" customHeight="1" x14ac:dyDescent="0.25">
      <c r="A26" s="60"/>
      <c r="B26" s="166"/>
      <c r="C26" s="159"/>
      <c r="D26" s="60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</row>
    <row r="27" spans="1:16" ht="16.5" customHeight="1" x14ac:dyDescent="0.25">
      <c r="A27" s="60"/>
      <c r="B27" s="97"/>
      <c r="D27" s="60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</row>
    <row r="28" spans="1:16" ht="16.5" customHeight="1" x14ac:dyDescent="0.25">
      <c r="A28" s="60"/>
      <c r="B28" s="97"/>
      <c r="D28" s="60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</row>
    <row r="29" spans="1:16" ht="18" customHeight="1" x14ac:dyDescent="0.25">
      <c r="A29" s="60"/>
      <c r="B29" s="60"/>
      <c r="C29" s="60"/>
      <c r="D29" s="60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</row>
    <row r="30" spans="1:16" ht="16.5" customHeight="1" x14ac:dyDescent="0.25">
      <c r="A30" s="60"/>
      <c r="B30" s="60"/>
      <c r="C30" s="60"/>
      <c r="D30" s="60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</row>
    <row r="31" spans="1:16" ht="16.5" customHeight="1" x14ac:dyDescent="0.25">
      <c r="A31" s="60"/>
      <c r="B31" s="60"/>
      <c r="C31" s="60"/>
      <c r="D31" s="60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</row>
    <row r="32" spans="1:16" ht="21.9" customHeight="1" x14ac:dyDescent="0.25">
      <c r="A32" s="161" t="s">
        <v>34</v>
      </c>
      <c r="B32" s="157"/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</row>
  </sheetData>
  <mergeCells count="4">
    <mergeCell ref="F6:P6"/>
    <mergeCell ref="J7:L7"/>
    <mergeCell ref="B26:C26"/>
    <mergeCell ref="A32:P32"/>
  </mergeCells>
  <pageMargins left="0.6" right="0.6" top="0.5" bottom="0.6" header="0.49" footer="0.4"/>
  <pageSetup paperSize="9" firstPageNumber="10" orientation="landscape" useFirstPageNumber="1" horizontalDpi="1200" verticalDpi="1200" r:id="rId1"/>
  <headerFooter>
    <oddFooter>&amp;R&amp;"Arial,Regular"&amp;10&amp;P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7861B-02F4-4FE3-A420-8222D304F8BB}">
  <dimension ref="A1:M173"/>
  <sheetViews>
    <sheetView topLeftCell="A86" zoomScaleNormal="100" zoomScaleSheetLayoutView="90" workbookViewId="0">
      <selection activeCell="O156" sqref="O156"/>
    </sheetView>
  </sheetViews>
  <sheetFormatPr defaultColWidth="14.44140625" defaultRowHeight="15" customHeight="1" x14ac:dyDescent="0.25"/>
  <cols>
    <col min="1" max="3" width="0.88671875" style="55" customWidth="1"/>
    <col min="4" max="4" width="42.6640625" style="55" customWidth="1"/>
    <col min="5" max="5" width="5.109375" style="55" customWidth="1"/>
    <col min="6" max="6" width="0.5546875" style="55" customWidth="1"/>
    <col min="7" max="7" width="13.6640625" style="55" customWidth="1"/>
    <col min="8" max="8" width="0.5546875" style="55" customWidth="1"/>
    <col min="9" max="9" width="13.6640625" style="55" customWidth="1"/>
    <col min="10" max="10" width="0.5546875" style="55" customWidth="1"/>
    <col min="11" max="11" width="12.6640625" style="55" customWidth="1"/>
    <col min="12" max="12" width="0.5546875" style="55" customWidth="1"/>
    <col min="13" max="13" width="12.6640625" style="55" customWidth="1"/>
    <col min="14" max="16384" width="14.44140625" style="55"/>
  </cols>
  <sheetData>
    <row r="1" spans="1:13" ht="16.5" customHeight="1" x14ac:dyDescent="0.25">
      <c r="A1" s="82" t="s">
        <v>0</v>
      </c>
      <c r="B1" s="52"/>
      <c r="C1" s="52"/>
      <c r="D1" s="52"/>
      <c r="E1" s="53"/>
      <c r="F1" s="53"/>
      <c r="G1" s="62"/>
      <c r="H1" s="65"/>
      <c r="I1" s="62"/>
      <c r="J1" s="65"/>
      <c r="K1" s="84"/>
      <c r="L1" s="65"/>
      <c r="M1" s="84"/>
    </row>
    <row r="2" spans="1:13" ht="16.5" customHeight="1" x14ac:dyDescent="0.25">
      <c r="A2" s="51" t="s">
        <v>141</v>
      </c>
      <c r="B2" s="52"/>
      <c r="C2" s="52"/>
      <c r="D2" s="52"/>
      <c r="E2" s="53"/>
      <c r="F2" s="53"/>
      <c r="G2" s="62"/>
      <c r="H2" s="65"/>
      <c r="I2" s="62"/>
      <c r="J2" s="65"/>
      <c r="K2" s="84"/>
      <c r="L2" s="65"/>
      <c r="M2" s="84"/>
    </row>
    <row r="3" spans="1:13" ht="16.5" customHeight="1" x14ac:dyDescent="0.25">
      <c r="A3" s="56" t="str">
        <f>'P&amp;L 7 (6M)'!A3</f>
        <v>For the six-month period ended 30 June 2025</v>
      </c>
      <c r="B3" s="57"/>
      <c r="C3" s="57"/>
      <c r="D3" s="57"/>
      <c r="E3" s="58"/>
      <c r="F3" s="58"/>
      <c r="G3" s="136"/>
      <c r="H3" s="137"/>
      <c r="I3" s="136"/>
      <c r="J3" s="137"/>
      <c r="K3" s="86"/>
      <c r="L3" s="137"/>
      <c r="M3" s="86"/>
    </row>
    <row r="4" spans="1:13" ht="16.5" customHeight="1" x14ac:dyDescent="0.25">
      <c r="A4" s="51"/>
      <c r="B4" s="52"/>
      <c r="C4" s="52"/>
      <c r="D4" s="52"/>
      <c r="E4" s="53"/>
      <c r="F4" s="53"/>
      <c r="G4" s="62"/>
      <c r="H4" s="65"/>
      <c r="I4" s="62"/>
      <c r="J4" s="65"/>
      <c r="K4" s="84"/>
      <c r="L4" s="65"/>
      <c r="M4" s="84"/>
    </row>
    <row r="5" spans="1:13" ht="16.5" customHeight="1" x14ac:dyDescent="0.25">
      <c r="A5" s="51"/>
      <c r="B5" s="52"/>
      <c r="C5" s="52"/>
      <c r="D5" s="52"/>
      <c r="E5" s="53"/>
      <c r="F5" s="53"/>
      <c r="G5" s="62"/>
      <c r="H5" s="65"/>
      <c r="I5" s="62"/>
      <c r="J5" s="65"/>
      <c r="K5" s="84"/>
      <c r="L5" s="65"/>
      <c r="M5" s="84"/>
    </row>
    <row r="6" spans="1:13" s="107" customFormat="1" ht="16.5" customHeight="1" x14ac:dyDescent="0.2">
      <c r="A6" s="110"/>
      <c r="B6" s="110"/>
      <c r="C6" s="110"/>
      <c r="D6" s="110"/>
      <c r="E6" s="111"/>
      <c r="F6" s="111"/>
      <c r="G6" s="167" t="s">
        <v>2</v>
      </c>
      <c r="H6" s="168"/>
      <c r="I6" s="168"/>
      <c r="J6" s="113"/>
      <c r="K6" s="167" t="s">
        <v>3</v>
      </c>
      <c r="L6" s="168"/>
      <c r="M6" s="168"/>
    </row>
    <row r="7" spans="1:13" s="107" customFormat="1" ht="16.5" customHeight="1" x14ac:dyDescent="0.2">
      <c r="A7" s="110"/>
      <c r="B7" s="110"/>
      <c r="C7" s="110"/>
      <c r="D7" s="110"/>
      <c r="E7" s="111"/>
      <c r="F7" s="111"/>
      <c r="G7" s="114" t="s">
        <v>4</v>
      </c>
      <c r="H7" s="115"/>
      <c r="I7" s="114" t="s">
        <v>4</v>
      </c>
      <c r="J7" s="113"/>
      <c r="K7" s="114" t="s">
        <v>4</v>
      </c>
      <c r="L7" s="115"/>
      <c r="M7" s="114" t="s">
        <v>4</v>
      </c>
    </row>
    <row r="8" spans="1:13" s="107" customFormat="1" ht="16.5" customHeight="1" x14ac:dyDescent="0.2">
      <c r="A8" s="110"/>
      <c r="B8" s="110"/>
      <c r="C8" s="110"/>
      <c r="D8" s="110"/>
      <c r="E8" s="49"/>
      <c r="F8" s="49"/>
      <c r="G8" s="116" t="s">
        <v>178</v>
      </c>
      <c r="H8" s="117"/>
      <c r="I8" s="116" t="s">
        <v>7</v>
      </c>
      <c r="J8" s="117"/>
      <c r="K8" s="116" t="s">
        <v>178</v>
      </c>
      <c r="L8" s="117"/>
      <c r="M8" s="116" t="s">
        <v>7</v>
      </c>
    </row>
    <row r="9" spans="1:13" s="107" customFormat="1" ht="16.5" customHeight="1" x14ac:dyDescent="0.2">
      <c r="A9" s="110"/>
      <c r="B9" s="110"/>
      <c r="C9" s="110"/>
      <c r="D9" s="110"/>
      <c r="E9" s="118" t="s">
        <v>8</v>
      </c>
      <c r="F9" s="111"/>
      <c r="G9" s="112" t="s">
        <v>9</v>
      </c>
      <c r="H9" s="117"/>
      <c r="I9" s="112" t="s">
        <v>9</v>
      </c>
      <c r="J9" s="117"/>
      <c r="K9" s="112" t="s">
        <v>9</v>
      </c>
      <c r="L9" s="117"/>
      <c r="M9" s="112" t="s">
        <v>9</v>
      </c>
    </row>
    <row r="10" spans="1:13" s="107" customFormat="1" ht="7.5" customHeight="1" x14ac:dyDescent="0.2">
      <c r="A10" s="110"/>
      <c r="B10" s="110"/>
      <c r="C10" s="110"/>
      <c r="D10" s="110"/>
      <c r="E10" s="111"/>
      <c r="F10" s="111"/>
      <c r="G10" s="117"/>
      <c r="H10" s="117"/>
      <c r="I10" s="117"/>
      <c r="J10" s="117"/>
      <c r="K10" s="119"/>
      <c r="L10" s="117"/>
      <c r="M10" s="119"/>
    </row>
    <row r="11" spans="1:13" s="107" customFormat="1" ht="16.5" customHeight="1" x14ac:dyDescent="0.2">
      <c r="A11" s="172" t="s">
        <v>142</v>
      </c>
      <c r="B11" s="171"/>
      <c r="C11" s="171"/>
      <c r="D11" s="171"/>
      <c r="E11" s="111"/>
      <c r="F11" s="111"/>
      <c r="G11" s="117"/>
      <c r="H11" s="121"/>
      <c r="I11" s="117"/>
      <c r="J11" s="121"/>
      <c r="K11" s="119"/>
      <c r="L11" s="121"/>
      <c r="M11" s="119"/>
    </row>
    <row r="12" spans="1:13" s="107" customFormat="1" ht="16.5" customHeight="1" x14ac:dyDescent="0.2">
      <c r="A12" s="122" t="s">
        <v>179</v>
      </c>
      <c r="B12" s="122"/>
      <c r="C12" s="122"/>
      <c r="D12" s="122"/>
      <c r="E12" s="49"/>
      <c r="F12" s="49"/>
      <c r="G12" s="106">
        <v>-386636</v>
      </c>
      <c r="H12" s="106"/>
      <c r="I12" s="106">
        <v>748799</v>
      </c>
      <c r="J12" s="123"/>
      <c r="K12" s="106">
        <v>382894</v>
      </c>
      <c r="L12" s="123"/>
      <c r="M12" s="106">
        <v>360443</v>
      </c>
    </row>
    <row r="13" spans="1:13" s="107" customFormat="1" ht="16.5" customHeight="1" x14ac:dyDescent="0.2">
      <c r="A13" s="122" t="s">
        <v>240</v>
      </c>
      <c r="B13" s="122"/>
      <c r="C13" s="122"/>
      <c r="D13" s="122"/>
      <c r="E13" s="49"/>
      <c r="F13" s="49"/>
      <c r="G13" s="106"/>
      <c r="H13" s="106"/>
      <c r="I13" s="106"/>
      <c r="J13" s="123"/>
      <c r="K13" s="106"/>
      <c r="L13" s="123"/>
      <c r="M13" s="106"/>
    </row>
    <row r="14" spans="1:13" s="107" customFormat="1" ht="16.5" customHeight="1" x14ac:dyDescent="0.2">
      <c r="B14" s="122" t="s">
        <v>241</v>
      </c>
      <c r="C14" s="122"/>
      <c r="D14" s="122"/>
      <c r="E14" s="49"/>
      <c r="F14" s="49"/>
      <c r="G14" s="104"/>
      <c r="H14" s="104"/>
      <c r="I14" s="104"/>
      <c r="J14" s="124"/>
      <c r="K14" s="104"/>
      <c r="L14" s="124"/>
      <c r="M14" s="104"/>
    </row>
    <row r="15" spans="1:13" s="107" customFormat="1" ht="16.5" customHeight="1" x14ac:dyDescent="0.2">
      <c r="A15" s="110"/>
      <c r="B15" s="122" t="s">
        <v>143</v>
      </c>
      <c r="C15" s="122"/>
      <c r="D15" s="122"/>
      <c r="E15" s="49">
        <v>10</v>
      </c>
      <c r="F15" s="49"/>
      <c r="G15" s="106">
        <v>761526</v>
      </c>
      <c r="H15" s="104"/>
      <c r="I15" s="106">
        <v>570888</v>
      </c>
      <c r="J15" s="125"/>
      <c r="K15" s="106">
        <v>109478</v>
      </c>
      <c r="L15" s="125"/>
      <c r="M15" s="106">
        <v>73072</v>
      </c>
    </row>
    <row r="16" spans="1:13" s="107" customFormat="1" ht="16.5" customHeight="1" x14ac:dyDescent="0.2">
      <c r="A16" s="110"/>
      <c r="B16" s="122" t="s">
        <v>144</v>
      </c>
      <c r="C16" s="122"/>
      <c r="D16" s="122"/>
      <c r="E16" s="49">
        <v>11</v>
      </c>
      <c r="F16" s="49"/>
      <c r="G16" s="106">
        <v>68740</v>
      </c>
      <c r="H16" s="104"/>
      <c r="I16" s="106">
        <v>70987</v>
      </c>
      <c r="J16" s="125"/>
      <c r="K16" s="106">
        <v>27050</v>
      </c>
      <c r="L16" s="125"/>
      <c r="M16" s="106">
        <v>26459</v>
      </c>
    </row>
    <row r="17" spans="1:13" s="107" customFormat="1" ht="16.5" customHeight="1" x14ac:dyDescent="0.2">
      <c r="A17" s="110"/>
      <c r="B17" s="173" t="s">
        <v>145</v>
      </c>
      <c r="C17" s="171"/>
      <c r="D17" s="171"/>
      <c r="E17" s="49">
        <v>10</v>
      </c>
      <c r="F17" s="49"/>
      <c r="G17" s="106">
        <v>6880</v>
      </c>
      <c r="H17" s="104"/>
      <c r="I17" s="106">
        <v>6559</v>
      </c>
      <c r="J17" s="125"/>
      <c r="K17" s="106">
        <v>214</v>
      </c>
      <c r="L17" s="125"/>
      <c r="M17" s="106">
        <v>255</v>
      </c>
    </row>
    <row r="18" spans="1:13" s="107" customFormat="1" ht="16.5" customHeight="1" x14ac:dyDescent="0.2">
      <c r="A18" s="110"/>
      <c r="B18" s="122" t="s">
        <v>252</v>
      </c>
      <c r="C18" s="122"/>
      <c r="D18" s="122"/>
      <c r="E18" s="49"/>
      <c r="F18" s="49"/>
      <c r="G18" s="106"/>
      <c r="H18" s="104"/>
      <c r="I18" s="106"/>
      <c r="J18" s="125"/>
      <c r="K18" s="106"/>
      <c r="L18" s="125"/>
      <c r="M18" s="106"/>
    </row>
    <row r="19" spans="1:13" s="107" customFormat="1" ht="16.5" customHeight="1" x14ac:dyDescent="0.2">
      <c r="A19" s="110"/>
      <c r="B19" s="122"/>
      <c r="C19" s="122" t="s">
        <v>253</v>
      </c>
      <c r="D19" s="122"/>
      <c r="E19" s="49"/>
      <c r="F19" s="49"/>
      <c r="G19" s="106">
        <v>208</v>
      </c>
      <c r="H19" s="104"/>
      <c r="I19" s="106">
        <v>1399</v>
      </c>
      <c r="J19" s="125"/>
      <c r="K19" s="106">
        <v>201</v>
      </c>
      <c r="L19" s="125"/>
      <c r="M19" s="106">
        <v>-2600</v>
      </c>
    </row>
    <row r="20" spans="1:13" s="107" customFormat="1" ht="16.5" customHeight="1" x14ac:dyDescent="0.2">
      <c r="A20" s="110"/>
      <c r="B20" s="122" t="s">
        <v>205</v>
      </c>
      <c r="C20" s="122"/>
      <c r="D20" s="122"/>
      <c r="E20" s="49"/>
      <c r="F20" s="49"/>
      <c r="G20" s="106"/>
      <c r="H20" s="104"/>
      <c r="I20" s="106"/>
      <c r="J20" s="125"/>
      <c r="K20" s="106"/>
      <c r="L20" s="125"/>
      <c r="M20" s="106"/>
    </row>
    <row r="21" spans="1:13" s="107" customFormat="1" ht="16.5" customHeight="1" x14ac:dyDescent="0.2">
      <c r="A21" s="122"/>
      <c r="B21" s="110"/>
      <c r="C21" s="105" t="s">
        <v>146</v>
      </c>
      <c r="D21" s="122"/>
      <c r="E21" s="49"/>
      <c r="F21" s="49"/>
      <c r="G21" s="106">
        <v>-108</v>
      </c>
      <c r="H21" s="104"/>
      <c r="I21" s="106">
        <v>-259</v>
      </c>
      <c r="J21" s="125"/>
      <c r="K21" s="106">
        <v>-108</v>
      </c>
      <c r="L21" s="125"/>
      <c r="M21" s="106">
        <v>-259</v>
      </c>
    </row>
    <row r="22" spans="1:13" s="107" customFormat="1" ht="16.5" customHeight="1" x14ac:dyDescent="0.2">
      <c r="A22" s="122"/>
      <c r="B22" s="122" t="s">
        <v>147</v>
      </c>
      <c r="C22" s="122"/>
      <c r="D22" s="122"/>
      <c r="E22" s="49"/>
      <c r="F22" s="49"/>
      <c r="G22" s="106"/>
      <c r="H22" s="104"/>
      <c r="I22" s="106"/>
      <c r="J22" s="125"/>
      <c r="K22" s="106"/>
      <c r="L22" s="125"/>
      <c r="M22" s="106"/>
    </row>
    <row r="23" spans="1:13" s="107" customFormat="1" ht="16.5" customHeight="1" x14ac:dyDescent="0.2">
      <c r="A23" s="122"/>
      <c r="B23" s="122"/>
      <c r="C23" s="122" t="s">
        <v>148</v>
      </c>
      <c r="D23" s="122"/>
      <c r="E23" s="49"/>
      <c r="F23" s="49"/>
      <c r="G23" s="106">
        <v>-2660</v>
      </c>
      <c r="H23" s="104"/>
      <c r="I23" s="106">
        <v>-2500</v>
      </c>
      <c r="J23" s="125"/>
      <c r="K23" s="106">
        <v>-2660</v>
      </c>
      <c r="L23" s="125"/>
      <c r="M23" s="106">
        <v>-2500</v>
      </c>
    </row>
    <row r="24" spans="1:13" s="107" customFormat="1" ht="16.5" customHeight="1" x14ac:dyDescent="0.2">
      <c r="A24" s="122"/>
      <c r="B24" s="122" t="s">
        <v>229</v>
      </c>
      <c r="C24" s="122"/>
      <c r="D24" s="110"/>
      <c r="E24" s="49"/>
      <c r="F24" s="49"/>
      <c r="G24" s="106">
        <v>0</v>
      </c>
      <c r="H24" s="104"/>
      <c r="I24" s="106">
        <v>-5861</v>
      </c>
      <c r="J24" s="125"/>
      <c r="K24" s="106">
        <v>0</v>
      </c>
      <c r="L24" s="125"/>
      <c r="M24" s="106">
        <v>-5325</v>
      </c>
    </row>
    <row r="25" spans="1:13" s="107" customFormat="1" ht="16.5" customHeight="1" x14ac:dyDescent="0.2">
      <c r="A25" s="110"/>
      <c r="B25" s="122" t="s">
        <v>206</v>
      </c>
      <c r="C25" s="122"/>
      <c r="D25" s="122"/>
      <c r="E25" s="49">
        <v>9.1999999999999993</v>
      </c>
      <c r="F25" s="49"/>
      <c r="G25" s="106">
        <v>-69862</v>
      </c>
      <c r="H25" s="104"/>
      <c r="I25" s="106">
        <v>7635</v>
      </c>
      <c r="J25" s="125"/>
      <c r="K25" s="106">
        <v>0</v>
      </c>
      <c r="L25" s="125"/>
      <c r="M25" s="106">
        <v>0</v>
      </c>
    </row>
    <row r="26" spans="1:13" s="107" customFormat="1" ht="16.5" customHeight="1" x14ac:dyDescent="0.2">
      <c r="A26" s="110"/>
      <c r="B26" s="122" t="s">
        <v>235</v>
      </c>
      <c r="C26" s="122"/>
      <c r="D26" s="122"/>
      <c r="E26" s="49">
        <v>9.3000000000000007</v>
      </c>
      <c r="F26" s="49"/>
      <c r="G26" s="106">
        <v>166</v>
      </c>
      <c r="H26" s="104"/>
      <c r="I26" s="106">
        <v>413</v>
      </c>
      <c r="J26" s="125"/>
      <c r="K26" s="106">
        <v>0</v>
      </c>
      <c r="L26" s="125"/>
      <c r="M26" s="106">
        <v>0</v>
      </c>
    </row>
    <row r="27" spans="1:13" s="107" customFormat="1" ht="16.5" customHeight="1" x14ac:dyDescent="0.2">
      <c r="A27" s="110"/>
      <c r="B27" s="122" t="s">
        <v>149</v>
      </c>
      <c r="C27" s="122"/>
      <c r="D27" s="122"/>
      <c r="E27" s="110"/>
      <c r="F27" s="110"/>
      <c r="G27" s="106">
        <v>1567</v>
      </c>
      <c r="H27" s="104"/>
      <c r="I27" s="106">
        <v>4054</v>
      </c>
      <c r="J27" s="125"/>
      <c r="K27" s="106">
        <v>1579</v>
      </c>
      <c r="L27" s="125"/>
      <c r="M27" s="106">
        <v>986</v>
      </c>
    </row>
    <row r="28" spans="1:13" s="107" customFormat="1" ht="16.5" customHeight="1" x14ac:dyDescent="0.2">
      <c r="A28" s="110"/>
      <c r="B28" s="122" t="s">
        <v>236</v>
      </c>
      <c r="C28" s="122"/>
      <c r="D28" s="122"/>
      <c r="E28" s="110"/>
      <c r="F28" s="110"/>
      <c r="G28" s="106"/>
      <c r="H28" s="104"/>
      <c r="I28" s="106"/>
      <c r="J28" s="125"/>
      <c r="K28" s="106"/>
      <c r="L28" s="125"/>
      <c r="M28" s="106"/>
    </row>
    <row r="29" spans="1:13" s="107" customFormat="1" ht="16.5" customHeight="1" x14ac:dyDescent="0.2">
      <c r="A29" s="110"/>
      <c r="B29" s="105"/>
      <c r="C29" s="122" t="s">
        <v>254</v>
      </c>
      <c r="D29" s="122"/>
      <c r="E29" s="110"/>
      <c r="F29" s="110"/>
      <c r="G29" s="106">
        <v>155162</v>
      </c>
      <c r="H29" s="104"/>
      <c r="I29" s="106">
        <v>-1313</v>
      </c>
      <c r="J29" s="125"/>
      <c r="K29" s="106">
        <v>0</v>
      </c>
      <c r="L29" s="125"/>
      <c r="M29" s="106">
        <v>0</v>
      </c>
    </row>
    <row r="30" spans="1:13" s="107" customFormat="1" ht="16.5" customHeight="1" x14ac:dyDescent="0.2">
      <c r="A30" s="110"/>
      <c r="B30" s="122" t="s">
        <v>207</v>
      </c>
      <c r="C30" s="122"/>
      <c r="D30" s="122"/>
      <c r="E30" s="49">
        <v>9.3000000000000007</v>
      </c>
      <c r="F30" s="49"/>
      <c r="G30" s="106">
        <v>0</v>
      </c>
      <c r="H30" s="104"/>
      <c r="I30" s="106">
        <v>0</v>
      </c>
      <c r="J30" s="125"/>
      <c r="K30" s="106">
        <v>-295</v>
      </c>
      <c r="L30" s="125"/>
      <c r="M30" s="106">
        <v>-850</v>
      </c>
    </row>
    <row r="31" spans="1:13" s="107" customFormat="1" ht="16.5" customHeight="1" x14ac:dyDescent="0.2">
      <c r="A31" s="110"/>
      <c r="B31" s="122" t="s">
        <v>208</v>
      </c>
      <c r="C31" s="122"/>
      <c r="D31" s="122"/>
      <c r="E31" s="49">
        <v>21</v>
      </c>
      <c r="F31" s="49"/>
      <c r="G31" s="106">
        <v>0</v>
      </c>
      <c r="H31" s="104"/>
      <c r="I31" s="106">
        <v>0</v>
      </c>
      <c r="J31" s="125"/>
      <c r="K31" s="106">
        <v>-320789</v>
      </c>
      <c r="L31" s="125"/>
      <c r="M31" s="106">
        <v>-324246</v>
      </c>
    </row>
    <row r="32" spans="1:13" s="107" customFormat="1" ht="16.5" customHeight="1" x14ac:dyDescent="0.2">
      <c r="A32" s="110"/>
      <c r="B32" s="122" t="s">
        <v>150</v>
      </c>
      <c r="C32" s="122"/>
      <c r="D32" s="122"/>
      <c r="E32" s="49"/>
      <c r="F32" s="49"/>
      <c r="G32" s="106">
        <v>15272</v>
      </c>
      <c r="H32" s="104"/>
      <c r="I32" s="106">
        <v>20814</v>
      </c>
      <c r="J32" s="125"/>
      <c r="K32" s="106">
        <v>5834</v>
      </c>
      <c r="L32" s="125"/>
      <c r="M32" s="106">
        <v>5100</v>
      </c>
    </row>
    <row r="33" spans="1:13" s="107" customFormat="1" ht="16.5" customHeight="1" x14ac:dyDescent="0.2">
      <c r="A33" s="110"/>
      <c r="B33" s="122" t="s">
        <v>209</v>
      </c>
      <c r="C33" s="122"/>
      <c r="D33" s="122"/>
      <c r="E33" s="49"/>
      <c r="F33" s="49"/>
      <c r="G33" s="106">
        <v>-51259</v>
      </c>
      <c r="H33" s="104"/>
      <c r="I33" s="106">
        <v>-14211</v>
      </c>
      <c r="J33" s="125"/>
      <c r="K33" s="106">
        <v>-78003</v>
      </c>
      <c r="L33" s="125"/>
      <c r="M33" s="106">
        <v>-108</v>
      </c>
    </row>
    <row r="34" spans="1:13" s="107" customFormat="1" ht="16.5" customHeight="1" x14ac:dyDescent="0.2">
      <c r="A34" s="110"/>
      <c r="B34" s="122" t="s">
        <v>151</v>
      </c>
      <c r="C34" s="122"/>
      <c r="D34" s="122"/>
      <c r="E34" s="49">
        <v>17</v>
      </c>
      <c r="F34" s="49"/>
      <c r="G34" s="106">
        <v>-16013</v>
      </c>
      <c r="H34" s="104"/>
      <c r="I34" s="106">
        <v>-23836</v>
      </c>
      <c r="J34" s="125"/>
      <c r="K34" s="106">
        <v>-87567</v>
      </c>
      <c r="L34" s="125"/>
      <c r="M34" s="106">
        <v>-147033</v>
      </c>
    </row>
    <row r="35" spans="1:13" s="107" customFormat="1" ht="16.5" customHeight="1" x14ac:dyDescent="0.2">
      <c r="A35" s="110"/>
      <c r="B35" s="122" t="s">
        <v>92</v>
      </c>
      <c r="C35" s="122"/>
      <c r="D35" s="122"/>
      <c r="E35" s="49"/>
      <c r="F35" s="49"/>
      <c r="G35" s="126">
        <v>624856</v>
      </c>
      <c r="H35" s="104"/>
      <c r="I35" s="126">
        <v>521552</v>
      </c>
      <c r="J35" s="125"/>
      <c r="K35" s="126">
        <v>418664</v>
      </c>
      <c r="L35" s="125"/>
      <c r="M35" s="126">
        <v>329982</v>
      </c>
    </row>
    <row r="36" spans="1:13" s="107" customFormat="1" ht="7.5" customHeight="1" x14ac:dyDescent="0.2">
      <c r="A36" s="110"/>
      <c r="B36" s="122"/>
      <c r="C36" s="122"/>
      <c r="D36" s="122"/>
      <c r="E36" s="49"/>
      <c r="F36" s="49"/>
      <c r="G36" s="104"/>
      <c r="H36" s="104"/>
      <c r="I36" s="104"/>
      <c r="J36" s="125"/>
      <c r="K36" s="104"/>
      <c r="L36" s="125"/>
      <c r="M36" s="104"/>
    </row>
    <row r="37" spans="1:13" s="107" customFormat="1" ht="16.5" customHeight="1" x14ac:dyDescent="0.2">
      <c r="A37" s="122"/>
      <c r="B37" s="122"/>
      <c r="C37" s="122"/>
      <c r="D37" s="122"/>
      <c r="E37" s="49"/>
      <c r="F37" s="49"/>
      <c r="G37" s="126">
        <f>SUM(G12:G35)</f>
        <v>1107839</v>
      </c>
      <c r="H37" s="104"/>
      <c r="I37" s="126">
        <f>SUM(I12:I35)</f>
        <v>1905120</v>
      </c>
      <c r="J37" s="125"/>
      <c r="K37" s="126">
        <f>SUM(K12:K35)</f>
        <v>456492</v>
      </c>
      <c r="L37" s="125"/>
      <c r="M37" s="126">
        <f>SUM(M12:M35)</f>
        <v>313376</v>
      </c>
    </row>
    <row r="38" spans="1:13" s="107" customFormat="1" ht="16.5" customHeight="1" x14ac:dyDescent="0.2">
      <c r="A38" s="170" t="s">
        <v>152</v>
      </c>
      <c r="B38" s="171"/>
      <c r="C38" s="171"/>
      <c r="D38" s="171"/>
      <c r="E38" s="49"/>
      <c r="F38" s="49"/>
      <c r="G38" s="104"/>
      <c r="H38" s="104"/>
      <c r="I38" s="104"/>
      <c r="J38" s="125"/>
      <c r="K38" s="104"/>
      <c r="L38" s="125"/>
      <c r="M38" s="104"/>
    </row>
    <row r="39" spans="1:13" s="107" customFormat="1" ht="16.5" customHeight="1" x14ac:dyDescent="0.2">
      <c r="A39" s="122"/>
      <c r="B39" s="127" t="s">
        <v>100</v>
      </c>
      <c r="C39" s="105" t="s">
        <v>153</v>
      </c>
      <c r="D39" s="122"/>
      <c r="E39" s="49"/>
      <c r="F39" s="49"/>
      <c r="G39" s="106">
        <v>954023</v>
      </c>
      <c r="H39" s="104"/>
      <c r="I39" s="106">
        <v>65607</v>
      </c>
      <c r="J39" s="125"/>
      <c r="K39" s="106">
        <v>-242933</v>
      </c>
      <c r="L39" s="125"/>
      <c r="M39" s="106">
        <v>34283</v>
      </c>
    </row>
    <row r="40" spans="1:13" s="107" customFormat="1" ht="16.5" customHeight="1" x14ac:dyDescent="0.2">
      <c r="A40" s="110"/>
      <c r="B40" s="127" t="s">
        <v>100</v>
      </c>
      <c r="C40" s="105" t="s">
        <v>154</v>
      </c>
      <c r="D40" s="110"/>
      <c r="E40" s="49"/>
      <c r="F40" s="49"/>
      <c r="G40" s="106">
        <v>1274781</v>
      </c>
      <c r="H40" s="104"/>
      <c r="I40" s="106">
        <v>997292</v>
      </c>
      <c r="J40" s="125"/>
      <c r="K40" s="106">
        <v>-385915</v>
      </c>
      <c r="L40" s="125"/>
      <c r="M40" s="106">
        <v>-54586</v>
      </c>
    </row>
    <row r="41" spans="1:13" s="107" customFormat="1" ht="16.5" customHeight="1" x14ac:dyDescent="0.2">
      <c r="A41" s="110"/>
      <c r="B41" s="127" t="s">
        <v>100</v>
      </c>
      <c r="C41" s="105" t="s">
        <v>17</v>
      </c>
      <c r="D41" s="110"/>
      <c r="E41" s="49"/>
      <c r="F41" s="49"/>
      <c r="G41" s="106">
        <v>-7770</v>
      </c>
      <c r="H41" s="104"/>
      <c r="I41" s="106">
        <v>-30546</v>
      </c>
      <c r="J41" s="125"/>
      <c r="K41" s="106">
        <v>-26155</v>
      </c>
      <c r="L41" s="125"/>
      <c r="M41" s="106">
        <v>1481</v>
      </c>
    </row>
    <row r="42" spans="1:13" s="107" customFormat="1" ht="16.5" customHeight="1" x14ac:dyDescent="0.2">
      <c r="A42" s="110"/>
      <c r="B42" s="127" t="s">
        <v>100</v>
      </c>
      <c r="C42" s="105" t="s">
        <v>30</v>
      </c>
      <c r="D42" s="110"/>
      <c r="E42" s="49"/>
      <c r="F42" s="49"/>
      <c r="G42" s="106">
        <v>-20741</v>
      </c>
      <c r="H42" s="104"/>
      <c r="I42" s="106">
        <v>-46969</v>
      </c>
      <c r="J42" s="125"/>
      <c r="K42" s="106">
        <v>-99</v>
      </c>
      <c r="L42" s="125"/>
      <c r="M42" s="106">
        <v>-19425</v>
      </c>
    </row>
    <row r="43" spans="1:13" s="107" customFormat="1" ht="16.5" customHeight="1" x14ac:dyDescent="0.2">
      <c r="A43" s="110"/>
      <c r="B43" s="127" t="s">
        <v>100</v>
      </c>
      <c r="C43" s="105" t="s">
        <v>39</v>
      </c>
      <c r="D43" s="110"/>
      <c r="E43" s="111"/>
      <c r="F43" s="111"/>
      <c r="G43" s="106">
        <v>2342803</v>
      </c>
      <c r="H43" s="104"/>
      <c r="I43" s="106">
        <v>941600</v>
      </c>
      <c r="J43" s="125"/>
      <c r="K43" s="106">
        <v>-308652</v>
      </c>
      <c r="L43" s="125"/>
      <c r="M43" s="106">
        <v>134221</v>
      </c>
    </row>
    <row r="44" spans="1:13" s="107" customFormat="1" ht="16.5" customHeight="1" x14ac:dyDescent="0.2">
      <c r="A44" s="110"/>
      <c r="B44" s="127" t="s">
        <v>100</v>
      </c>
      <c r="C44" s="122" t="s">
        <v>44</v>
      </c>
      <c r="D44" s="110"/>
      <c r="E44" s="111"/>
      <c r="F44" s="111"/>
      <c r="G44" s="106">
        <v>-17010</v>
      </c>
      <c r="H44" s="104"/>
      <c r="I44" s="106">
        <v>38891</v>
      </c>
      <c r="J44" s="125"/>
      <c r="K44" s="106">
        <v>-10127</v>
      </c>
      <c r="L44" s="125"/>
      <c r="M44" s="106">
        <v>-1632</v>
      </c>
    </row>
    <row r="45" spans="1:13" s="107" customFormat="1" ht="16.5" customHeight="1" x14ac:dyDescent="0.2">
      <c r="A45" s="110"/>
      <c r="B45" s="127" t="s">
        <v>100</v>
      </c>
      <c r="C45" s="105" t="s">
        <v>184</v>
      </c>
      <c r="D45" s="110"/>
      <c r="E45" s="111"/>
      <c r="F45" s="111"/>
      <c r="G45" s="106">
        <v>89034</v>
      </c>
      <c r="H45" s="104"/>
      <c r="I45" s="106">
        <v>89876</v>
      </c>
      <c r="J45" s="125"/>
      <c r="K45" s="106">
        <v>24416</v>
      </c>
      <c r="L45" s="125"/>
      <c r="M45" s="106">
        <v>12191</v>
      </c>
    </row>
    <row r="46" spans="1:13" s="107" customFormat="1" ht="16.5" customHeight="1" x14ac:dyDescent="0.2">
      <c r="A46" s="110"/>
      <c r="B46" s="127" t="s">
        <v>100</v>
      </c>
      <c r="C46" s="105" t="s">
        <v>53</v>
      </c>
      <c r="D46" s="110"/>
      <c r="E46" s="111"/>
      <c r="F46" s="111"/>
      <c r="G46" s="106">
        <v>-10348</v>
      </c>
      <c r="H46" s="104"/>
      <c r="I46" s="106">
        <v>-3207</v>
      </c>
      <c r="J46" s="125"/>
      <c r="K46" s="106">
        <v>199</v>
      </c>
      <c r="L46" s="125"/>
      <c r="M46" s="106">
        <v>-68</v>
      </c>
    </row>
    <row r="47" spans="1:13" s="107" customFormat="1" ht="16.5" customHeight="1" x14ac:dyDescent="0.2">
      <c r="A47" s="110"/>
      <c r="B47" s="122" t="s">
        <v>100</v>
      </c>
      <c r="C47" s="105" t="s">
        <v>155</v>
      </c>
      <c r="D47" s="110"/>
      <c r="E47" s="49"/>
      <c r="F47" s="49"/>
      <c r="G47" s="108">
        <v>-10692</v>
      </c>
      <c r="H47" s="104"/>
      <c r="I47" s="108">
        <v>-12542</v>
      </c>
      <c r="J47" s="125"/>
      <c r="K47" s="108">
        <v>-3585</v>
      </c>
      <c r="L47" s="125"/>
      <c r="M47" s="108">
        <v>-4530</v>
      </c>
    </row>
    <row r="48" spans="1:13" s="107" customFormat="1" ht="7.5" customHeight="1" x14ac:dyDescent="0.2">
      <c r="A48" s="110"/>
      <c r="B48" s="122"/>
      <c r="C48" s="105"/>
      <c r="D48" s="110"/>
      <c r="E48" s="111"/>
      <c r="F48" s="111"/>
      <c r="G48" s="104"/>
      <c r="H48" s="104"/>
      <c r="I48" s="104"/>
      <c r="J48" s="125"/>
      <c r="K48" s="104"/>
      <c r="L48" s="125"/>
      <c r="M48" s="104"/>
    </row>
    <row r="49" spans="1:13" s="107" customFormat="1" ht="16.5" customHeight="1" x14ac:dyDescent="0.2">
      <c r="A49" s="122" t="s">
        <v>210</v>
      </c>
      <c r="B49" s="122"/>
      <c r="C49" s="122"/>
      <c r="D49" s="122"/>
      <c r="E49" s="111"/>
      <c r="F49" s="111"/>
      <c r="G49" s="104">
        <f>SUM(G37:G47)</f>
        <v>5701919</v>
      </c>
      <c r="H49" s="104"/>
      <c r="I49" s="104">
        <f>SUM(I37:I47)</f>
        <v>3945122</v>
      </c>
      <c r="J49" s="125"/>
      <c r="K49" s="104">
        <f>SUM(K37:K47)</f>
        <v>-496359</v>
      </c>
      <c r="L49" s="125"/>
      <c r="M49" s="104">
        <f>SUM(M37:M47)</f>
        <v>415311</v>
      </c>
    </row>
    <row r="50" spans="1:13" s="107" customFormat="1" ht="16.5" customHeight="1" x14ac:dyDescent="0.2">
      <c r="A50" s="122"/>
      <c r="B50" s="122" t="s">
        <v>100</v>
      </c>
      <c r="C50" s="122" t="s">
        <v>156</v>
      </c>
      <c r="D50" s="122"/>
      <c r="E50" s="111"/>
      <c r="F50" s="111"/>
      <c r="G50" s="104">
        <v>-634732</v>
      </c>
      <c r="H50" s="104"/>
      <c r="I50" s="104">
        <v>-530977</v>
      </c>
      <c r="J50" s="125"/>
      <c r="K50" s="104">
        <v>-418241</v>
      </c>
      <c r="L50" s="125"/>
      <c r="M50" s="104">
        <v>-347375</v>
      </c>
    </row>
    <row r="51" spans="1:13" s="107" customFormat="1" ht="16.5" customHeight="1" x14ac:dyDescent="0.2">
      <c r="A51" s="122"/>
      <c r="B51" s="122" t="s">
        <v>100</v>
      </c>
      <c r="C51" s="122" t="s">
        <v>157</v>
      </c>
      <c r="D51" s="122"/>
      <c r="E51" s="111"/>
      <c r="F51" s="111"/>
      <c r="G51" s="128">
        <v>-116391</v>
      </c>
      <c r="H51" s="104"/>
      <c r="I51" s="128">
        <v>-125583</v>
      </c>
      <c r="J51" s="125"/>
      <c r="K51" s="128">
        <v>-10994</v>
      </c>
      <c r="L51" s="125"/>
      <c r="M51" s="128">
        <v>-9115</v>
      </c>
    </row>
    <row r="52" spans="1:13" s="107" customFormat="1" ht="7.5" customHeight="1" x14ac:dyDescent="0.2">
      <c r="A52" s="122"/>
      <c r="B52" s="122"/>
      <c r="C52" s="122"/>
      <c r="D52" s="122"/>
      <c r="E52" s="111"/>
      <c r="F52" s="111"/>
      <c r="G52" s="104"/>
      <c r="H52" s="104"/>
      <c r="I52" s="104"/>
      <c r="J52" s="125"/>
      <c r="K52" s="104"/>
      <c r="L52" s="125"/>
      <c r="M52" s="104"/>
    </row>
    <row r="53" spans="1:13" s="107" customFormat="1" ht="16.5" customHeight="1" x14ac:dyDescent="0.2">
      <c r="A53" s="120" t="s">
        <v>242</v>
      </c>
      <c r="B53" s="122"/>
      <c r="C53" s="122"/>
      <c r="D53" s="122"/>
      <c r="E53" s="111"/>
      <c r="F53" s="111"/>
      <c r="G53" s="104"/>
      <c r="H53" s="104"/>
      <c r="I53" s="104"/>
      <c r="J53" s="125"/>
      <c r="K53" s="104"/>
      <c r="L53" s="125"/>
      <c r="M53" s="104"/>
    </row>
    <row r="54" spans="1:13" s="107" customFormat="1" ht="16.5" customHeight="1" x14ac:dyDescent="0.2">
      <c r="B54" s="120" t="s">
        <v>243</v>
      </c>
      <c r="C54" s="122"/>
      <c r="D54" s="122"/>
      <c r="E54" s="111"/>
      <c r="F54" s="111"/>
      <c r="G54" s="108">
        <f>SUM(G49:G51)</f>
        <v>4950796</v>
      </c>
      <c r="H54" s="104"/>
      <c r="I54" s="108">
        <f>SUM(I49:I51)</f>
        <v>3288562</v>
      </c>
      <c r="J54" s="125"/>
      <c r="K54" s="108">
        <f>SUM(K49:K51)</f>
        <v>-925594</v>
      </c>
      <c r="L54" s="125"/>
      <c r="M54" s="108">
        <f>SUM(M49:M51)</f>
        <v>58821</v>
      </c>
    </row>
    <row r="55" spans="1:13" s="107" customFormat="1" ht="19.5" customHeight="1" x14ac:dyDescent="0.2">
      <c r="A55" s="120"/>
      <c r="B55" s="122"/>
      <c r="C55" s="122"/>
      <c r="D55" s="122"/>
      <c r="E55" s="111"/>
      <c r="F55" s="111"/>
      <c r="G55" s="104"/>
      <c r="H55" s="104"/>
      <c r="I55" s="104"/>
      <c r="J55" s="104"/>
      <c r="K55" s="104"/>
      <c r="L55" s="104"/>
      <c r="M55" s="104"/>
    </row>
    <row r="56" spans="1:13" s="107" customFormat="1" ht="15.75" customHeight="1" x14ac:dyDescent="0.2">
      <c r="A56" s="120"/>
      <c r="B56" s="122"/>
      <c r="C56" s="122"/>
      <c r="D56" s="122"/>
      <c r="E56" s="111"/>
      <c r="F56" s="111"/>
      <c r="G56" s="104"/>
      <c r="H56" s="104"/>
      <c r="I56" s="104"/>
      <c r="J56" s="104"/>
      <c r="K56" s="104"/>
      <c r="L56" s="104"/>
      <c r="M56" s="104"/>
    </row>
    <row r="57" spans="1:13" s="107" customFormat="1" ht="12" customHeight="1" x14ac:dyDescent="0.2">
      <c r="A57" s="120"/>
      <c r="B57" s="122"/>
      <c r="C57" s="122"/>
      <c r="D57" s="122"/>
      <c r="E57" s="111"/>
      <c r="F57" s="111"/>
      <c r="G57" s="104"/>
      <c r="H57" s="104"/>
      <c r="I57" s="104"/>
      <c r="J57" s="104"/>
      <c r="K57" s="104"/>
      <c r="L57" s="104"/>
      <c r="M57" s="104"/>
    </row>
    <row r="58" spans="1:13" s="107" customFormat="1" ht="10.5" customHeight="1" x14ac:dyDescent="0.2">
      <c r="A58" s="120"/>
      <c r="B58" s="122"/>
      <c r="C58" s="122"/>
      <c r="D58" s="122"/>
      <c r="E58" s="111"/>
      <c r="F58" s="111"/>
      <c r="G58" s="104"/>
      <c r="H58" s="104"/>
      <c r="I58" s="104"/>
      <c r="J58" s="104"/>
      <c r="K58" s="104"/>
      <c r="L58" s="104"/>
      <c r="M58" s="104"/>
    </row>
    <row r="59" spans="1:13" ht="21.9" customHeight="1" x14ac:dyDescent="0.25">
      <c r="A59" s="57" t="s">
        <v>34</v>
      </c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</row>
    <row r="60" spans="1:13" ht="16.5" customHeight="1" x14ac:dyDescent="0.25">
      <c r="A60" s="82" t="s">
        <v>0</v>
      </c>
      <c r="B60" s="52"/>
      <c r="C60" s="52"/>
      <c r="D60" s="52"/>
      <c r="E60" s="53"/>
      <c r="F60" s="53"/>
      <c r="G60" s="62"/>
      <c r="H60" s="65"/>
      <c r="I60" s="62"/>
      <c r="J60" s="65"/>
      <c r="K60" s="84"/>
      <c r="L60" s="65"/>
      <c r="M60" s="84"/>
    </row>
    <row r="61" spans="1:13" ht="16.5" customHeight="1" x14ac:dyDescent="0.25">
      <c r="A61" s="51" t="s">
        <v>141</v>
      </c>
      <c r="B61" s="52"/>
      <c r="C61" s="52"/>
      <c r="D61" s="52"/>
      <c r="E61" s="53"/>
      <c r="F61" s="53"/>
      <c r="G61" s="62"/>
      <c r="H61" s="65"/>
      <c r="I61" s="62"/>
      <c r="J61" s="65"/>
      <c r="K61" s="84"/>
      <c r="L61" s="65"/>
      <c r="M61" s="84"/>
    </row>
    <row r="62" spans="1:13" ht="16.5" customHeight="1" x14ac:dyDescent="0.25">
      <c r="A62" s="56" t="str">
        <f>A3</f>
        <v>For the six-month period ended 30 June 2025</v>
      </c>
      <c r="B62" s="57"/>
      <c r="C62" s="57"/>
      <c r="D62" s="57"/>
      <c r="E62" s="58"/>
      <c r="F62" s="58"/>
      <c r="G62" s="136"/>
      <c r="H62" s="137"/>
      <c r="I62" s="136"/>
      <c r="J62" s="137"/>
      <c r="K62" s="86"/>
      <c r="L62" s="137"/>
      <c r="M62" s="86"/>
    </row>
    <row r="63" spans="1:13" ht="16.5" customHeight="1" x14ac:dyDescent="0.25">
      <c r="A63" s="51"/>
      <c r="B63" s="52"/>
      <c r="C63" s="52"/>
      <c r="D63" s="52"/>
      <c r="E63" s="53"/>
      <c r="F63" s="53"/>
      <c r="G63" s="62"/>
      <c r="H63" s="65"/>
      <c r="I63" s="62"/>
      <c r="J63" s="65"/>
      <c r="K63" s="84"/>
      <c r="L63" s="65"/>
      <c r="M63" s="84"/>
    </row>
    <row r="64" spans="1:13" ht="16.5" customHeight="1" x14ac:dyDescent="0.25">
      <c r="A64" s="51"/>
      <c r="B64" s="52"/>
      <c r="C64" s="52"/>
      <c r="D64" s="52"/>
      <c r="E64" s="53"/>
      <c r="F64" s="53"/>
      <c r="G64" s="62"/>
      <c r="H64" s="65"/>
      <c r="I64" s="62"/>
      <c r="J64" s="65"/>
      <c r="K64" s="84"/>
      <c r="L64" s="65"/>
      <c r="M64" s="84"/>
    </row>
    <row r="65" spans="1:13" s="107" customFormat="1" ht="16.5" customHeight="1" x14ac:dyDescent="0.2">
      <c r="A65" s="110"/>
      <c r="B65" s="110"/>
      <c r="C65" s="110"/>
      <c r="D65" s="110"/>
      <c r="E65" s="111"/>
      <c r="F65" s="111"/>
      <c r="G65" s="167" t="s">
        <v>2</v>
      </c>
      <c r="H65" s="168"/>
      <c r="I65" s="168"/>
      <c r="J65" s="113"/>
      <c r="K65" s="167" t="s">
        <v>3</v>
      </c>
      <c r="L65" s="168"/>
      <c r="M65" s="168"/>
    </row>
    <row r="66" spans="1:13" s="107" customFormat="1" ht="16.5" customHeight="1" x14ac:dyDescent="0.2">
      <c r="A66" s="110"/>
      <c r="B66" s="110"/>
      <c r="C66" s="110"/>
      <c r="D66" s="110"/>
      <c r="E66" s="111"/>
      <c r="F66" s="111"/>
      <c r="G66" s="114" t="s">
        <v>4</v>
      </c>
      <c r="H66" s="115"/>
      <c r="I66" s="114" t="s">
        <v>4</v>
      </c>
      <c r="J66" s="113"/>
      <c r="K66" s="114" t="s">
        <v>4</v>
      </c>
      <c r="L66" s="115"/>
      <c r="M66" s="114" t="s">
        <v>4</v>
      </c>
    </row>
    <row r="67" spans="1:13" s="107" customFormat="1" ht="16.5" customHeight="1" x14ac:dyDescent="0.2">
      <c r="A67" s="110"/>
      <c r="B67" s="110"/>
      <c r="C67" s="110"/>
      <c r="D67" s="110"/>
      <c r="E67" s="49"/>
      <c r="F67" s="49"/>
      <c r="G67" s="116" t="s">
        <v>178</v>
      </c>
      <c r="H67" s="117"/>
      <c r="I67" s="116" t="s">
        <v>7</v>
      </c>
      <c r="J67" s="117"/>
      <c r="K67" s="116" t="s">
        <v>178</v>
      </c>
      <c r="L67" s="117"/>
      <c r="M67" s="116" t="s">
        <v>7</v>
      </c>
    </row>
    <row r="68" spans="1:13" s="107" customFormat="1" ht="16.5" customHeight="1" x14ac:dyDescent="0.2">
      <c r="A68" s="110"/>
      <c r="B68" s="110"/>
      <c r="C68" s="110"/>
      <c r="D68" s="110"/>
      <c r="E68" s="118" t="s">
        <v>8</v>
      </c>
      <c r="F68" s="111"/>
      <c r="G68" s="112" t="s">
        <v>9</v>
      </c>
      <c r="H68" s="117"/>
      <c r="I68" s="112" t="s">
        <v>9</v>
      </c>
      <c r="J68" s="117"/>
      <c r="K68" s="112" t="s">
        <v>9</v>
      </c>
      <c r="L68" s="117"/>
      <c r="M68" s="112" t="s">
        <v>9</v>
      </c>
    </row>
    <row r="69" spans="1:13" s="107" customFormat="1" ht="7.5" customHeight="1" x14ac:dyDescent="0.2">
      <c r="A69" s="110"/>
      <c r="B69" s="110"/>
      <c r="C69" s="110"/>
      <c r="D69" s="110"/>
      <c r="E69" s="111"/>
      <c r="F69" s="111"/>
      <c r="G69" s="117"/>
      <c r="H69" s="117"/>
      <c r="I69" s="117"/>
      <c r="J69" s="117"/>
      <c r="K69" s="117"/>
      <c r="L69" s="117"/>
      <c r="M69" s="117"/>
    </row>
    <row r="70" spans="1:13" s="107" customFormat="1" ht="16.5" customHeight="1" x14ac:dyDescent="0.2">
      <c r="A70" s="109" t="s">
        <v>158</v>
      </c>
      <c r="B70" s="105"/>
      <c r="C70" s="105"/>
      <c r="D70" s="105"/>
      <c r="E70" s="49"/>
      <c r="F70" s="49"/>
      <c r="G70" s="104"/>
      <c r="H70" s="104"/>
      <c r="I70" s="104"/>
      <c r="J70" s="104"/>
      <c r="K70" s="104"/>
      <c r="L70" s="104"/>
      <c r="M70" s="104"/>
    </row>
    <row r="71" spans="1:13" s="107" customFormat="1" ht="16.5" customHeight="1" x14ac:dyDescent="0.2">
      <c r="A71" s="109"/>
      <c r="B71" s="105" t="s">
        <v>247</v>
      </c>
      <c r="C71" s="105"/>
      <c r="D71" s="105"/>
      <c r="E71" s="49"/>
      <c r="F71" s="49"/>
      <c r="G71" s="104"/>
      <c r="H71" s="104"/>
      <c r="I71" s="104"/>
      <c r="J71" s="104"/>
      <c r="K71" s="104"/>
      <c r="L71" s="104"/>
      <c r="M71" s="104"/>
    </row>
    <row r="72" spans="1:13" s="107" customFormat="1" ht="16.5" customHeight="1" x14ac:dyDescent="0.2">
      <c r="A72" s="109"/>
      <c r="B72" s="105"/>
      <c r="C72" s="105" t="s">
        <v>261</v>
      </c>
      <c r="D72" s="105"/>
      <c r="E72" s="49">
        <v>21</v>
      </c>
      <c r="F72" s="49"/>
      <c r="G72" s="104">
        <v>0</v>
      </c>
      <c r="H72" s="104"/>
      <c r="I72" s="104">
        <v>0</v>
      </c>
      <c r="J72" s="104"/>
      <c r="K72" s="104">
        <v>827320</v>
      </c>
      <c r="L72" s="104"/>
      <c r="M72" s="104">
        <v>87752</v>
      </c>
    </row>
    <row r="73" spans="1:13" s="107" customFormat="1" ht="16.5" customHeight="1" x14ac:dyDescent="0.2">
      <c r="A73" s="105"/>
      <c r="B73" s="105" t="s">
        <v>159</v>
      </c>
      <c r="C73" s="105"/>
      <c r="D73" s="105"/>
      <c r="E73" s="49">
        <v>21</v>
      </c>
      <c r="F73" s="49"/>
      <c r="G73" s="104">
        <v>29437</v>
      </c>
      <c r="H73" s="104"/>
      <c r="I73" s="104">
        <v>37106</v>
      </c>
      <c r="J73" s="104"/>
      <c r="K73" s="104">
        <v>87663</v>
      </c>
      <c r="L73" s="104"/>
      <c r="M73" s="104">
        <v>203598</v>
      </c>
    </row>
    <row r="74" spans="1:13" s="107" customFormat="1" ht="16.5" customHeight="1" x14ac:dyDescent="0.2">
      <c r="A74" s="105"/>
      <c r="B74" s="129" t="s">
        <v>160</v>
      </c>
      <c r="C74" s="105"/>
      <c r="D74" s="105"/>
      <c r="E74" s="49">
        <v>21</v>
      </c>
      <c r="F74" s="49"/>
      <c r="G74" s="104">
        <v>-65476</v>
      </c>
      <c r="H74" s="104"/>
      <c r="I74" s="104">
        <v>0</v>
      </c>
      <c r="J74" s="104"/>
      <c r="K74" s="104">
        <v>-20000</v>
      </c>
      <c r="L74" s="104"/>
      <c r="M74" s="104">
        <v>-893820</v>
      </c>
    </row>
    <row r="75" spans="1:13" s="107" customFormat="1" ht="16.5" customHeight="1" x14ac:dyDescent="0.2">
      <c r="A75" s="105"/>
      <c r="B75" s="105" t="s">
        <v>259</v>
      </c>
      <c r="C75" s="105"/>
      <c r="D75" s="105"/>
      <c r="E75" s="49"/>
      <c r="F75" s="49"/>
      <c r="G75" s="104"/>
      <c r="H75" s="104"/>
      <c r="I75" s="104"/>
      <c r="J75" s="104"/>
      <c r="K75" s="104"/>
      <c r="L75" s="104"/>
      <c r="M75" s="104"/>
    </row>
    <row r="76" spans="1:13" s="107" customFormat="1" ht="16.5" customHeight="1" x14ac:dyDescent="0.2">
      <c r="A76" s="105"/>
      <c r="B76" s="105"/>
      <c r="C76" s="105" t="s">
        <v>260</v>
      </c>
      <c r="D76" s="105"/>
      <c r="E76" s="49">
        <v>12</v>
      </c>
      <c r="F76" s="49"/>
      <c r="G76" s="104">
        <v>-64750</v>
      </c>
      <c r="H76" s="104"/>
      <c r="I76" s="104">
        <v>0</v>
      </c>
      <c r="J76" s="104"/>
      <c r="K76" s="104">
        <v>0</v>
      </c>
      <c r="L76" s="104"/>
      <c r="M76" s="104">
        <v>0</v>
      </c>
    </row>
    <row r="77" spans="1:13" s="107" customFormat="1" ht="16.5" customHeight="1" x14ac:dyDescent="0.2">
      <c r="A77" s="105"/>
      <c r="B77" s="129" t="s">
        <v>212</v>
      </c>
      <c r="C77" s="105"/>
      <c r="D77" s="105"/>
      <c r="E77" s="49"/>
      <c r="F77" s="49"/>
      <c r="G77" s="104">
        <v>0</v>
      </c>
      <c r="H77" s="104"/>
      <c r="I77" s="104">
        <v>-505</v>
      </c>
      <c r="J77" s="104"/>
      <c r="K77" s="104">
        <v>0</v>
      </c>
      <c r="L77" s="104"/>
      <c r="M77" s="104">
        <v>0</v>
      </c>
    </row>
    <row r="78" spans="1:13" s="107" customFormat="1" ht="16.5" customHeight="1" x14ac:dyDescent="0.2">
      <c r="A78" s="105"/>
      <c r="B78" s="129" t="s">
        <v>161</v>
      </c>
      <c r="C78" s="105"/>
      <c r="D78" s="105"/>
      <c r="E78" s="49">
        <v>9.1</v>
      </c>
      <c r="F78" s="49"/>
      <c r="G78" s="104">
        <v>0</v>
      </c>
      <c r="H78" s="104"/>
      <c r="I78" s="104">
        <v>0</v>
      </c>
      <c r="J78" s="104"/>
      <c r="K78" s="104">
        <v>-66</v>
      </c>
      <c r="L78" s="104"/>
      <c r="M78" s="104">
        <v>-3479</v>
      </c>
    </row>
    <row r="79" spans="1:13" s="107" customFormat="1" ht="16.5" customHeight="1" x14ac:dyDescent="0.2">
      <c r="A79" s="105"/>
      <c r="B79" s="105" t="s">
        <v>250</v>
      </c>
      <c r="C79" s="105"/>
      <c r="D79" s="105"/>
      <c r="E79" s="49"/>
      <c r="F79" s="49"/>
      <c r="G79" s="104"/>
      <c r="H79" s="104"/>
      <c r="I79" s="104"/>
      <c r="J79" s="104"/>
      <c r="K79" s="104"/>
      <c r="L79" s="104"/>
      <c r="M79" s="104"/>
    </row>
    <row r="80" spans="1:13" s="107" customFormat="1" ht="16.5" customHeight="1" x14ac:dyDescent="0.2">
      <c r="A80" s="105"/>
      <c r="B80" s="105"/>
      <c r="C80" s="105" t="s">
        <v>248</v>
      </c>
      <c r="D80" s="105"/>
      <c r="E80" s="49"/>
      <c r="F80" s="49"/>
      <c r="G80" s="104">
        <v>-3110885</v>
      </c>
      <c r="H80" s="104"/>
      <c r="I80" s="104">
        <v>-399081</v>
      </c>
      <c r="J80" s="104"/>
      <c r="K80" s="104">
        <v>-59812</v>
      </c>
      <c r="L80" s="104"/>
      <c r="M80" s="104">
        <v>-83178</v>
      </c>
    </row>
    <row r="81" spans="1:13" s="107" customFormat="1" ht="16.5" customHeight="1" x14ac:dyDescent="0.2">
      <c r="A81" s="105"/>
      <c r="B81" s="105" t="s">
        <v>162</v>
      </c>
      <c r="C81" s="105"/>
      <c r="D81" s="105"/>
      <c r="E81" s="49"/>
      <c r="F81" s="49"/>
      <c r="G81" s="104">
        <v>-27998</v>
      </c>
      <c r="H81" s="104"/>
      <c r="I81" s="104">
        <v>-123018</v>
      </c>
      <c r="J81" s="104"/>
      <c r="K81" s="104">
        <v>-10625</v>
      </c>
      <c r="L81" s="104"/>
      <c r="M81" s="104">
        <v>-59025</v>
      </c>
    </row>
    <row r="82" spans="1:13" s="107" customFormat="1" ht="16.5" customHeight="1" x14ac:dyDescent="0.2">
      <c r="A82" s="105"/>
      <c r="B82" s="105" t="s">
        <v>213</v>
      </c>
      <c r="C82" s="105"/>
      <c r="D82" s="105"/>
      <c r="E82" s="49"/>
      <c r="F82" s="49"/>
      <c r="G82" s="104">
        <v>-7895</v>
      </c>
      <c r="H82" s="104"/>
      <c r="I82" s="104">
        <v>0</v>
      </c>
      <c r="J82" s="104"/>
      <c r="K82" s="104">
        <v>-7895</v>
      </c>
      <c r="L82" s="104"/>
      <c r="M82" s="104">
        <v>0</v>
      </c>
    </row>
    <row r="83" spans="1:13" s="107" customFormat="1" ht="16.5" customHeight="1" x14ac:dyDescent="0.2">
      <c r="A83" s="105"/>
      <c r="B83" s="105" t="s">
        <v>214</v>
      </c>
      <c r="C83" s="105"/>
      <c r="D83" s="105"/>
      <c r="E83" s="49"/>
      <c r="F83" s="49"/>
      <c r="G83" s="104"/>
      <c r="H83" s="104"/>
      <c r="I83" s="104"/>
      <c r="J83" s="104"/>
      <c r="K83" s="104"/>
      <c r="L83" s="104"/>
      <c r="M83" s="104"/>
    </row>
    <row r="84" spans="1:13" s="107" customFormat="1" ht="16.5" customHeight="1" x14ac:dyDescent="0.2">
      <c r="A84" s="105"/>
      <c r="B84" s="105"/>
      <c r="C84" s="105" t="s">
        <v>215</v>
      </c>
      <c r="D84" s="105"/>
      <c r="E84" s="49"/>
      <c r="F84" s="49"/>
      <c r="G84" s="104">
        <v>5771</v>
      </c>
      <c r="H84" s="104"/>
      <c r="I84" s="104">
        <v>8340</v>
      </c>
      <c r="J84" s="104"/>
      <c r="K84" s="104">
        <v>122</v>
      </c>
      <c r="L84" s="104"/>
      <c r="M84" s="104">
        <v>22684</v>
      </c>
    </row>
    <row r="85" spans="1:13" s="107" customFormat="1" ht="16.5" customHeight="1" x14ac:dyDescent="0.2">
      <c r="A85" s="105"/>
      <c r="B85" s="105" t="s">
        <v>249</v>
      </c>
      <c r="C85" s="105"/>
      <c r="D85" s="105"/>
      <c r="E85" s="49"/>
      <c r="F85" s="49"/>
      <c r="G85" s="104">
        <v>-3911</v>
      </c>
      <c r="H85" s="104"/>
      <c r="I85" s="104">
        <v>0</v>
      </c>
      <c r="J85" s="104"/>
      <c r="K85" s="104">
        <v>0</v>
      </c>
      <c r="L85" s="104"/>
      <c r="M85" s="104">
        <v>0</v>
      </c>
    </row>
    <row r="86" spans="1:13" s="107" customFormat="1" ht="16.5" customHeight="1" x14ac:dyDescent="0.2">
      <c r="A86" s="105"/>
      <c r="B86" s="105" t="s">
        <v>163</v>
      </c>
      <c r="C86" s="105"/>
      <c r="D86" s="105"/>
      <c r="E86" s="49"/>
      <c r="F86" s="49"/>
      <c r="G86" s="104">
        <v>15951</v>
      </c>
      <c r="H86" s="104"/>
      <c r="I86" s="104">
        <v>23836</v>
      </c>
      <c r="J86" s="104"/>
      <c r="K86" s="104">
        <v>83922</v>
      </c>
      <c r="L86" s="104"/>
      <c r="M86" s="104">
        <v>74535</v>
      </c>
    </row>
    <row r="87" spans="1:13" s="107" customFormat="1" ht="16.5" customHeight="1" x14ac:dyDescent="0.2">
      <c r="A87" s="105"/>
      <c r="B87" s="105" t="s">
        <v>216</v>
      </c>
      <c r="C87" s="105"/>
      <c r="D87" s="105"/>
      <c r="E87" s="49"/>
      <c r="F87" s="49"/>
      <c r="G87" s="104"/>
      <c r="H87" s="104"/>
      <c r="I87" s="104"/>
      <c r="J87" s="104"/>
      <c r="K87" s="104"/>
      <c r="L87" s="104"/>
      <c r="M87" s="104"/>
    </row>
    <row r="88" spans="1:13" s="107" customFormat="1" ht="16.5" customHeight="1" x14ac:dyDescent="0.2">
      <c r="A88" s="105"/>
      <c r="B88" s="105"/>
      <c r="C88" s="105" t="s">
        <v>211</v>
      </c>
      <c r="D88" s="105"/>
      <c r="E88" s="49"/>
      <c r="F88" s="49"/>
      <c r="G88" s="104">
        <v>2660</v>
      </c>
      <c r="H88" s="104"/>
      <c r="I88" s="104">
        <v>2500</v>
      </c>
      <c r="J88" s="104"/>
      <c r="K88" s="104">
        <v>2660</v>
      </c>
      <c r="L88" s="104"/>
      <c r="M88" s="104">
        <v>2500</v>
      </c>
    </row>
    <row r="89" spans="1:13" s="107" customFormat="1" ht="16.5" customHeight="1" x14ac:dyDescent="0.2">
      <c r="A89" s="105"/>
      <c r="B89" s="105" t="s">
        <v>255</v>
      </c>
      <c r="C89" s="105"/>
      <c r="D89" s="105"/>
      <c r="E89" s="49">
        <v>9.1999999999999993</v>
      </c>
      <c r="F89" s="49"/>
      <c r="G89" s="104">
        <v>12124</v>
      </c>
      <c r="H89" s="104"/>
      <c r="I89" s="104">
        <v>0</v>
      </c>
      <c r="J89" s="104"/>
      <c r="K89" s="104">
        <v>0</v>
      </c>
      <c r="L89" s="104"/>
      <c r="M89" s="104">
        <v>0</v>
      </c>
    </row>
    <row r="90" spans="1:13" s="107" customFormat="1" ht="16.5" customHeight="1" x14ac:dyDescent="0.2">
      <c r="A90" s="105"/>
      <c r="B90" s="105" t="s">
        <v>256</v>
      </c>
      <c r="C90" s="105"/>
      <c r="D90" s="105"/>
      <c r="E90" s="49">
        <v>9.3000000000000007</v>
      </c>
      <c r="F90" s="49"/>
      <c r="G90" s="104">
        <v>295</v>
      </c>
      <c r="H90" s="104"/>
      <c r="I90" s="104">
        <v>850</v>
      </c>
      <c r="J90" s="104"/>
      <c r="K90" s="104">
        <v>295</v>
      </c>
      <c r="L90" s="104"/>
      <c r="M90" s="104">
        <v>850</v>
      </c>
    </row>
    <row r="91" spans="1:13" s="107" customFormat="1" ht="16.5" customHeight="1" x14ac:dyDescent="0.2">
      <c r="A91" s="105"/>
      <c r="B91" s="105" t="s">
        <v>217</v>
      </c>
      <c r="C91" s="105"/>
      <c r="D91" s="105"/>
      <c r="E91" s="49">
        <v>21</v>
      </c>
      <c r="F91" s="49"/>
      <c r="G91" s="108">
        <v>0</v>
      </c>
      <c r="H91" s="104"/>
      <c r="I91" s="108">
        <v>0</v>
      </c>
      <c r="J91" s="104"/>
      <c r="K91" s="108">
        <v>320789</v>
      </c>
      <c r="L91" s="104"/>
      <c r="M91" s="108">
        <v>324246</v>
      </c>
    </row>
    <row r="92" spans="1:13" s="107" customFormat="1" ht="7.5" customHeight="1" x14ac:dyDescent="0.2">
      <c r="A92" s="105"/>
      <c r="B92" s="105"/>
      <c r="C92" s="105"/>
      <c r="D92" s="105"/>
      <c r="E92" s="49"/>
      <c r="F92" s="49"/>
      <c r="G92" s="104"/>
      <c r="H92" s="104"/>
      <c r="I92" s="104"/>
      <c r="J92" s="104"/>
      <c r="K92" s="104"/>
      <c r="L92" s="104"/>
      <c r="M92" s="104"/>
    </row>
    <row r="93" spans="1:13" s="107" customFormat="1" ht="16.5" customHeight="1" x14ac:dyDescent="0.2">
      <c r="A93" s="109" t="s">
        <v>238</v>
      </c>
      <c r="B93" s="105"/>
      <c r="C93" s="105"/>
      <c r="D93" s="105"/>
      <c r="E93" s="49"/>
      <c r="F93" s="49"/>
    </row>
    <row r="94" spans="1:13" s="107" customFormat="1" ht="16.5" customHeight="1" x14ac:dyDescent="0.2">
      <c r="A94" s="109"/>
      <c r="B94" s="109" t="s">
        <v>239</v>
      </c>
      <c r="C94" s="105"/>
      <c r="D94" s="105"/>
      <c r="E94" s="49"/>
      <c r="F94" s="49"/>
      <c r="G94" s="108">
        <f>SUM(G71:G91)</f>
        <v>-3214677</v>
      </c>
      <c r="H94" s="104"/>
      <c r="I94" s="108">
        <f>SUM(I71:I91)</f>
        <v>-449972</v>
      </c>
      <c r="J94" s="104"/>
      <c r="K94" s="108">
        <f>SUM(K71:K91)</f>
        <v>1224373</v>
      </c>
      <c r="L94" s="104"/>
      <c r="M94" s="108">
        <f>SUM(M71:M91)</f>
        <v>-323337</v>
      </c>
    </row>
    <row r="95" spans="1:13" s="107" customFormat="1" ht="9.9" customHeight="1" x14ac:dyDescent="0.2">
      <c r="A95" s="105"/>
      <c r="B95" s="105"/>
      <c r="C95" s="105"/>
      <c r="D95" s="105"/>
      <c r="E95" s="49"/>
      <c r="F95" s="49"/>
      <c r="G95" s="104"/>
      <c r="H95" s="104"/>
      <c r="I95" s="104"/>
      <c r="J95" s="104"/>
      <c r="K95" s="104"/>
      <c r="L95" s="104"/>
      <c r="M95" s="104"/>
    </row>
    <row r="96" spans="1:13" s="107" customFormat="1" ht="16.5" customHeight="1" x14ac:dyDescent="0.2">
      <c r="A96" s="109" t="s">
        <v>164</v>
      </c>
      <c r="B96" s="105"/>
      <c r="C96" s="105"/>
      <c r="D96" s="105"/>
      <c r="E96" s="49"/>
      <c r="F96" s="49"/>
      <c r="G96" s="102"/>
      <c r="H96" s="103"/>
      <c r="I96" s="102"/>
      <c r="J96" s="103"/>
      <c r="K96" s="102"/>
      <c r="L96" s="103"/>
      <c r="M96" s="102"/>
    </row>
    <row r="97" spans="1:13" s="107" customFormat="1" ht="16.5" customHeight="1" x14ac:dyDescent="0.2">
      <c r="A97" s="109"/>
      <c r="B97" s="105" t="s">
        <v>165</v>
      </c>
      <c r="C97" s="105"/>
      <c r="D97" s="105"/>
      <c r="E97" s="49"/>
      <c r="F97" s="49"/>
      <c r="G97" s="102">
        <v>-38453</v>
      </c>
      <c r="H97" s="103"/>
      <c r="I97" s="102">
        <v>-42284</v>
      </c>
      <c r="J97" s="103"/>
      <c r="K97" s="102">
        <v>-23210</v>
      </c>
      <c r="L97" s="103"/>
      <c r="M97" s="102">
        <v>-23653</v>
      </c>
    </row>
    <row r="98" spans="1:13" s="142" customFormat="1" ht="16.5" customHeight="1" x14ac:dyDescent="0.2">
      <c r="A98" s="138"/>
      <c r="B98" s="105" t="s">
        <v>257</v>
      </c>
      <c r="C98" s="105"/>
      <c r="D98" s="105"/>
      <c r="E98" s="139"/>
      <c r="F98" s="139"/>
      <c r="G98" s="102"/>
      <c r="H98" s="140"/>
      <c r="I98" s="141"/>
      <c r="J98" s="140"/>
      <c r="K98" s="102"/>
      <c r="L98" s="140"/>
      <c r="M98" s="141"/>
    </row>
    <row r="99" spans="1:13" s="142" customFormat="1" ht="16.5" customHeight="1" x14ac:dyDescent="0.2">
      <c r="A99" s="138"/>
      <c r="B99" s="105"/>
      <c r="C99" s="105" t="s">
        <v>228</v>
      </c>
      <c r="D99" s="105"/>
      <c r="E99" s="139"/>
      <c r="F99" s="139"/>
      <c r="G99" s="102">
        <v>-66</v>
      </c>
      <c r="H99" s="140"/>
      <c r="I99" s="104">
        <v>0</v>
      </c>
      <c r="J99" s="140"/>
      <c r="K99" s="104">
        <v>0</v>
      </c>
      <c r="L99" s="140"/>
      <c r="M99" s="104">
        <v>0</v>
      </c>
    </row>
    <row r="100" spans="1:13" s="107" customFormat="1" ht="16.5" customHeight="1" x14ac:dyDescent="0.2">
      <c r="A100" s="105"/>
      <c r="B100" s="105" t="s">
        <v>237</v>
      </c>
      <c r="C100" s="105"/>
      <c r="D100" s="105"/>
      <c r="E100" s="105"/>
      <c r="F100" s="105"/>
      <c r="G100" s="102"/>
      <c r="H100" s="125"/>
      <c r="I100" s="125"/>
      <c r="J100" s="125"/>
      <c r="K100" s="102"/>
      <c r="L100" s="125"/>
      <c r="M100" s="125"/>
    </row>
    <row r="101" spans="1:13" s="107" customFormat="1" ht="16.5" customHeight="1" x14ac:dyDescent="0.2">
      <c r="A101" s="105"/>
      <c r="B101" s="105"/>
      <c r="C101" s="105" t="s">
        <v>38</v>
      </c>
      <c r="D101" s="105"/>
      <c r="E101" s="49"/>
      <c r="F101" s="49"/>
      <c r="G101" s="102">
        <v>-3454098</v>
      </c>
      <c r="H101" s="125"/>
      <c r="I101" s="125">
        <v>219113</v>
      </c>
      <c r="J101" s="125"/>
      <c r="K101" s="102">
        <v>-150000</v>
      </c>
      <c r="L101" s="125"/>
      <c r="M101" s="125">
        <v>2500000</v>
      </c>
    </row>
    <row r="102" spans="1:13" s="107" customFormat="1" ht="16.5" customHeight="1" x14ac:dyDescent="0.2">
      <c r="A102" s="105"/>
      <c r="B102" s="105" t="s">
        <v>218</v>
      </c>
      <c r="C102" s="105"/>
      <c r="D102" s="105"/>
      <c r="E102" s="49"/>
      <c r="F102" s="49"/>
      <c r="G102" s="102"/>
      <c r="H102" s="125"/>
      <c r="I102" s="125"/>
      <c r="J102" s="125"/>
      <c r="K102" s="102"/>
      <c r="L102" s="125"/>
      <c r="M102" s="125"/>
    </row>
    <row r="103" spans="1:13" s="107" customFormat="1" ht="16.5" customHeight="1" x14ac:dyDescent="0.2">
      <c r="A103" s="105"/>
      <c r="B103" s="105"/>
      <c r="C103" s="105" t="s">
        <v>166</v>
      </c>
      <c r="D103" s="105"/>
      <c r="E103" s="49">
        <v>15</v>
      </c>
      <c r="F103" s="49"/>
      <c r="G103" s="125">
        <v>1882452</v>
      </c>
      <c r="H103" s="125"/>
      <c r="I103" s="125">
        <v>5982</v>
      </c>
      <c r="J103" s="125"/>
      <c r="K103" s="104">
        <v>0</v>
      </c>
      <c r="L103" s="125"/>
      <c r="M103" s="125">
        <v>0</v>
      </c>
    </row>
    <row r="104" spans="1:13" s="107" customFormat="1" ht="16.5" customHeight="1" x14ac:dyDescent="0.2">
      <c r="A104" s="105"/>
      <c r="B104" s="105" t="s">
        <v>167</v>
      </c>
      <c r="C104" s="105"/>
      <c r="D104" s="105"/>
      <c r="E104" s="49"/>
      <c r="F104" s="49"/>
      <c r="G104" s="125"/>
      <c r="H104" s="125"/>
      <c r="I104" s="125"/>
      <c r="J104" s="125"/>
      <c r="K104" s="125"/>
      <c r="L104" s="125"/>
      <c r="M104" s="125"/>
    </row>
    <row r="105" spans="1:13" s="107" customFormat="1" ht="16.5" customHeight="1" x14ac:dyDescent="0.2">
      <c r="A105" s="105"/>
      <c r="B105" s="105"/>
      <c r="C105" s="105" t="s">
        <v>166</v>
      </c>
      <c r="D105" s="105"/>
      <c r="E105" s="49">
        <v>15</v>
      </c>
      <c r="F105" s="49"/>
      <c r="G105" s="125">
        <v>-504827</v>
      </c>
      <c r="H105" s="125"/>
      <c r="I105" s="125">
        <v>-153995</v>
      </c>
      <c r="J105" s="125"/>
      <c r="K105" s="125">
        <v>-323978</v>
      </c>
      <c r="L105" s="125"/>
      <c r="M105" s="125">
        <v>-50000</v>
      </c>
    </row>
    <row r="106" spans="1:13" s="107" customFormat="1" ht="16.5" customHeight="1" x14ac:dyDescent="0.2">
      <c r="A106" s="105"/>
      <c r="B106" s="105" t="s">
        <v>244</v>
      </c>
      <c r="C106" s="105"/>
      <c r="D106" s="105"/>
      <c r="E106" s="49"/>
      <c r="F106" s="49"/>
      <c r="G106" s="125"/>
      <c r="H106" s="125"/>
      <c r="I106" s="125"/>
      <c r="J106" s="125"/>
      <c r="K106" s="125"/>
      <c r="L106" s="125"/>
      <c r="M106" s="125"/>
    </row>
    <row r="107" spans="1:13" s="107" customFormat="1" ht="16.5" customHeight="1" x14ac:dyDescent="0.2">
      <c r="A107" s="105"/>
      <c r="C107" s="105" t="s">
        <v>245</v>
      </c>
      <c r="D107" s="105"/>
      <c r="E107" s="49">
        <v>21</v>
      </c>
      <c r="F107" s="49"/>
      <c r="G107" s="104">
        <v>0</v>
      </c>
      <c r="H107" s="125"/>
      <c r="I107" s="104">
        <v>0</v>
      </c>
      <c r="J107" s="125"/>
      <c r="K107" s="104">
        <v>282324</v>
      </c>
      <c r="L107" s="125"/>
      <c r="M107" s="104">
        <v>679777</v>
      </c>
    </row>
    <row r="108" spans="1:13" s="107" customFormat="1" ht="16.5" customHeight="1" x14ac:dyDescent="0.2">
      <c r="A108" s="105"/>
      <c r="B108" s="105" t="s">
        <v>246</v>
      </c>
      <c r="C108" s="105"/>
      <c r="D108" s="105"/>
      <c r="E108" s="49"/>
      <c r="F108" s="49"/>
      <c r="G108" s="104"/>
      <c r="H108" s="125"/>
      <c r="I108" s="104"/>
      <c r="J108" s="125"/>
      <c r="K108" s="104"/>
      <c r="L108" s="125"/>
      <c r="M108" s="104"/>
    </row>
    <row r="109" spans="1:13" s="107" customFormat="1" ht="16.5" customHeight="1" x14ac:dyDescent="0.2">
      <c r="A109" s="105"/>
      <c r="C109" s="105" t="s">
        <v>245</v>
      </c>
      <c r="D109" s="105"/>
      <c r="E109" s="49">
        <v>21</v>
      </c>
      <c r="F109" s="49"/>
      <c r="G109" s="104">
        <v>0</v>
      </c>
      <c r="H109" s="125"/>
      <c r="I109" s="104">
        <v>0</v>
      </c>
      <c r="J109" s="125"/>
      <c r="K109" s="104">
        <v>-290000</v>
      </c>
      <c r="L109" s="125"/>
      <c r="M109" s="104">
        <v>-300000</v>
      </c>
    </row>
    <row r="110" spans="1:13" s="107" customFormat="1" ht="16.5" customHeight="1" x14ac:dyDescent="0.2">
      <c r="A110" s="105"/>
      <c r="B110" s="129" t="s">
        <v>168</v>
      </c>
      <c r="C110" s="105"/>
      <c r="D110" s="105"/>
      <c r="E110" s="49"/>
      <c r="F110" s="49"/>
      <c r="G110" s="104">
        <v>0</v>
      </c>
      <c r="H110" s="125"/>
      <c r="I110" s="104">
        <v>-4000000</v>
      </c>
      <c r="J110" s="125"/>
      <c r="K110" s="104">
        <v>0</v>
      </c>
      <c r="L110" s="125"/>
      <c r="M110" s="104">
        <v>-4000000</v>
      </c>
    </row>
    <row r="111" spans="1:13" s="107" customFormat="1" ht="16.5" customHeight="1" x14ac:dyDescent="0.2">
      <c r="A111" s="105"/>
      <c r="B111" s="129" t="s">
        <v>219</v>
      </c>
      <c r="C111" s="105"/>
      <c r="D111" s="105"/>
      <c r="E111" s="49">
        <v>19</v>
      </c>
      <c r="F111" s="49"/>
      <c r="G111" s="128">
        <v>-368784</v>
      </c>
      <c r="H111" s="125"/>
      <c r="I111" s="128">
        <v>-276933</v>
      </c>
      <c r="J111" s="125"/>
      <c r="K111" s="128">
        <v>-367573</v>
      </c>
      <c r="L111" s="125"/>
      <c r="M111" s="128">
        <v>-275679</v>
      </c>
    </row>
    <row r="112" spans="1:13" s="107" customFormat="1" ht="7.5" customHeight="1" x14ac:dyDescent="0.2">
      <c r="A112" s="105"/>
      <c r="B112" s="105"/>
      <c r="C112" s="105"/>
      <c r="D112" s="105"/>
      <c r="E112" s="49"/>
      <c r="F112" s="49"/>
      <c r="G112" s="104"/>
      <c r="H112" s="104"/>
      <c r="I112" s="104"/>
      <c r="J112" s="104"/>
      <c r="K112" s="104"/>
      <c r="L112" s="104"/>
      <c r="M112" s="104"/>
    </row>
    <row r="113" spans="1:13" s="107" customFormat="1" ht="16.5" customHeight="1" x14ac:dyDescent="0.2">
      <c r="A113" s="109" t="s">
        <v>258</v>
      </c>
      <c r="B113" s="109"/>
      <c r="C113" s="105"/>
      <c r="D113" s="105"/>
      <c r="E113" s="49"/>
      <c r="F113" s="49"/>
      <c r="G113" s="108">
        <f>SUM(G97:G111)</f>
        <v>-2483776</v>
      </c>
      <c r="H113" s="104"/>
      <c r="I113" s="108">
        <f>SUM(I97:I111)</f>
        <v>-4248117</v>
      </c>
      <c r="J113" s="104"/>
      <c r="K113" s="108">
        <f>SUM(K97:K111)</f>
        <v>-872437</v>
      </c>
      <c r="L113" s="104"/>
      <c r="M113" s="108">
        <f>SUM(M97:M111)</f>
        <v>-1469555</v>
      </c>
    </row>
    <row r="114" spans="1:13" ht="16.5" customHeight="1" x14ac:dyDescent="0.25">
      <c r="A114" s="52"/>
      <c r="B114" s="51"/>
      <c r="C114" s="52"/>
      <c r="D114" s="52"/>
      <c r="E114" s="53"/>
      <c r="F114" s="53"/>
      <c r="G114" s="84"/>
      <c r="H114" s="84"/>
      <c r="I114" s="84"/>
      <c r="J114" s="84"/>
      <c r="K114" s="84"/>
      <c r="L114" s="84"/>
      <c r="M114" s="84"/>
    </row>
    <row r="115" spans="1:13" ht="16.5" customHeight="1" x14ac:dyDescent="0.25">
      <c r="A115" s="52"/>
      <c r="B115" s="51"/>
      <c r="C115" s="52"/>
      <c r="D115" s="52"/>
      <c r="E115" s="53"/>
      <c r="F115" s="53"/>
      <c r="G115" s="84"/>
      <c r="H115" s="84"/>
      <c r="I115" s="84"/>
      <c r="J115" s="84"/>
      <c r="K115" s="84"/>
      <c r="L115" s="84"/>
      <c r="M115" s="84"/>
    </row>
    <row r="116" spans="1:13" ht="21" customHeight="1" x14ac:dyDescent="0.25">
      <c r="A116" s="52"/>
      <c r="B116" s="51"/>
      <c r="C116" s="52"/>
      <c r="D116" s="52"/>
      <c r="E116" s="53"/>
      <c r="F116" s="53"/>
      <c r="G116" s="84"/>
      <c r="H116" s="84"/>
      <c r="I116" s="84"/>
      <c r="J116" s="84"/>
      <c r="K116" s="84"/>
      <c r="L116" s="84"/>
      <c r="M116" s="84"/>
    </row>
    <row r="117" spans="1:13" ht="21.9" customHeight="1" x14ac:dyDescent="0.25">
      <c r="A117" s="130" t="str">
        <f>+A59</f>
        <v>The accompanying notes form part of this interim financial information.</v>
      </c>
      <c r="B117" s="131"/>
      <c r="C117" s="130"/>
      <c r="D117" s="130"/>
      <c r="E117" s="132"/>
      <c r="F117" s="132"/>
      <c r="G117" s="92"/>
      <c r="H117" s="92"/>
      <c r="I117" s="92"/>
      <c r="J117" s="92"/>
      <c r="K117" s="92"/>
      <c r="L117" s="92"/>
      <c r="M117" s="92"/>
    </row>
    <row r="118" spans="1:13" ht="16.5" customHeight="1" x14ac:dyDescent="0.25">
      <c r="A118" s="82" t="s">
        <v>0</v>
      </c>
      <c r="B118" s="52"/>
      <c r="C118" s="52"/>
      <c r="D118" s="52"/>
      <c r="E118" s="53"/>
      <c r="F118" s="53"/>
      <c r="G118" s="62"/>
      <c r="H118" s="65"/>
      <c r="I118" s="62"/>
      <c r="J118" s="65"/>
      <c r="K118" s="84"/>
      <c r="L118" s="65"/>
      <c r="M118" s="84"/>
    </row>
    <row r="119" spans="1:13" ht="16.5" customHeight="1" x14ac:dyDescent="0.25">
      <c r="A119" s="51" t="s">
        <v>141</v>
      </c>
      <c r="B119" s="52"/>
      <c r="C119" s="52"/>
      <c r="D119" s="52"/>
      <c r="E119" s="53"/>
      <c r="F119" s="53"/>
      <c r="G119" s="62"/>
      <c r="H119" s="65"/>
      <c r="I119" s="62"/>
      <c r="J119" s="65"/>
      <c r="K119" s="84"/>
      <c r="L119" s="65"/>
      <c r="M119" s="84"/>
    </row>
    <row r="120" spans="1:13" ht="16.5" customHeight="1" x14ac:dyDescent="0.25">
      <c r="A120" s="56" t="str">
        <f>+A3</f>
        <v>For the six-month period ended 30 June 2025</v>
      </c>
      <c r="B120" s="57"/>
      <c r="C120" s="57"/>
      <c r="D120" s="57"/>
      <c r="E120" s="58"/>
      <c r="F120" s="58"/>
      <c r="G120" s="136"/>
      <c r="H120" s="137"/>
      <c r="I120" s="136"/>
      <c r="J120" s="137"/>
      <c r="K120" s="86"/>
      <c r="L120" s="137"/>
      <c r="M120" s="86"/>
    </row>
    <row r="121" spans="1:13" ht="16.5" customHeight="1" x14ac:dyDescent="0.25">
      <c r="A121" s="51"/>
      <c r="B121" s="52"/>
      <c r="C121" s="52"/>
      <c r="D121" s="52"/>
      <c r="E121" s="53"/>
      <c r="F121" s="53"/>
      <c r="G121" s="62"/>
      <c r="H121" s="65"/>
      <c r="I121" s="62"/>
      <c r="J121" s="65"/>
      <c r="K121" s="84"/>
      <c r="L121" s="65"/>
      <c r="M121" s="84"/>
    </row>
    <row r="122" spans="1:13" ht="16.5" customHeight="1" x14ac:dyDescent="0.25">
      <c r="A122" s="51"/>
      <c r="B122" s="52"/>
      <c r="C122" s="52"/>
      <c r="D122" s="52"/>
      <c r="E122" s="53"/>
      <c r="F122" s="53"/>
      <c r="G122" s="62"/>
      <c r="H122" s="65"/>
      <c r="I122" s="62"/>
      <c r="J122" s="65"/>
      <c r="K122" s="84"/>
      <c r="L122" s="65"/>
      <c r="M122" s="84"/>
    </row>
    <row r="123" spans="1:13" s="107" customFormat="1" ht="16.5" customHeight="1" x14ac:dyDescent="0.2">
      <c r="A123" s="110"/>
      <c r="B123" s="110"/>
      <c r="C123" s="110"/>
      <c r="D123" s="110"/>
      <c r="E123" s="111"/>
      <c r="F123" s="111"/>
      <c r="G123" s="167" t="s">
        <v>2</v>
      </c>
      <c r="H123" s="168"/>
      <c r="I123" s="168"/>
      <c r="J123" s="113"/>
      <c r="K123" s="169" t="s">
        <v>3</v>
      </c>
      <c r="L123" s="168"/>
      <c r="M123" s="168"/>
    </row>
    <row r="124" spans="1:13" s="107" customFormat="1" ht="16.5" customHeight="1" x14ac:dyDescent="0.2">
      <c r="A124" s="110"/>
      <c r="B124" s="110"/>
      <c r="C124" s="110"/>
      <c r="D124" s="110"/>
      <c r="E124" s="111"/>
      <c r="F124" s="111"/>
      <c r="G124" s="114" t="s">
        <v>4</v>
      </c>
      <c r="H124" s="115"/>
      <c r="I124" s="114" t="s">
        <v>4</v>
      </c>
      <c r="J124" s="113"/>
      <c r="K124" s="114" t="s">
        <v>4</v>
      </c>
      <c r="L124" s="115"/>
      <c r="M124" s="114" t="s">
        <v>4</v>
      </c>
    </row>
    <row r="125" spans="1:13" s="107" customFormat="1" ht="16.5" customHeight="1" x14ac:dyDescent="0.2">
      <c r="A125" s="110"/>
      <c r="B125" s="110"/>
      <c r="C125" s="110"/>
      <c r="D125" s="110"/>
      <c r="E125" s="49"/>
      <c r="F125" s="49"/>
      <c r="G125" s="116" t="s">
        <v>178</v>
      </c>
      <c r="H125" s="117"/>
      <c r="I125" s="116" t="s">
        <v>7</v>
      </c>
      <c r="J125" s="117"/>
      <c r="K125" s="116" t="s">
        <v>178</v>
      </c>
      <c r="L125" s="117"/>
      <c r="M125" s="116" t="s">
        <v>7</v>
      </c>
    </row>
    <row r="126" spans="1:13" s="107" customFormat="1" ht="16.5" customHeight="1" x14ac:dyDescent="0.2">
      <c r="A126" s="110"/>
      <c r="B126" s="110"/>
      <c r="C126" s="110"/>
      <c r="D126" s="110"/>
      <c r="E126" s="111"/>
      <c r="F126" s="111"/>
      <c r="G126" s="112" t="s">
        <v>9</v>
      </c>
      <c r="H126" s="117"/>
      <c r="I126" s="112" t="s">
        <v>9</v>
      </c>
      <c r="J126" s="117"/>
      <c r="K126" s="112" t="s">
        <v>9</v>
      </c>
      <c r="L126" s="117"/>
      <c r="M126" s="112" t="s">
        <v>9</v>
      </c>
    </row>
    <row r="127" spans="1:13" s="107" customFormat="1" ht="16.5" customHeight="1" x14ac:dyDescent="0.2">
      <c r="A127" s="110"/>
      <c r="B127" s="110"/>
      <c r="C127" s="110"/>
      <c r="D127" s="110"/>
      <c r="E127" s="111"/>
      <c r="F127" s="111"/>
      <c r="G127" s="117"/>
      <c r="H127" s="117"/>
      <c r="I127" s="117"/>
      <c r="J127" s="117"/>
      <c r="K127" s="119"/>
      <c r="L127" s="117"/>
      <c r="M127" s="119"/>
    </row>
    <row r="128" spans="1:13" s="107" customFormat="1" ht="16.5" customHeight="1" x14ac:dyDescent="0.2">
      <c r="A128" s="109" t="s">
        <v>220</v>
      </c>
      <c r="B128" s="109"/>
      <c r="C128" s="105"/>
      <c r="D128" s="105"/>
      <c r="E128" s="49"/>
      <c r="F128" s="49"/>
      <c r="G128" s="104">
        <f>SUM(G54,G94,G113)</f>
        <v>-747657</v>
      </c>
      <c r="H128" s="104"/>
      <c r="I128" s="104">
        <f>SUM(I54,I94,I113)</f>
        <v>-1409527</v>
      </c>
      <c r="J128" s="104"/>
      <c r="K128" s="104">
        <f>SUM(K54,K94,K113)</f>
        <v>-573658</v>
      </c>
      <c r="L128" s="104"/>
      <c r="M128" s="104">
        <f>SUM(M54,M94,M113)</f>
        <v>-1734071</v>
      </c>
    </row>
    <row r="129" spans="1:13" s="107" customFormat="1" ht="16.5" customHeight="1" x14ac:dyDescent="0.2">
      <c r="A129" s="105" t="s">
        <v>169</v>
      </c>
      <c r="B129" s="105"/>
      <c r="C129" s="105"/>
      <c r="D129" s="105"/>
      <c r="E129" s="49"/>
      <c r="F129" s="49"/>
      <c r="G129" s="104">
        <v>3749438</v>
      </c>
      <c r="H129" s="104"/>
      <c r="I129" s="104">
        <v>5378487</v>
      </c>
      <c r="J129" s="104"/>
      <c r="K129" s="104">
        <v>876400</v>
      </c>
      <c r="L129" s="104"/>
      <c r="M129" s="104">
        <v>2437052</v>
      </c>
    </row>
    <row r="130" spans="1:13" s="107" customFormat="1" ht="16.5" customHeight="1" x14ac:dyDescent="0.2">
      <c r="A130" s="105" t="s">
        <v>170</v>
      </c>
      <c r="B130" s="105"/>
      <c r="C130" s="105"/>
      <c r="D130" s="105"/>
      <c r="E130" s="49"/>
      <c r="F130" s="49"/>
      <c r="G130" s="108">
        <v>-2763</v>
      </c>
      <c r="H130" s="104"/>
      <c r="I130" s="108">
        <v>9559</v>
      </c>
      <c r="J130" s="104"/>
      <c r="K130" s="108">
        <v>2125</v>
      </c>
      <c r="L130" s="104"/>
      <c r="M130" s="108">
        <v>4137</v>
      </c>
    </row>
    <row r="131" spans="1:13" s="107" customFormat="1" ht="16.5" customHeight="1" x14ac:dyDescent="0.2">
      <c r="A131" s="105"/>
      <c r="B131" s="105"/>
      <c r="C131" s="105"/>
      <c r="D131" s="105"/>
      <c r="E131" s="49"/>
      <c r="F131" s="49"/>
      <c r="G131" s="104"/>
      <c r="H131" s="104"/>
      <c r="I131" s="104"/>
      <c r="J131" s="104"/>
      <c r="K131" s="104"/>
      <c r="L131" s="104"/>
      <c r="M131" s="104"/>
    </row>
    <row r="132" spans="1:13" s="107" customFormat="1" ht="16.5" customHeight="1" thickBot="1" x14ac:dyDescent="0.25">
      <c r="A132" s="109" t="s">
        <v>171</v>
      </c>
      <c r="B132" s="109"/>
      <c r="C132" s="105"/>
      <c r="D132" s="105"/>
      <c r="E132" s="49"/>
      <c r="F132" s="49"/>
      <c r="G132" s="133">
        <f>SUM(G128:G130)</f>
        <v>2999018</v>
      </c>
      <c r="H132" s="104"/>
      <c r="I132" s="133">
        <f>SUM(I128:I130)</f>
        <v>3978519</v>
      </c>
      <c r="J132" s="104"/>
      <c r="K132" s="133">
        <f>SUM(K128:K130)</f>
        <v>304867</v>
      </c>
      <c r="L132" s="104"/>
      <c r="M132" s="133">
        <f>SUM(M128:M130)</f>
        <v>707118</v>
      </c>
    </row>
    <row r="133" spans="1:13" s="107" customFormat="1" ht="16.5" customHeight="1" thickTop="1" x14ac:dyDescent="0.2">
      <c r="A133" s="105"/>
      <c r="B133" s="109"/>
      <c r="C133" s="105"/>
      <c r="D133" s="105"/>
      <c r="E133" s="49"/>
      <c r="F133" s="49"/>
      <c r="G133" s="104"/>
      <c r="H133" s="104"/>
      <c r="I133" s="104"/>
      <c r="J133" s="104"/>
      <c r="K133" s="104"/>
      <c r="L133" s="104"/>
      <c r="M133" s="104"/>
    </row>
    <row r="134" spans="1:13" s="107" customFormat="1" ht="16.5" customHeight="1" x14ac:dyDescent="0.2">
      <c r="A134" s="105"/>
      <c r="B134" s="109"/>
      <c r="C134" s="105"/>
      <c r="D134" s="105"/>
      <c r="E134" s="49"/>
      <c r="F134" s="49"/>
      <c r="G134" s="104"/>
      <c r="H134" s="104"/>
      <c r="I134" s="104"/>
      <c r="J134" s="104"/>
      <c r="K134" s="104"/>
      <c r="L134" s="104"/>
      <c r="M134" s="104"/>
    </row>
    <row r="135" spans="1:13" s="107" customFormat="1" ht="16.5" customHeight="1" x14ac:dyDescent="0.2">
      <c r="A135" s="109" t="s">
        <v>172</v>
      </c>
      <c r="B135" s="105"/>
      <c r="C135" s="105"/>
      <c r="D135" s="105"/>
      <c r="E135" s="49"/>
      <c r="F135" s="49"/>
      <c r="G135" s="104"/>
      <c r="H135" s="104"/>
      <c r="I135" s="104"/>
      <c r="J135" s="104"/>
      <c r="K135" s="104"/>
      <c r="L135" s="104"/>
      <c r="M135" s="104"/>
    </row>
    <row r="136" spans="1:13" s="107" customFormat="1" ht="16.5" customHeight="1" x14ac:dyDescent="0.2">
      <c r="A136" s="109"/>
      <c r="B136" s="105"/>
      <c r="C136" s="105"/>
      <c r="D136" s="105"/>
      <c r="E136" s="49"/>
      <c r="F136" s="49"/>
      <c r="G136" s="104"/>
      <c r="H136" s="104"/>
      <c r="I136" s="104"/>
      <c r="J136" s="104"/>
      <c r="K136" s="104"/>
      <c r="L136" s="104"/>
      <c r="M136" s="104"/>
    </row>
    <row r="137" spans="1:13" s="107" customFormat="1" ht="16.5" customHeight="1" x14ac:dyDescent="0.2">
      <c r="A137" s="105" t="s">
        <v>221</v>
      </c>
      <c r="B137" s="105"/>
      <c r="C137" s="105"/>
      <c r="D137" s="105"/>
      <c r="E137" s="49"/>
      <c r="F137" s="49"/>
      <c r="G137" s="104"/>
      <c r="H137" s="104"/>
      <c r="I137" s="104"/>
      <c r="J137" s="104"/>
      <c r="K137" s="104"/>
      <c r="L137" s="104"/>
      <c r="M137" s="104"/>
    </row>
    <row r="138" spans="1:13" s="107" customFormat="1" ht="16.5" customHeight="1" x14ac:dyDescent="0.2">
      <c r="A138" s="105"/>
      <c r="B138" s="105" t="s">
        <v>173</v>
      </c>
      <c r="C138" s="105"/>
      <c r="D138" s="105"/>
      <c r="E138" s="49"/>
      <c r="F138" s="49"/>
      <c r="G138" s="104">
        <v>23853</v>
      </c>
      <c r="H138" s="104"/>
      <c r="I138" s="104">
        <v>17493</v>
      </c>
      <c r="J138" s="104"/>
      <c r="K138" s="104">
        <v>7110</v>
      </c>
      <c r="L138" s="104"/>
      <c r="M138" s="104">
        <v>10849</v>
      </c>
    </row>
    <row r="139" spans="1:13" s="107" customFormat="1" ht="16.5" customHeight="1" x14ac:dyDescent="0.2">
      <c r="A139" s="105" t="s">
        <v>222</v>
      </c>
      <c r="B139" s="105"/>
      <c r="C139" s="105"/>
      <c r="D139" s="104"/>
      <c r="E139" s="49"/>
      <c r="F139" s="49"/>
      <c r="G139" s="104"/>
      <c r="H139" s="104"/>
      <c r="I139" s="104"/>
      <c r="J139" s="104"/>
      <c r="K139" s="104"/>
      <c r="L139" s="104"/>
      <c r="M139" s="104"/>
    </row>
    <row r="140" spans="1:13" s="107" customFormat="1" ht="16.5" customHeight="1" x14ac:dyDescent="0.2">
      <c r="A140" s="105"/>
      <c r="B140" s="105" t="s">
        <v>223</v>
      </c>
      <c r="C140" s="105"/>
      <c r="D140" s="104"/>
      <c r="E140" s="49"/>
      <c r="F140" s="49"/>
      <c r="G140" s="104"/>
      <c r="H140" s="104"/>
      <c r="I140" s="104"/>
      <c r="J140" s="104"/>
      <c r="K140" s="104"/>
      <c r="L140" s="104"/>
      <c r="M140" s="104"/>
    </row>
    <row r="141" spans="1:13" s="107" customFormat="1" ht="16.5" customHeight="1" x14ac:dyDescent="0.2">
      <c r="A141" s="105"/>
      <c r="B141" s="105" t="s">
        <v>174</v>
      </c>
      <c r="C141" s="105"/>
      <c r="D141" s="105"/>
      <c r="E141" s="49"/>
      <c r="F141" s="49"/>
      <c r="G141" s="104">
        <v>256171</v>
      </c>
      <c r="H141" s="104"/>
      <c r="I141" s="104">
        <v>82401</v>
      </c>
      <c r="J141" s="104"/>
      <c r="K141" s="104">
        <v>13609</v>
      </c>
      <c r="L141" s="104"/>
      <c r="M141" s="104">
        <v>74139</v>
      </c>
    </row>
    <row r="142" spans="1:13" s="107" customFormat="1" ht="16.5" customHeight="1" x14ac:dyDescent="0.2">
      <c r="A142" s="105" t="s">
        <v>175</v>
      </c>
      <c r="B142" s="105"/>
      <c r="C142" s="105"/>
      <c r="D142" s="105"/>
      <c r="E142" s="49"/>
      <c r="F142" s="49"/>
      <c r="G142" s="104"/>
      <c r="H142" s="104"/>
      <c r="I142" s="104"/>
      <c r="J142" s="104"/>
      <c r="K142" s="104"/>
      <c r="L142" s="104"/>
      <c r="M142" s="104"/>
    </row>
    <row r="143" spans="1:13" s="107" customFormat="1" ht="16.5" customHeight="1" x14ac:dyDescent="0.2">
      <c r="A143" s="105"/>
      <c r="B143" s="105" t="s">
        <v>176</v>
      </c>
      <c r="C143" s="105"/>
      <c r="D143" s="105"/>
      <c r="E143" s="49"/>
      <c r="F143" s="49"/>
      <c r="G143" s="104">
        <v>1643</v>
      </c>
      <c r="H143" s="104"/>
      <c r="I143" s="104">
        <v>802</v>
      </c>
      <c r="J143" s="104"/>
      <c r="K143" s="104">
        <v>2231</v>
      </c>
      <c r="L143" s="104"/>
      <c r="M143" s="104">
        <v>1748</v>
      </c>
    </row>
    <row r="144" spans="1:13" s="107" customFormat="1" ht="16.5" customHeight="1" x14ac:dyDescent="0.2">
      <c r="A144" s="105" t="s">
        <v>177</v>
      </c>
      <c r="B144" s="105"/>
      <c r="C144" s="105"/>
      <c r="D144" s="105"/>
      <c r="E144" s="49"/>
      <c r="F144" s="49"/>
      <c r="G144" s="104">
        <v>57346</v>
      </c>
      <c r="H144" s="106"/>
      <c r="I144" s="104">
        <v>165454</v>
      </c>
      <c r="J144" s="106"/>
      <c r="K144" s="104">
        <v>18140</v>
      </c>
      <c r="L144" s="106"/>
      <c r="M144" s="104">
        <v>36924</v>
      </c>
    </row>
    <row r="145" spans="1:13" s="107" customFormat="1" ht="16.5" customHeight="1" x14ac:dyDescent="0.2">
      <c r="A145" s="105"/>
      <c r="B145" s="109"/>
      <c r="C145" s="105"/>
      <c r="D145" s="105"/>
      <c r="E145" s="49"/>
      <c r="F145" s="49"/>
      <c r="G145" s="104"/>
      <c r="H145" s="104"/>
      <c r="I145" s="104"/>
      <c r="J145" s="104"/>
      <c r="K145" s="104"/>
      <c r="L145" s="104"/>
      <c r="M145" s="104"/>
    </row>
    <row r="146" spans="1:13" s="107" customFormat="1" ht="16.5" customHeight="1" x14ac:dyDescent="0.2">
      <c r="A146" s="105"/>
      <c r="B146" s="109"/>
      <c r="C146" s="105"/>
      <c r="D146" s="105"/>
      <c r="E146" s="49"/>
      <c r="F146" s="49"/>
      <c r="G146" s="104"/>
      <c r="H146" s="104"/>
      <c r="I146" s="104"/>
      <c r="J146" s="104"/>
      <c r="K146" s="104"/>
      <c r="L146" s="104"/>
      <c r="M146" s="104"/>
    </row>
    <row r="147" spans="1:13" s="107" customFormat="1" ht="16.5" customHeight="1" x14ac:dyDescent="0.2">
      <c r="A147" s="105"/>
      <c r="B147" s="109"/>
      <c r="C147" s="105"/>
      <c r="D147" s="105"/>
      <c r="E147" s="49"/>
      <c r="F147" s="49"/>
      <c r="G147" s="104"/>
      <c r="H147" s="104"/>
      <c r="I147" s="104"/>
      <c r="J147" s="104"/>
      <c r="K147" s="104"/>
      <c r="L147" s="104"/>
      <c r="M147" s="104"/>
    </row>
    <row r="148" spans="1:13" s="107" customFormat="1" ht="16.5" customHeight="1" x14ac:dyDescent="0.2">
      <c r="A148" s="105"/>
      <c r="B148" s="109"/>
      <c r="C148" s="105"/>
      <c r="D148" s="105"/>
      <c r="E148" s="49"/>
      <c r="F148" s="49"/>
      <c r="G148" s="104"/>
      <c r="H148" s="104"/>
      <c r="I148" s="104"/>
      <c r="J148" s="104"/>
      <c r="K148" s="104"/>
      <c r="L148" s="104"/>
      <c r="M148" s="104"/>
    </row>
    <row r="149" spans="1:13" s="107" customFormat="1" ht="16.5" customHeight="1" x14ac:dyDescent="0.2">
      <c r="A149" s="105"/>
      <c r="B149" s="109"/>
      <c r="C149" s="105"/>
      <c r="D149" s="105"/>
      <c r="E149" s="49"/>
      <c r="F149" s="49"/>
      <c r="G149" s="104"/>
      <c r="H149" s="104"/>
      <c r="I149" s="104"/>
      <c r="J149" s="104"/>
      <c r="K149" s="104"/>
      <c r="L149" s="104"/>
      <c r="M149" s="104"/>
    </row>
    <row r="150" spans="1:13" s="107" customFormat="1" ht="16.5" customHeight="1" x14ac:dyDescent="0.2">
      <c r="A150" s="105"/>
      <c r="B150" s="109"/>
      <c r="C150" s="105"/>
      <c r="D150" s="105"/>
      <c r="E150" s="49"/>
      <c r="F150" s="49"/>
      <c r="G150" s="104"/>
      <c r="H150" s="104"/>
      <c r="I150" s="104"/>
      <c r="J150" s="104"/>
      <c r="K150" s="104"/>
      <c r="L150" s="104"/>
      <c r="M150" s="104"/>
    </row>
    <row r="151" spans="1:13" s="107" customFormat="1" ht="16.5" customHeight="1" x14ac:dyDescent="0.2">
      <c r="A151" s="105"/>
      <c r="B151" s="109"/>
      <c r="C151" s="105"/>
      <c r="D151" s="105"/>
      <c r="E151" s="49"/>
      <c r="F151" s="49"/>
      <c r="G151" s="104"/>
      <c r="H151" s="104"/>
      <c r="I151" s="104"/>
      <c r="J151" s="104"/>
      <c r="K151" s="104"/>
      <c r="L151" s="104"/>
      <c r="M151" s="104"/>
    </row>
    <row r="152" spans="1:13" s="107" customFormat="1" ht="21" customHeight="1" x14ac:dyDescent="0.2">
      <c r="A152" s="105"/>
      <c r="B152" s="109"/>
      <c r="C152" s="105"/>
      <c r="D152" s="105"/>
      <c r="E152" s="49"/>
      <c r="F152" s="49"/>
      <c r="G152" s="104"/>
      <c r="H152" s="104"/>
      <c r="I152" s="104"/>
      <c r="J152" s="104"/>
      <c r="K152" s="104"/>
      <c r="L152" s="104"/>
      <c r="M152" s="104"/>
    </row>
    <row r="153" spans="1:13" ht="16.5" customHeight="1" x14ac:dyDescent="0.25">
      <c r="A153" s="52"/>
      <c r="B153" s="51"/>
      <c r="C153" s="52"/>
      <c r="D153" s="52"/>
      <c r="E153" s="53"/>
      <c r="F153" s="53"/>
      <c r="G153" s="84"/>
      <c r="H153" s="84"/>
      <c r="I153" s="84"/>
      <c r="J153" s="84"/>
      <c r="K153" s="84"/>
      <c r="L153" s="84"/>
      <c r="M153" s="84"/>
    </row>
    <row r="154" spans="1:13" ht="16.5" customHeight="1" x14ac:dyDescent="0.25">
      <c r="A154" s="52"/>
      <c r="B154" s="51"/>
      <c r="C154" s="52"/>
      <c r="D154" s="52"/>
      <c r="E154" s="53"/>
      <c r="F154" s="53"/>
      <c r="G154" s="84"/>
      <c r="H154" s="84"/>
      <c r="I154" s="84"/>
      <c r="J154" s="84"/>
      <c r="K154" s="84"/>
      <c r="L154" s="84"/>
      <c r="M154" s="84"/>
    </row>
    <row r="155" spans="1:13" ht="16.5" customHeight="1" x14ac:dyDescent="0.25">
      <c r="A155" s="52"/>
      <c r="B155" s="51"/>
      <c r="C155" s="52"/>
      <c r="D155" s="52"/>
      <c r="E155" s="53"/>
      <c r="F155" s="53"/>
      <c r="G155" s="84"/>
      <c r="H155" s="84"/>
      <c r="I155" s="84"/>
      <c r="J155" s="84"/>
      <c r="K155" s="84"/>
      <c r="L155" s="84"/>
      <c r="M155" s="84"/>
    </row>
    <row r="156" spans="1:13" ht="16.5" customHeight="1" x14ac:dyDescent="0.25">
      <c r="A156" s="52"/>
      <c r="B156" s="51"/>
      <c r="C156" s="52"/>
      <c r="D156" s="52"/>
      <c r="E156" s="53"/>
      <c r="F156" s="53"/>
      <c r="G156" s="84"/>
      <c r="H156" s="84"/>
      <c r="I156" s="84"/>
      <c r="J156" s="84"/>
      <c r="K156" s="84"/>
      <c r="L156" s="84"/>
      <c r="M156" s="84"/>
    </row>
    <row r="157" spans="1:13" ht="16.5" customHeight="1" x14ac:dyDescent="0.25">
      <c r="A157" s="52"/>
      <c r="B157" s="51"/>
      <c r="C157" s="52"/>
      <c r="D157" s="52"/>
      <c r="E157" s="53"/>
      <c r="F157" s="53"/>
      <c r="G157" s="84"/>
      <c r="H157" s="84"/>
      <c r="I157" s="84"/>
      <c r="J157" s="84"/>
      <c r="K157" s="84"/>
      <c r="L157" s="84"/>
      <c r="M157" s="84"/>
    </row>
    <row r="158" spans="1:13" ht="16.5" customHeight="1" x14ac:dyDescent="0.25">
      <c r="A158" s="52"/>
      <c r="B158" s="51"/>
      <c r="C158" s="52"/>
      <c r="D158" s="52"/>
      <c r="E158" s="53"/>
      <c r="F158" s="53"/>
      <c r="G158" s="84"/>
      <c r="H158" s="84"/>
      <c r="I158" s="84"/>
      <c r="J158" s="84"/>
      <c r="K158" s="84"/>
      <c r="L158" s="84"/>
      <c r="M158" s="84"/>
    </row>
    <row r="159" spans="1:13" ht="16.5" customHeight="1" x14ac:dyDescent="0.25">
      <c r="A159" s="52"/>
      <c r="B159" s="51"/>
      <c r="C159" s="52"/>
      <c r="D159" s="52"/>
      <c r="E159" s="53"/>
      <c r="F159" s="53"/>
      <c r="G159" s="84"/>
      <c r="H159" s="84"/>
      <c r="I159" s="84"/>
      <c r="J159" s="84"/>
      <c r="K159" s="84"/>
      <c r="L159" s="84"/>
      <c r="M159" s="84"/>
    </row>
    <row r="160" spans="1:13" ht="16.5" customHeight="1" x14ac:dyDescent="0.25">
      <c r="A160" s="52"/>
      <c r="B160" s="51"/>
      <c r="C160" s="52"/>
      <c r="D160" s="52"/>
      <c r="E160" s="53"/>
      <c r="F160" s="53"/>
      <c r="G160" s="84"/>
      <c r="H160" s="84"/>
      <c r="I160" s="84"/>
      <c r="J160" s="84"/>
      <c r="K160" s="84"/>
      <c r="L160" s="84"/>
      <c r="M160" s="84"/>
    </row>
    <row r="161" spans="1:13" ht="16.5" customHeight="1" x14ac:dyDescent="0.25">
      <c r="A161" s="52"/>
      <c r="B161" s="51"/>
      <c r="C161" s="52"/>
      <c r="D161" s="52"/>
      <c r="E161" s="53"/>
      <c r="F161" s="53"/>
      <c r="G161" s="84"/>
      <c r="H161" s="84"/>
      <c r="I161" s="84"/>
      <c r="J161" s="84"/>
      <c r="K161" s="84"/>
      <c r="L161" s="84"/>
      <c r="M161" s="84"/>
    </row>
    <row r="162" spans="1:13" ht="16.5" customHeight="1" x14ac:dyDescent="0.25">
      <c r="A162" s="52"/>
      <c r="B162" s="51"/>
      <c r="C162" s="52"/>
      <c r="D162" s="52"/>
      <c r="E162" s="53"/>
      <c r="F162" s="53"/>
      <c r="G162" s="84"/>
      <c r="H162" s="84"/>
      <c r="I162" s="84"/>
      <c r="J162" s="84"/>
      <c r="K162" s="84"/>
      <c r="L162" s="84"/>
      <c r="M162" s="84"/>
    </row>
    <row r="163" spans="1:13" ht="16.5" customHeight="1" x14ac:dyDescent="0.25">
      <c r="A163" s="52"/>
      <c r="B163" s="51"/>
      <c r="C163" s="52"/>
      <c r="D163" s="52"/>
      <c r="E163" s="53"/>
      <c r="F163" s="53"/>
      <c r="G163" s="84"/>
      <c r="H163" s="84"/>
      <c r="I163" s="84"/>
      <c r="J163" s="84"/>
      <c r="K163" s="84"/>
      <c r="L163" s="84"/>
      <c r="M163" s="84"/>
    </row>
    <row r="164" spans="1:13" ht="16.5" customHeight="1" x14ac:dyDescent="0.25">
      <c r="A164" s="52"/>
      <c r="B164" s="51"/>
      <c r="C164" s="52"/>
      <c r="D164" s="52"/>
      <c r="E164" s="53"/>
      <c r="F164" s="53"/>
      <c r="G164" s="84"/>
      <c r="H164" s="84"/>
      <c r="I164" s="84"/>
      <c r="J164" s="84"/>
      <c r="K164" s="84"/>
      <c r="L164" s="84"/>
      <c r="M164" s="84"/>
    </row>
    <row r="165" spans="1:13" ht="16.5" customHeight="1" x14ac:dyDescent="0.25">
      <c r="A165" s="52"/>
      <c r="B165" s="51"/>
      <c r="C165" s="52"/>
      <c r="D165" s="52"/>
      <c r="E165" s="53"/>
      <c r="F165" s="53"/>
      <c r="G165" s="84"/>
      <c r="H165" s="84"/>
      <c r="I165" s="84"/>
      <c r="J165" s="84"/>
      <c r="K165" s="84"/>
      <c r="L165" s="84"/>
      <c r="M165" s="84"/>
    </row>
    <row r="166" spans="1:13" ht="16.5" customHeight="1" x14ac:dyDescent="0.25">
      <c r="A166" s="52"/>
      <c r="B166" s="51"/>
      <c r="C166" s="52"/>
      <c r="D166" s="52"/>
      <c r="E166" s="53"/>
      <c r="F166" s="53"/>
      <c r="G166" s="84"/>
      <c r="H166" s="84"/>
      <c r="I166" s="84"/>
      <c r="J166" s="84"/>
      <c r="K166" s="84"/>
      <c r="L166" s="84"/>
      <c r="M166" s="84"/>
    </row>
    <row r="167" spans="1:13" ht="16.5" customHeight="1" x14ac:dyDescent="0.25">
      <c r="A167" s="52"/>
      <c r="B167" s="51"/>
      <c r="C167" s="52"/>
      <c r="D167" s="52"/>
      <c r="E167" s="53"/>
      <c r="F167" s="53"/>
      <c r="G167" s="84"/>
      <c r="H167" s="84"/>
      <c r="I167" s="84"/>
      <c r="J167" s="84"/>
      <c r="K167" s="84"/>
      <c r="L167" s="84"/>
      <c r="M167" s="84"/>
    </row>
    <row r="168" spans="1:13" ht="16.5" customHeight="1" x14ac:dyDescent="0.25">
      <c r="A168" s="52"/>
      <c r="B168" s="51"/>
      <c r="C168" s="52"/>
      <c r="D168" s="52"/>
      <c r="E168" s="53"/>
      <c r="F168" s="53"/>
      <c r="G168" s="84"/>
      <c r="H168" s="84"/>
      <c r="I168" s="84"/>
      <c r="J168" s="84"/>
      <c r="K168" s="84"/>
      <c r="L168" s="84"/>
      <c r="M168" s="84"/>
    </row>
    <row r="169" spans="1:13" ht="16.5" customHeight="1" x14ac:dyDescent="0.25">
      <c r="A169" s="52"/>
      <c r="B169" s="51"/>
      <c r="C169" s="52"/>
      <c r="D169" s="52"/>
      <c r="E169" s="53"/>
      <c r="F169" s="53"/>
      <c r="G169" s="84"/>
      <c r="H169" s="84"/>
      <c r="I169" s="84"/>
      <c r="J169" s="84"/>
      <c r="K169" s="84"/>
      <c r="L169" s="84"/>
      <c r="M169" s="84"/>
    </row>
    <row r="170" spans="1:13" ht="16.5" customHeight="1" x14ac:dyDescent="0.25">
      <c r="A170" s="52"/>
      <c r="B170" s="51"/>
      <c r="C170" s="52"/>
      <c r="D170" s="52"/>
      <c r="E170" s="53"/>
      <c r="F170" s="53"/>
      <c r="G170" s="84"/>
      <c r="H170" s="84"/>
      <c r="I170" s="84"/>
      <c r="J170" s="84"/>
      <c r="K170" s="84"/>
      <c r="L170" s="84"/>
      <c r="M170" s="84"/>
    </row>
    <row r="171" spans="1:13" ht="16.5" customHeight="1" x14ac:dyDescent="0.25">
      <c r="A171" s="52"/>
      <c r="B171" s="51"/>
      <c r="C171" s="52"/>
      <c r="D171" s="52"/>
      <c r="E171" s="53"/>
      <c r="F171" s="53"/>
      <c r="G171" s="84"/>
      <c r="H171" s="84"/>
      <c r="I171" s="84"/>
      <c r="J171" s="84"/>
      <c r="K171" s="84"/>
      <c r="L171" s="84"/>
      <c r="M171" s="84"/>
    </row>
    <row r="172" spans="1:13" ht="16.5" customHeight="1" x14ac:dyDescent="0.25">
      <c r="A172" s="52"/>
      <c r="B172" s="51"/>
      <c r="C172" s="52"/>
      <c r="D172" s="52"/>
      <c r="E172" s="53"/>
      <c r="F172" s="53"/>
      <c r="G172" s="84"/>
      <c r="H172" s="84"/>
      <c r="I172" s="84"/>
      <c r="J172" s="84"/>
      <c r="K172" s="84"/>
      <c r="L172" s="84"/>
      <c r="M172" s="84"/>
    </row>
    <row r="173" spans="1:13" ht="21.9" customHeight="1" x14ac:dyDescent="0.25">
      <c r="A173" s="57" t="str">
        <f>A117</f>
        <v>The accompanying notes form part of this interim financial information.</v>
      </c>
      <c r="B173" s="57"/>
      <c r="C173" s="57"/>
      <c r="D173" s="57"/>
      <c r="E173" s="58"/>
      <c r="F173" s="58"/>
      <c r="G173" s="86"/>
      <c r="H173" s="86"/>
      <c r="I173" s="86"/>
      <c r="J173" s="86"/>
      <c r="K173" s="86"/>
      <c r="L173" s="86"/>
      <c r="M173" s="86"/>
    </row>
  </sheetData>
  <mergeCells count="9">
    <mergeCell ref="G123:I123"/>
    <mergeCell ref="K123:M123"/>
    <mergeCell ref="A38:D38"/>
    <mergeCell ref="G6:I6"/>
    <mergeCell ref="K6:M6"/>
    <mergeCell ref="A11:D11"/>
    <mergeCell ref="B17:D17"/>
    <mergeCell ref="G65:I65"/>
    <mergeCell ref="K65:M65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&amp;R&amp;"Arial,Regular"&amp;10&amp;P</oddFooter>
  </headerFooter>
  <rowBreaks count="2" manualBreakCount="2">
    <brk id="59" max="16383" man="1"/>
    <brk id="117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FC4E0AD438F4781EC671BDED1117C" ma:contentTypeVersion="12" ma:contentTypeDescription="Create a new document." ma:contentTypeScope="" ma:versionID="ca0a331058757762e83f4f02fc9b37e8">
  <xsd:schema xmlns:xsd="http://www.w3.org/2001/XMLSchema" xmlns:xs="http://www.w3.org/2001/XMLSchema" xmlns:p="http://schemas.microsoft.com/office/2006/metadata/properties" xmlns:ns2="0320512e-c27f-41d8-a3f8-58d83c7ccb8a" xmlns:ns3="0976ee11-24c7-439d-a3d2-45d4fdc8fdde" targetNamespace="http://schemas.microsoft.com/office/2006/metadata/properties" ma:root="true" ma:fieldsID="d5d25cc7eaeba5366ba8b85cca471e21" ns2:_="" ns3:_="">
    <xsd:import namespace="0320512e-c27f-41d8-a3f8-58d83c7ccb8a"/>
    <xsd:import namespace="0976ee11-24c7-439d-a3d2-45d4fdc8fdd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20512e-c27f-41d8-a3f8-58d83c7ccb8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7" nillable="true" ma:displayName="Taxonomy Catch All Column" ma:hidden="true" ma:list="{612c4116-170c-4ae6-84f7-afc6945dde19}" ma:internalName="TaxCatchAll" ma:showField="CatchAllData" ma:web="0320512e-c27f-41d8-a3f8-58d83c7ccb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76ee11-24c7-439d-a3d2-45d4fdc8fd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20512e-c27f-41d8-a3f8-58d83c7ccb8a" xsi:nil="true"/>
    <lcf76f155ced4ddcb4097134ff3c332f xmlns="0976ee11-24c7-439d-a3d2-45d4fdc8fdde">
      <Terms xmlns="http://schemas.microsoft.com/office/infopath/2007/PartnerControls"/>
    </lcf76f155ced4ddcb4097134ff3c332f>
    <_dlc_DocId xmlns="0320512e-c27f-41d8-a3f8-58d83c7ccb8a">FCM5WFU4PCVA-729705146-67140</_dlc_DocId>
    <_dlc_DocIdUrl xmlns="0320512e-c27f-41d8-a3f8-58d83c7ccb8a">
      <Url>https://pwcapac.sharepoint.com/sites/TH-SD-0AGFlU8sB1WDKUk9PVA/_layouts/15/DocIdRedir.aspx?ID=FCM5WFU4PCVA-729705146-67140</Url>
      <Description>FCM5WFU4PCVA-729705146-67140</Description>
    </_dlc_DocIdUrl>
  </documentManagement>
</p:properties>
</file>

<file path=customXml/itemProps1.xml><?xml version="1.0" encoding="utf-8"?>
<ds:datastoreItem xmlns:ds="http://schemas.openxmlformats.org/officeDocument/2006/customXml" ds:itemID="{75946B3A-79F5-42F1-B8AA-F2C54613A3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20512e-c27f-41d8-a3f8-58d83c7ccb8a"/>
    <ds:schemaRef ds:uri="0976ee11-24c7-439d-a3d2-45d4fdc8fd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165AAFE-9A00-4B11-8302-84AE8665E3A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79FAF16-4AAA-4E59-9D5A-139C8F4345A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3423A0A-A56D-4551-9754-5693D034DBDE}">
  <ds:schemaRefs>
    <ds:schemaRef ds:uri="http://purl.org/dc/dcmitype/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d6427a10-e1ba-4c5f-ae67-81b2eced96f4"/>
    <ds:schemaRef ds:uri="5c212309-a26b-4f09-9ee4-333b6fe5ddb5"/>
    <ds:schemaRef ds:uri="http://purl.org/dc/elements/1.1/"/>
    <ds:schemaRef ds:uri="0320512e-c27f-41d8-a3f8-58d83c7ccb8a"/>
    <ds:schemaRef ds:uri="0976ee11-24c7-439d-a3d2-45d4fdc8fdd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B&amp;S 2-4</vt:lpstr>
      <vt:lpstr>P&amp;L 5</vt:lpstr>
      <vt:lpstr>PL6</vt:lpstr>
      <vt:lpstr>P&amp;L 7 (6M)</vt:lpstr>
      <vt:lpstr>PL8 (6M)</vt:lpstr>
      <vt:lpstr>Equity-conso9</vt:lpstr>
      <vt:lpstr>Equity-Separate10</vt:lpstr>
      <vt:lpstr>CF11-13</vt:lpstr>
      <vt:lpstr>'B&amp;S 2-4'!Print_Area</vt:lpstr>
      <vt:lpstr>'CF11-13'!Print_Area</vt:lpstr>
      <vt:lpstr>'Equity-conso9'!Print_Area</vt:lpstr>
      <vt:lpstr>'Equity-Separate10'!Print_Area</vt:lpstr>
      <vt:lpstr>'P&amp;L 5'!Print_Area</vt:lpstr>
      <vt:lpstr>'P&amp;L 7 (6M)'!Print_Area</vt:lpstr>
      <vt:lpstr>'PL6'!Print_Area</vt:lpstr>
      <vt:lpstr>'PL8 (6M)'!Print_Area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Boontarika Maliwal (TH)</cp:lastModifiedBy>
  <cp:lastPrinted>2025-08-13T07:00:53Z</cp:lastPrinted>
  <dcterms:created xsi:type="dcterms:W3CDTF">2021-06-02T07:53:56Z</dcterms:created>
  <dcterms:modified xsi:type="dcterms:W3CDTF">2025-08-13T09:37:41Z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0x010100094FC4E0AD438F4781EC671BDED1117C</vt:lpwstr>
  </property>
  <property fmtid="{D5CDD505-2E9C-101B-9397-08002B2CF9AE}" pid="3" name="_dlc_DocIdItemGuid">
    <vt:lpwstr>1afd71a5-ac9b-4ce8-ae99-2182e84f0c65</vt:lpwstr>
  </property>
</Properties>
</file>