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IR_Investor_Relations\Financial statement (Audited &amp; Reviewed)\Quarterly\2025\2Q25\TISCO\TH\"/>
    </mc:Choice>
  </mc:AlternateContent>
  <xr:revisionPtr revIDLastSave="0" documentId="13_ncr:9_{D643EBCC-2D01-4AB1-B133-91D1F1E349A0}" xr6:coauthVersionLast="47" xr6:coauthVersionMax="47" xr10:uidLastSave="{00000000-0000-0000-0000-000000000000}"/>
  <bookViews>
    <workbookView xWindow="-120" yWindow="-120" windowWidth="29040" windowHeight="15840" tabRatio="485" xr2:uid="{ED186097-141C-4D55-ABE9-7C0CF28D15BF}"/>
  </bookViews>
  <sheets>
    <sheet name="BS" sheetId="1" r:id="rId1"/>
    <sheet name="PL&amp;CF" sheetId="11" r:id="rId2"/>
    <sheet name="consolidated" sheetId="9" r:id="rId3"/>
    <sheet name="the company only" sheetId="10" r:id="rId4"/>
    <sheet name="000" sheetId="2" state="veryHidden" r:id="rId5"/>
  </sheets>
  <definedNames>
    <definedName name="_xlnm.Print_Area" localSheetId="0">BS!$A$1:$J$96</definedName>
    <definedName name="_xlnm.Print_Area" localSheetId="2">consolidated!$A$1:$AC$34</definedName>
    <definedName name="_xlnm.Print_Area" localSheetId="1">'PL&amp;CF'!$A$1:$J$244</definedName>
    <definedName name="_xlnm.Print_Area" localSheetId="3">'the company only'!$A$1:$W$29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3" i="11" l="1"/>
  <c r="H233" i="11"/>
  <c r="F233" i="11"/>
  <c r="D233" i="11"/>
  <c r="Y28" i="9"/>
  <c r="D33" i="1"/>
  <c r="Q26" i="10"/>
  <c r="W26" i="10"/>
  <c r="U25" i="10"/>
  <c r="U27" i="10"/>
  <c r="S25" i="10"/>
  <c r="S27" i="10"/>
  <c r="O25" i="10"/>
  <c r="O27" i="10"/>
  <c r="M25" i="10"/>
  <c r="M27" i="10"/>
  <c r="K25" i="10"/>
  <c r="K27" i="10"/>
  <c r="I25" i="10"/>
  <c r="I27" i="10"/>
  <c r="G25" i="10"/>
  <c r="G27" i="10"/>
  <c r="E25" i="10"/>
  <c r="Q24" i="10"/>
  <c r="Q25" i="10"/>
  <c r="Q23" i="10"/>
  <c r="W23" i="10"/>
  <c r="Q22" i="10"/>
  <c r="W22" i="10"/>
  <c r="Q27" i="10"/>
  <c r="W24" i="10"/>
  <c r="E27" i="10"/>
  <c r="AA32" i="9"/>
  <c r="U32" i="9"/>
  <c r="Q32" i="9"/>
  <c r="O32" i="9"/>
  <c r="M32" i="9"/>
  <c r="K32" i="9"/>
  <c r="I32" i="9"/>
  <c r="G32" i="9"/>
  <c r="E32" i="9"/>
  <c r="S26" i="9"/>
  <c r="Y26" i="9"/>
  <c r="AC26" i="9"/>
  <c r="S31" i="9"/>
  <c r="Y31" i="9"/>
  <c r="AC31" i="9"/>
  <c r="S30" i="9"/>
  <c r="Y30" i="9"/>
  <c r="AC30" i="9"/>
  <c r="AA29" i="9"/>
  <c r="W29" i="9"/>
  <c r="W32" i="9"/>
  <c r="U29" i="9"/>
  <c r="Q29" i="9"/>
  <c r="O29" i="9"/>
  <c r="M29" i="9"/>
  <c r="K29" i="9"/>
  <c r="I29" i="9"/>
  <c r="G29" i="9"/>
  <c r="E29" i="9"/>
  <c r="S28" i="9"/>
  <c r="S27" i="9"/>
  <c r="Y27" i="9"/>
  <c r="Q18" i="10"/>
  <c r="W18" i="10"/>
  <c r="U17" i="10"/>
  <c r="U19" i="10"/>
  <c r="S17" i="10"/>
  <c r="S19" i="10"/>
  <c r="O17" i="10"/>
  <c r="O19" i="10"/>
  <c r="M17" i="10"/>
  <c r="M19" i="10"/>
  <c r="K17" i="10"/>
  <c r="K19" i="10"/>
  <c r="I17" i="10"/>
  <c r="I19" i="10"/>
  <c r="G17" i="10"/>
  <c r="G19" i="10"/>
  <c r="E17" i="10"/>
  <c r="Q16" i="10"/>
  <c r="Q15" i="10"/>
  <c r="W15" i="10"/>
  <c r="Q14" i="10"/>
  <c r="W14" i="10"/>
  <c r="Q13" i="10"/>
  <c r="W13" i="10"/>
  <c r="M23" i="9"/>
  <c r="K23" i="9"/>
  <c r="S22" i="9"/>
  <c r="Y22" i="9"/>
  <c r="AC22" i="9"/>
  <c r="S21" i="9"/>
  <c r="Y21" i="9"/>
  <c r="AC21" i="9"/>
  <c r="AA20" i="9"/>
  <c r="AA23" i="9"/>
  <c r="W20" i="9"/>
  <c r="W23" i="9"/>
  <c r="U20" i="9"/>
  <c r="U23" i="9"/>
  <c r="Q20" i="9"/>
  <c r="Q23" i="9"/>
  <c r="O20" i="9"/>
  <c r="O23" i="9"/>
  <c r="M20" i="9"/>
  <c r="K20" i="9"/>
  <c r="I20" i="9"/>
  <c r="I23" i="9"/>
  <c r="G20" i="9"/>
  <c r="G23" i="9"/>
  <c r="E20" i="9"/>
  <c r="E23" i="9"/>
  <c r="S19" i="9"/>
  <c r="Y19" i="9"/>
  <c r="AC19" i="9"/>
  <c r="AC20" i="9"/>
  <c r="S18" i="9"/>
  <c r="S20" i="9"/>
  <c r="S17" i="9"/>
  <c r="Y17" i="9"/>
  <c r="AC17" i="9"/>
  <c r="S16" i="9"/>
  <c r="S23" i="9"/>
  <c r="Y16" i="9"/>
  <c r="Y23" i="9"/>
  <c r="F151" i="11"/>
  <c r="D151" i="11"/>
  <c r="F146" i="11"/>
  <c r="D146" i="11"/>
  <c r="J137" i="11"/>
  <c r="J139" i="11"/>
  <c r="H137" i="11"/>
  <c r="H139" i="11"/>
  <c r="F137" i="11"/>
  <c r="F139" i="11"/>
  <c r="D137" i="11"/>
  <c r="J131" i="11"/>
  <c r="H131" i="11"/>
  <c r="F131" i="11"/>
  <c r="D131" i="11"/>
  <c r="D139" i="11"/>
  <c r="H59" i="11"/>
  <c r="D59" i="11"/>
  <c r="J59" i="11"/>
  <c r="F59" i="11"/>
  <c r="F73" i="11"/>
  <c r="D73" i="11"/>
  <c r="F68" i="11"/>
  <c r="D68" i="11"/>
  <c r="J53" i="11"/>
  <c r="J61" i="11"/>
  <c r="H53" i="11"/>
  <c r="H61" i="11"/>
  <c r="F53" i="11"/>
  <c r="F61" i="11"/>
  <c r="D53" i="11"/>
  <c r="D61" i="11"/>
  <c r="J30" i="11"/>
  <c r="H30" i="11"/>
  <c r="F30" i="11"/>
  <c r="D30" i="11"/>
  <c r="J14" i="11"/>
  <c r="H14" i="11"/>
  <c r="F14" i="11"/>
  <c r="F23" i="11"/>
  <c r="F32" i="11"/>
  <c r="F34" i="11"/>
  <c r="F63" i="11"/>
  <c r="D14" i="11"/>
  <c r="D23" i="11"/>
  <c r="D32" i="11"/>
  <c r="D34" i="11"/>
  <c r="J11" i="11"/>
  <c r="J23" i="11"/>
  <c r="J32" i="11"/>
  <c r="J34" i="11"/>
  <c r="H11" i="11"/>
  <c r="H23" i="11"/>
  <c r="H32" i="11"/>
  <c r="H34" i="11"/>
  <c r="F11" i="11"/>
  <c r="D11" i="11"/>
  <c r="H92" i="11"/>
  <c r="J108" i="11"/>
  <c r="H108" i="11"/>
  <c r="D108" i="11"/>
  <c r="F108" i="11"/>
  <c r="D56" i="1"/>
  <c r="H56" i="1"/>
  <c r="J80" i="1"/>
  <c r="J85" i="1"/>
  <c r="J87" i="1"/>
  <c r="J76" i="1"/>
  <c r="J72" i="1"/>
  <c r="F80" i="1"/>
  <c r="F85" i="1"/>
  <c r="F87" i="1"/>
  <c r="F76" i="1"/>
  <c r="F72" i="1"/>
  <c r="J56" i="1"/>
  <c r="F56" i="1"/>
  <c r="F88" i="1"/>
  <c r="F89" i="1"/>
  <c r="J20" i="1"/>
  <c r="J23" i="1"/>
  <c r="J33" i="1"/>
  <c r="F20" i="1"/>
  <c r="F23" i="1"/>
  <c r="F33" i="1"/>
  <c r="J227" i="11"/>
  <c r="F227" i="11"/>
  <c r="J92" i="11"/>
  <c r="J89" i="11"/>
  <c r="J101" i="11"/>
  <c r="J110" i="11"/>
  <c r="J165" i="11"/>
  <c r="J193" i="11"/>
  <c r="J219" i="11"/>
  <c r="F92" i="11"/>
  <c r="F89" i="11"/>
  <c r="F101" i="11"/>
  <c r="F110" i="11"/>
  <c r="H227" i="11"/>
  <c r="D227" i="11"/>
  <c r="D20" i="1"/>
  <c r="D23" i="1"/>
  <c r="D76" i="1"/>
  <c r="D72" i="1"/>
  <c r="D92" i="11"/>
  <c r="D89" i="11"/>
  <c r="D101" i="11"/>
  <c r="D110" i="11"/>
  <c r="D165" i="11"/>
  <c r="D193" i="11"/>
  <c r="D219" i="11"/>
  <c r="H89" i="11"/>
  <c r="H101" i="11"/>
  <c r="H110" i="11"/>
  <c r="H80" i="1"/>
  <c r="H76" i="1"/>
  <c r="H85" i="1"/>
  <c r="H87" i="1"/>
  <c r="H72" i="1"/>
  <c r="D80" i="1"/>
  <c r="D85" i="1"/>
  <c r="D87" i="1"/>
  <c r="H20" i="1"/>
  <c r="H23" i="1"/>
  <c r="H33" i="1"/>
  <c r="W16" i="10"/>
  <c r="E19" i="10"/>
  <c r="AC16" i="9"/>
  <c r="Y18" i="9"/>
  <c r="Y20" i="9"/>
  <c r="AC18" i="9"/>
  <c r="W19" i="10"/>
  <c r="Q19" i="10"/>
  <c r="Q17" i="10"/>
  <c r="W17" i="10"/>
  <c r="AC23" i="9"/>
  <c r="S29" i="9"/>
  <c r="S32" i="9"/>
  <c r="AC27" i="9"/>
  <c r="J88" i="1"/>
  <c r="J89" i="1"/>
  <c r="H88" i="1"/>
  <c r="H89" i="1"/>
  <c r="D88" i="1"/>
  <c r="D89" i="1"/>
  <c r="W25" i="10"/>
  <c r="W27" i="10"/>
  <c r="W28" i="10"/>
  <c r="Y29" i="9"/>
  <c r="Y32" i="9"/>
  <c r="AC28" i="9"/>
  <c r="AC29" i="9"/>
  <c r="AC32" i="9"/>
  <c r="AC33" i="9"/>
  <c r="F165" i="11"/>
  <c r="F193" i="11"/>
  <c r="F219" i="11"/>
  <c r="F234" i="11"/>
  <c r="F236" i="11"/>
  <c r="F112" i="11"/>
  <c r="F141" i="11"/>
  <c r="H63" i="11"/>
  <c r="H71" i="11"/>
  <c r="H66" i="11"/>
  <c r="H165" i="11"/>
  <c r="H193" i="11"/>
  <c r="H219" i="11"/>
  <c r="H234" i="11"/>
  <c r="H236" i="11"/>
  <c r="H237" i="11"/>
  <c r="H112" i="11"/>
  <c r="J66" i="11"/>
  <c r="J63" i="11"/>
  <c r="J71" i="11"/>
  <c r="D63" i="11"/>
  <c r="J112" i="11"/>
  <c r="D112" i="11"/>
  <c r="D141" i="11"/>
  <c r="J234" i="11"/>
  <c r="J236" i="11"/>
  <c r="J237" i="11"/>
  <c r="D234" i="11"/>
  <c r="D236" i="11"/>
  <c r="D237" i="11"/>
  <c r="H141" i="11"/>
  <c r="H149" i="11"/>
  <c r="H144" i="11"/>
  <c r="J141" i="11"/>
  <c r="J149" i="11"/>
  <c r="J144" i="11"/>
</calcChain>
</file>

<file path=xl/sharedStrings.xml><?xml version="1.0" encoding="utf-8"?>
<sst xmlns="http://schemas.openxmlformats.org/spreadsheetml/2006/main" count="452" uniqueCount="250">
  <si>
    <t>หมายเหตุ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</si>
  <si>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</si>
  <si>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</si>
  <si>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</si>
  <si>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ดอกเบี้ยค้างจ่าย</t>
  </si>
  <si>
    <t>หนี้สินอื่น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</si>
  <si>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</si>
  <si>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</si>
  <si>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</si>
  <si>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</si>
  <si>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หุ้นสามัญ</t>
  </si>
  <si>
    <t>ส่วนของ</t>
  </si>
  <si>
    <t>รวม</t>
  </si>
  <si>
    <t>งบกระแสเงินสด (ต่อ)</t>
  </si>
  <si>
    <t>ส่วนเกินมูลค่าหุ้น</t>
  </si>
  <si>
    <t>หุ้นบุริมสิทธิ</t>
  </si>
  <si>
    <t>เงินสด</t>
  </si>
  <si>
    <t>ค่าใช้จ่ายดอกเบี้ย</t>
  </si>
  <si>
    <t>งบการเงินเฉพาะกิจการ</t>
  </si>
  <si>
    <t>สินทรัพย์</t>
  </si>
  <si>
    <t>ทุนเรือนหุ้น</t>
  </si>
  <si>
    <t>กำไรสะสม</t>
  </si>
  <si>
    <t>ค่าใช้จ่ายเกี่ยวกับพนักงาน</t>
  </si>
  <si>
    <t>ค่าภาษีอากร</t>
  </si>
  <si>
    <t>ค่าตอบแทนกรรมการ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</si>
  <si>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</si>
  <si>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</si>
  <si>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รายการระหว่างธนาคารและตลาดเงิน</t>
  </si>
  <si>
    <t xml:space="preserve">   ลูกหนี้ธุรกิจหลักทรัพย์และสัญญาซื้อขายล่วงหน้า</t>
  </si>
  <si>
    <t xml:space="preserve">   ทรัพย์สินรอการขาย</t>
  </si>
  <si>
    <t xml:space="preserve">   สินทรัพย์อื่น</t>
  </si>
  <si>
    <t>หนี้สินดำเนินงานเพิ่มขึ้น (ลดลง)</t>
  </si>
  <si>
    <t xml:space="preserve">    หนี้สินจ่ายคืนเมื่อทวงถาม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</si>
  <si>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</si>
  <si>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</si>
  <si>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 xml:space="preserve">   ค่าเสื่อมราคาและรายจ่ายตัดบัญชี</t>
  </si>
  <si>
    <t>หนี้สินจ่ายคืนเมื่อทวงถาม</t>
  </si>
  <si>
    <t xml:space="preserve">   เป็นเงินสดรับ (จ่าย) จากกิจกรรมดำเนินงาน </t>
  </si>
  <si>
    <t>เงินรับฝาก</t>
  </si>
  <si>
    <t xml:space="preserve">   เงินรับฝาก</t>
  </si>
  <si>
    <t>รายการปรับปรุง</t>
  </si>
  <si>
    <t xml:space="preserve">     </t>
  </si>
  <si>
    <t>การถือหุ้นภายใต้</t>
  </si>
  <si>
    <t>การควบคุมเดียวกัน</t>
  </si>
  <si>
    <t>บริษัท ทิสโก้ไฟแนนเชียลกรุ๊ป จำกัด (มหาชน) และบริษัทย่อย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</si>
  <si>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</si>
  <si>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</si>
  <si>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>งบการเงินรวม</t>
  </si>
  <si>
    <t>(หน่วย: พันบาท)</t>
  </si>
  <si>
    <t xml:space="preserve">   ยังไม่ได้จัดสรร</t>
  </si>
  <si>
    <t xml:space="preserve">   ทุนจดทะเบียน</t>
  </si>
  <si>
    <t>หนี้สิน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</si>
  <si>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</si>
  <si>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</si>
  <si>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</si>
  <si>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</si>
  <si>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</si>
  <si>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</si>
  <si>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 xml:space="preserve">   ทุนที่ออกและชำระแล้ว</t>
  </si>
  <si>
    <t xml:space="preserve">      หุ้นบุริมสิทธิ 33,858 หุ้น มูลค่าหุ้นละ 10 บาท</t>
  </si>
  <si>
    <t xml:space="preserve">   รวมเงินให้สินเชื่อแก่ลูกหนี้และดอกเบี้ยค้างรับ</t>
  </si>
  <si>
    <t xml:space="preserve">   เงินให้สินเชื่อแก่ลูกหนี้ </t>
  </si>
  <si>
    <t>ภาษีเงินได้นิติบุคคลค้างจ่าย</t>
  </si>
  <si>
    <t>ค่าใช้จ่ายภาษีเงินได้</t>
  </si>
  <si>
    <t>สินทรัพย์ดำเนินงาน (เพิ่มขึ้น) ลดลง</t>
  </si>
  <si>
    <t>รายได้ดอกเบี้ย</t>
  </si>
  <si>
    <t>(หน่วย: พันบาท ยกเว้นกำไรต่อหุ้นแสดงเป็นบาท)</t>
  </si>
  <si>
    <t>งบกำไรขาดทุนเบ็ดเสร็จ</t>
  </si>
  <si>
    <t>รายได้ค่าธรรมเนียมและบริการ</t>
  </si>
  <si>
    <t>ค่าใช้จ่ายค่าธรรมเนียมและบริการ</t>
  </si>
  <si>
    <t>รวมรายได้จากการดำเนินงาน</t>
  </si>
  <si>
    <t>งบกำไรขาดทุนเบ็ดเสร็จ (ต่อ)</t>
  </si>
  <si>
    <t>รายได้การบริหารงานสนับสนุน</t>
  </si>
  <si>
    <t>การแบ่งปันกำไร</t>
  </si>
  <si>
    <t>ส่วนที่เป็นของบริษัทฯ</t>
  </si>
  <si>
    <t xml:space="preserve">   เงินให้สินเชื่อแก่ลูกหนี้</t>
  </si>
  <si>
    <t>ค่าปรับที่เกี่ยวเนื่องจากเงินให้สินเชื่อ</t>
  </si>
  <si>
    <t>ส่วนได้เสีย</t>
  </si>
  <si>
    <t>ทุนที่ออกและชำระแล้ว</t>
  </si>
  <si>
    <t>จากการวัดมูลค่า</t>
  </si>
  <si>
    <t>ที่ไม่มีอำนาจ</t>
  </si>
  <si>
    <t>ยังไม่ได้จัดสรร</t>
  </si>
  <si>
    <t>บริษัทฯ</t>
  </si>
  <si>
    <t xml:space="preserve">       และตราสารอนุพันธ์เพื่อค้า</t>
  </si>
  <si>
    <t>รายการระหว่างธนาคารและตลาดเงินสุทธิ</t>
  </si>
  <si>
    <t>เงินลงทุนสุทธิ</t>
  </si>
  <si>
    <t>รวมเงินให้สินเชื่อแก่ลูกหนี้และดอกเบี้ยค้างรับสุทธิ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</si>
  <si>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</si>
  <si>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</si>
  <si>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</si>
  <si>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ลูกหนี้ธุรกิจหลักทรัพย์และสัญญาซื้อขายล่วงหน้าสุทธิ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</si>
  <si>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</si>
  <si>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</si>
  <si>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กำไรต่อหุ้นของผู้ถือหุ้นของบริษัทฯ</t>
  </si>
  <si>
    <t>จัดสรรแล้ว</t>
  </si>
  <si>
    <t>ผู้ถือหุ้นของ</t>
  </si>
  <si>
    <t>ส่วนของผู้มี</t>
  </si>
  <si>
    <t>ควบคุมของ</t>
  </si>
  <si>
    <t>บริษัทย่อย</t>
  </si>
  <si>
    <t>รายได้ดอกเบี้ยสุทธิ</t>
  </si>
  <si>
    <t>รายได้ค่าธรรมเนียมและบริการสุทธิ</t>
  </si>
  <si>
    <t>เงินให้สินเชื่อแก่ลูกหนี้และดอกเบี้ยค้างรับ</t>
  </si>
  <si>
    <t>การปรับโครงสร้าง</t>
  </si>
  <si>
    <t xml:space="preserve">   ตราสารหนี้ที่ออกและเงินกู้ยืมระยะสั้น</t>
  </si>
  <si>
    <t xml:space="preserve">      หุ้นสามัญ 800,669,437 หุ้น มูลค่าหุ้นละ 10 บาท</t>
  </si>
  <si>
    <t>ส่วนเกินมูลค่า</t>
  </si>
  <si>
    <t>ส่วนเกินทุน</t>
  </si>
  <si>
    <t>จากการตีราคา</t>
  </si>
  <si>
    <t xml:space="preserve">   เจ้าหนี้สำนักหักบัญชี</t>
  </si>
  <si>
    <t xml:space="preserve">   ลูกหนี้สำนักหักบัญชี</t>
  </si>
  <si>
    <t xml:space="preserve">   กำไรจากการจำหน่ายทรัพย์สินรอการขาย</t>
  </si>
  <si>
    <t>ส่วนแบ่ง</t>
  </si>
  <si>
    <t>โอนส่วนเกินทุนจากการตีราคาสินทรัพย์ไปกำไรสะสม</t>
  </si>
  <si>
    <t>ในการร่วมค้า</t>
  </si>
  <si>
    <t>เบ็ดเสร็จอื่น</t>
  </si>
  <si>
    <t>กำไรขาดทุน</t>
  </si>
  <si>
    <t>เงินลงทุนในบริษัทย่อยและการร่วมค้าสุทธิ</t>
  </si>
  <si>
    <t>ค่าใช้จ่ายเกี่ยวกับอาคาร สถานที่และอุปกรณ์</t>
  </si>
  <si>
    <t>รวมค่าใช้จ่ายจากการดำเนินงาน</t>
  </si>
  <si>
    <t>ค่าใช้จ่ายจากการดำเนินงาน</t>
  </si>
  <si>
    <t>ผลกระทบของภาษีเงินได้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</si>
  <si>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</si>
  <si>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</si>
  <si>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เจ้าหนี้ธุรกิจหลักทรัพย์และสัญญาซื้อขายล่วงหน้าสุทธิ</t>
  </si>
  <si>
    <t>ส่วนได้เสียที่ไม่มีอำนาจควบคุมของบริษัทย่อยลดลง</t>
  </si>
  <si>
    <t>(ประธานเจ้าหน้าที่บริหารกลุ่มทิสโก้)</t>
  </si>
  <si>
    <t xml:space="preserve">      หุ้นบุริมสิทธิ 9,859 หุ้น มูลค่าหุ้นละ 10 บาท</t>
  </si>
  <si>
    <t xml:space="preserve">      หุ้นสามัญ 800,645,624 หุ้น มูลค่าหุ้นละ 10 บาท</t>
  </si>
  <si>
    <t>กำไรหรือขาดทุน:</t>
  </si>
  <si>
    <t>กำไรขาดทุนเบ็ดเสร็จอื่น:</t>
  </si>
  <si>
    <t>การแบ่งปันกำไรขาดทุนเบ็ดเสร็จรวม</t>
  </si>
  <si>
    <t>กำไรต่อหุ้นขั้นพื้นฐาน (บาทต่อหุ้น)</t>
  </si>
  <si>
    <t>รายการระหว่างธนาคารและตลาดเงิน</t>
  </si>
  <si>
    <t>กำไรจากการดำเนินงานก่อนค่าใช้จ่ายภาษีเงินได้</t>
  </si>
  <si>
    <t>รายได้จากการดำเนินงานอื่น ๆ</t>
  </si>
  <si>
    <t>อสังหาริมทรัพย์เพื่อการลงทุน</t>
  </si>
  <si>
    <t>ค่าใช้จ่ายจากการดำเนินงานอื่น ๆ</t>
  </si>
  <si>
    <t xml:space="preserve">กำไรจากการดำเนินงานก่อนภาษีเงินได้ </t>
  </si>
  <si>
    <t>รายการปรับกระทบกำไรจากการดำเนินงานก่อนภาษีเงินได้</t>
  </si>
  <si>
    <t>เงินสดจ่ายซื้อสินทรัพย์ไม่มีตัวตน</t>
  </si>
  <si>
    <t>นายศักดิ์ชัย พีชะพัฒน์</t>
  </si>
  <si>
    <t>รายได้เงินปันผล</t>
  </si>
  <si>
    <t xml:space="preserve">   รายได้ดอกเบี้ยสุทธิ</t>
  </si>
  <si>
    <t xml:space="preserve">   รายได้เงินปันผล</t>
  </si>
  <si>
    <t xml:space="preserve">   เงินสดรับดอกเบี้ย</t>
  </si>
  <si>
    <t xml:space="preserve">   เงินสดจ่ายดอกเบี้ย</t>
  </si>
  <si>
    <t xml:space="preserve">   เงินสดรับเงินปันผล</t>
  </si>
  <si>
    <t xml:space="preserve">   ด้วยมูลค่ายุติธรรมผ่านกำไรหรือขาดทุน</t>
  </si>
  <si>
    <t>ส่วนที่เป็นของส่วนได้เสียที่ไม่มีอำนาจควบคุม</t>
  </si>
  <si>
    <t>ข้อมูลเพิ่มเติมประกอบกระแสเงินสด</t>
  </si>
  <si>
    <t>รายการที่มิใช่เงินสด</t>
  </si>
  <si>
    <t xml:space="preserve">   สินทรัพย์สิทธิการใช้</t>
  </si>
  <si>
    <t>ผ่านกำไรขาดทุน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</si>
  <si>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</si>
  <si>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</si>
  <si>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หัก: ค่าเผื่อผลขาดทุนด้านเครดิตที่คาดว่าจะเกิดขึ้น</t>
  </si>
  <si>
    <t xml:space="preserve">   ดอกเบี้ยค้างรับและรายได้ดอกเบี้ยที่ยังไม่ถึงกำหนดชำระ</t>
  </si>
  <si>
    <t xml:space="preserve">   หัก: รายได้ทางการเงินรอรับรู้</t>
  </si>
  <si>
    <t>สินทรัพย์สิทธิการใช้สุทธิ</t>
  </si>
  <si>
    <t>ประมาณการหนี้สิน</t>
  </si>
  <si>
    <t>หนี้สินตามสัญญาเช่า</t>
  </si>
  <si>
    <t xml:space="preserve">   ด้วยมูลค่ายุติธรรมผ่านกำไรขาดทุนเบ็ดเสร็จอื่น</t>
  </si>
  <si>
    <t>ผลขาดทุนด้านเครดิตที่คาดว่าจะเกิดขึ้น</t>
  </si>
  <si>
    <t>เงินสดจ่ายซื้อเงินลงทุนในหลักทรัพย์</t>
  </si>
  <si>
    <t>เงินสดรับจากการขายเงินลงทุนในหลักทรัพย์</t>
  </si>
  <si>
    <t>เงินสดจ่ายชำระหนี้สินตามสัญญาเช่า</t>
  </si>
  <si>
    <t>กระแสเงินสดจากกิจกรรมดำเนินงาน</t>
  </si>
  <si>
    <t>เงินสดจ่ายซื้อเงินลงทุนในบริษัทย่อย</t>
  </si>
  <si>
    <t>สินทรัพย์ภาษีเงินได้รอการตัดบัญชี</t>
  </si>
  <si>
    <t xml:space="preserve">   จัดสรรแล้ว - สำรองตามกฎหมาย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</si>
  <si>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</si>
  <si>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</si>
  <si>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</si>
  <si>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</si>
  <si>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</si>
  <si>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</si>
  <si>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</si>
  <si>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ส่วนแบ่งกำไรจากเงินลงทุนตามวิธีส่วนได้เสีย</t>
  </si>
  <si>
    <t>เงินสด ณ วันต้นงวด</t>
  </si>
  <si>
    <t>เงินสด ณ วันปลายงวด</t>
  </si>
  <si>
    <t xml:space="preserve">   เงินสดจ่ายภาษีเงินได้</t>
  </si>
  <si>
    <t xml:space="preserve">   ผลขาดทุนด้านเครดิตที่คาดว่าจะเกิดขึ้น</t>
  </si>
  <si>
    <t xml:space="preserve">   ส่วนแบ่งกำไรจากเงินลงทุนตามวิธีส่วนได้เสีย</t>
  </si>
  <si>
    <t xml:space="preserve">      ผ่านกำไรหรือขาดทุน</t>
  </si>
  <si>
    <t>กำไรขาดทุนเบ็ดเสร็จรวมสำหรับงวด (ขาดทุน)</t>
  </si>
  <si>
    <t>จากการรวมกิจการ</t>
  </si>
  <si>
    <t>ตามแผน</t>
  </si>
  <si>
    <t>เงินสดสุทธิใช้ไปในกิจกรรมจัดหาเงิน</t>
  </si>
  <si>
    <t xml:space="preserve">   ค่าใช้จ่ายค้างจ่ายเพิ่มขึ้น</t>
  </si>
  <si>
    <t>เงินลงทุนที่วัดด้วย</t>
  </si>
  <si>
    <t xml:space="preserve">   มูลค่ายุติธรรมผ่านกำไร</t>
  </si>
  <si>
    <t>ขาดทุนเบ็ดเสร็จอื่น</t>
  </si>
  <si>
    <t>3.1, 3.8</t>
  </si>
  <si>
    <t>3.4, 3.8</t>
  </si>
  <si>
    <t>3.6, 3.8</t>
  </si>
  <si>
    <t>3.5.2</t>
  </si>
  <si>
    <t>ส่วนแบ่งกำไรขาดทุนเบ็ดเสร็จอื่นในการร่วมค้า -</t>
  </si>
  <si>
    <t>นายเมธา ปิงสุทธิวงศ์</t>
  </si>
  <si>
    <t>(กรรมการอำนวยการ)</t>
  </si>
  <si>
    <t xml:space="preserve">   การป้องกันความเสี่ยงในกระแสเงินสดของการร่วมค้า (ขาดทุน)</t>
  </si>
  <si>
    <t>เงินสดสุทธิได้มาจากกิจกรรมดำเนินงาน</t>
  </si>
  <si>
    <t>เงินสดจ่ายซื้อส่วนปรับปรุงอาคาร อุปกรณ์และยานพาหนะ</t>
  </si>
  <si>
    <t>มูลค่ายุติธรรม</t>
  </si>
  <si>
    <t xml:space="preserve">   รับโอนทรัพย์สินรอการขายจากลูกหนี้เพื่อชำระหนี้</t>
  </si>
  <si>
    <t>(ขาดทุน)</t>
  </si>
  <si>
    <t>เงินสดรับจากการจำหน่ายอุปกรณ์และยานพาหนะ</t>
  </si>
  <si>
    <t xml:space="preserve">ส่วนเกินทุน </t>
  </si>
  <si>
    <t xml:space="preserve">   (กำไร) ขาดทุนที่ยังไม่เกิดขึ้นจริงจากปริวรรตเงินตราต่างประเทศ</t>
  </si>
  <si>
    <t xml:space="preserve">   ค่าใช้จ่ายผลประโยชน์พนักงาน </t>
  </si>
  <si>
    <t>กำไรสุทธิจากเงินลงทุน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</si>
  <si>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</si>
  <si>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</si>
  <si>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</si>
  <si>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กำไรจากการวัดมูลค่าเงินลงทุนในตราสารหนี้</t>
  </si>
  <si>
    <t xml:space="preserve">   - สุทธิจากภาษีเงินได้ </t>
  </si>
  <si>
    <t>งบการเปลี่ยนแปลงส่วนของเจ้าของ</t>
  </si>
  <si>
    <t>งบการเปลี่ยนแปลงส่วนของเจ้าของ (ต่อ)</t>
  </si>
  <si>
    <t xml:space="preserve">      และสินทรัพย์ไม่มีตัวตน</t>
  </si>
  <si>
    <t>เงินสดจ่ายชำระคืนหุ้นกู้ระยะยาว</t>
  </si>
  <si>
    <t>สินทรัพย์ตราสารอนุพันธ์</t>
  </si>
  <si>
    <t xml:space="preserve">   เงินสดรับภาษีเงินได้</t>
  </si>
  <si>
    <t xml:space="preserve">   (กำไร) ขาดทุนจากการจำหน่าย/ตัดจำหน่ายอุปกรณ์ ยานพาหนะ</t>
  </si>
  <si>
    <t>31 ธันวาคม 2567</t>
  </si>
  <si>
    <t>ยอดคงเหลือ ณ วันที่ 1 มกราคม 2568</t>
  </si>
  <si>
    <t xml:space="preserve">   ประมาณการหนี้สินสำหรับผลประโยชน์พนักงาน</t>
  </si>
  <si>
    <t>กำไรสุทธิจากเครื่องมือทางการเงินที่วัดมูลค่า</t>
  </si>
  <si>
    <t xml:space="preserve">   กำไรจากการจำหน่ายเงินลงทุนในหลักทรัพย์</t>
  </si>
  <si>
    <t xml:space="preserve">   กำไรจากเครื่องมือทางการเงินที่วัดมูลค่าด้วยมูลค่ายุติธรรม</t>
  </si>
  <si>
    <t>เงินสดสุทธิใช้ไปในกิจกรรมลงทุน</t>
  </si>
  <si>
    <t xml:space="preserve">   ค่าเผื่อขาดทุนจากมูลค่าที่ลดลงของทรัพย์สินรอการขาย</t>
  </si>
  <si>
    <t xml:space="preserve">   รายได้ค้างรับลดลง</t>
  </si>
  <si>
    <t>เงินสดเพิ่มขึ้น (ลดลง) สุทธิ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</si>
  <si>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</si>
  <si>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</si>
  <si>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</si>
  <si>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</si>
  <si>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</si>
  <si>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</si>
  <si>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ขาดทุนจากการประมาณการตามหลักคณิตศาสตร์ประกันภัย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</si>
  <si>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</si>
  <si>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 (ขาดทุน)</t>
  </si>
  <si>
    <t xml:space="preserve">   กำไรจากการเปลี่ยนแปลงมูลค่ายุติธรรมของอสังหาริมทรัพย์เพื่อการลงทุน</t>
  </si>
  <si>
    <t>เงินปันผลจ่าย</t>
  </si>
  <si>
    <t>เงินปันผลจ่าย (หมายเหตุฯ 4)</t>
  </si>
  <si>
    <t>ยอดคงเหลือ ณ วันที่ 30 มิถุนายน 2567</t>
  </si>
  <si>
    <t>ยอดคงเหลือ ณ วันที่ 30 มิถุนายน 2568</t>
  </si>
  <si>
    <t>เงินปันผลค้างรับจากบริษัทย่อย</t>
  </si>
  <si>
    <t>ผลขาดทุนด้านเครดิตที่คาดว่าจะเกิดขึ้น (โอนกลับ)</t>
  </si>
  <si>
    <t xml:space="preserve">   สำรองจากการประมาณการหนี้สินอื่น (โอนกลับ)</t>
  </si>
  <si>
    <t>เงินสดรับจากการออกหุ้นกู้ระยะยาว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</si>
</sst>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92" formatCode="_(* #,##0_);_(* \(#,##0\);_(* &quot;-&quot;_);_(@_)"/>
    <numFmt numFmtId="203" formatCode="#,##0.0_);[Red]\(#,##0.0\)"/>
    <numFmt numFmtId="204" formatCode="0.0%"/>
    <numFmt numFmtId="205" formatCode="_(* #,##0_);_(* \(#,##0\);_(* &quot;-&quot;??_);_(@_)"/>
    <numFmt numFmtId="206" formatCode="_(* #,##0.00_);_(* \(#,##0.00\);_(* &quot;-&quot;_);_(@_)"/>
    <numFmt numFmtId="213" formatCode="_-* #,##0.00\ _D_M_-;\-* #,##0.00\ _D_M_-;_-* &quot;-&quot;??\ _D_M_-;_-@_-"/>
  </numFmts>
  <fonts count="48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0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15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6" borderId="0" applyNumberFormat="0" applyBorder="0" applyAlignment="0" applyProtection="0"/>
    <xf numFmtId="0" fontId="16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8" fillId="24" borderId="1" applyNumberFormat="0" applyAlignment="0" applyProtection="0"/>
    <xf numFmtId="0" fontId="28" fillId="25" borderId="1" applyNumberFormat="0" applyAlignment="0" applyProtection="0"/>
    <xf numFmtId="0" fontId="19" fillId="26" borderId="2" applyNumberFormat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4" fontId="12" fillId="0" borderId="0" applyFont="0" applyFill="0" applyBorder="0" applyAlignment="0" applyProtection="0"/>
    <xf numFmtId="0" fontId="3" fillId="0" borderId="0"/>
    <xf numFmtId="0" fontId="3" fillId="0" borderId="0"/>
    <xf numFmtId="204" fontId="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38" fontId="4" fillId="27" borderId="0" applyNumberFormat="0" applyBorder="0" applyAlignment="0" applyProtection="0"/>
    <xf numFmtId="0" fontId="31" fillId="0" borderId="4" applyNumberFormat="0" applyFill="0" applyAlignment="0" applyProtection="0"/>
    <xf numFmtId="0" fontId="38" fillId="0" borderId="3" applyNumberFormat="0" applyFill="0" applyAlignment="0" applyProtection="0"/>
    <xf numFmtId="0" fontId="32" fillId="0" borderId="6" applyNumberFormat="0" applyFill="0" applyAlignment="0" applyProtection="0"/>
    <xf numFmtId="0" fontId="39" fillId="0" borderId="5" applyNumberFormat="0" applyFill="0" applyAlignment="0" applyProtection="0"/>
    <xf numFmtId="0" fontId="33" fillId="0" borderId="8" applyNumberFormat="0" applyFill="0" applyAlignment="0" applyProtection="0"/>
    <xf numFmtId="0" fontId="40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6" fillId="8" borderId="1" applyNumberFormat="0" applyAlignment="0" applyProtection="0"/>
    <xf numFmtId="0" fontId="26" fillId="11" borderId="1" applyNumberFormat="0" applyAlignment="0" applyProtection="0"/>
    <xf numFmtId="0" fontId="22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11" borderId="0" applyNumberFormat="0" applyBorder="0" applyAlignment="0" applyProtection="0"/>
    <xf numFmtId="0" fontId="23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7" fillId="0" borderId="0"/>
    <xf numFmtId="0" fontId="1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13" fillId="0" borderId="0"/>
    <xf numFmtId="0" fontId="12" fillId="0" borderId="0"/>
    <xf numFmtId="0" fontId="46" fillId="0" borderId="0"/>
    <xf numFmtId="0" fontId="12" fillId="0" borderId="0"/>
    <xf numFmtId="0" fontId="2" fillId="6" borderId="12" applyNumberFormat="0" applyFont="0" applyAlignment="0" applyProtection="0"/>
    <xf numFmtId="0" fontId="12" fillId="6" borderId="12" applyNumberFormat="0" applyFont="0" applyAlignment="0" applyProtection="0"/>
    <xf numFmtId="0" fontId="27" fillId="25" borderId="13" applyNumberFormat="0" applyAlignment="0" applyProtection="0"/>
    <xf numFmtId="0" fontId="27" fillId="24" borderId="13" applyNumberFormat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ill="0" applyBorder="0" applyAlignment="0" applyProtection="0"/>
    <xf numFmtId="37" fontId="14" fillId="0" borderId="0"/>
    <xf numFmtId="1" fontId="2" fillId="0" borderId="14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0"/>
  </cellStyleXfs>
  <cellXfs count="136">
    <xf numFmtId="0" fontId="0" fillId="0" borderId="0" xfId="0"/>
    <xf numFmtId="205" fontId="7" fillId="0" borderId="0" xfId="0" applyNumberFormat="1" applyFont="1" applyFill="1" applyBorder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Border="1" applyAlignment="1">
      <alignment horizontal="right" vertical="center"/>
    </xf>
    <xf numFmtId="192" fontId="7" fillId="0" borderId="17" xfId="0" applyNumberFormat="1" applyFont="1" applyFill="1" applyBorder="1" applyAlignment="1">
      <alignment horizontal="right" vertical="center"/>
    </xf>
    <xf numFmtId="192" fontId="7" fillId="0" borderId="18" xfId="0" applyNumberFormat="1" applyFont="1" applyFill="1" applyBorder="1" applyAlignment="1">
      <alignment horizontal="right" vertical="center"/>
    </xf>
    <xf numFmtId="205" fontId="7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right" vertical="center"/>
    </xf>
    <xf numFmtId="192" fontId="10" fillId="0" borderId="0" xfId="0" applyNumberFormat="1" applyFont="1" applyFill="1" applyAlignment="1">
      <alignment horizontal="right" vertical="center"/>
    </xf>
    <xf numFmtId="203" fontId="10" fillId="0" borderId="0" xfId="0" applyNumberFormat="1" applyFont="1" applyFill="1" applyAlignment="1">
      <alignment horizontal="center" vertical="center"/>
    </xf>
    <xf numFmtId="192" fontId="10" fillId="0" borderId="0" xfId="0" applyNumberFormat="1" applyFont="1" applyFill="1" applyBorder="1" applyAlignment="1">
      <alignment horizontal="right" vertical="center"/>
    </xf>
    <xf numFmtId="205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vertical="center"/>
    </xf>
    <xf numFmtId="192" fontId="7" fillId="0" borderId="19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192" fontId="7" fillId="0" borderId="20" xfId="0" applyNumberFormat="1" applyFont="1" applyFill="1" applyBorder="1" applyAlignment="1">
      <alignment horizontal="right" vertical="center"/>
    </xf>
    <xf numFmtId="192" fontId="7" fillId="0" borderId="14" xfId="0" applyNumberFormat="1" applyFont="1" applyFill="1" applyBorder="1" applyAlignment="1">
      <alignment horizontal="right" vertical="center"/>
    </xf>
    <xf numFmtId="40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92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center" vertical="center"/>
    </xf>
    <xf numFmtId="192" fontId="7" fillId="0" borderId="21" xfId="0" applyNumberFormat="1" applyFont="1" applyFill="1" applyBorder="1" applyAlignment="1">
      <alignment horizontal="right" vertical="center"/>
    </xf>
    <xf numFmtId="205" fontId="10" fillId="0" borderId="0" xfId="0" applyNumberFormat="1" applyFont="1" applyFill="1" applyAlignment="1">
      <alignment horizontal="center" vertical="center"/>
    </xf>
    <xf numFmtId="192" fontId="7" fillId="0" borderId="0" xfId="0" applyNumberFormat="1" applyFont="1" applyFill="1" applyBorder="1" applyAlignment="1">
      <alignment horizontal="center" vertical="center"/>
    </xf>
    <xf numFmtId="192" fontId="11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203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8" fontId="7" fillId="0" borderId="22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205" fontId="7" fillId="0" borderId="0" xfId="0" applyNumberFormat="1" applyFont="1" applyFill="1" applyAlignment="1">
      <alignment vertical="center"/>
    </xf>
    <xf numFmtId="38" fontId="7" fillId="0" borderId="0" xfId="136" applyNumberFormat="1" applyFont="1" applyFill="1" applyAlignment="1">
      <alignment vertical="center"/>
    </xf>
    <xf numFmtId="192" fontId="7" fillId="0" borderId="0" xfId="136" applyNumberFormat="1" applyFont="1" applyFill="1" applyAlignment="1">
      <alignment horizontal="center" vertical="center"/>
    </xf>
    <xf numFmtId="192" fontId="7" fillId="0" borderId="0" xfId="136" applyNumberFormat="1" applyFont="1" applyFill="1" applyAlignment="1">
      <alignment vertical="center"/>
    </xf>
    <xf numFmtId="38" fontId="8" fillId="0" borderId="0" xfId="136" applyNumberFormat="1" applyFont="1" applyFill="1" applyAlignment="1">
      <alignment vertical="center"/>
    </xf>
    <xf numFmtId="192" fontId="7" fillId="0" borderId="0" xfId="136" applyNumberFormat="1" applyFont="1" applyFill="1" applyBorder="1" applyAlignment="1">
      <alignment horizontal="center" vertical="center"/>
    </xf>
    <xf numFmtId="192" fontId="7" fillId="0" borderId="21" xfId="136" applyNumberFormat="1" applyFont="1" applyFill="1" applyBorder="1" applyAlignment="1">
      <alignment horizontal="center" vertical="center"/>
    </xf>
    <xf numFmtId="43" fontId="10" fillId="0" borderId="0" xfId="53" applyFont="1" applyFill="1" applyBorder="1" applyAlignment="1">
      <alignment horizontal="center" vertical="center"/>
    </xf>
    <xf numFmtId="43" fontId="10" fillId="0" borderId="0" xfId="53" applyFont="1" applyFill="1" applyAlignment="1">
      <alignment vertical="center"/>
    </xf>
    <xf numFmtId="38" fontId="7" fillId="0" borderId="0" xfId="136" applyNumberFormat="1" applyFont="1" applyFill="1" applyAlignment="1">
      <alignment horizontal="left" vertical="center"/>
    </xf>
    <xf numFmtId="192" fontId="7" fillId="0" borderId="0" xfId="66" applyNumberFormat="1" applyFont="1" applyFill="1" applyAlignment="1">
      <alignment vertical="center"/>
    </xf>
    <xf numFmtId="192" fontId="7" fillId="0" borderId="17" xfId="136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192" fontId="7" fillId="0" borderId="0" xfId="136" applyNumberFormat="1" applyFont="1" applyFill="1" applyBorder="1" applyAlignment="1">
      <alignment horizontal="right" vertical="center"/>
    </xf>
    <xf numFmtId="192" fontId="7" fillId="0" borderId="0" xfId="136" applyNumberFormat="1" applyFont="1" applyFill="1" applyBorder="1" applyAlignment="1">
      <alignment vertical="center"/>
    </xf>
    <xf numFmtId="192" fontId="7" fillId="0" borderId="23" xfId="136" applyNumberFormat="1" applyFont="1" applyFill="1" applyBorder="1" applyAlignment="1">
      <alignment horizontal="right" vertical="center"/>
    </xf>
    <xf numFmtId="206" fontId="7" fillId="0" borderId="0" xfId="136" applyNumberFormat="1" applyFont="1" applyFill="1" applyAlignment="1">
      <alignment vertical="center"/>
    </xf>
    <xf numFmtId="206" fontId="10" fillId="0" borderId="0" xfId="136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205" fontId="8" fillId="0" borderId="0" xfId="0" applyNumberFormat="1" applyFont="1" applyFill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38" fontId="7" fillId="0" borderId="17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left" vertical="center"/>
    </xf>
    <xf numFmtId="40" fontId="10" fillId="0" borderId="0" xfId="136" applyNumberFormat="1" applyFont="1" applyFill="1" applyAlignment="1">
      <alignment horizontal="center" vertical="center"/>
    </xf>
    <xf numFmtId="38" fontId="43" fillId="0" borderId="0" xfId="136" applyNumberFormat="1" applyFont="1" applyFill="1" applyAlignment="1">
      <alignment vertical="center"/>
    </xf>
    <xf numFmtId="38" fontId="7" fillId="0" borderId="0" xfId="136" quotePrefix="1" applyNumberFormat="1" applyFont="1" applyFill="1" applyAlignment="1">
      <alignment vertical="center"/>
    </xf>
    <xf numFmtId="37" fontId="7" fillId="0" borderId="0" xfId="136" applyNumberFormat="1" applyFont="1" applyFill="1" applyBorder="1" applyAlignment="1">
      <alignment vertical="center"/>
    </xf>
    <xf numFmtId="38" fontId="7" fillId="0" borderId="0" xfId="136" applyNumberFormat="1" applyFont="1" applyFill="1" applyBorder="1" applyAlignment="1">
      <alignment vertical="center"/>
    </xf>
    <xf numFmtId="206" fontId="7" fillId="0" borderId="0" xfId="0" applyNumberFormat="1" applyFont="1" applyFill="1" applyAlignment="1">
      <alignment horizontal="center" vertical="center"/>
    </xf>
    <xf numFmtId="206" fontId="7" fillId="0" borderId="0" xfId="136" applyNumberFormat="1" applyFont="1" applyFill="1" applyBorder="1" applyAlignment="1">
      <alignment vertical="center"/>
    </xf>
    <xf numFmtId="38" fontId="7" fillId="0" borderId="0" xfId="134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92" fontId="7" fillId="0" borderId="18" xfId="136" applyNumberFormat="1" applyFont="1" applyFill="1" applyBorder="1" applyAlignment="1">
      <alignment horizontal="center" vertical="center"/>
    </xf>
    <xf numFmtId="206" fontId="7" fillId="0" borderId="18" xfId="136" applyNumberFormat="1" applyFont="1" applyFill="1" applyBorder="1" applyAlignment="1">
      <alignment vertical="center"/>
    </xf>
    <xf numFmtId="192" fontId="7" fillId="0" borderId="18" xfId="136" applyNumberFormat="1" applyFont="1" applyFill="1" applyBorder="1" applyAlignment="1">
      <alignment horizontal="right" vertical="center"/>
    </xf>
    <xf numFmtId="38" fontId="7" fillId="0" borderId="0" xfId="135" applyNumberFormat="1" applyFont="1" applyFill="1" applyAlignment="1">
      <alignment vertical="center"/>
    </xf>
    <xf numFmtId="0" fontId="7" fillId="0" borderId="0" xfId="135" applyFont="1" applyFill="1" applyAlignment="1" applyProtection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05" fontId="7" fillId="0" borderId="0" xfId="129" applyNumberFormat="1" applyFont="1" applyAlignment="1">
      <alignment horizontal="center" vertical="center"/>
    </xf>
    <xf numFmtId="192" fontId="7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8" fontId="7" fillId="0" borderId="0" xfId="137" applyNumberFormat="1" applyFont="1" applyFill="1" applyAlignment="1">
      <alignment vertical="center"/>
    </xf>
    <xf numFmtId="192" fontId="7" fillId="0" borderId="0" xfId="124" applyNumberFormat="1" applyFont="1" applyFill="1" applyAlignment="1">
      <alignment horizontal="right" vertical="center"/>
    </xf>
    <xf numFmtId="205" fontId="7" fillId="0" borderId="0" xfId="124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192" fontId="7" fillId="0" borderId="19" xfId="0" applyNumberFormat="1" applyFont="1" applyBorder="1" applyAlignment="1">
      <alignment horizontal="right" vertical="center"/>
    </xf>
    <xf numFmtId="192" fontId="7" fillId="0" borderId="14" xfId="0" applyNumberFormat="1" applyFont="1" applyBorder="1" applyAlignment="1">
      <alignment horizontal="right" vertical="center"/>
    </xf>
    <xf numFmtId="192" fontId="7" fillId="0" borderId="20" xfId="0" applyNumberFormat="1" applyFont="1" applyBorder="1" applyAlignment="1">
      <alignment horizontal="right" vertical="center"/>
    </xf>
    <xf numFmtId="192" fontId="7" fillId="0" borderId="17" xfId="0" applyNumberFormat="1" applyFont="1" applyBorder="1" applyAlignment="1">
      <alignment horizontal="right" vertical="center"/>
    </xf>
    <xf numFmtId="0" fontId="8" fillId="0" borderId="0" xfId="124" applyFont="1" applyAlignment="1">
      <alignment vertical="center"/>
    </xf>
    <xf numFmtId="205" fontId="7" fillId="0" borderId="0" xfId="124" applyNumberFormat="1" applyFont="1" applyAlignment="1">
      <alignment vertical="center"/>
    </xf>
    <xf numFmtId="37" fontId="7" fillId="0" borderId="0" xfId="124" applyNumberFormat="1" applyFont="1" applyAlignment="1">
      <alignment horizontal="right" vertical="center"/>
    </xf>
    <xf numFmtId="0" fontId="8" fillId="0" borderId="0" xfId="124" applyFont="1" applyAlignment="1">
      <alignment horizontal="left" vertical="center"/>
    </xf>
    <xf numFmtId="205" fontId="7" fillId="0" borderId="0" xfId="124" applyNumberFormat="1" applyFont="1" applyAlignment="1">
      <alignment horizontal="right" vertical="center"/>
    </xf>
    <xf numFmtId="205" fontId="7" fillId="0" borderId="0" xfId="124" applyNumberFormat="1" applyFont="1" applyAlignment="1">
      <alignment horizontal="center" vertical="center"/>
    </xf>
    <xf numFmtId="205" fontId="7" fillId="0" borderId="17" xfId="124" applyNumberFormat="1" applyFont="1" applyBorder="1" applyAlignment="1">
      <alignment horizontal="center" vertical="center"/>
    </xf>
    <xf numFmtId="205" fontId="7" fillId="0" borderId="21" xfId="124" applyNumberFormat="1" applyFont="1" applyBorder="1" applyAlignment="1">
      <alignment horizontal="center" vertical="center"/>
    </xf>
    <xf numFmtId="38" fontId="7" fillId="0" borderId="0" xfId="137" applyNumberFormat="1" applyFont="1" applyAlignment="1">
      <alignment horizontal="center" vertical="center"/>
    </xf>
    <xf numFmtId="38" fontId="7" fillId="0" borderId="17" xfId="137" applyNumberFormat="1" applyFont="1" applyBorder="1" applyAlignment="1">
      <alignment horizontal="center" vertical="center"/>
    </xf>
    <xf numFmtId="192" fontId="7" fillId="0" borderId="0" xfId="124" applyNumberFormat="1" applyFont="1" applyAlignment="1">
      <alignment horizontal="right" vertical="center"/>
    </xf>
    <xf numFmtId="192" fontId="7" fillId="0" borderId="17" xfId="124" applyNumberFormat="1" applyFont="1" applyBorder="1" applyAlignment="1">
      <alignment horizontal="right" vertical="center"/>
    </xf>
    <xf numFmtId="192" fontId="7" fillId="0" borderId="19" xfId="124" applyNumberFormat="1" applyFont="1" applyBorder="1" applyAlignment="1">
      <alignment horizontal="right" vertical="center"/>
    </xf>
    <xf numFmtId="192" fontId="7" fillId="0" borderId="20" xfId="124" applyNumberFormat="1" applyFont="1" applyBorder="1" applyAlignment="1">
      <alignment horizontal="right" vertical="center"/>
    </xf>
    <xf numFmtId="192" fontId="7" fillId="0" borderId="0" xfId="137" applyNumberFormat="1" applyFont="1" applyAlignment="1">
      <alignment horizontal="center" vertical="center"/>
    </xf>
    <xf numFmtId="192" fontId="7" fillId="0" borderId="0" xfId="137" applyNumberFormat="1" applyFont="1" applyAlignment="1">
      <alignment horizontal="right" vertical="center"/>
    </xf>
    <xf numFmtId="192" fontId="7" fillId="0" borderId="23" xfId="124" applyNumberFormat="1" applyFont="1" applyBorder="1" applyAlignment="1">
      <alignment horizontal="right" vertical="center"/>
    </xf>
    <xf numFmtId="205" fontId="8" fillId="0" borderId="0" xfId="124" applyNumberFormat="1" applyFont="1" applyAlignment="1">
      <alignment vertical="center"/>
    </xf>
    <xf numFmtId="0" fontId="7" fillId="0" borderId="0" xfId="124" applyFont="1" applyAlignment="1">
      <alignment vertical="center"/>
    </xf>
    <xf numFmtId="38" fontId="7" fillId="0" borderId="0" xfId="138" applyNumberFormat="1" applyFont="1" applyAlignment="1">
      <alignment horizontal="center" vertical="center"/>
    </xf>
    <xf numFmtId="38" fontId="7" fillId="0" borderId="17" xfId="138" applyNumberFormat="1" applyFont="1" applyBorder="1" applyAlignment="1">
      <alignment horizontal="center" vertical="center"/>
    </xf>
    <xf numFmtId="0" fontId="8" fillId="0" borderId="0" xfId="122" applyFont="1" applyAlignment="1">
      <alignment vertical="center"/>
    </xf>
    <xf numFmtId="205" fontId="8" fillId="0" borderId="0" xfId="124" applyNumberFormat="1" applyFont="1" applyAlignment="1">
      <alignment horizontal="left" vertical="center"/>
    </xf>
    <xf numFmtId="205" fontId="8" fillId="0" borderId="0" xfId="124" applyNumberFormat="1" applyFont="1" applyAlignment="1">
      <alignment horizontal="center" vertical="center"/>
    </xf>
    <xf numFmtId="192" fontId="7" fillId="0" borderId="17" xfId="137" applyNumberFormat="1" applyFont="1" applyBorder="1" applyAlignment="1">
      <alignment horizontal="right" vertical="center"/>
    </xf>
    <xf numFmtId="205" fontId="7" fillId="0" borderId="0" xfId="124" applyNumberFormat="1" applyFont="1" applyBorder="1" applyAlignment="1">
      <alignment horizontal="center" vertical="center"/>
    </xf>
    <xf numFmtId="192" fontId="7" fillId="0" borderId="0" xfId="124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center" vertical="center"/>
    </xf>
    <xf numFmtId="192" fontId="7" fillId="0" borderId="17" xfId="0" applyNumberFormat="1" applyFont="1" applyFill="1" applyBorder="1" applyAlignment="1">
      <alignment vertical="center"/>
    </xf>
    <xf numFmtId="192" fontId="7" fillId="0" borderId="0" xfId="136" applyNumberFormat="1" applyFont="1" applyFill="1" applyAlignment="1">
      <alignment horizontal="right" vertical="center"/>
    </xf>
    <xf numFmtId="38" fontId="7" fillId="0" borderId="24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8" fontId="7" fillId="0" borderId="17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205" fontId="7" fillId="0" borderId="0" xfId="124" applyNumberFormat="1" applyFont="1" applyAlignment="1">
      <alignment horizontal="center" vertical="center"/>
    </xf>
    <xf numFmtId="205" fontId="7" fillId="0" borderId="21" xfId="124" applyNumberFormat="1" applyFont="1" applyBorder="1" applyAlignment="1">
      <alignment horizontal="center" vertical="center"/>
    </xf>
    <xf numFmtId="205" fontId="7" fillId="0" borderId="17" xfId="124" applyNumberFormat="1" applyFont="1" applyBorder="1" applyAlignment="1">
      <alignment horizontal="center" vertical="center"/>
    </xf>
    <xf numFmtId="0" fontId="8" fillId="0" borderId="0" xfId="124" applyFont="1" applyAlignment="1">
      <alignment horizontal="left" vertical="center"/>
    </xf>
    <xf numFmtId="205" fontId="7" fillId="0" borderId="0" xfId="124" applyNumberFormat="1" applyFont="1" applyAlignment="1">
      <alignment horizontal="right" vertical="center"/>
    </xf>
  </cellXfs>
  <cellStyles count="159">
    <cellStyle name="20% - Accent1" xfId="1" builtinId="30" customBuiltin="1"/>
    <cellStyle name="20% - Accent1 2" xfId="2" xr:uid="{97E8DF80-2B6A-4D2D-960A-0A1371A8A892}"/>
    <cellStyle name="20% - Accent2" xfId="3" builtinId="34" customBuiltin="1"/>
    <cellStyle name="20% - Accent2 2" xfId="4" xr:uid="{0C71A5AB-48CA-44A6-8050-FDFC7517C1C2}"/>
    <cellStyle name="20% - Accent3" xfId="5" builtinId="38" customBuiltin="1"/>
    <cellStyle name="20% - Accent3 2" xfId="6" xr:uid="{F6E4B2A8-C018-470D-831A-4A61A62E48A5}"/>
    <cellStyle name="20% - Accent4" xfId="7" builtinId="42" customBuiltin="1"/>
    <cellStyle name="20% - Accent4 2" xfId="8" xr:uid="{E27A79B2-008E-4F4C-BF8B-D36CC58655A8}"/>
    <cellStyle name="20% - Accent5" xfId="9" builtinId="46" customBuiltin="1"/>
    <cellStyle name="20% - Accent5 2" xfId="10" xr:uid="{D0CF1405-65EF-4C43-8951-F4B889A173C2}"/>
    <cellStyle name="20% - Accent6" xfId="11" builtinId="50" customBuiltin="1"/>
    <cellStyle name="20% - Accent6 2" xfId="12" xr:uid="{209E02C0-D63E-43CB-82C2-C833D7647FCA}"/>
    <cellStyle name="40% - Accent1" xfId="13" builtinId="31" customBuiltin="1"/>
    <cellStyle name="40% - Accent1 2" xfId="14" xr:uid="{58B4F531-282E-49EB-BC95-1A0C067EF155}"/>
    <cellStyle name="40% - Accent2" xfId="15" builtinId="35" customBuiltin="1"/>
    <cellStyle name="40% - Accent2 2" xfId="16" xr:uid="{DFBBB72B-083D-45D2-988F-454442EFDFD8}"/>
    <cellStyle name="40% - Accent3" xfId="17" builtinId="39" customBuiltin="1"/>
    <cellStyle name="40% - Accent3 2" xfId="18" xr:uid="{C471E7E3-653E-4234-A8DD-1FCE8F4EB6D0}"/>
    <cellStyle name="40% - Accent4" xfId="19" builtinId="43" customBuiltin="1"/>
    <cellStyle name="40% - Accent4 2" xfId="20" xr:uid="{3A89DABD-D41A-4A53-AFA3-A37DD603B5C8}"/>
    <cellStyle name="40% - Accent5" xfId="21" builtinId="47" customBuiltin="1"/>
    <cellStyle name="40% - Accent5 2" xfId="22" xr:uid="{89A4C602-5A67-4BF3-9DDE-C308CF03D3F6}"/>
    <cellStyle name="40% - Accent6" xfId="23" builtinId="51" customBuiltin="1"/>
    <cellStyle name="40% - Accent6 2" xfId="24" xr:uid="{BF0FA913-7135-4D83-BABD-8AAD32F8DA7C}"/>
    <cellStyle name="60% - Accent1" xfId="25" builtinId="32" customBuiltin="1"/>
    <cellStyle name="60% - Accent1 2" xfId="26" xr:uid="{CD26B6A4-98AB-4760-9384-C8449E8CA7FB}"/>
    <cellStyle name="60% - Accent2" xfId="27" builtinId="36" customBuiltin="1"/>
    <cellStyle name="60% - Accent2 2" xfId="28" xr:uid="{F5DFF25A-FF6D-4D18-9593-343F398EA3FA}"/>
    <cellStyle name="60% - Accent3" xfId="29" builtinId="40" customBuiltin="1"/>
    <cellStyle name="60% - Accent3 2" xfId="30" xr:uid="{1D95AAD2-D8CE-4759-9F6C-39C8D7A844CA}"/>
    <cellStyle name="60% - Accent4" xfId="31" builtinId="44" customBuiltin="1"/>
    <cellStyle name="60% - Accent4 2" xfId="32" xr:uid="{8D6F0FFF-A14E-41D1-BDD5-8C01B93CD960}"/>
    <cellStyle name="60% - Accent5" xfId="33" builtinId="48" customBuiltin="1"/>
    <cellStyle name="60% - Accent5 2" xfId="34" xr:uid="{3D6F3284-7588-4910-857D-6A1089DD22C7}"/>
    <cellStyle name="60% - Accent6" xfId="35" builtinId="52" customBuiltin="1"/>
    <cellStyle name="60% - Accent6 2" xfId="36" xr:uid="{DB79A0F3-AED2-4C85-B0D5-7A68F15EE743}"/>
    <cellStyle name="Accent1" xfId="37" builtinId="29" customBuiltin="1"/>
    <cellStyle name="Accent1 2" xfId="38" xr:uid="{473E6A67-AFEA-44E4-A29D-156BAE6CDAB8}"/>
    <cellStyle name="Accent2" xfId="39" builtinId="33" customBuiltin="1"/>
    <cellStyle name="Accent2 2" xfId="40" xr:uid="{D06BB177-13AB-4E72-8D93-18BC64C72515}"/>
    <cellStyle name="Accent3" xfId="41" builtinId="37" customBuiltin="1"/>
    <cellStyle name="Accent3 2" xfId="42" xr:uid="{CD77F908-51EC-4957-93C6-822E77D6C96F}"/>
    <cellStyle name="Accent4 2" xfId="43" xr:uid="{1AFCE7F6-594F-4652-BF0E-B063E24076F8}"/>
    <cellStyle name="Accent4 3" xfId="44" xr:uid="{2AA4AEFC-25C8-4D5A-9C9C-81071D2FF07D}"/>
    <cellStyle name="Accent5 2" xfId="45" xr:uid="{2BE6F279-5A3D-4264-B88B-F00E990B931A}"/>
    <cellStyle name="Accent6" xfId="46" builtinId="49" customBuiltin="1"/>
    <cellStyle name="Accent6 2" xfId="47" xr:uid="{7F638C19-1D14-405E-A4D6-9D276DBB619C}"/>
    <cellStyle name="Bad" xfId="48" builtinId="27" customBuiltin="1"/>
    <cellStyle name="Bad 2" xfId="49" xr:uid="{91F36DF6-F11D-4428-A22C-E1FFCE30AAB3}"/>
    <cellStyle name="Calculation" xfId="50" builtinId="22" customBuiltin="1"/>
    <cellStyle name="Calculation 2" xfId="51" xr:uid="{2B4DB2BC-864D-4780-9C22-D77F47A213A3}"/>
    <cellStyle name="Check Cell 2" xfId="52" xr:uid="{C296B5D6-02DB-40EF-A255-1295286ED8D9}"/>
    <cellStyle name="Comma" xfId="53" builtinId="3"/>
    <cellStyle name="Comma 2" xfId="54" xr:uid="{9EA5E176-5139-415C-849E-151C3EC15549}"/>
    <cellStyle name="Comma 2 2" xfId="55" xr:uid="{00E4EC05-4E02-4A05-A589-619F1104A4D8}"/>
    <cellStyle name="Comma 2 2 2" xfId="56" xr:uid="{6E9016BB-620B-45AA-9D23-28EABAB3D45E}"/>
    <cellStyle name="Comma 2 3" xfId="57" xr:uid="{E07C5C36-359E-4086-BAF7-E8D969523597}"/>
    <cellStyle name="Comma 2 3 2" xfId="58" xr:uid="{F461C975-1C10-48D5-9504-FBCA6482951E}"/>
    <cellStyle name="Comma 2 4" xfId="59" xr:uid="{F2605FD5-5704-4B97-ADEC-064D1B738825}"/>
    <cellStyle name="Comma 3" xfId="60" xr:uid="{DFC01F3A-CBB8-4390-8461-D148D3B6CDD3}"/>
    <cellStyle name="Comma 4" xfId="61" xr:uid="{F8AAD53B-5509-4114-A595-CCDE610B1025}"/>
    <cellStyle name="Comma 5" xfId="62" xr:uid="{E1E98B14-227A-4BA8-A26A-AB8C09194C50}"/>
    <cellStyle name="Comma 6" xfId="63" xr:uid="{207F09D5-BB90-434E-8C0F-5A0D8C51FC99}"/>
    <cellStyle name="comma zerodec" xfId="64" xr:uid="{FC28482D-A00D-4744-9281-E05D1B8C0C0B}"/>
    <cellStyle name="comma zerodec 2" xfId="65" xr:uid="{5337122C-AA01-47FD-B821-DFCFB82F9C7F}"/>
    <cellStyle name="Comma_S593-Bs&amp;plT-Q3'08" xfId="66" xr:uid="{537381AA-A63F-4A48-81FB-A724D67DD58F}"/>
    <cellStyle name="Currency1" xfId="67" xr:uid="{BD60AA2A-950E-4AB7-BE14-3A5AEDBA0574}"/>
    <cellStyle name="Currency1 2" xfId="68" xr:uid="{40D5B711-8725-44A9-9D83-778DF04D6103}"/>
    <cellStyle name="Dollar (zero dec)" xfId="69" xr:uid="{5FE18729-42DA-48F4-961F-C49EE581A035}"/>
    <cellStyle name="Explanatory Text" xfId="70" builtinId="53" customBuiltin="1"/>
    <cellStyle name="Explanatory Text 2" xfId="71" xr:uid="{869C60DC-A9B9-4137-9519-218685C2D517}"/>
    <cellStyle name="Good" xfId="72" builtinId="26" customBuiltin="1"/>
    <cellStyle name="Good 2" xfId="73" xr:uid="{2E785B58-58CB-4940-B24C-6BA7986C7D28}"/>
    <cellStyle name="Grey" xfId="74" xr:uid="{255E0638-5BD2-470E-9999-436DAF4A9F16}"/>
    <cellStyle name="Heading 1 2" xfId="75" xr:uid="{D8B91E46-BA92-4F32-B9E3-C447E8A5B4DE}"/>
    <cellStyle name="Heading 1 3" xfId="76" xr:uid="{35D2C8E0-8388-44AD-A388-131D1E27D146}"/>
    <cellStyle name="Heading 2 2" xfId="77" xr:uid="{BACBB87E-662A-42F2-9836-77112BA40914}"/>
    <cellStyle name="Heading 2 3" xfId="78" xr:uid="{43ECA6B6-FB69-468B-9A61-0018556D9459}"/>
    <cellStyle name="Heading 3 2" xfId="79" xr:uid="{C194E0DB-FDB1-4A62-88FC-1C2F651C8B2D}"/>
    <cellStyle name="Heading 3 3" xfId="80" xr:uid="{4BF88C07-005A-4B15-BF26-D51C2BCA8414}"/>
    <cellStyle name="Heading 4 2" xfId="81" xr:uid="{CEEF01DC-C374-464E-A5C6-C30B4BEBD27D}"/>
    <cellStyle name="Heading 4 3" xfId="82" xr:uid="{3C337DAC-8E47-4E87-8AB7-53F67AD84E66}"/>
    <cellStyle name="Input [yellow]" xfId="83" xr:uid="{FD1E79BD-280D-4F19-BBF2-635E1117B3C1}"/>
    <cellStyle name="Input 2" xfId="84" xr:uid="{A9F02FA9-333B-4A19-AA9A-50C2F334A12B}"/>
    <cellStyle name="Input 3" xfId="85" xr:uid="{666B3EDA-8498-468A-9347-05502C2BCA54}"/>
    <cellStyle name="Linked Cell" xfId="86" builtinId="24" customBuiltin="1"/>
    <cellStyle name="Linked Cell 2" xfId="87" xr:uid="{530E09C0-B2F2-4A04-8931-58BA81964025}"/>
    <cellStyle name="Neutral 2" xfId="88" xr:uid="{B47FFF84-81A4-43CA-AD77-484821C481FD}"/>
    <cellStyle name="Neutral 3" xfId="89" xr:uid="{A9DD51C9-97DF-4F54-A9AF-B4B8FA517DDF}"/>
    <cellStyle name="no dec" xfId="90" xr:uid="{6D70232C-5547-4A9B-85BF-9B7F8C841CCA}"/>
    <cellStyle name="Normal" xfId="0" builtinId="0"/>
    <cellStyle name="Normal - Style1" xfId="91" xr:uid="{09400108-BA64-4104-AB42-4F2632B8F299}"/>
    <cellStyle name="Normal - Style1 2" xfId="92" xr:uid="{B9C2A3D2-DA9E-4449-AB27-5C05B5FEAF09}"/>
    <cellStyle name="Normal 10" xfId="93" xr:uid="{FD49D1E1-C0CF-452B-975A-009807130366}"/>
    <cellStyle name="Normal 11" xfId="94" xr:uid="{3A3FD41D-4B34-46A4-9AF4-91526B5F6C4F}"/>
    <cellStyle name="Normal 12" xfId="95" xr:uid="{86D61FF6-876B-4BCE-ABF0-961F015D1E7A}"/>
    <cellStyle name="Normal 13" xfId="96" xr:uid="{7730EA50-B224-4F3E-9D0B-700001B9B315}"/>
    <cellStyle name="Normal 14" xfId="97" xr:uid="{5B3CF583-CF19-420D-89CC-26C5E08BFFCC}"/>
    <cellStyle name="Normal 15" xfId="98" xr:uid="{325798BD-AB21-4BD3-9D49-200B5F8AAC50}"/>
    <cellStyle name="Normal 16" xfId="99" xr:uid="{759110FA-06F1-4360-9AEF-3E226B125A23}"/>
    <cellStyle name="Normal 17" xfId="100" xr:uid="{EC3D6BF4-590E-440D-8D84-502972F606DD}"/>
    <cellStyle name="Normal 18" xfId="101" xr:uid="{99881687-B9E1-4F0A-8D03-805EC4CC52C1}"/>
    <cellStyle name="Normal 19" xfId="102" xr:uid="{F79F61E3-0313-420B-9B17-DADBB68A7CAC}"/>
    <cellStyle name="Normal 2" xfId="103" xr:uid="{F12A988B-81BF-4511-AE5A-8B6657C28A85}"/>
    <cellStyle name="Normal 20" xfId="104" xr:uid="{6AC05FDA-1725-4551-8E06-73FA2A7AFCC9}"/>
    <cellStyle name="Normal 21" xfId="105" xr:uid="{FE39049E-5189-4B1B-BC52-3E22299FB110}"/>
    <cellStyle name="Normal 22" xfId="106" xr:uid="{FACA75D8-9782-46D1-A8A8-C7AAF1820FF2}"/>
    <cellStyle name="Normal 23" xfId="107" xr:uid="{C2DDCA88-D513-417E-8AFE-4B0378E98FB5}"/>
    <cellStyle name="Normal 24" xfId="108" xr:uid="{D5FAFE0C-20B7-4D65-9EF1-B67EEA1961E0}"/>
    <cellStyle name="Normal 25" xfId="109" xr:uid="{99CBCE65-43B2-4782-B66B-9C8F3712166B}"/>
    <cellStyle name="Normal 26" xfId="110" xr:uid="{31D8F1D8-0D97-4D82-9469-AE0AEEE95BCE}"/>
    <cellStyle name="Normal 27" xfId="111" xr:uid="{3665A9A9-E53D-4D14-877E-297E462395EB}"/>
    <cellStyle name="Normal 28" xfId="112" xr:uid="{3CE7B089-93E1-497D-AFA3-17A72308B184}"/>
    <cellStyle name="Normal 29" xfId="113" xr:uid="{B0DE7007-50C4-45F3-8FF6-A755C82C3068}"/>
    <cellStyle name="Normal 3" xfId="114" xr:uid="{7E401E73-612C-4F12-B2E6-F09128A88B8E}"/>
    <cellStyle name="Normal 30" xfId="115" xr:uid="{351D1F3D-3CC6-42D0-9EB5-201908B0CC36}"/>
    <cellStyle name="Normal 31" xfId="116" xr:uid="{C18514A0-346D-414C-8BA4-873BD4304755}"/>
    <cellStyle name="Normal 32" xfId="117" xr:uid="{AAC0499A-0ADC-4929-8F08-6FF580AA00F7}"/>
    <cellStyle name="Normal 33" xfId="118" xr:uid="{8536CEC6-8E13-4C95-907F-9C28F92E5AF1}"/>
    <cellStyle name="Normal 34" xfId="119" xr:uid="{EE019787-4A8D-4FF2-954D-84FB3AAD3694}"/>
    <cellStyle name="Normal 35" xfId="120" xr:uid="{9BA08705-79D6-473F-A547-465563D7FDC0}"/>
    <cellStyle name="Normal 36" xfId="121" xr:uid="{CCF3CEB6-DE6A-4D49-A71F-D5500901EB1E}"/>
    <cellStyle name="Normal 37 2" xfId="122" xr:uid="{703D2AA5-1FE7-4F02-8465-FA2A2F9545D8}"/>
    <cellStyle name="Normal 4" xfId="123" xr:uid="{E66F9835-6A12-4489-99CD-EC3298330629}"/>
    <cellStyle name="Normal 46" xfId="124" xr:uid="{AA56D5A1-8E7C-405D-B23B-77142BD2CCAE}"/>
    <cellStyle name="Normal 47" xfId="125" xr:uid="{2766F842-D800-47DC-B73D-36F37506163D}"/>
    <cellStyle name="Normal 48" xfId="126" xr:uid="{B413F4B0-DA38-4B5A-BCCF-1E448D1F349B}"/>
    <cellStyle name="Normal 49" xfId="127" xr:uid="{4F1AE2A6-2897-413F-8BF3-A9187EBFFF42}"/>
    <cellStyle name="Normal 5" xfId="128" xr:uid="{0234356A-5F1E-4A65-B19B-F442D5E362EA}"/>
    <cellStyle name="Normal 50" xfId="129" xr:uid="{892DC909-CE59-42F4-873B-D8870663BC12}"/>
    <cellStyle name="Normal 6" xfId="130" xr:uid="{6C8BCACF-26C3-4F08-909C-6F00372A8D06}"/>
    <cellStyle name="Normal 7" xfId="131" xr:uid="{91318B50-070B-46B2-A9AA-D1C9C846AB11}"/>
    <cellStyle name="Normal 8" xfId="132" xr:uid="{343ACF23-6D76-46DA-AEC6-0A168C605E3D}"/>
    <cellStyle name="Normal 9" xfId="133" xr:uid="{C8C6F65D-3620-438B-88DA-84A92090AE1F}"/>
    <cellStyle name="Normal_BS" xfId="134" xr:uid="{E9CED291-8F85-4AC5-B22B-00BA4625E785}"/>
    <cellStyle name="Normal_BS&amp;PL" xfId="135" xr:uid="{108A5DE8-B4C5-4B9B-850E-07688D544DD4}"/>
    <cellStyle name="Normal_S593-Bs&amp;plT-Q3'08" xfId="136" xr:uid="{47861BFF-F6CE-4523-8DDE-B9F5AF976100}"/>
    <cellStyle name="Normal_S593-Bs&amp;plT-Q3'08 2" xfId="137" xr:uid="{67E8258C-95D4-4EB4-B5FC-CD5A8004BD3B}"/>
    <cellStyle name="Normal_S593-Bs&amp;plT-Q3'08 3" xfId="138" xr:uid="{205A6276-5EAF-4CFE-809A-43066DD1D807}"/>
    <cellStyle name="Note 2" xfId="139" xr:uid="{1A7DE2DE-4EA3-42D0-BEB4-B9ED4F7012FA}"/>
    <cellStyle name="Note 3" xfId="140" xr:uid="{7F44D382-F2F0-4102-95B8-5291A8C105E9}"/>
    <cellStyle name="Output 2" xfId="141" xr:uid="{964BD821-5B98-4BA1-A0B0-2F190E6B0BA3}"/>
    <cellStyle name="Output 3" xfId="142" xr:uid="{A0EAE038-812A-45DF-9221-02A96BEA82F1}"/>
    <cellStyle name="Percent [2]" xfId="143" xr:uid="{C5E91FA4-2399-48DF-AB53-7F08044C6347}"/>
    <cellStyle name="Percent 2" xfId="144" xr:uid="{73EED6E8-B871-4855-8C63-9CE5AFF12BC6}"/>
    <cellStyle name="Percent 2 2" xfId="145" xr:uid="{AD85F2AF-E049-4DE4-82AD-0980BAD561B5}"/>
    <cellStyle name="Percent 2 2 2" xfId="146" xr:uid="{CEA88E1C-ED93-48BB-ABE2-4E3AAAB926B1}"/>
    <cellStyle name="Percent 2 3" xfId="147" xr:uid="{57E321AA-34EA-4610-9EB9-D1237CF65393}"/>
    <cellStyle name="Percent 2 4" xfId="148" xr:uid="{AA78A4DF-5119-4873-A1E0-BDD826F49047}"/>
    <cellStyle name="Percent 3" xfId="149" xr:uid="{6B6A0C74-954B-40E4-B57D-3F57D510EB5D}"/>
    <cellStyle name="pwstyle" xfId="150" xr:uid="{CC26A219-344A-415C-B555-5158E24F0D79}"/>
    <cellStyle name="Quantity" xfId="151" xr:uid="{9CCF4E00-F4FF-45AF-BEFC-A7E2CE6EF9DD}"/>
    <cellStyle name="Title 2" xfId="152" xr:uid="{30C13E7B-12A9-4524-BE36-DFC1880A92BC}"/>
    <cellStyle name="Title 3" xfId="153" xr:uid="{77516197-CA80-48F9-BD8B-DFC16D701A53}"/>
    <cellStyle name="Total" xfId="154" builtinId="25" customBuiltin="1"/>
    <cellStyle name="Total 2" xfId="155" xr:uid="{D932AC8E-CA0F-4CF5-AA0D-402D68EEF32D}"/>
    <cellStyle name="Warning Text" xfId="156" builtinId="11" customBuiltin="1"/>
    <cellStyle name="Warning Text 2" xfId="157" xr:uid="{8161576B-D23B-4359-A4E3-80B8079711FF}"/>
    <cellStyle name="ปกติ_NOTEQ300" xfId="158" xr:uid="{4CC52B0A-0D12-4541-9658-3575BD5E5A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C5C5D-7E6E-4AED-98E7-D8A45864D694}">
  <dimension ref="A1:K96"/>
  <sheetViews>
    <sheetView showGridLines="0" tabSelected="1" view="pageBreakPreview" topLeftCell="A70" zoomScale="85" zoomScaleNormal="100" zoomScaleSheetLayoutView="85" workbookViewId="0">
      <selection activeCell="R93" sqref="R93"/>
    </sheetView>
  </sheetViews>
  <sheetFormatPr defaultRowHeight="24" customHeight="1"/>
  <cols>
    <col min="1" max="1" width="48.140625" style="3" customWidth="1"/>
    <col min="2" max="2" width="8.85546875" style="3" customWidth="1"/>
    <col min="3" max="3" width="0.85546875" style="3" customWidth="1"/>
    <col min="4" max="4" width="14" style="3" customWidth="1"/>
    <col min="5" max="5" width="0.85546875" style="3" customWidth="1"/>
    <col min="6" max="6" width="14" style="3" customWidth="1"/>
    <col min="7" max="7" width="0.85546875" style="21" customWidth="1"/>
    <col min="8" max="8" width="14" style="15" customWidth="1"/>
    <col min="9" max="9" width="0.85546875" style="15" customWidth="1"/>
    <col min="10" max="10" width="14" style="15" customWidth="1"/>
    <col min="11" max="16384" width="9.140625" style="3"/>
  </cols>
  <sheetData>
    <row r="1" spans="1:10" ht="24" customHeight="1">
      <c r="A1" s="8" t="s">
        <v>44</v>
      </c>
      <c r="B1" s="8"/>
      <c r="C1" s="8"/>
      <c r="D1" s="8"/>
      <c r="E1" s="8"/>
      <c r="F1" s="8"/>
      <c r="G1" s="68"/>
      <c r="H1" s="9"/>
      <c r="I1" s="9"/>
      <c r="J1" s="9"/>
    </row>
    <row r="2" spans="1:10" ht="24" customHeight="1">
      <c r="A2" s="8" t="s">
        <v>211</v>
      </c>
      <c r="B2" s="8"/>
      <c r="C2" s="8"/>
      <c r="D2" s="8"/>
      <c r="E2" s="8"/>
      <c r="F2" s="8"/>
      <c r="G2" s="68"/>
      <c r="H2" s="9"/>
      <c r="I2" s="9"/>
      <c r="J2" s="9"/>
    </row>
    <row r="3" spans="1:10" ht="24" customHeight="1">
      <c r="A3" s="8" t="s">
        <v>232</v>
      </c>
      <c r="B3" s="8"/>
      <c r="C3" s="8"/>
      <c r="D3" s="8"/>
      <c r="E3" s="8"/>
      <c r="F3" s="8"/>
      <c r="G3" s="68"/>
      <c r="H3" s="9"/>
      <c r="I3" s="9"/>
      <c r="J3" s="9"/>
    </row>
    <row r="4" spans="1:10" ht="24" customHeight="1">
      <c r="A4" s="130" t="s">
        <v>48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ht="24" customHeight="1">
      <c r="A5" s="10"/>
      <c r="B5" s="42"/>
      <c r="C5" s="10"/>
      <c r="D5" s="129" t="s">
        <v>47</v>
      </c>
      <c r="E5" s="129"/>
      <c r="F5" s="129"/>
      <c r="G5" s="3"/>
      <c r="H5" s="129" t="s">
        <v>18</v>
      </c>
      <c r="I5" s="129"/>
      <c r="J5" s="129"/>
    </row>
    <row r="6" spans="1:10" ht="24" customHeight="1">
      <c r="B6" s="66" t="s">
        <v>0</v>
      </c>
      <c r="C6" s="11"/>
      <c r="D6" s="83" t="s">
        <v>233</v>
      </c>
      <c r="E6" s="84"/>
      <c r="F6" s="83" t="s">
        <v>222</v>
      </c>
      <c r="G6" s="84"/>
      <c r="H6" s="83" t="s">
        <v>233</v>
      </c>
      <c r="I6" s="84"/>
      <c r="J6" s="83" t="s">
        <v>222</v>
      </c>
    </row>
    <row r="7" spans="1:10" ht="24" customHeight="1">
      <c r="B7" s="44"/>
      <c r="C7" s="11"/>
      <c r="D7" s="84" t="s">
        <v>170</v>
      </c>
      <c r="E7" s="84"/>
      <c r="F7" s="84" t="s">
        <v>171</v>
      </c>
      <c r="G7" s="84"/>
      <c r="H7" s="84" t="s">
        <v>170</v>
      </c>
      <c r="I7" s="84"/>
      <c r="J7" s="84" t="s">
        <v>171</v>
      </c>
    </row>
    <row r="8" spans="1:10" ht="24" customHeight="1">
      <c r="B8" s="44"/>
      <c r="C8" s="11"/>
      <c r="D8" s="84" t="s">
        <v>172</v>
      </c>
      <c r="E8" s="84"/>
      <c r="F8" s="85"/>
      <c r="G8" s="84"/>
      <c r="H8" s="84" t="s">
        <v>172</v>
      </c>
      <c r="I8" s="84"/>
      <c r="J8" s="85"/>
    </row>
    <row r="9" spans="1:10" ht="24" customHeight="1">
      <c r="A9" s="13" t="s">
        <v>19</v>
      </c>
      <c r="B9" s="14"/>
    </row>
    <row r="10" spans="1:10" ht="24" customHeight="1">
      <c r="A10" s="3" t="s">
        <v>16</v>
      </c>
      <c r="B10" s="14"/>
      <c r="C10" s="14"/>
      <c r="D10" s="16">
        <v>893243</v>
      </c>
      <c r="E10" s="16"/>
      <c r="F10" s="87">
        <v>909670</v>
      </c>
      <c r="G10" s="4"/>
      <c r="H10" s="16">
        <v>70</v>
      </c>
      <c r="I10" s="16"/>
      <c r="J10" s="87">
        <v>70</v>
      </c>
    </row>
    <row r="11" spans="1:10" ht="24" customHeight="1">
      <c r="A11" s="3" t="s">
        <v>84</v>
      </c>
      <c r="B11" s="18" t="s">
        <v>192</v>
      </c>
      <c r="C11" s="14"/>
      <c r="D11" s="16">
        <v>37446401</v>
      </c>
      <c r="E11" s="16"/>
      <c r="F11" s="87">
        <v>39774474</v>
      </c>
      <c r="G11" s="4"/>
      <c r="H11" s="16">
        <v>37197</v>
      </c>
      <c r="I11" s="16"/>
      <c r="J11" s="87">
        <v>39567</v>
      </c>
    </row>
    <row r="12" spans="1:10" ht="24" customHeight="1">
      <c r="A12" s="3" t="s">
        <v>153</v>
      </c>
      <c r="B12" s="18"/>
      <c r="C12" s="14"/>
      <c r="D12" s="16"/>
      <c r="E12" s="16"/>
      <c r="F12" s="87"/>
      <c r="G12" s="4"/>
      <c r="H12" s="16"/>
      <c r="I12" s="16"/>
      <c r="J12" s="87"/>
    </row>
    <row r="13" spans="1:10" ht="24" customHeight="1">
      <c r="A13" s="3" t="s">
        <v>154</v>
      </c>
      <c r="B13" s="18">
        <v>3.2</v>
      </c>
      <c r="C13" s="14"/>
      <c r="D13" s="16">
        <v>2809702</v>
      </c>
      <c r="E13" s="16"/>
      <c r="F13" s="87">
        <v>2559440</v>
      </c>
      <c r="G13" s="4"/>
      <c r="H13" s="16">
        <v>880317</v>
      </c>
      <c r="I13" s="16"/>
      <c r="J13" s="87">
        <v>779698</v>
      </c>
    </row>
    <row r="14" spans="1:10" ht="24" customHeight="1">
      <c r="A14" s="3" t="s">
        <v>219</v>
      </c>
      <c r="B14" s="18">
        <v>3.3</v>
      </c>
      <c r="C14" s="14"/>
      <c r="D14" s="16">
        <v>77839</v>
      </c>
      <c r="E14" s="16"/>
      <c r="F14" s="87">
        <v>55782</v>
      </c>
      <c r="G14" s="4"/>
      <c r="H14" s="16">
        <v>0</v>
      </c>
      <c r="I14" s="16"/>
      <c r="J14" s="87">
        <v>0</v>
      </c>
    </row>
    <row r="15" spans="1:10" ht="24" customHeight="1">
      <c r="A15" s="3" t="s">
        <v>85</v>
      </c>
      <c r="B15" s="18" t="s">
        <v>193</v>
      </c>
      <c r="C15" s="14"/>
      <c r="D15" s="16">
        <v>5793862</v>
      </c>
      <c r="E15" s="16"/>
      <c r="F15" s="87">
        <v>4495376</v>
      </c>
      <c r="G15" s="4"/>
      <c r="H15" s="16">
        <v>215442</v>
      </c>
      <c r="I15" s="16"/>
      <c r="J15" s="87">
        <v>188183</v>
      </c>
    </row>
    <row r="16" spans="1:10" ht="24" customHeight="1">
      <c r="A16" s="3" t="s">
        <v>116</v>
      </c>
      <c r="B16" s="18">
        <v>3.5</v>
      </c>
      <c r="C16" s="14"/>
      <c r="D16" s="4">
        <v>921705</v>
      </c>
      <c r="E16" s="4"/>
      <c r="F16" s="87">
        <v>913823</v>
      </c>
      <c r="G16" s="4"/>
      <c r="H16" s="4">
        <v>20669391</v>
      </c>
      <c r="I16" s="4"/>
      <c r="J16" s="87">
        <v>20069381</v>
      </c>
    </row>
    <row r="17" spans="1:10" ht="24" customHeight="1">
      <c r="A17" s="3" t="s">
        <v>101</v>
      </c>
      <c r="B17" s="18" t="s">
        <v>194</v>
      </c>
      <c r="C17" s="14"/>
      <c r="D17" s="16"/>
      <c r="E17" s="16"/>
      <c r="F17" s="16"/>
      <c r="G17" s="4"/>
      <c r="H17" s="16"/>
      <c r="I17" s="16"/>
      <c r="J17" s="16"/>
    </row>
    <row r="18" spans="1:10" ht="24" customHeight="1">
      <c r="A18" s="3" t="s">
        <v>61</v>
      </c>
      <c r="B18" s="14"/>
      <c r="C18" s="14"/>
      <c r="D18" s="22">
        <v>247468946</v>
      </c>
      <c r="E18" s="4"/>
      <c r="F18" s="93">
        <v>244307746</v>
      </c>
      <c r="G18" s="4"/>
      <c r="H18" s="22">
        <v>5500000</v>
      </c>
      <c r="I18" s="4"/>
      <c r="J18" s="93">
        <v>5960000</v>
      </c>
    </row>
    <row r="19" spans="1:10" ht="24" customHeight="1">
      <c r="A19" s="3" t="s">
        <v>156</v>
      </c>
      <c r="B19" s="14"/>
      <c r="C19" s="23"/>
      <c r="D19" s="25">
        <v>1964918</v>
      </c>
      <c r="E19" s="4"/>
      <c r="F19" s="94">
        <v>1884552</v>
      </c>
      <c r="G19" s="4"/>
      <c r="H19" s="25">
        <v>0</v>
      </c>
      <c r="I19" s="4"/>
      <c r="J19" s="94">
        <v>0</v>
      </c>
    </row>
    <row r="20" spans="1:10" ht="24" customHeight="1">
      <c r="A20" s="3" t="s">
        <v>60</v>
      </c>
      <c r="B20" s="14"/>
      <c r="C20" s="23"/>
      <c r="D20" s="22">
        <f>SUM(D18:D19)</f>
        <v>249433864</v>
      </c>
      <c r="E20" s="4"/>
      <c r="F20" s="22">
        <f>SUM(F18:F19)</f>
        <v>246192298</v>
      </c>
      <c r="G20" s="4"/>
      <c r="H20" s="22">
        <f>SUM(H18:H19)</f>
        <v>5500000</v>
      </c>
      <c r="I20" s="4"/>
      <c r="J20" s="22">
        <f>SUM(J18:J19)</f>
        <v>5960000</v>
      </c>
    </row>
    <row r="21" spans="1:10" ht="24" customHeight="1">
      <c r="A21" s="3" t="s">
        <v>157</v>
      </c>
      <c r="B21" s="14"/>
      <c r="C21" s="23"/>
      <c r="D21" s="25">
        <v>-11957094</v>
      </c>
      <c r="E21" s="4"/>
      <c r="F21" s="94">
        <v>-12107738</v>
      </c>
      <c r="G21" s="4"/>
      <c r="H21" s="25">
        <v>0</v>
      </c>
      <c r="I21" s="4"/>
      <c r="J21" s="94">
        <v>0</v>
      </c>
    </row>
    <row r="22" spans="1:10" ht="24" customHeight="1">
      <c r="A22" s="3" t="s">
        <v>155</v>
      </c>
      <c r="B22" s="18">
        <v>3.7</v>
      </c>
      <c r="C22" s="23"/>
      <c r="D22" s="24">
        <v>-8773563</v>
      </c>
      <c r="E22" s="4"/>
      <c r="F22" s="95">
        <v>-8486346</v>
      </c>
      <c r="G22" s="4"/>
      <c r="H22" s="24">
        <v>-7150</v>
      </c>
      <c r="I22" s="4"/>
      <c r="J22" s="95">
        <v>-7748</v>
      </c>
    </row>
    <row r="23" spans="1:10" ht="24" customHeight="1">
      <c r="A23" s="3" t="s">
        <v>86</v>
      </c>
      <c r="B23" s="26"/>
      <c r="C23" s="14"/>
      <c r="D23" s="4">
        <f>SUM(D20:D22)</f>
        <v>228703207</v>
      </c>
      <c r="E23" s="4"/>
      <c r="F23" s="4">
        <f>SUM(F20:F22)</f>
        <v>225598214</v>
      </c>
      <c r="G23" s="4"/>
      <c r="H23" s="4">
        <f>SUM(H20:H22)</f>
        <v>5492850</v>
      </c>
      <c r="I23" s="4"/>
      <c r="J23" s="4">
        <f>SUM(J20:J22)</f>
        <v>5952252</v>
      </c>
    </row>
    <row r="24" spans="1:10" ht="24" customHeight="1">
      <c r="A24" s="3" t="s">
        <v>87</v>
      </c>
      <c r="B24" s="26"/>
      <c r="C24" s="14"/>
      <c r="D24" s="4">
        <v>9559</v>
      </c>
      <c r="E24" s="16"/>
      <c r="F24" s="87">
        <v>16992</v>
      </c>
      <c r="G24" s="4"/>
      <c r="H24" s="4">
        <v>0</v>
      </c>
      <c r="I24" s="16"/>
      <c r="J24" s="87">
        <v>0</v>
      </c>
    </row>
    <row r="25" spans="1:10" ht="24" customHeight="1">
      <c r="A25" s="81" t="s">
        <v>135</v>
      </c>
      <c r="B25" s="26"/>
      <c r="C25" s="14"/>
      <c r="D25" s="4">
        <v>22924</v>
      </c>
      <c r="E25" s="16"/>
      <c r="F25" s="87">
        <v>22924</v>
      </c>
      <c r="G25" s="4"/>
      <c r="H25" s="87">
        <v>979626</v>
      </c>
      <c r="I25" s="16"/>
      <c r="J25" s="87">
        <v>979626</v>
      </c>
    </row>
    <row r="26" spans="1:10" ht="24" customHeight="1">
      <c r="A26" s="3" t="s">
        <v>88</v>
      </c>
      <c r="B26" s="26"/>
      <c r="C26" s="14"/>
      <c r="D26" s="4">
        <v>3087030</v>
      </c>
      <c r="E26" s="16"/>
      <c r="F26" s="87">
        <v>3144255</v>
      </c>
      <c r="G26" s="4"/>
      <c r="H26" s="4">
        <v>777894</v>
      </c>
      <c r="I26" s="16"/>
      <c r="J26" s="87">
        <v>775528</v>
      </c>
    </row>
    <row r="27" spans="1:10" ht="24" customHeight="1">
      <c r="A27" s="3" t="s">
        <v>158</v>
      </c>
      <c r="B27" s="26"/>
      <c r="C27" s="14"/>
      <c r="D27" s="4">
        <v>1024503</v>
      </c>
      <c r="E27" s="16"/>
      <c r="F27" s="87">
        <v>1068179</v>
      </c>
      <c r="G27" s="4"/>
      <c r="H27" s="4">
        <v>10670</v>
      </c>
      <c r="I27" s="16"/>
      <c r="J27" s="87">
        <v>11867</v>
      </c>
    </row>
    <row r="28" spans="1:10" ht="24" customHeight="1">
      <c r="A28" s="81" t="s">
        <v>89</v>
      </c>
      <c r="B28" s="26"/>
      <c r="C28" s="14"/>
      <c r="D28" s="4">
        <v>53229</v>
      </c>
      <c r="E28" s="16"/>
      <c r="F28" s="87">
        <v>62191</v>
      </c>
      <c r="G28" s="4"/>
      <c r="H28" s="4">
        <v>30044</v>
      </c>
      <c r="I28" s="16"/>
      <c r="J28" s="87">
        <v>35471</v>
      </c>
    </row>
    <row r="29" spans="1:10" ht="24" customHeight="1">
      <c r="A29" s="3" t="s">
        <v>168</v>
      </c>
      <c r="B29" s="26">
        <v>3.19</v>
      </c>
      <c r="C29" s="14"/>
      <c r="D29" s="4">
        <v>842939</v>
      </c>
      <c r="E29" s="16"/>
      <c r="F29" s="87">
        <v>852050</v>
      </c>
      <c r="G29" s="4"/>
      <c r="H29" s="4">
        <v>66712</v>
      </c>
      <c r="I29" s="16"/>
      <c r="J29" s="87">
        <v>93997</v>
      </c>
    </row>
    <row r="30" spans="1:10" ht="24" customHeight="1">
      <c r="A30" s="3" t="s">
        <v>90</v>
      </c>
      <c r="B30" s="26"/>
      <c r="C30" s="14"/>
      <c r="D30" s="4">
        <v>331422</v>
      </c>
      <c r="E30" s="16"/>
      <c r="F30" s="87">
        <v>448153</v>
      </c>
      <c r="G30" s="4"/>
      <c r="H30" s="4">
        <v>0</v>
      </c>
      <c r="I30" s="16"/>
      <c r="J30" s="87">
        <v>0</v>
      </c>
    </row>
    <row r="31" spans="1:10" ht="24" customHeight="1">
      <c r="A31" s="3" t="s">
        <v>246</v>
      </c>
      <c r="B31" s="26"/>
      <c r="C31" s="14"/>
      <c r="D31" s="4">
        <v>0</v>
      </c>
      <c r="E31" s="16"/>
      <c r="F31" s="87">
        <v>0</v>
      </c>
      <c r="G31" s="4"/>
      <c r="H31" s="4">
        <v>1013601</v>
      </c>
      <c r="I31" s="16"/>
      <c r="J31" s="87">
        <v>3768183</v>
      </c>
    </row>
    <row r="32" spans="1:10" ht="24" customHeight="1">
      <c r="A32" s="3" t="s">
        <v>1</v>
      </c>
      <c r="B32" s="18">
        <v>3.9</v>
      </c>
      <c r="C32" s="14"/>
      <c r="D32" s="5">
        <v>3068319</v>
      </c>
      <c r="E32" s="4"/>
      <c r="F32" s="96">
        <v>1955418</v>
      </c>
      <c r="G32" s="4"/>
      <c r="H32" s="5">
        <v>281654</v>
      </c>
      <c r="I32" s="4"/>
      <c r="J32" s="96">
        <v>252287</v>
      </c>
    </row>
    <row r="33" spans="1:10" ht="24" customHeight="1" thickBot="1">
      <c r="A33" s="13" t="s">
        <v>2</v>
      </c>
      <c r="B33" s="26"/>
      <c r="D33" s="6">
        <f>SUM(D10:D11,D13:D16,D23,D24:D32)</f>
        <v>285085884</v>
      </c>
      <c r="E33" s="16"/>
      <c r="F33" s="6">
        <f>SUM(F10:F11,F13:F16,F23,F24:F32)</f>
        <v>281876941</v>
      </c>
      <c r="G33" s="4"/>
      <c r="H33" s="6">
        <f>SUM(H10:H11,H13:H16,H23,H24:H32)</f>
        <v>30455468</v>
      </c>
      <c r="I33" s="16"/>
      <c r="J33" s="6">
        <f>SUM(J10:J11,J13:J16,J23,J24:J32)</f>
        <v>32946110</v>
      </c>
    </row>
    <row r="34" spans="1:10" ht="24" customHeight="1" thickTop="1">
      <c r="B34" s="14"/>
      <c r="D34" s="1"/>
      <c r="F34" s="1"/>
      <c r="G34" s="1"/>
      <c r="H34" s="1"/>
      <c r="J34" s="1"/>
    </row>
    <row r="35" spans="1:10" ht="24" customHeight="1">
      <c r="A35" s="3" t="s">
        <v>3</v>
      </c>
      <c r="B35" s="14"/>
      <c r="H35" s="27"/>
      <c r="J35" s="27"/>
    </row>
    <row r="36" spans="1:10" ht="24" customHeight="1">
      <c r="A36" s="8" t="s">
        <v>44</v>
      </c>
      <c r="B36" s="8"/>
      <c r="C36" s="8"/>
      <c r="D36" s="8"/>
      <c r="E36" s="8"/>
      <c r="F36" s="8"/>
      <c r="G36" s="68"/>
      <c r="H36" s="9"/>
      <c r="I36" s="9"/>
      <c r="J36" s="9"/>
    </row>
    <row r="37" spans="1:10" ht="24" customHeight="1">
      <c r="A37" s="8" t="s">
        <v>212</v>
      </c>
      <c r="B37" s="8"/>
      <c r="C37" s="8"/>
      <c r="D37" s="42"/>
      <c r="E37" s="8"/>
      <c r="F37" s="8"/>
      <c r="G37" s="68"/>
      <c r="H37" s="9"/>
      <c r="I37" s="9"/>
      <c r="J37" s="9"/>
    </row>
    <row r="38" spans="1:10" ht="24" customHeight="1">
      <c r="A38" s="8" t="s">
        <v>232</v>
      </c>
      <c r="B38" s="8"/>
      <c r="C38" s="8"/>
      <c r="D38" s="8"/>
      <c r="E38" s="8"/>
      <c r="F38" s="8"/>
      <c r="G38" s="68"/>
      <c r="H38" s="9"/>
      <c r="I38" s="9"/>
      <c r="J38" s="9"/>
    </row>
    <row r="39" spans="1:10" ht="24" customHeight="1">
      <c r="A39" s="130" t="s">
        <v>48</v>
      </c>
      <c r="B39" s="130"/>
      <c r="C39" s="130"/>
      <c r="D39" s="130"/>
      <c r="E39" s="130"/>
      <c r="F39" s="130"/>
      <c r="G39" s="130"/>
      <c r="H39" s="130"/>
      <c r="I39" s="130"/>
      <c r="J39" s="130"/>
    </row>
    <row r="40" spans="1:10" ht="24" customHeight="1">
      <c r="A40" s="10"/>
      <c r="B40" s="42"/>
      <c r="C40" s="10"/>
      <c r="D40" s="129" t="s">
        <v>47</v>
      </c>
      <c r="E40" s="129"/>
      <c r="F40" s="129"/>
      <c r="G40" s="3"/>
      <c r="H40" s="129" t="s">
        <v>18</v>
      </c>
      <c r="I40" s="129"/>
      <c r="J40" s="129"/>
    </row>
    <row r="41" spans="1:10" ht="24" customHeight="1">
      <c r="B41" s="66" t="s">
        <v>0</v>
      </c>
      <c r="C41" s="11"/>
      <c r="D41" s="83" t="s">
        <v>233</v>
      </c>
      <c r="E41" s="84"/>
      <c r="F41" s="83" t="s">
        <v>222</v>
      </c>
      <c r="G41" s="84"/>
      <c r="H41" s="83" t="s">
        <v>233</v>
      </c>
      <c r="I41" s="84"/>
      <c r="J41" s="83" t="s">
        <v>222</v>
      </c>
    </row>
    <row r="42" spans="1:10" ht="24" customHeight="1">
      <c r="B42" s="44"/>
      <c r="C42" s="11"/>
      <c r="D42" s="84" t="s">
        <v>170</v>
      </c>
      <c r="E42" s="84"/>
      <c r="F42" s="84" t="s">
        <v>171</v>
      </c>
      <c r="G42" s="84"/>
      <c r="H42" s="84" t="s">
        <v>170</v>
      </c>
      <c r="I42" s="84"/>
      <c r="J42" s="84" t="s">
        <v>171</v>
      </c>
    </row>
    <row r="43" spans="1:10" ht="24" customHeight="1">
      <c r="B43" s="44"/>
      <c r="C43" s="11"/>
      <c r="D43" s="84" t="s">
        <v>172</v>
      </c>
      <c r="E43" s="84"/>
      <c r="F43" s="85"/>
      <c r="G43" s="84"/>
      <c r="H43" s="84" t="s">
        <v>172</v>
      </c>
      <c r="I43" s="84"/>
      <c r="J43" s="85"/>
    </row>
    <row r="44" spans="1:10" ht="24" customHeight="1">
      <c r="A44" s="13" t="s">
        <v>53</v>
      </c>
      <c r="D44" s="28"/>
      <c r="E44" s="28"/>
      <c r="F44" s="28"/>
      <c r="G44" s="65"/>
      <c r="H44" s="29"/>
      <c r="I44" s="29"/>
      <c r="J44" s="29"/>
    </row>
    <row r="45" spans="1:10" ht="24" customHeight="1">
      <c r="A45" s="13" t="s">
        <v>51</v>
      </c>
      <c r="D45" s="28"/>
      <c r="E45" s="28"/>
      <c r="F45" s="28"/>
      <c r="G45" s="65"/>
      <c r="H45" s="29"/>
      <c r="I45" s="29"/>
      <c r="J45" s="29"/>
    </row>
    <row r="46" spans="1:10" ht="24" customHeight="1">
      <c r="A46" s="3" t="s">
        <v>38</v>
      </c>
      <c r="B46" s="26">
        <v>3.1</v>
      </c>
      <c r="C46" s="31"/>
      <c r="D46" s="16">
        <v>209762728</v>
      </c>
      <c r="E46" s="16"/>
      <c r="F46" s="87">
        <v>206536868</v>
      </c>
      <c r="G46" s="4"/>
      <c r="H46" s="87">
        <v>0</v>
      </c>
      <c r="I46" s="16"/>
      <c r="J46" s="87">
        <v>0</v>
      </c>
    </row>
    <row r="47" spans="1:10" ht="24" customHeight="1">
      <c r="A47" s="3" t="s">
        <v>132</v>
      </c>
      <c r="B47" s="26"/>
      <c r="C47" s="31"/>
      <c r="D47" s="16">
        <v>11518264</v>
      </c>
      <c r="E47" s="16"/>
      <c r="F47" s="87">
        <v>10664818</v>
      </c>
      <c r="G47" s="4"/>
      <c r="H47" s="87">
        <v>3980000</v>
      </c>
      <c r="I47" s="16"/>
      <c r="J47" s="87">
        <v>4240000</v>
      </c>
    </row>
    <row r="48" spans="1:10" ht="24" customHeight="1">
      <c r="A48" s="3" t="s">
        <v>36</v>
      </c>
      <c r="B48" s="32"/>
      <c r="C48" s="31"/>
      <c r="D48" s="16">
        <v>210180</v>
      </c>
      <c r="E48" s="16"/>
      <c r="F48" s="87">
        <v>239179</v>
      </c>
      <c r="G48" s="4"/>
      <c r="H48" s="87">
        <v>0</v>
      </c>
      <c r="I48" s="16"/>
      <c r="J48" s="87">
        <v>0</v>
      </c>
    </row>
    <row r="49" spans="1:10" ht="24" customHeight="1">
      <c r="A49" s="3" t="s">
        <v>52</v>
      </c>
      <c r="B49" s="26">
        <v>3.11</v>
      </c>
      <c r="C49" s="31"/>
      <c r="D49" s="16">
        <v>8186122</v>
      </c>
      <c r="E49" s="16"/>
      <c r="F49" s="87">
        <v>8076122</v>
      </c>
      <c r="G49" s="4"/>
      <c r="H49" s="87">
        <v>5200000</v>
      </c>
      <c r="I49" s="16"/>
      <c r="J49" s="87">
        <v>5300000</v>
      </c>
    </row>
    <row r="50" spans="1:10" ht="24" customHeight="1">
      <c r="A50" s="3" t="s">
        <v>160</v>
      </c>
      <c r="B50" s="26"/>
      <c r="C50" s="31"/>
      <c r="D50" s="16">
        <v>961183</v>
      </c>
      <c r="E50" s="16"/>
      <c r="F50" s="87">
        <v>1012244</v>
      </c>
      <c r="G50" s="4"/>
      <c r="H50" s="16">
        <v>10908</v>
      </c>
      <c r="I50" s="16"/>
      <c r="J50" s="87">
        <v>12018</v>
      </c>
    </row>
    <row r="51" spans="1:10" ht="24" customHeight="1">
      <c r="A51" s="3" t="s">
        <v>159</v>
      </c>
      <c r="B51" s="26">
        <v>3.12</v>
      </c>
      <c r="C51" s="31"/>
      <c r="D51" s="16">
        <v>2572659</v>
      </c>
      <c r="E51" s="16"/>
      <c r="F51" s="87">
        <v>2360670</v>
      </c>
      <c r="G51" s="4"/>
      <c r="H51" s="16">
        <v>368085</v>
      </c>
      <c r="I51" s="16"/>
      <c r="J51" s="87">
        <v>337478</v>
      </c>
    </row>
    <row r="52" spans="1:10" ht="24" customHeight="1">
      <c r="A52" s="82" t="s">
        <v>123</v>
      </c>
      <c r="B52" s="26"/>
      <c r="C52" s="31"/>
      <c r="D52" s="16">
        <v>1023637</v>
      </c>
      <c r="E52" s="16"/>
      <c r="F52" s="87">
        <v>233356</v>
      </c>
      <c r="G52" s="4"/>
      <c r="H52" s="16">
        <v>0</v>
      </c>
      <c r="I52" s="16"/>
      <c r="J52" s="87">
        <v>0</v>
      </c>
    </row>
    <row r="53" spans="1:10" ht="24" customHeight="1">
      <c r="A53" s="82" t="s">
        <v>4</v>
      </c>
      <c r="B53" s="26"/>
      <c r="C53" s="31"/>
      <c r="D53" s="16">
        <v>1182501</v>
      </c>
      <c r="E53" s="16"/>
      <c r="F53" s="87">
        <v>1744326</v>
      </c>
      <c r="G53" s="4"/>
      <c r="H53" s="16">
        <v>7357</v>
      </c>
      <c r="I53" s="16"/>
      <c r="J53" s="87">
        <v>13623</v>
      </c>
    </row>
    <row r="54" spans="1:10" ht="24" customHeight="1">
      <c r="A54" s="81" t="s">
        <v>62</v>
      </c>
      <c r="B54" s="26"/>
      <c r="C54" s="31"/>
      <c r="D54" s="16">
        <v>597335</v>
      </c>
      <c r="E54" s="16"/>
      <c r="F54" s="16">
        <v>584541</v>
      </c>
      <c r="G54" s="4"/>
      <c r="H54" s="16">
        <v>29721</v>
      </c>
      <c r="I54" s="16"/>
      <c r="J54" s="87">
        <v>1559</v>
      </c>
    </row>
    <row r="55" spans="1:10" ht="24" customHeight="1">
      <c r="A55" s="3" t="s">
        <v>5</v>
      </c>
      <c r="B55" s="26">
        <v>3.13</v>
      </c>
      <c r="C55" s="14"/>
      <c r="D55" s="4">
        <v>7440228</v>
      </c>
      <c r="E55" s="17"/>
      <c r="F55" s="87">
        <v>7379891</v>
      </c>
      <c r="G55" s="19"/>
      <c r="H55" s="4">
        <v>1222382</v>
      </c>
      <c r="I55" s="4"/>
      <c r="J55" s="87">
        <v>1143637</v>
      </c>
    </row>
    <row r="56" spans="1:10" ht="24" customHeight="1">
      <c r="A56" s="13" t="s">
        <v>6</v>
      </c>
      <c r="B56" s="26"/>
      <c r="C56" s="14"/>
      <c r="D56" s="33">
        <f>SUM(D46:D55)</f>
        <v>243454837</v>
      </c>
      <c r="E56" s="17"/>
      <c r="F56" s="33">
        <f>SUM(F46:F55)</f>
        <v>238832015</v>
      </c>
      <c r="G56" s="19"/>
      <c r="H56" s="33">
        <f>SUM(H46:H55)</f>
        <v>10818453</v>
      </c>
      <c r="I56" s="4"/>
      <c r="J56" s="33">
        <f>SUM(J46:J55)</f>
        <v>11048315</v>
      </c>
    </row>
    <row r="57" spans="1:10" ht="24" customHeight="1">
      <c r="B57" s="14"/>
      <c r="C57" s="14"/>
      <c r="D57" s="1"/>
      <c r="E57" s="34"/>
      <c r="F57" s="1"/>
      <c r="G57" s="1"/>
      <c r="H57" s="1"/>
      <c r="I57" s="1"/>
      <c r="J57" s="1"/>
    </row>
    <row r="58" spans="1:10" ht="24" customHeight="1">
      <c r="A58" s="3" t="s">
        <v>3</v>
      </c>
      <c r="H58" s="27"/>
      <c r="J58" s="27"/>
    </row>
    <row r="59" spans="1:10" ht="24" customHeight="1">
      <c r="A59" s="8" t="s">
        <v>44</v>
      </c>
      <c r="B59" s="8"/>
      <c r="C59" s="8"/>
      <c r="D59" s="8"/>
      <c r="E59" s="8"/>
      <c r="F59" s="8"/>
      <c r="G59" s="68"/>
      <c r="H59" s="9"/>
      <c r="I59" s="9"/>
      <c r="J59" s="9"/>
    </row>
    <row r="60" spans="1:10" ht="24" customHeight="1">
      <c r="A60" s="8" t="s">
        <v>212</v>
      </c>
      <c r="B60" s="8"/>
      <c r="C60" s="8"/>
      <c r="D60" s="8"/>
      <c r="E60" s="8"/>
      <c r="F60" s="8"/>
      <c r="G60" s="68"/>
      <c r="H60" s="9"/>
      <c r="I60" s="9"/>
      <c r="J60" s="9"/>
    </row>
    <row r="61" spans="1:10" ht="24" customHeight="1">
      <c r="A61" s="8" t="s">
        <v>232</v>
      </c>
      <c r="B61" s="8"/>
      <c r="C61" s="8"/>
      <c r="D61" s="8"/>
      <c r="E61" s="8"/>
      <c r="F61" s="8"/>
      <c r="G61" s="68"/>
      <c r="H61" s="9"/>
      <c r="I61" s="9"/>
      <c r="J61" s="9"/>
    </row>
    <row r="62" spans="1:10" ht="24" customHeight="1">
      <c r="A62" s="130" t="s">
        <v>48</v>
      </c>
      <c r="B62" s="130"/>
      <c r="C62" s="130"/>
      <c r="D62" s="130"/>
      <c r="E62" s="130"/>
      <c r="F62" s="130"/>
      <c r="G62" s="130"/>
      <c r="H62" s="130"/>
      <c r="I62" s="130"/>
      <c r="J62" s="130"/>
    </row>
    <row r="63" spans="1:10" ht="24" customHeight="1">
      <c r="A63" s="10"/>
      <c r="B63" s="42"/>
      <c r="C63" s="10"/>
      <c r="D63" s="129" t="s">
        <v>47</v>
      </c>
      <c r="E63" s="129"/>
      <c r="F63" s="129"/>
      <c r="G63" s="3"/>
      <c r="H63" s="129" t="s">
        <v>18</v>
      </c>
      <c r="I63" s="129"/>
      <c r="J63" s="129"/>
    </row>
    <row r="64" spans="1:10" ht="24" customHeight="1">
      <c r="B64" s="66" t="s">
        <v>0</v>
      </c>
      <c r="C64" s="11"/>
      <c r="D64" s="83" t="s">
        <v>233</v>
      </c>
      <c r="E64" s="84"/>
      <c r="F64" s="83" t="s">
        <v>222</v>
      </c>
      <c r="G64" s="84"/>
      <c r="H64" s="83" t="s">
        <v>233</v>
      </c>
      <c r="I64" s="84"/>
      <c r="J64" s="83" t="s">
        <v>222</v>
      </c>
    </row>
    <row r="65" spans="1:10" ht="24" customHeight="1">
      <c r="B65" s="44"/>
      <c r="C65" s="11"/>
      <c r="D65" s="84" t="s">
        <v>170</v>
      </c>
      <c r="E65" s="84"/>
      <c r="F65" s="84" t="s">
        <v>171</v>
      </c>
      <c r="G65" s="84"/>
      <c r="H65" s="84" t="s">
        <v>170</v>
      </c>
      <c r="I65" s="84"/>
      <c r="J65" s="84" t="s">
        <v>171</v>
      </c>
    </row>
    <row r="66" spans="1:10" ht="24" customHeight="1">
      <c r="B66" s="44"/>
      <c r="C66" s="11"/>
      <c r="D66" s="84" t="s">
        <v>172</v>
      </c>
      <c r="E66" s="84"/>
      <c r="F66" s="85"/>
      <c r="G66" s="84"/>
      <c r="H66" s="84" t="s">
        <v>172</v>
      </c>
      <c r="I66" s="84"/>
      <c r="J66" s="85"/>
    </row>
    <row r="67" spans="1:10" ht="24" customHeight="1">
      <c r="A67" s="13" t="s">
        <v>54</v>
      </c>
      <c r="B67" s="31"/>
      <c r="C67" s="31"/>
      <c r="D67" s="1"/>
      <c r="E67" s="2"/>
      <c r="F67" s="1"/>
      <c r="G67" s="1"/>
      <c r="H67" s="1"/>
      <c r="I67" s="1"/>
      <c r="J67" s="1"/>
    </row>
    <row r="68" spans="1:10" ht="24" customHeight="1">
      <c r="A68" s="3" t="s">
        <v>20</v>
      </c>
      <c r="B68" s="14"/>
      <c r="C68" s="31"/>
      <c r="D68" s="35"/>
      <c r="E68" s="29"/>
      <c r="F68" s="35"/>
      <c r="G68" s="35"/>
      <c r="H68" s="35"/>
      <c r="I68" s="1"/>
      <c r="J68" s="35"/>
    </row>
    <row r="69" spans="1:10" ht="24" customHeight="1">
      <c r="A69" s="3" t="s">
        <v>50</v>
      </c>
      <c r="C69" s="14"/>
      <c r="D69" s="35"/>
      <c r="E69" s="29"/>
      <c r="F69" s="35"/>
      <c r="G69" s="35"/>
      <c r="H69" s="35"/>
      <c r="I69" s="1"/>
      <c r="J69" s="35"/>
    </row>
    <row r="70" spans="1:10" ht="24" customHeight="1">
      <c r="A70" s="76" t="s">
        <v>59</v>
      </c>
      <c r="C70" s="14"/>
      <c r="D70" s="87">
        <v>339</v>
      </c>
      <c r="E70" s="4"/>
      <c r="F70" s="87">
        <v>339</v>
      </c>
      <c r="G70" s="4"/>
      <c r="H70" s="87">
        <v>339</v>
      </c>
      <c r="I70" s="4"/>
      <c r="J70" s="87">
        <v>339</v>
      </c>
    </row>
    <row r="71" spans="1:10" ht="24" customHeight="1">
      <c r="A71" s="76" t="s">
        <v>104</v>
      </c>
      <c r="C71" s="14"/>
      <c r="D71" s="96">
        <v>8006694</v>
      </c>
      <c r="E71" s="4"/>
      <c r="F71" s="96">
        <v>8006694</v>
      </c>
      <c r="G71" s="4"/>
      <c r="H71" s="96">
        <v>8006694</v>
      </c>
      <c r="I71" s="4"/>
      <c r="J71" s="96">
        <v>8006694</v>
      </c>
    </row>
    <row r="72" spans="1:10" ht="24" customHeight="1" thickBot="1">
      <c r="B72" s="18"/>
      <c r="C72" s="14"/>
      <c r="D72" s="6">
        <f>SUM(D70:D71)</f>
        <v>8007033</v>
      </c>
      <c r="E72" s="4"/>
      <c r="F72" s="6">
        <f>SUM(F70:F71)</f>
        <v>8007033</v>
      </c>
      <c r="G72" s="4"/>
      <c r="H72" s="6">
        <f>SUM(H70:H71)</f>
        <v>8007033</v>
      </c>
      <c r="I72" s="4"/>
      <c r="J72" s="6">
        <f>SUM(J70:J71)</f>
        <v>8007033</v>
      </c>
    </row>
    <row r="73" spans="1:10" ht="24" customHeight="1" thickTop="1">
      <c r="A73" s="3" t="s">
        <v>58</v>
      </c>
      <c r="B73" s="18"/>
      <c r="C73" s="14"/>
      <c r="D73" s="4"/>
      <c r="E73" s="17"/>
      <c r="F73" s="4"/>
      <c r="G73" s="19"/>
      <c r="H73" s="36"/>
      <c r="I73" s="36"/>
      <c r="J73" s="36"/>
    </row>
    <row r="74" spans="1:10" ht="24" customHeight="1">
      <c r="A74" s="37" t="s">
        <v>126</v>
      </c>
      <c r="B74" s="26"/>
      <c r="C74" s="14"/>
      <c r="D74" s="93">
        <v>99</v>
      </c>
      <c r="E74" s="16"/>
      <c r="F74" s="93">
        <v>99</v>
      </c>
      <c r="G74" s="4"/>
      <c r="H74" s="93">
        <v>99</v>
      </c>
      <c r="I74" s="36"/>
      <c r="J74" s="93">
        <v>99</v>
      </c>
    </row>
    <row r="75" spans="1:10" ht="24" customHeight="1">
      <c r="A75" s="37" t="s">
        <v>127</v>
      </c>
      <c r="B75" s="32"/>
      <c r="C75" s="31"/>
      <c r="D75" s="95">
        <v>8006456</v>
      </c>
      <c r="E75" s="16"/>
      <c r="F75" s="95">
        <v>8006456</v>
      </c>
      <c r="G75" s="4"/>
      <c r="H75" s="95">
        <v>8006456</v>
      </c>
      <c r="I75" s="36"/>
      <c r="J75" s="95">
        <v>8006456</v>
      </c>
    </row>
    <row r="76" spans="1:10" ht="24" customHeight="1">
      <c r="B76" s="32"/>
      <c r="C76" s="31"/>
      <c r="D76" s="4">
        <f>SUM(D74:D75)</f>
        <v>8006555</v>
      </c>
      <c r="E76" s="16"/>
      <c r="F76" s="4">
        <f>SUM(F74:F75)</f>
        <v>8006555</v>
      </c>
      <c r="G76" s="4"/>
      <c r="H76" s="4">
        <f>SUM(H74:H75)</f>
        <v>8006555</v>
      </c>
      <c r="I76" s="36"/>
      <c r="J76" s="4">
        <f>SUM(J74:J75)</f>
        <v>8006555</v>
      </c>
    </row>
    <row r="77" spans="1:10" ht="24" customHeight="1">
      <c r="A77" s="37" t="s">
        <v>14</v>
      </c>
      <c r="B77" s="32"/>
      <c r="C77" s="31"/>
      <c r="D77" s="4"/>
      <c r="E77" s="16"/>
      <c r="F77" s="4"/>
      <c r="G77" s="4"/>
      <c r="H77" s="36"/>
      <c r="I77" s="36"/>
      <c r="J77" s="36"/>
    </row>
    <row r="78" spans="1:10" ht="24" customHeight="1">
      <c r="A78" s="3" t="s">
        <v>45</v>
      </c>
      <c r="B78" s="32"/>
      <c r="C78" s="31"/>
      <c r="D78" s="93">
        <v>0</v>
      </c>
      <c r="E78" s="16"/>
      <c r="F78" s="93">
        <v>0</v>
      </c>
      <c r="G78" s="4"/>
      <c r="H78" s="93">
        <v>87</v>
      </c>
      <c r="I78" s="36"/>
      <c r="J78" s="93">
        <v>87</v>
      </c>
    </row>
    <row r="79" spans="1:10" ht="24" customHeight="1">
      <c r="A79" s="3" t="s">
        <v>46</v>
      </c>
      <c r="B79" s="32"/>
      <c r="C79" s="31"/>
      <c r="D79" s="95">
        <v>1018408</v>
      </c>
      <c r="E79" s="16"/>
      <c r="F79" s="95">
        <v>1018408</v>
      </c>
      <c r="G79" s="4"/>
      <c r="H79" s="95">
        <v>7031436</v>
      </c>
      <c r="I79" s="36"/>
      <c r="J79" s="95">
        <v>7031436</v>
      </c>
    </row>
    <row r="80" spans="1:10" ht="24" customHeight="1">
      <c r="A80" s="3" t="s">
        <v>41</v>
      </c>
      <c r="B80" s="32"/>
      <c r="C80" s="31"/>
      <c r="D80" s="4">
        <f>SUM(D78:D79)</f>
        <v>1018408</v>
      </c>
      <c r="E80" s="16"/>
      <c r="F80" s="4">
        <f>SUM(F78:F79)</f>
        <v>1018408</v>
      </c>
      <c r="G80" s="4"/>
      <c r="H80" s="4">
        <f>SUM(H78:H79)</f>
        <v>7031523</v>
      </c>
      <c r="I80" s="4"/>
      <c r="J80" s="4">
        <f>SUM(J78:J79)</f>
        <v>7031523</v>
      </c>
    </row>
    <row r="81" spans="1:11" ht="24" customHeight="1">
      <c r="A81" s="3" t="s">
        <v>57</v>
      </c>
      <c r="B81" s="26"/>
      <c r="C81" s="31"/>
      <c r="D81" s="4">
        <v>2060627</v>
      </c>
      <c r="E81" s="16"/>
      <c r="F81" s="87">
        <v>2025171</v>
      </c>
      <c r="G81" s="4"/>
      <c r="H81" s="4">
        <v>407669</v>
      </c>
      <c r="I81" s="4"/>
      <c r="J81" s="87">
        <v>378270</v>
      </c>
    </row>
    <row r="82" spans="1:11" ht="24" customHeight="1">
      <c r="A82" s="3" t="s">
        <v>21</v>
      </c>
      <c r="B82" s="32"/>
      <c r="C82" s="31"/>
      <c r="D82" s="4"/>
      <c r="E82" s="16"/>
      <c r="F82" s="87"/>
      <c r="G82" s="4"/>
      <c r="H82" s="4"/>
      <c r="I82" s="4"/>
      <c r="J82" s="87"/>
    </row>
    <row r="83" spans="1:11" ht="24" customHeight="1">
      <c r="A83" s="3" t="s">
        <v>169</v>
      </c>
      <c r="B83" s="18"/>
      <c r="C83" s="31"/>
      <c r="D83" s="87">
        <v>801000</v>
      </c>
      <c r="E83" s="16"/>
      <c r="F83" s="87">
        <v>801000</v>
      </c>
      <c r="G83" s="4"/>
      <c r="H83" s="87">
        <v>801000</v>
      </c>
      <c r="I83" s="4"/>
      <c r="J83" s="87">
        <v>801000</v>
      </c>
    </row>
    <row r="84" spans="1:11" s="21" customFormat="1" ht="24" customHeight="1">
      <c r="A84" s="3" t="s">
        <v>49</v>
      </c>
      <c r="B84" s="38"/>
      <c r="C84" s="39"/>
      <c r="D84" s="5">
        <v>29741519</v>
      </c>
      <c r="E84" s="19"/>
      <c r="F84" s="96">
        <v>31190811</v>
      </c>
      <c r="G84" s="19"/>
      <c r="H84" s="5">
        <v>3390268</v>
      </c>
      <c r="I84" s="4"/>
      <c r="J84" s="96">
        <v>5680447</v>
      </c>
      <c r="K84" s="3"/>
    </row>
    <row r="85" spans="1:11" s="21" customFormat="1" ht="24" customHeight="1">
      <c r="A85" s="3" t="s">
        <v>91</v>
      </c>
      <c r="B85" s="40"/>
      <c r="C85" s="39"/>
      <c r="D85" s="4">
        <f>SUM(D76,D80:D84)</f>
        <v>41628109</v>
      </c>
      <c r="E85" s="19"/>
      <c r="F85" s="4">
        <f>SUM(F76,F80:F84)</f>
        <v>43041945</v>
      </c>
      <c r="G85" s="19"/>
      <c r="H85" s="4">
        <f>SUM(H76,H80:H84)</f>
        <v>19637015</v>
      </c>
      <c r="I85" s="4"/>
      <c r="J85" s="4">
        <f>SUM(J76,J80:J84)</f>
        <v>21897795</v>
      </c>
      <c r="K85" s="3"/>
    </row>
    <row r="86" spans="1:11" ht="24" customHeight="1">
      <c r="A86" s="3" t="s">
        <v>92</v>
      </c>
      <c r="B86" s="32"/>
      <c r="C86" s="31"/>
      <c r="D86" s="5">
        <v>2938</v>
      </c>
      <c r="E86" s="16"/>
      <c r="F86" s="96">
        <v>2981</v>
      </c>
      <c r="G86" s="4"/>
      <c r="H86" s="5">
        <v>0</v>
      </c>
      <c r="I86" s="4"/>
      <c r="J86" s="5">
        <v>0</v>
      </c>
    </row>
    <row r="87" spans="1:11" ht="24" customHeight="1">
      <c r="A87" s="13" t="s">
        <v>55</v>
      </c>
      <c r="B87" s="41"/>
      <c r="C87" s="14"/>
      <c r="D87" s="5">
        <f>SUM(D85:D86)</f>
        <v>41631047</v>
      </c>
      <c r="E87" s="17"/>
      <c r="F87" s="5">
        <f>SUM(F85:F86)</f>
        <v>43044926</v>
      </c>
      <c r="G87" s="19"/>
      <c r="H87" s="5">
        <f>SUM(H85:H86)</f>
        <v>19637015</v>
      </c>
      <c r="I87" s="4"/>
      <c r="J87" s="5">
        <f>SUM(J85:J86)</f>
        <v>21897795</v>
      </c>
    </row>
    <row r="88" spans="1:11" ht="24" customHeight="1" thickBot="1">
      <c r="A88" s="13" t="s">
        <v>56</v>
      </c>
      <c r="B88" s="41"/>
      <c r="D88" s="6">
        <f>SUM(D56,D87)</f>
        <v>285085884</v>
      </c>
      <c r="E88" s="4"/>
      <c r="F88" s="6">
        <f>SUM(F56,F87)</f>
        <v>281876941</v>
      </c>
      <c r="G88" s="4"/>
      <c r="H88" s="6">
        <f>SUM(H56,H87)</f>
        <v>30455468</v>
      </c>
      <c r="I88" s="4"/>
      <c r="J88" s="6">
        <f>SUM(J56,J87)</f>
        <v>32946110</v>
      </c>
    </row>
    <row r="89" spans="1:11" ht="24" customHeight="1" thickTop="1">
      <c r="A89" s="42"/>
      <c r="B89" s="32"/>
      <c r="C89" s="31"/>
      <c r="D89" s="16">
        <f>SUM(D88-D33)</f>
        <v>0</v>
      </c>
      <c r="E89" s="16"/>
      <c r="F89" s="16">
        <f>SUM(F88-F33)</f>
        <v>0</v>
      </c>
      <c r="G89" s="4"/>
      <c r="H89" s="16">
        <f>SUM(H88-H33)</f>
        <v>0</v>
      </c>
      <c r="I89" s="4"/>
      <c r="J89" s="16">
        <f>SUM(J88-J33)</f>
        <v>0</v>
      </c>
    </row>
    <row r="90" spans="1:11" ht="24" customHeight="1">
      <c r="A90" s="3" t="s">
        <v>3</v>
      </c>
      <c r="H90" s="27"/>
      <c r="I90" s="27"/>
      <c r="J90" s="27"/>
      <c r="K90" s="21"/>
    </row>
    <row r="91" spans="1:11" ht="24" customHeight="1">
      <c r="H91" s="21"/>
      <c r="I91" s="21"/>
      <c r="J91" s="21"/>
      <c r="K91" s="21"/>
    </row>
    <row r="92" spans="1:11" ht="24" customHeight="1">
      <c r="H92" s="128"/>
      <c r="I92" s="128"/>
      <c r="J92" s="128"/>
      <c r="K92" s="128"/>
    </row>
    <row r="93" spans="1:11" ht="24" customHeight="1">
      <c r="A93" s="43"/>
      <c r="F93" s="43"/>
      <c r="G93" s="43"/>
      <c r="H93" s="43"/>
      <c r="I93" s="43"/>
      <c r="J93" s="43"/>
    </row>
    <row r="94" spans="1:11" s="21" customFormat="1" ht="24" customHeight="1">
      <c r="A94" s="44" t="s">
        <v>140</v>
      </c>
      <c r="B94" s="3"/>
      <c r="F94" s="127" t="s">
        <v>197</v>
      </c>
      <c r="G94" s="127"/>
      <c r="H94" s="127"/>
      <c r="I94" s="127"/>
      <c r="J94" s="127"/>
    </row>
    <row r="95" spans="1:11" s="21" customFormat="1" ht="24" customHeight="1">
      <c r="A95" s="44" t="s">
        <v>125</v>
      </c>
      <c r="B95" s="3"/>
      <c r="F95" s="128" t="s">
        <v>198</v>
      </c>
      <c r="G95" s="128"/>
      <c r="H95" s="128"/>
      <c r="I95" s="128"/>
      <c r="J95" s="128"/>
    </row>
    <row r="96" spans="1:11" ht="24" customHeight="1">
      <c r="A96" s="31"/>
      <c r="G96" s="3"/>
      <c r="H96" s="3"/>
      <c r="I96" s="3"/>
      <c r="J96" s="3"/>
    </row>
  </sheetData>
  <mergeCells count="12">
    <mergeCell ref="A62:J62"/>
    <mergeCell ref="D5:F5"/>
    <mergeCell ref="F94:J94"/>
    <mergeCell ref="F95:J95"/>
    <mergeCell ref="D40:F40"/>
    <mergeCell ref="D63:F63"/>
    <mergeCell ref="H92:K92"/>
    <mergeCell ref="A4:J4"/>
    <mergeCell ref="H5:J5"/>
    <mergeCell ref="A39:J39"/>
    <mergeCell ref="H40:J40"/>
    <mergeCell ref="H63:J63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75" orientation="portrait" r:id="rId1"/>
  <headerFooter alignWithMargins="0"/>
  <rowBreaks count="2" manualBreakCount="2">
    <brk id="35" max="9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7CD7-F5EF-4889-BE5F-6262BD09098A}">
  <dimension ref="A1:K243"/>
  <sheetViews>
    <sheetView showGridLines="0" view="pageBreakPreview" topLeftCell="A55" zoomScale="70" zoomScaleNormal="100" zoomScaleSheetLayoutView="70" workbookViewId="0">
      <selection activeCell="S67" sqref="S67"/>
    </sheetView>
  </sheetViews>
  <sheetFormatPr defaultRowHeight="24" customHeight="1"/>
  <cols>
    <col min="1" max="1" width="52.7109375" style="3" customWidth="1"/>
    <col min="2" max="2" width="9.85546875" style="3" bestFit="1" customWidth="1"/>
    <col min="3" max="3" width="0.85546875" style="3" customWidth="1"/>
    <col min="4" max="4" width="13.140625" style="3" customWidth="1"/>
    <col min="5" max="5" width="0.85546875" style="21" customWidth="1"/>
    <col min="6" max="6" width="13.140625" style="3" customWidth="1"/>
    <col min="7" max="7" width="0.85546875" style="3" customWidth="1"/>
    <col min="8" max="8" width="13.140625" style="15" customWidth="1"/>
    <col min="9" max="9" width="0.85546875" style="15" customWidth="1"/>
    <col min="10" max="10" width="13.140625" style="15" customWidth="1"/>
    <col min="11" max="11" width="0.5703125" style="15" customWidth="1"/>
    <col min="12" max="12" width="1.42578125" style="3" customWidth="1"/>
    <col min="13" max="13" width="14" style="3" customWidth="1"/>
    <col min="14" max="14" width="9.140625" style="3"/>
    <col min="15" max="15" width="9.5703125" style="3" bestFit="1" customWidth="1"/>
    <col min="16" max="16384" width="9.140625" style="3"/>
  </cols>
  <sheetData>
    <row r="1" spans="1:11" ht="24" customHeight="1">
      <c r="J1" s="88" t="s">
        <v>173</v>
      </c>
    </row>
    <row r="2" spans="1:11" s="21" customFormat="1" ht="24" customHeight="1">
      <c r="A2" s="8" t="s">
        <v>44</v>
      </c>
      <c r="B2" s="31"/>
      <c r="C2" s="31"/>
      <c r="D2" s="31"/>
      <c r="E2" s="44"/>
      <c r="F2" s="31"/>
      <c r="G2" s="31"/>
      <c r="H2" s="30"/>
      <c r="I2" s="30"/>
      <c r="J2" s="30"/>
      <c r="K2" s="44"/>
    </row>
    <row r="3" spans="1:11" s="21" customFormat="1" ht="24" customHeight="1">
      <c r="A3" s="8" t="s">
        <v>67</v>
      </c>
      <c r="B3" s="31"/>
      <c r="C3" s="31"/>
      <c r="D3" s="42"/>
      <c r="E3" s="44"/>
      <c r="F3" s="31"/>
      <c r="G3" s="31"/>
      <c r="H3" s="30"/>
      <c r="I3" s="30"/>
      <c r="J3" s="30"/>
      <c r="K3" s="44"/>
    </row>
    <row r="4" spans="1:11" s="21" customFormat="1" ht="24" customHeight="1">
      <c r="A4" s="8" t="s">
        <v>234</v>
      </c>
      <c r="B4" s="31"/>
      <c r="C4" s="31"/>
      <c r="D4" s="31"/>
      <c r="E4" s="44"/>
      <c r="F4" s="31"/>
      <c r="G4" s="31"/>
      <c r="H4" s="30"/>
      <c r="I4" s="30"/>
      <c r="J4" s="30"/>
      <c r="K4" s="44"/>
    </row>
    <row r="5" spans="1:11" s="21" customFormat="1" ht="24" customHeight="1">
      <c r="A5" s="130" t="s">
        <v>66</v>
      </c>
      <c r="B5" s="130"/>
      <c r="C5" s="130"/>
      <c r="D5" s="130"/>
      <c r="E5" s="130"/>
      <c r="F5" s="130"/>
      <c r="G5" s="130"/>
      <c r="H5" s="130"/>
      <c r="I5" s="130"/>
      <c r="J5" s="130"/>
      <c r="K5" s="44"/>
    </row>
    <row r="6" spans="1:11" s="21" customFormat="1" ht="24" customHeight="1">
      <c r="A6" s="10"/>
      <c r="B6" s="10"/>
      <c r="C6" s="10"/>
      <c r="D6" s="129" t="s">
        <v>47</v>
      </c>
      <c r="E6" s="129"/>
      <c r="F6" s="129"/>
      <c r="G6" s="10"/>
      <c r="H6" s="129" t="s">
        <v>18</v>
      </c>
      <c r="I6" s="129"/>
      <c r="J6" s="129"/>
      <c r="K6" s="44"/>
    </row>
    <row r="7" spans="1:11" s="21" customFormat="1" ht="24" customHeight="1">
      <c r="A7" s="3"/>
      <c r="B7" s="66" t="s">
        <v>0</v>
      </c>
      <c r="C7" s="11"/>
      <c r="D7" s="67">
        <v>2568</v>
      </c>
      <c r="E7" s="12"/>
      <c r="F7" s="67">
        <v>2567</v>
      </c>
      <c r="G7" s="12"/>
      <c r="H7" s="67">
        <v>2568</v>
      </c>
      <c r="I7" s="12"/>
      <c r="J7" s="67">
        <v>2567</v>
      </c>
      <c r="K7" s="44"/>
    </row>
    <row r="8" spans="1:11" s="21" customFormat="1" ht="24" customHeight="1">
      <c r="A8" s="13" t="s">
        <v>128</v>
      </c>
      <c r="B8" s="44"/>
      <c r="C8" s="11"/>
      <c r="D8" s="12"/>
      <c r="E8" s="12"/>
      <c r="F8" s="12"/>
      <c r="G8" s="12"/>
      <c r="H8" s="12"/>
      <c r="I8" s="12"/>
      <c r="J8" s="12"/>
      <c r="K8" s="44"/>
    </row>
    <row r="9" spans="1:11" s="21" customFormat="1" ht="24" customHeight="1">
      <c r="A9" s="46" t="s">
        <v>65</v>
      </c>
      <c r="B9" s="26">
        <v>3.15</v>
      </c>
      <c r="C9" s="3"/>
      <c r="D9" s="59">
        <v>4584978</v>
      </c>
      <c r="E9" s="50"/>
      <c r="F9" s="48">
        <v>4744483</v>
      </c>
      <c r="G9" s="59"/>
      <c r="H9" s="50">
        <v>37866</v>
      </c>
      <c r="I9" s="50"/>
      <c r="J9" s="47">
        <v>47070</v>
      </c>
      <c r="K9" s="44"/>
    </row>
    <row r="10" spans="1:11" s="21" customFormat="1" ht="24" customHeight="1">
      <c r="A10" s="46" t="s">
        <v>17</v>
      </c>
      <c r="B10" s="26">
        <v>3.16</v>
      </c>
      <c r="C10" s="3"/>
      <c r="D10" s="56">
        <v>-1256500</v>
      </c>
      <c r="E10" s="72"/>
      <c r="F10" s="56">
        <v>-1357031</v>
      </c>
      <c r="G10" s="72"/>
      <c r="H10" s="56">
        <v>-40396</v>
      </c>
      <c r="I10" s="72"/>
      <c r="J10" s="56">
        <v>-49320</v>
      </c>
      <c r="K10" s="44"/>
    </row>
    <row r="11" spans="1:11" s="21" customFormat="1" ht="24" customHeight="1">
      <c r="A11" s="49" t="s">
        <v>99</v>
      </c>
      <c r="B11" s="26"/>
      <c r="C11" s="3"/>
      <c r="D11" s="51">
        <f>SUM(D9:D10)</f>
        <v>3328478</v>
      </c>
      <c r="E11" s="50"/>
      <c r="F11" s="51">
        <f>SUM(F9:F10)</f>
        <v>3387452</v>
      </c>
      <c r="G11" s="50"/>
      <c r="H11" s="51">
        <f>SUM(H9:H10)</f>
        <v>-2530</v>
      </c>
      <c r="I11" s="50"/>
      <c r="J11" s="51">
        <f>SUM(J9:J10)</f>
        <v>-2250</v>
      </c>
      <c r="K11" s="44"/>
    </row>
    <row r="12" spans="1:11" s="21" customFormat="1" ht="24" customHeight="1">
      <c r="A12" s="46" t="s">
        <v>68</v>
      </c>
      <c r="B12" s="26"/>
      <c r="C12" s="3"/>
      <c r="D12" s="73">
        <v>1300111</v>
      </c>
      <c r="E12" s="73"/>
      <c r="F12" s="46">
        <v>1345382</v>
      </c>
      <c r="G12" s="73"/>
      <c r="H12" s="50">
        <v>0</v>
      </c>
      <c r="I12" s="73"/>
      <c r="J12" s="47">
        <v>0</v>
      </c>
      <c r="K12" s="44"/>
    </row>
    <row r="13" spans="1:11" s="21" customFormat="1" ht="24" customHeight="1">
      <c r="A13" s="46" t="s">
        <v>69</v>
      </c>
      <c r="B13" s="26"/>
      <c r="C13" s="3"/>
      <c r="D13" s="56">
        <v>-109332</v>
      </c>
      <c r="E13" s="73"/>
      <c r="F13" s="56">
        <v>-113620</v>
      </c>
      <c r="G13" s="73"/>
      <c r="H13" s="56">
        <v>-5270</v>
      </c>
      <c r="I13" s="73"/>
      <c r="J13" s="56">
        <v>-7076</v>
      </c>
      <c r="K13" s="44"/>
    </row>
    <row r="14" spans="1:11" s="21" customFormat="1" ht="24" customHeight="1">
      <c r="A14" s="49" t="s">
        <v>100</v>
      </c>
      <c r="B14" s="26">
        <v>3.17</v>
      </c>
      <c r="C14" s="3"/>
      <c r="D14" s="51">
        <f>SUM(D12:D13)</f>
        <v>1190779</v>
      </c>
      <c r="E14" s="50"/>
      <c r="F14" s="51">
        <f>SUM(F12:F13)</f>
        <v>1231762</v>
      </c>
      <c r="G14" s="50"/>
      <c r="H14" s="51">
        <f>SUM(H12:H13)</f>
        <v>-5270</v>
      </c>
      <c r="I14" s="50"/>
      <c r="J14" s="51">
        <f>SUM(J12:J13)</f>
        <v>-7076</v>
      </c>
      <c r="K14" s="44"/>
    </row>
    <row r="15" spans="1:11" s="21" customFormat="1" ht="24" customHeight="1">
      <c r="A15" s="89" t="s">
        <v>225</v>
      </c>
      <c r="B15" s="26"/>
      <c r="C15" s="3"/>
      <c r="D15" s="50"/>
      <c r="E15" s="50"/>
      <c r="F15" s="50"/>
      <c r="G15" s="50"/>
      <c r="H15" s="50"/>
      <c r="I15" s="50"/>
      <c r="J15" s="50"/>
      <c r="K15" s="44"/>
    </row>
    <row r="16" spans="1:11" s="21" customFormat="1" ht="24" customHeight="1">
      <c r="A16" s="46" t="s">
        <v>147</v>
      </c>
      <c r="B16" s="26"/>
      <c r="C16" s="3"/>
      <c r="D16" s="50">
        <v>107118</v>
      </c>
      <c r="E16" s="50"/>
      <c r="F16" s="47">
        <v>218888</v>
      </c>
      <c r="G16" s="50"/>
      <c r="H16" s="50">
        <v>6989</v>
      </c>
      <c r="I16" s="50"/>
      <c r="J16" s="47">
        <v>44778</v>
      </c>
      <c r="K16" s="44"/>
    </row>
    <row r="17" spans="1:11" s="21" customFormat="1" ht="24" customHeight="1">
      <c r="A17" s="46" t="s">
        <v>209</v>
      </c>
      <c r="B17" s="26"/>
      <c r="C17" s="3"/>
      <c r="D17" s="50">
        <v>2388</v>
      </c>
      <c r="E17" s="50"/>
      <c r="F17" s="47">
        <v>882</v>
      </c>
      <c r="G17" s="50"/>
      <c r="H17" s="50">
        <v>0</v>
      </c>
      <c r="I17" s="47"/>
      <c r="J17" s="47">
        <v>0</v>
      </c>
      <c r="K17" s="44"/>
    </row>
    <row r="18" spans="1:11" s="21" customFormat="1" ht="24" customHeight="1">
      <c r="A18" s="46" t="s">
        <v>177</v>
      </c>
      <c r="B18" s="18" t="s">
        <v>195</v>
      </c>
      <c r="C18" s="3"/>
      <c r="D18" s="50">
        <v>8175</v>
      </c>
      <c r="E18" s="50"/>
      <c r="F18" s="47">
        <v>6788</v>
      </c>
      <c r="G18" s="50"/>
      <c r="H18" s="50">
        <v>0</v>
      </c>
      <c r="I18" s="47"/>
      <c r="J18" s="47">
        <v>0</v>
      </c>
      <c r="K18" s="44"/>
    </row>
    <row r="19" spans="1:11" s="21" customFormat="1" ht="24" customHeight="1">
      <c r="A19" s="46" t="s">
        <v>141</v>
      </c>
      <c r="B19" s="18"/>
      <c r="C19" s="3"/>
      <c r="D19" s="50">
        <v>24339</v>
      </c>
      <c r="E19" s="50"/>
      <c r="F19" s="47">
        <v>23531</v>
      </c>
      <c r="G19" s="50"/>
      <c r="H19" s="50">
        <v>1959597</v>
      </c>
      <c r="I19" s="47"/>
      <c r="J19" s="47">
        <v>1831389</v>
      </c>
      <c r="K19" s="44"/>
    </row>
    <row r="20" spans="1:11" s="21" customFormat="1" ht="24" customHeight="1">
      <c r="A20" s="46" t="s">
        <v>76</v>
      </c>
      <c r="B20" s="26"/>
      <c r="C20" s="3"/>
      <c r="D20" s="50">
        <v>23599</v>
      </c>
      <c r="E20" s="50"/>
      <c r="F20" s="47">
        <v>29246</v>
      </c>
      <c r="G20" s="50"/>
      <c r="H20" s="50">
        <v>0</v>
      </c>
      <c r="I20" s="47"/>
      <c r="J20" s="47">
        <v>0</v>
      </c>
      <c r="K20" s="44"/>
    </row>
    <row r="21" spans="1:11" s="21" customFormat="1" ht="24" customHeight="1">
      <c r="A21" s="46" t="s">
        <v>72</v>
      </c>
      <c r="B21" s="26">
        <v>3.2</v>
      </c>
      <c r="C21" s="3"/>
      <c r="D21" s="50">
        <v>0</v>
      </c>
      <c r="E21" s="50"/>
      <c r="F21" s="47">
        <v>0</v>
      </c>
      <c r="G21" s="50"/>
      <c r="H21" s="50">
        <v>611100</v>
      </c>
      <c r="I21" s="47"/>
      <c r="J21" s="47">
        <v>611897</v>
      </c>
      <c r="K21" s="44"/>
    </row>
    <row r="22" spans="1:11" s="21" customFormat="1" ht="24" customHeight="1">
      <c r="A22" s="46" t="s">
        <v>134</v>
      </c>
      <c r="B22" s="26"/>
      <c r="C22" s="3"/>
      <c r="D22" s="56">
        <v>108955</v>
      </c>
      <c r="E22" s="50"/>
      <c r="F22" s="56">
        <v>38871</v>
      </c>
      <c r="G22" s="50"/>
      <c r="H22" s="56">
        <v>21604</v>
      </c>
      <c r="I22" s="47"/>
      <c r="J22" s="56">
        <v>25141</v>
      </c>
      <c r="K22" s="44"/>
    </row>
    <row r="23" spans="1:11" s="21" customFormat="1" ht="24" customHeight="1">
      <c r="A23" s="49" t="s">
        <v>70</v>
      </c>
      <c r="B23" s="26"/>
      <c r="C23" s="3"/>
      <c r="D23" s="51">
        <f>SUM(D11,D14,D16:D22)</f>
        <v>4793831</v>
      </c>
      <c r="E23" s="50"/>
      <c r="F23" s="51">
        <f>SUM(F11,F14,F16:F22)</f>
        <v>4937420</v>
      </c>
      <c r="G23" s="50"/>
      <c r="H23" s="51">
        <f>SUM(H11,H14,H16:H22)</f>
        <v>2591490</v>
      </c>
      <c r="I23" s="47"/>
      <c r="J23" s="51">
        <f>SUM(J11,J14,J16:J22)</f>
        <v>2503879</v>
      </c>
      <c r="K23" s="44"/>
    </row>
    <row r="24" spans="1:11" s="21" customFormat="1" ht="24" customHeight="1">
      <c r="A24" s="49" t="s">
        <v>119</v>
      </c>
      <c r="B24" s="52"/>
      <c r="D24" s="50"/>
      <c r="E24" s="50"/>
      <c r="F24" s="50"/>
      <c r="G24" s="50"/>
      <c r="H24" s="50"/>
      <c r="I24" s="47"/>
      <c r="J24" s="50"/>
      <c r="K24" s="44"/>
    </row>
    <row r="25" spans="1:11" s="21" customFormat="1" ht="24" customHeight="1">
      <c r="A25" s="46" t="s">
        <v>22</v>
      </c>
      <c r="B25" s="53"/>
      <c r="C25" s="3"/>
      <c r="D25" s="50">
        <v>1465284</v>
      </c>
      <c r="E25" s="50"/>
      <c r="F25" s="47">
        <v>1579005</v>
      </c>
      <c r="G25" s="50"/>
      <c r="H25" s="50">
        <v>215094</v>
      </c>
      <c r="I25" s="47"/>
      <c r="J25" s="47">
        <v>229742</v>
      </c>
      <c r="K25" s="44"/>
    </row>
    <row r="26" spans="1:11" s="21" customFormat="1" ht="24" customHeight="1">
      <c r="A26" s="46" t="s">
        <v>24</v>
      </c>
      <c r="B26" s="53"/>
      <c r="C26" s="3"/>
      <c r="D26" s="50">
        <v>6872</v>
      </c>
      <c r="E26" s="50"/>
      <c r="F26" s="47">
        <v>6737</v>
      </c>
      <c r="G26" s="50"/>
      <c r="H26" s="50">
        <v>6872</v>
      </c>
      <c r="I26" s="47"/>
      <c r="J26" s="47">
        <v>6737</v>
      </c>
      <c r="K26" s="44"/>
    </row>
    <row r="27" spans="1:11" s="21" customFormat="1" ht="24" customHeight="1">
      <c r="A27" s="46" t="s">
        <v>117</v>
      </c>
      <c r="B27" s="53"/>
      <c r="C27" s="3"/>
      <c r="D27" s="50">
        <v>385024</v>
      </c>
      <c r="E27" s="50"/>
      <c r="F27" s="47">
        <v>418373</v>
      </c>
      <c r="G27" s="50"/>
      <c r="H27" s="50">
        <v>207146</v>
      </c>
      <c r="I27" s="47"/>
      <c r="J27" s="47">
        <v>217568</v>
      </c>
      <c r="K27" s="44"/>
    </row>
    <row r="28" spans="1:11" s="21" customFormat="1" ht="24" customHeight="1">
      <c r="A28" s="46" t="s">
        <v>23</v>
      </c>
      <c r="B28" s="26"/>
      <c r="C28" s="3"/>
      <c r="D28" s="50">
        <v>96626</v>
      </c>
      <c r="E28" s="50"/>
      <c r="F28" s="47">
        <v>102032</v>
      </c>
      <c r="G28" s="50"/>
      <c r="H28" s="50">
        <v>1</v>
      </c>
      <c r="I28" s="47"/>
      <c r="J28" s="47">
        <v>2513</v>
      </c>
      <c r="K28" s="44"/>
    </row>
    <row r="29" spans="1:11" s="21" customFormat="1" ht="24" customHeight="1">
      <c r="A29" s="46" t="s">
        <v>136</v>
      </c>
      <c r="B29" s="26"/>
      <c r="C29" s="3"/>
      <c r="D29" s="50">
        <v>236065</v>
      </c>
      <c r="E29" s="50"/>
      <c r="F29" s="47">
        <v>249407</v>
      </c>
      <c r="G29" s="50"/>
      <c r="H29" s="50">
        <v>15751</v>
      </c>
      <c r="I29" s="47"/>
      <c r="J29" s="47">
        <v>15510</v>
      </c>
      <c r="K29" s="44"/>
    </row>
    <row r="30" spans="1:11" s="21" customFormat="1" ht="24" customHeight="1">
      <c r="A30" s="49" t="s">
        <v>118</v>
      </c>
      <c r="B30" s="26"/>
      <c r="C30" s="3"/>
      <c r="D30" s="51">
        <f>SUM(D25:D29)</f>
        <v>2189871</v>
      </c>
      <c r="E30" s="50"/>
      <c r="F30" s="51">
        <f>SUM(F25:F29)</f>
        <v>2355554</v>
      </c>
      <c r="G30" s="50"/>
      <c r="H30" s="51">
        <f>SUM(H25:H29)</f>
        <v>444864</v>
      </c>
      <c r="I30" s="47"/>
      <c r="J30" s="51">
        <f>SUM(J25:J29)</f>
        <v>472070</v>
      </c>
      <c r="K30" s="44"/>
    </row>
    <row r="31" spans="1:11" s="21" customFormat="1" ht="24" customHeight="1">
      <c r="A31" s="54" t="s">
        <v>247</v>
      </c>
      <c r="B31" s="26">
        <v>3.18</v>
      </c>
      <c r="C31" s="3"/>
      <c r="D31" s="56">
        <v>558770</v>
      </c>
      <c r="E31" s="50"/>
      <c r="F31" s="56">
        <v>400695</v>
      </c>
      <c r="G31" s="50"/>
      <c r="H31" s="56">
        <v>-1583</v>
      </c>
      <c r="I31" s="50"/>
      <c r="J31" s="56">
        <v>386</v>
      </c>
      <c r="K31" s="44"/>
    </row>
    <row r="32" spans="1:11" s="21" customFormat="1" ht="24" customHeight="1">
      <c r="A32" s="49" t="s">
        <v>133</v>
      </c>
      <c r="B32" s="26"/>
      <c r="C32" s="3"/>
      <c r="D32" s="55">
        <f>D23-D30-D31</f>
        <v>2045190</v>
      </c>
      <c r="E32" s="50"/>
      <c r="F32" s="55">
        <f>F23-F30-F31</f>
        <v>2181171</v>
      </c>
      <c r="G32" s="50"/>
      <c r="H32" s="55">
        <f>H23-H30-H31</f>
        <v>2148209</v>
      </c>
      <c r="I32" s="50"/>
      <c r="J32" s="55">
        <f>J23-J30-J31</f>
        <v>2031423</v>
      </c>
      <c r="K32" s="44"/>
    </row>
    <row r="33" spans="1:11" s="21" customFormat="1" ht="24" customHeight="1">
      <c r="A33" s="46" t="s">
        <v>63</v>
      </c>
      <c r="B33" s="26">
        <v>3.19</v>
      </c>
      <c r="C33" s="14"/>
      <c r="D33" s="56">
        <v>401569</v>
      </c>
      <c r="E33" s="50"/>
      <c r="F33" s="56">
        <v>428037</v>
      </c>
      <c r="G33" s="50"/>
      <c r="H33" s="56">
        <v>39298</v>
      </c>
      <c r="I33" s="47"/>
      <c r="J33" s="56">
        <v>41950</v>
      </c>
      <c r="K33" s="44"/>
    </row>
    <row r="34" spans="1:11" s="21" customFormat="1" ht="24" customHeight="1">
      <c r="A34" s="49" t="s">
        <v>174</v>
      </c>
      <c r="B34" s="26"/>
      <c r="C34" s="3"/>
      <c r="D34" s="56">
        <f>D32-D33</f>
        <v>1643621</v>
      </c>
      <c r="E34" s="50"/>
      <c r="F34" s="56">
        <f>F32-F33</f>
        <v>1753134</v>
      </c>
      <c r="G34" s="50"/>
      <c r="H34" s="56">
        <f>H32-H33</f>
        <v>2108911</v>
      </c>
      <c r="I34" s="47"/>
      <c r="J34" s="56">
        <f>J32-J33</f>
        <v>1989473</v>
      </c>
      <c r="K34" s="44"/>
    </row>
    <row r="35" spans="1:11" s="21" customFormat="1" ht="24" customHeight="1">
      <c r="A35" s="44"/>
      <c r="G35" s="44"/>
      <c r="H35" s="44"/>
      <c r="I35" s="44"/>
      <c r="J35" s="44"/>
      <c r="K35" s="44"/>
    </row>
    <row r="36" spans="1:11" s="21" customFormat="1" ht="24" customHeight="1">
      <c r="A36" s="3" t="s">
        <v>3</v>
      </c>
      <c r="G36" s="44"/>
      <c r="H36" s="44"/>
      <c r="I36" s="44"/>
      <c r="J36" s="44"/>
      <c r="K36" s="44"/>
    </row>
    <row r="37" spans="1:11" s="21" customFormat="1" ht="24" customHeight="1">
      <c r="A37" s="44"/>
      <c r="G37" s="44"/>
      <c r="H37" s="44"/>
      <c r="I37" s="44"/>
      <c r="J37" s="44"/>
      <c r="K37" s="44"/>
    </row>
    <row r="38" spans="1:11" ht="24" customHeight="1">
      <c r="J38" s="88" t="s">
        <v>173</v>
      </c>
    </row>
    <row r="39" spans="1:11" s="21" customFormat="1" ht="24" customHeight="1">
      <c r="A39" s="8" t="s">
        <v>44</v>
      </c>
      <c r="B39" s="31"/>
      <c r="C39" s="31"/>
      <c r="D39" s="31"/>
      <c r="E39" s="44"/>
      <c r="F39" s="31"/>
      <c r="G39" s="31"/>
      <c r="H39" s="30"/>
      <c r="I39" s="30"/>
      <c r="J39" s="30"/>
      <c r="K39" s="44"/>
    </row>
    <row r="40" spans="1:11" s="21" customFormat="1" ht="24" customHeight="1">
      <c r="A40" s="8" t="s">
        <v>71</v>
      </c>
      <c r="B40" s="31"/>
      <c r="C40" s="31"/>
      <c r="D40" s="42"/>
      <c r="E40" s="44"/>
      <c r="F40" s="31"/>
      <c r="G40" s="31"/>
      <c r="H40" s="30"/>
      <c r="I40" s="30"/>
      <c r="J40" s="30"/>
      <c r="K40" s="44"/>
    </row>
    <row r="41" spans="1:11" s="21" customFormat="1" ht="24" customHeight="1">
      <c r="A41" s="8" t="s">
        <v>234</v>
      </c>
      <c r="B41" s="31"/>
      <c r="C41" s="31"/>
      <c r="D41" s="31"/>
      <c r="E41" s="44"/>
      <c r="F41" s="31"/>
      <c r="G41" s="31"/>
      <c r="H41" s="30"/>
      <c r="I41" s="30"/>
      <c r="J41" s="30"/>
      <c r="K41" s="44"/>
    </row>
    <row r="42" spans="1:11" s="21" customFormat="1" ht="24" customHeight="1">
      <c r="A42" s="130" t="s">
        <v>66</v>
      </c>
      <c r="B42" s="130"/>
      <c r="C42" s="130"/>
      <c r="D42" s="130"/>
      <c r="E42" s="130"/>
      <c r="F42" s="130"/>
      <c r="G42" s="130"/>
      <c r="H42" s="130"/>
      <c r="I42" s="130"/>
      <c r="J42" s="130"/>
      <c r="K42" s="44"/>
    </row>
    <row r="43" spans="1:11" s="21" customFormat="1" ht="24" customHeight="1">
      <c r="A43" s="10"/>
      <c r="B43" s="10"/>
      <c r="C43" s="10"/>
      <c r="D43" s="129" t="s">
        <v>47</v>
      </c>
      <c r="E43" s="129"/>
      <c r="F43" s="129"/>
      <c r="G43" s="10"/>
      <c r="H43" s="129" t="s">
        <v>18</v>
      </c>
      <c r="I43" s="129"/>
      <c r="J43" s="129"/>
      <c r="K43" s="44"/>
    </row>
    <row r="44" spans="1:11" s="21" customFormat="1" ht="24" customHeight="1">
      <c r="A44" s="3"/>
      <c r="B44" s="66" t="s">
        <v>0</v>
      </c>
      <c r="C44" s="11"/>
      <c r="D44" s="67">
        <v>2568</v>
      </c>
      <c r="E44" s="12"/>
      <c r="F44" s="67">
        <v>2567</v>
      </c>
      <c r="G44" s="12"/>
      <c r="H44" s="67">
        <v>2568</v>
      </c>
      <c r="I44" s="12"/>
      <c r="J44" s="67">
        <v>2567</v>
      </c>
      <c r="K44" s="44"/>
    </row>
    <row r="45" spans="1:11" s="21" customFormat="1" ht="24" customHeight="1">
      <c r="A45" s="49" t="s">
        <v>129</v>
      </c>
      <c r="B45" s="26"/>
      <c r="C45" s="3"/>
      <c r="D45" s="20"/>
      <c r="E45" s="20"/>
      <c r="F45" s="20"/>
      <c r="G45" s="7"/>
      <c r="H45" s="20"/>
      <c r="I45" s="20"/>
      <c r="J45" s="20"/>
      <c r="K45" s="44"/>
    </row>
    <row r="46" spans="1:11" s="21" customFormat="1" ht="24" customHeight="1">
      <c r="A46" s="70" t="s">
        <v>121</v>
      </c>
      <c r="B46" s="26"/>
      <c r="C46" s="3"/>
      <c r="D46" s="3"/>
      <c r="F46" s="3"/>
      <c r="G46" s="3"/>
      <c r="H46" s="3"/>
      <c r="I46" s="3"/>
      <c r="J46" s="3"/>
      <c r="K46" s="44"/>
    </row>
    <row r="47" spans="1:11" s="21" customFormat="1" ht="24" customHeight="1">
      <c r="A47" s="46" t="s">
        <v>213</v>
      </c>
      <c r="B47" s="26"/>
      <c r="C47" s="3"/>
      <c r="D47" s="3"/>
      <c r="F47" s="3"/>
      <c r="G47" s="3"/>
      <c r="H47" s="3"/>
      <c r="I47" s="3"/>
      <c r="J47" s="3"/>
      <c r="K47" s="44"/>
    </row>
    <row r="48" spans="1:11" s="21" customFormat="1" ht="24" customHeight="1">
      <c r="A48" s="46" t="s">
        <v>161</v>
      </c>
      <c r="B48" s="26"/>
      <c r="C48" s="3"/>
      <c r="D48" s="50">
        <v>33879</v>
      </c>
      <c r="F48" s="47">
        <v>295</v>
      </c>
      <c r="G48" s="3"/>
      <c r="H48" s="50">
        <v>27259</v>
      </c>
      <c r="I48" s="3"/>
      <c r="J48" s="47">
        <v>0</v>
      </c>
      <c r="K48" s="44"/>
    </row>
    <row r="49" spans="1:11" s="21" customFormat="1" ht="24" customHeight="1">
      <c r="A49" s="46" t="s">
        <v>196</v>
      </c>
      <c r="C49" s="3"/>
      <c r="D49" s="50"/>
      <c r="E49" s="50"/>
      <c r="F49" s="47"/>
      <c r="G49" s="50"/>
      <c r="H49" s="50"/>
      <c r="I49" s="47"/>
      <c r="J49" s="47"/>
      <c r="K49" s="44"/>
    </row>
    <row r="50" spans="1:11" s="21" customFormat="1" ht="24" customHeight="1">
      <c r="A50" s="46" t="s">
        <v>199</v>
      </c>
      <c r="B50" s="69" t="s">
        <v>195</v>
      </c>
      <c r="C50" s="46"/>
      <c r="D50" s="50">
        <v>-199</v>
      </c>
      <c r="E50" s="50"/>
      <c r="F50" s="47">
        <v>-519</v>
      </c>
      <c r="G50" s="50"/>
      <c r="H50" s="50">
        <v>0</v>
      </c>
      <c r="I50" s="50"/>
      <c r="J50" s="47">
        <v>0</v>
      </c>
      <c r="K50" s="44"/>
    </row>
    <row r="51" spans="1:11" s="21" customFormat="1" ht="24" customHeight="1">
      <c r="A51" s="46" t="s">
        <v>120</v>
      </c>
      <c r="B51" s="69"/>
      <c r="C51" s="46"/>
      <c r="D51" s="56">
        <v>-6776</v>
      </c>
      <c r="E51" s="50"/>
      <c r="F51" s="56">
        <v>-59</v>
      </c>
      <c r="G51" s="50"/>
      <c r="H51" s="56">
        <v>-5452</v>
      </c>
      <c r="I51" s="50"/>
      <c r="J51" s="56">
        <v>0</v>
      </c>
      <c r="K51" s="44"/>
    </row>
    <row r="52" spans="1:11" s="21" customFormat="1" ht="24" customHeight="1">
      <c r="A52" s="46" t="s">
        <v>122</v>
      </c>
      <c r="B52" s="69"/>
      <c r="C52" s="46"/>
      <c r="D52" s="50"/>
      <c r="E52" s="50"/>
      <c r="F52" s="50"/>
      <c r="G52" s="50"/>
      <c r="H52" s="50"/>
      <c r="I52" s="50"/>
      <c r="J52" s="50"/>
      <c r="K52" s="44"/>
    </row>
    <row r="53" spans="1:11" s="21" customFormat="1" ht="24" customHeight="1">
      <c r="A53" s="71" t="s">
        <v>240</v>
      </c>
      <c r="B53" s="69"/>
      <c r="C53" s="46"/>
      <c r="D53" s="56">
        <f>SUM(D48:D51)</f>
        <v>26904</v>
      </c>
      <c r="E53" s="50"/>
      <c r="F53" s="56">
        <f>SUM(F48:F51)</f>
        <v>-283</v>
      </c>
      <c r="G53" s="50"/>
      <c r="H53" s="56">
        <f>SUM(H48:H51)</f>
        <v>21807</v>
      </c>
      <c r="I53" s="50"/>
      <c r="J53" s="56">
        <f>SUM(J48:J51)</f>
        <v>0</v>
      </c>
      <c r="K53" s="44"/>
    </row>
    <row r="54" spans="1:11" s="21" customFormat="1" ht="24" customHeight="1">
      <c r="A54" s="70" t="s">
        <v>236</v>
      </c>
      <c r="B54" s="69"/>
      <c r="C54" s="46"/>
      <c r="D54" s="50"/>
      <c r="E54" s="50"/>
      <c r="F54" s="50"/>
      <c r="G54" s="50"/>
      <c r="H54" s="50"/>
      <c r="I54" s="50"/>
      <c r="J54" s="50"/>
      <c r="K54" s="44"/>
    </row>
    <row r="55" spans="1:11" s="21" customFormat="1" ht="24" customHeight="1">
      <c r="A55" s="46" t="s">
        <v>237</v>
      </c>
      <c r="B55" s="69"/>
      <c r="C55" s="46"/>
      <c r="D55" s="50">
        <v>0</v>
      </c>
      <c r="E55" s="50"/>
      <c r="F55" s="47">
        <v>-146</v>
      </c>
      <c r="G55" s="50"/>
      <c r="H55" s="50">
        <v>0</v>
      </c>
      <c r="I55" s="50"/>
      <c r="J55" s="47">
        <v>-31903</v>
      </c>
      <c r="K55" s="44"/>
    </row>
    <row r="56" spans="1:11" s="21" customFormat="1" ht="24" customHeight="1">
      <c r="A56" s="46" t="s">
        <v>238</v>
      </c>
      <c r="B56" s="69"/>
      <c r="C56" s="46"/>
      <c r="D56" s="50">
        <v>-172171</v>
      </c>
      <c r="E56" s="50"/>
      <c r="F56" s="47">
        <v>-5762</v>
      </c>
      <c r="G56" s="50"/>
      <c r="H56" s="50">
        <v>-15927</v>
      </c>
      <c r="I56" s="50"/>
      <c r="J56" s="47">
        <v>-1657</v>
      </c>
      <c r="K56" s="44"/>
    </row>
    <row r="57" spans="1:11" s="21" customFormat="1" ht="24" customHeight="1">
      <c r="A57" s="46" t="s">
        <v>120</v>
      </c>
      <c r="B57" s="69"/>
      <c r="C57" s="46"/>
      <c r="D57" s="56">
        <v>34677</v>
      </c>
      <c r="E57" s="50"/>
      <c r="F57" s="56">
        <v>1568</v>
      </c>
      <c r="G57" s="50"/>
      <c r="H57" s="56">
        <v>3185</v>
      </c>
      <c r="I57" s="50"/>
      <c r="J57" s="56">
        <v>6712</v>
      </c>
      <c r="K57" s="44"/>
    </row>
    <row r="58" spans="1:11" s="21" customFormat="1" ht="24" customHeight="1">
      <c r="A58" s="46" t="s">
        <v>239</v>
      </c>
      <c r="B58" s="69"/>
      <c r="C58" s="46"/>
      <c r="D58" s="50"/>
      <c r="E58" s="50"/>
      <c r="F58" s="47"/>
      <c r="G58" s="50"/>
      <c r="H58" s="50"/>
      <c r="I58" s="50"/>
      <c r="J58" s="47"/>
      <c r="K58" s="44"/>
    </row>
    <row r="59" spans="1:11" s="21" customFormat="1" ht="24" customHeight="1">
      <c r="A59" s="71" t="s">
        <v>240</v>
      </c>
      <c r="B59" s="69"/>
      <c r="C59" s="46"/>
      <c r="D59" s="56">
        <f>SUM(D55:D57)</f>
        <v>-137494</v>
      </c>
      <c r="E59" s="50"/>
      <c r="F59" s="56">
        <f>SUM(F55:F57)</f>
        <v>-4340</v>
      </c>
      <c r="G59" s="50"/>
      <c r="H59" s="56">
        <f>SUM(H55:H57)</f>
        <v>-12742</v>
      </c>
      <c r="I59" s="50"/>
      <c r="J59" s="56">
        <f>SUM(J55:J57)</f>
        <v>-26848</v>
      </c>
      <c r="K59" s="44"/>
    </row>
    <row r="60" spans="1:11" s="21" customFormat="1" ht="24" customHeight="1">
      <c r="A60" s="49"/>
      <c r="B60" s="18"/>
      <c r="C60" s="14"/>
      <c r="D60" s="50"/>
      <c r="E60" s="50"/>
      <c r="F60" s="50"/>
      <c r="G60" s="50"/>
      <c r="H60" s="50"/>
      <c r="I60" s="50"/>
      <c r="J60" s="50"/>
      <c r="K60" s="44"/>
    </row>
    <row r="61" spans="1:11" s="21" customFormat="1" ht="24" customHeight="1">
      <c r="A61" s="49" t="s">
        <v>175</v>
      </c>
      <c r="B61" s="26"/>
      <c r="C61" s="3"/>
      <c r="D61" s="56">
        <f>SUM(D53,D59)</f>
        <v>-110590</v>
      </c>
      <c r="E61" s="50"/>
      <c r="F61" s="56">
        <f>SUM(F53,F59)</f>
        <v>-4623</v>
      </c>
      <c r="G61" s="50"/>
      <c r="H61" s="56">
        <f>SUM(H53,H59)</f>
        <v>9065</v>
      </c>
      <c r="I61" s="47"/>
      <c r="J61" s="56">
        <f>SUM(J53,J59)</f>
        <v>-26848</v>
      </c>
      <c r="K61" s="44"/>
    </row>
    <row r="62" spans="1:11" s="21" customFormat="1" ht="24" customHeight="1">
      <c r="A62" s="49"/>
      <c r="B62" s="26"/>
      <c r="C62" s="3"/>
      <c r="D62" s="50"/>
      <c r="E62" s="50"/>
      <c r="F62" s="50"/>
      <c r="G62" s="50"/>
      <c r="H62" s="50"/>
      <c r="I62" s="50"/>
      <c r="J62" s="50"/>
      <c r="K62" s="44"/>
    </row>
    <row r="63" spans="1:11" s="21" customFormat="1" ht="24" customHeight="1" thickBot="1">
      <c r="A63" s="49" t="s">
        <v>176</v>
      </c>
      <c r="B63" s="26"/>
      <c r="C63" s="3"/>
      <c r="D63" s="78">
        <f>SUM(D34,D61)</f>
        <v>1533031</v>
      </c>
      <c r="E63" s="50"/>
      <c r="F63" s="78">
        <f>SUM(F34,F61)</f>
        <v>1748511</v>
      </c>
      <c r="G63" s="50"/>
      <c r="H63" s="78">
        <f>SUM(H34,H61)</f>
        <v>2117976</v>
      </c>
      <c r="I63" s="47"/>
      <c r="J63" s="78">
        <f>SUM(J34,J61)</f>
        <v>1962625</v>
      </c>
      <c r="K63" s="44"/>
    </row>
    <row r="64" spans="1:11" s="21" customFormat="1" ht="24" customHeight="1" thickTop="1">
      <c r="A64" s="49"/>
      <c r="B64" s="26"/>
      <c r="C64" s="3"/>
      <c r="D64" s="50"/>
      <c r="E64" s="50"/>
      <c r="F64" s="50"/>
      <c r="G64" s="50"/>
      <c r="H64" s="50"/>
      <c r="I64" s="47"/>
      <c r="J64" s="50"/>
      <c r="K64" s="44"/>
    </row>
    <row r="65" spans="1:11" s="21" customFormat="1" ht="24" customHeight="1">
      <c r="A65" s="49" t="s">
        <v>73</v>
      </c>
      <c r="B65" s="26"/>
      <c r="C65" s="14"/>
      <c r="D65" s="58"/>
      <c r="E65" s="59"/>
      <c r="F65" s="58"/>
      <c r="G65" s="59"/>
      <c r="H65" s="58"/>
      <c r="I65" s="48"/>
      <c r="J65" s="58"/>
      <c r="K65" s="44"/>
    </row>
    <row r="66" spans="1:11" s="21" customFormat="1" ht="24" customHeight="1" thickBot="1">
      <c r="A66" s="46" t="s">
        <v>74</v>
      </c>
      <c r="B66" s="26"/>
      <c r="C66" s="14"/>
      <c r="D66" s="58">
        <v>1643518</v>
      </c>
      <c r="E66" s="59"/>
      <c r="F66" s="126">
        <v>1753016</v>
      </c>
      <c r="G66" s="59"/>
      <c r="H66" s="80">
        <f>H34</f>
        <v>2108911</v>
      </c>
      <c r="I66" s="59"/>
      <c r="J66" s="80">
        <f>J34</f>
        <v>1989473</v>
      </c>
      <c r="K66" s="44"/>
    </row>
    <row r="67" spans="1:11" s="21" customFormat="1" ht="24" customHeight="1" thickTop="1">
      <c r="A67" s="46" t="s">
        <v>148</v>
      </c>
      <c r="B67" s="26"/>
      <c r="C67" s="14"/>
      <c r="D67" s="58">
        <v>103</v>
      </c>
      <c r="E67" s="59"/>
      <c r="F67" s="126">
        <v>118</v>
      </c>
      <c r="G67" s="59"/>
      <c r="H67" s="58"/>
      <c r="I67" s="48"/>
      <c r="J67" s="58"/>
      <c r="K67" s="44"/>
    </row>
    <row r="68" spans="1:11" s="21" customFormat="1" ht="24" customHeight="1" thickBot="1">
      <c r="A68" s="46"/>
      <c r="B68" s="26"/>
      <c r="C68" s="14"/>
      <c r="D68" s="60">
        <f>SUM(D66:D67)</f>
        <v>1643621</v>
      </c>
      <c r="E68" s="59"/>
      <c r="F68" s="60">
        <f>SUM(F66:F67)</f>
        <v>1753134</v>
      </c>
      <c r="G68" s="59"/>
      <c r="H68" s="58"/>
      <c r="I68" s="48"/>
      <c r="J68" s="58"/>
      <c r="K68" s="44"/>
    </row>
    <row r="69" spans="1:11" s="21" customFormat="1" ht="24" customHeight="1" thickTop="1">
      <c r="A69" s="49"/>
      <c r="B69" s="26"/>
      <c r="C69" s="14"/>
      <c r="D69" s="58"/>
      <c r="E69" s="59"/>
      <c r="F69" s="58"/>
      <c r="G69" s="59"/>
      <c r="H69" s="58"/>
      <c r="I69" s="48"/>
      <c r="J69" s="58"/>
      <c r="K69" s="44"/>
    </row>
    <row r="70" spans="1:11" s="21" customFormat="1" ht="24" customHeight="1">
      <c r="A70" s="49" t="s">
        <v>130</v>
      </c>
      <c r="B70" s="26"/>
      <c r="C70" s="14"/>
      <c r="D70" s="58"/>
      <c r="E70" s="59"/>
      <c r="F70" s="58"/>
      <c r="G70" s="59"/>
      <c r="H70" s="58"/>
      <c r="I70" s="48"/>
      <c r="J70" s="58"/>
      <c r="K70" s="44"/>
    </row>
    <row r="71" spans="1:11" s="21" customFormat="1" ht="24" customHeight="1" thickBot="1">
      <c r="A71" s="46" t="s">
        <v>74</v>
      </c>
      <c r="B71" s="26"/>
      <c r="C71" s="14"/>
      <c r="D71" s="58">
        <v>1532928</v>
      </c>
      <c r="E71" s="59"/>
      <c r="F71" s="126">
        <v>1748393</v>
      </c>
      <c r="G71" s="59"/>
      <c r="H71" s="80">
        <f>H63</f>
        <v>2117976</v>
      </c>
      <c r="I71" s="59"/>
      <c r="J71" s="80">
        <f>J63</f>
        <v>1962625</v>
      </c>
      <c r="K71" s="44"/>
    </row>
    <row r="72" spans="1:11" s="21" customFormat="1" ht="24" customHeight="1" thickTop="1">
      <c r="A72" s="46" t="s">
        <v>148</v>
      </c>
      <c r="B72" s="26"/>
      <c r="C72" s="14"/>
      <c r="D72" s="58">
        <v>103</v>
      </c>
      <c r="E72" s="59"/>
      <c r="F72" s="126">
        <v>118</v>
      </c>
      <c r="G72" s="59"/>
      <c r="H72" s="58"/>
      <c r="I72" s="48"/>
      <c r="J72" s="58"/>
      <c r="K72" s="44"/>
    </row>
    <row r="73" spans="1:11" s="21" customFormat="1" ht="24" customHeight="1" thickBot="1">
      <c r="A73" s="46"/>
      <c r="B73" s="26"/>
      <c r="C73" s="14"/>
      <c r="D73" s="60">
        <f>SUM(D71:D72)</f>
        <v>1533031</v>
      </c>
      <c r="E73" s="59"/>
      <c r="F73" s="60">
        <f>SUM(F71:F72)</f>
        <v>1748511</v>
      </c>
      <c r="G73" s="59"/>
      <c r="H73" s="58"/>
      <c r="I73" s="48"/>
      <c r="J73" s="58"/>
      <c r="K73" s="44"/>
    </row>
    <row r="74" spans="1:11" s="21" customFormat="1" ht="24" customHeight="1" thickTop="1">
      <c r="A74" s="46"/>
      <c r="B74" s="26"/>
      <c r="C74" s="3"/>
      <c r="D74" s="46"/>
      <c r="E74" s="73"/>
      <c r="F74" s="46"/>
      <c r="G74" s="46"/>
      <c r="H74" s="46"/>
      <c r="I74" s="46"/>
      <c r="J74" s="46"/>
      <c r="K74" s="44"/>
    </row>
    <row r="75" spans="1:11" s="21" customFormat="1" ht="24" customHeight="1">
      <c r="A75" s="49" t="s">
        <v>93</v>
      </c>
      <c r="C75" s="3"/>
      <c r="D75" s="59"/>
      <c r="E75" s="59"/>
      <c r="F75" s="59"/>
      <c r="G75" s="59"/>
      <c r="H75" s="59"/>
      <c r="I75" s="59"/>
      <c r="J75" s="59"/>
      <c r="K75" s="44"/>
    </row>
    <row r="76" spans="1:11" s="21" customFormat="1" ht="24" customHeight="1" thickBot="1">
      <c r="A76" s="46" t="s">
        <v>131</v>
      </c>
      <c r="B76" s="26"/>
      <c r="C76" s="3"/>
      <c r="D76" s="79">
        <v>2.0499999999999998</v>
      </c>
      <c r="E76" s="75"/>
      <c r="F76" s="79">
        <v>2.19</v>
      </c>
      <c r="G76" s="61"/>
      <c r="H76" s="79">
        <v>2.63</v>
      </c>
      <c r="I76" s="62"/>
      <c r="J76" s="79">
        <v>2.48</v>
      </c>
      <c r="K76" s="44"/>
    </row>
    <row r="77" spans="1:11" s="21" customFormat="1" ht="24" customHeight="1" thickTop="1">
      <c r="A77" s="3"/>
      <c r="B77" s="3"/>
      <c r="C77" s="3"/>
      <c r="D77" s="3"/>
      <c r="F77" s="3"/>
      <c r="G77" s="3"/>
      <c r="H77" s="27"/>
      <c r="I77" s="27"/>
      <c r="J77" s="27"/>
      <c r="K77" s="44"/>
    </row>
    <row r="78" spans="1:11" s="21" customFormat="1" ht="24" customHeight="1">
      <c r="A78" s="3" t="s">
        <v>3</v>
      </c>
      <c r="B78" s="3"/>
      <c r="C78" s="3"/>
      <c r="D78" s="3"/>
      <c r="F78" s="3"/>
      <c r="G78" s="3"/>
      <c r="H78" s="63"/>
      <c r="I78" s="15"/>
      <c r="J78" s="63"/>
      <c r="K78" s="44"/>
    </row>
    <row r="79" spans="1:11" ht="24" customHeight="1">
      <c r="J79" s="88" t="s">
        <v>173</v>
      </c>
    </row>
    <row r="80" spans="1:11" s="21" customFormat="1" ht="24" customHeight="1">
      <c r="A80" s="8" t="s">
        <v>44</v>
      </c>
      <c r="B80" s="31"/>
      <c r="C80" s="31"/>
      <c r="D80" s="31"/>
      <c r="E80" s="44"/>
      <c r="F80" s="31"/>
      <c r="G80" s="31"/>
      <c r="H80" s="30"/>
      <c r="I80" s="30"/>
      <c r="J80" s="30"/>
      <c r="K80" s="44"/>
    </row>
    <row r="81" spans="1:11" s="21" customFormat="1" ht="24" customHeight="1">
      <c r="A81" s="8" t="s">
        <v>67</v>
      </c>
      <c r="B81" s="31"/>
      <c r="C81" s="31"/>
      <c r="D81" s="42"/>
      <c r="E81" s="44"/>
      <c r="F81" s="31"/>
      <c r="G81" s="31"/>
      <c r="H81" s="30"/>
      <c r="I81" s="30"/>
      <c r="J81" s="30"/>
      <c r="K81" s="44"/>
    </row>
    <row r="82" spans="1:11" s="21" customFormat="1" ht="24" customHeight="1">
      <c r="A82" s="8" t="s">
        <v>235</v>
      </c>
      <c r="B82" s="31"/>
      <c r="C82" s="31"/>
      <c r="D82" s="31"/>
      <c r="E82" s="44"/>
      <c r="F82" s="31"/>
      <c r="G82" s="31"/>
      <c r="H82" s="30"/>
      <c r="I82" s="30"/>
      <c r="J82" s="30"/>
      <c r="K82" s="44"/>
    </row>
    <row r="83" spans="1:11" s="21" customFormat="1" ht="24" customHeight="1">
      <c r="A83" s="130" t="s">
        <v>66</v>
      </c>
      <c r="B83" s="130"/>
      <c r="C83" s="130"/>
      <c r="D83" s="130"/>
      <c r="E83" s="130"/>
      <c r="F83" s="130"/>
      <c r="G83" s="130"/>
      <c r="H83" s="130"/>
      <c r="I83" s="130"/>
      <c r="J83" s="130"/>
      <c r="K83" s="44"/>
    </row>
    <row r="84" spans="1:11" s="21" customFormat="1" ht="24" customHeight="1">
      <c r="A84" s="10"/>
      <c r="B84" s="10"/>
      <c r="C84" s="10"/>
      <c r="D84" s="129" t="s">
        <v>47</v>
      </c>
      <c r="E84" s="129"/>
      <c r="F84" s="129"/>
      <c r="G84" s="10"/>
      <c r="H84" s="129" t="s">
        <v>18</v>
      </c>
      <c r="I84" s="129"/>
      <c r="J84" s="129"/>
      <c r="K84" s="44"/>
    </row>
    <row r="85" spans="1:11" s="21" customFormat="1" ht="24" customHeight="1">
      <c r="A85" s="3"/>
      <c r="B85" s="66" t="s">
        <v>0</v>
      </c>
      <c r="C85" s="11"/>
      <c r="D85" s="67">
        <v>2568</v>
      </c>
      <c r="E85" s="12"/>
      <c r="F85" s="67">
        <v>2567</v>
      </c>
      <c r="G85" s="12"/>
      <c r="H85" s="67">
        <v>2568</v>
      </c>
      <c r="I85" s="12"/>
      <c r="J85" s="67">
        <v>2567</v>
      </c>
      <c r="K85" s="44"/>
    </row>
    <row r="86" spans="1:11" s="21" customFormat="1" ht="24" customHeight="1">
      <c r="A86" s="13" t="s">
        <v>128</v>
      </c>
      <c r="B86" s="44"/>
      <c r="C86" s="11"/>
      <c r="D86" s="12"/>
      <c r="E86" s="12"/>
      <c r="F86" s="12"/>
      <c r="G86" s="12"/>
      <c r="H86" s="12"/>
      <c r="I86" s="12"/>
      <c r="J86" s="12"/>
      <c r="K86" s="44"/>
    </row>
    <row r="87" spans="1:11" s="21" customFormat="1" ht="24" customHeight="1">
      <c r="A87" s="46" t="s">
        <v>65</v>
      </c>
      <c r="B87" s="26">
        <v>3.15</v>
      </c>
      <c r="C87" s="3"/>
      <c r="D87" s="59">
        <v>9174049</v>
      </c>
      <c r="E87" s="50"/>
      <c r="F87" s="48">
        <v>9518254</v>
      </c>
      <c r="G87" s="59"/>
      <c r="H87" s="50">
        <v>80659</v>
      </c>
      <c r="I87" s="50"/>
      <c r="J87" s="47">
        <v>90212</v>
      </c>
      <c r="K87" s="44"/>
    </row>
    <row r="88" spans="1:11" s="21" customFormat="1" ht="24" customHeight="1">
      <c r="A88" s="46" t="s">
        <v>17</v>
      </c>
      <c r="B88" s="26">
        <v>3.16</v>
      </c>
      <c r="C88" s="3"/>
      <c r="D88" s="56">
        <v>-2517118</v>
      </c>
      <c r="E88" s="72"/>
      <c r="F88" s="56">
        <v>-2735343</v>
      </c>
      <c r="G88" s="72"/>
      <c r="H88" s="56">
        <v>-82297</v>
      </c>
      <c r="I88" s="72"/>
      <c r="J88" s="56">
        <v>-89731</v>
      </c>
      <c r="K88" s="44"/>
    </row>
    <row r="89" spans="1:11" s="21" customFormat="1" ht="24" customHeight="1">
      <c r="A89" s="49" t="s">
        <v>99</v>
      </c>
      <c r="B89" s="26"/>
      <c r="C89" s="3"/>
      <c r="D89" s="51">
        <f>SUM(D87:D88)</f>
        <v>6656931</v>
      </c>
      <c r="E89" s="50"/>
      <c r="F89" s="51">
        <f>SUM(F87:F88)</f>
        <v>6782911</v>
      </c>
      <c r="G89" s="50"/>
      <c r="H89" s="51">
        <f>SUM(H87:H88)</f>
        <v>-1638</v>
      </c>
      <c r="I89" s="50"/>
      <c r="J89" s="51">
        <f>SUM(J87:J88)</f>
        <v>481</v>
      </c>
      <c r="K89" s="44"/>
    </row>
    <row r="90" spans="1:11" s="21" customFormat="1" ht="24" customHeight="1">
      <c r="A90" s="46" t="s">
        <v>68</v>
      </c>
      <c r="B90" s="26"/>
      <c r="C90" s="3"/>
      <c r="D90" s="73">
        <v>2593784</v>
      </c>
      <c r="E90" s="73"/>
      <c r="F90" s="46">
        <v>2618681</v>
      </c>
      <c r="G90" s="73"/>
      <c r="H90" s="50">
        <v>0</v>
      </c>
      <c r="I90" s="73"/>
      <c r="J90" s="47">
        <v>0</v>
      </c>
      <c r="K90" s="44"/>
    </row>
    <row r="91" spans="1:11" s="21" customFormat="1" ht="24" customHeight="1">
      <c r="A91" s="46" t="s">
        <v>69</v>
      </c>
      <c r="B91" s="26"/>
      <c r="C91" s="3"/>
      <c r="D91" s="56">
        <v>-227104</v>
      </c>
      <c r="E91" s="73"/>
      <c r="F91" s="56">
        <v>-218805</v>
      </c>
      <c r="G91" s="73"/>
      <c r="H91" s="56">
        <v>-6650</v>
      </c>
      <c r="I91" s="73"/>
      <c r="J91" s="56">
        <v>-8355</v>
      </c>
      <c r="K91" s="44"/>
    </row>
    <row r="92" spans="1:11" s="21" customFormat="1" ht="24" customHeight="1">
      <c r="A92" s="49" t="s">
        <v>100</v>
      </c>
      <c r="B92" s="26">
        <v>3.17</v>
      </c>
      <c r="C92" s="3"/>
      <c r="D92" s="51">
        <f>SUM(D90:D91)</f>
        <v>2366680</v>
      </c>
      <c r="E92" s="50"/>
      <c r="F92" s="51">
        <f>SUM(F90:F91)</f>
        <v>2399876</v>
      </c>
      <c r="G92" s="50"/>
      <c r="H92" s="51">
        <f>SUM(H90:H91)</f>
        <v>-6650</v>
      </c>
      <c r="I92" s="50"/>
      <c r="J92" s="51">
        <f>SUM(J90:J91)</f>
        <v>-8355</v>
      </c>
      <c r="K92" s="44"/>
    </row>
    <row r="93" spans="1:11" s="21" customFormat="1" ht="24" customHeight="1">
      <c r="A93" s="89" t="s">
        <v>225</v>
      </c>
      <c r="B93" s="26"/>
      <c r="C93" s="3"/>
      <c r="D93" s="50"/>
      <c r="E93" s="50"/>
      <c r="F93" s="50"/>
      <c r="G93" s="50"/>
      <c r="H93" s="50"/>
      <c r="I93" s="50"/>
      <c r="J93" s="50"/>
      <c r="K93" s="44"/>
    </row>
    <row r="94" spans="1:11" s="21" customFormat="1" ht="24" customHeight="1">
      <c r="A94" s="46" t="s">
        <v>147</v>
      </c>
      <c r="B94" s="26"/>
      <c r="C94" s="3"/>
      <c r="D94" s="50">
        <v>174427</v>
      </c>
      <c r="E94" s="50"/>
      <c r="F94" s="47">
        <v>264380</v>
      </c>
      <c r="G94" s="50"/>
      <c r="H94" s="50">
        <v>100411</v>
      </c>
      <c r="I94" s="50"/>
      <c r="J94" s="47">
        <v>91293</v>
      </c>
      <c r="K94" s="44"/>
    </row>
    <row r="95" spans="1:11" s="21" customFormat="1" ht="24" customHeight="1">
      <c r="A95" s="46" t="s">
        <v>209</v>
      </c>
      <c r="B95" s="26"/>
      <c r="C95" s="3"/>
      <c r="D95" s="50">
        <v>3848</v>
      </c>
      <c r="E95" s="50"/>
      <c r="F95" s="47">
        <v>1448</v>
      </c>
      <c r="G95" s="50"/>
      <c r="H95" s="50">
        <v>0</v>
      </c>
      <c r="I95" s="47"/>
      <c r="J95" s="47">
        <v>0</v>
      </c>
      <c r="K95" s="44"/>
    </row>
    <row r="96" spans="1:11" s="21" customFormat="1" ht="24" customHeight="1">
      <c r="A96" s="46" t="s">
        <v>177</v>
      </c>
      <c r="B96" s="18" t="s">
        <v>195</v>
      </c>
      <c r="C96" s="3"/>
      <c r="D96" s="50">
        <v>17659</v>
      </c>
      <c r="E96" s="50"/>
      <c r="F96" s="47">
        <v>16319</v>
      </c>
      <c r="G96" s="50"/>
      <c r="H96" s="50">
        <v>0</v>
      </c>
      <c r="I96" s="47"/>
      <c r="J96" s="47">
        <v>0</v>
      </c>
      <c r="K96" s="44"/>
    </row>
    <row r="97" spans="1:11" s="21" customFormat="1" ht="24" customHeight="1">
      <c r="A97" s="46" t="s">
        <v>141</v>
      </c>
      <c r="B97" s="18"/>
      <c r="C97" s="3"/>
      <c r="D97" s="50">
        <v>62819</v>
      </c>
      <c r="E97" s="50"/>
      <c r="F97" s="47">
        <v>60480</v>
      </c>
      <c r="G97" s="50"/>
      <c r="H97" s="50">
        <v>1968816</v>
      </c>
      <c r="I97" s="47"/>
      <c r="J97" s="47">
        <v>1840609</v>
      </c>
      <c r="K97" s="44"/>
    </row>
    <row r="98" spans="1:11" s="21" customFormat="1" ht="24" customHeight="1">
      <c r="A98" s="46" t="s">
        <v>76</v>
      </c>
      <c r="B98" s="26"/>
      <c r="C98" s="3"/>
      <c r="D98" s="50">
        <v>55298</v>
      </c>
      <c r="E98" s="50"/>
      <c r="F98" s="47">
        <v>66448</v>
      </c>
      <c r="G98" s="50"/>
      <c r="H98" s="50">
        <v>0</v>
      </c>
      <c r="I98" s="47"/>
      <c r="J98" s="47">
        <v>0</v>
      </c>
      <c r="K98" s="44"/>
    </row>
    <row r="99" spans="1:11" s="21" customFormat="1" ht="24" customHeight="1">
      <c r="A99" s="46" t="s">
        <v>72</v>
      </c>
      <c r="B99" s="26">
        <v>3.2</v>
      </c>
      <c r="C99" s="3"/>
      <c r="D99" s="50">
        <v>0</v>
      </c>
      <c r="E99" s="50"/>
      <c r="F99" s="47">
        <v>0</v>
      </c>
      <c r="G99" s="50"/>
      <c r="H99" s="50">
        <v>1222272</v>
      </c>
      <c r="I99" s="47"/>
      <c r="J99" s="47">
        <v>1224085</v>
      </c>
      <c r="K99" s="44"/>
    </row>
    <row r="100" spans="1:11" s="21" customFormat="1" ht="24" customHeight="1">
      <c r="A100" s="46" t="s">
        <v>134</v>
      </c>
      <c r="B100" s="26"/>
      <c r="C100" s="3"/>
      <c r="D100" s="56">
        <v>136221</v>
      </c>
      <c r="E100" s="50"/>
      <c r="F100" s="56">
        <v>48214</v>
      </c>
      <c r="G100" s="50"/>
      <c r="H100" s="56">
        <v>44448</v>
      </c>
      <c r="I100" s="47"/>
      <c r="J100" s="56">
        <v>44506</v>
      </c>
      <c r="K100" s="44"/>
    </row>
    <row r="101" spans="1:11" s="21" customFormat="1" ht="24" customHeight="1">
      <c r="A101" s="49" t="s">
        <v>70</v>
      </c>
      <c r="B101" s="26"/>
      <c r="C101" s="3"/>
      <c r="D101" s="51">
        <f>SUM(D89,D92,D94:D100)</f>
        <v>9473883</v>
      </c>
      <c r="E101" s="50"/>
      <c r="F101" s="51">
        <f>SUM(F89,F92,F94:F100)</f>
        <v>9640076</v>
      </c>
      <c r="G101" s="50"/>
      <c r="H101" s="51">
        <f>SUM(H89,H92,H94:H100)</f>
        <v>3327659</v>
      </c>
      <c r="I101" s="47"/>
      <c r="J101" s="51">
        <f>SUM(J89,J92,J94:J100)</f>
        <v>3192619</v>
      </c>
      <c r="K101" s="44"/>
    </row>
    <row r="102" spans="1:11" s="21" customFormat="1" ht="24" customHeight="1">
      <c r="A102" s="49" t="s">
        <v>119</v>
      </c>
      <c r="B102" s="52"/>
      <c r="D102" s="50"/>
      <c r="E102" s="50"/>
      <c r="F102" s="50"/>
      <c r="G102" s="50"/>
      <c r="H102" s="50"/>
      <c r="I102" s="47"/>
      <c r="J102" s="50"/>
      <c r="K102" s="44"/>
    </row>
    <row r="103" spans="1:11" s="21" customFormat="1" ht="24" customHeight="1">
      <c r="A103" s="46" t="s">
        <v>22</v>
      </c>
      <c r="B103" s="53"/>
      <c r="C103" s="3"/>
      <c r="D103" s="50">
        <v>2995294</v>
      </c>
      <c r="E103" s="50"/>
      <c r="F103" s="47">
        <v>3115611</v>
      </c>
      <c r="G103" s="50"/>
      <c r="H103" s="50">
        <v>444183</v>
      </c>
      <c r="I103" s="47"/>
      <c r="J103" s="47">
        <v>470012</v>
      </c>
      <c r="K103" s="44"/>
    </row>
    <row r="104" spans="1:11" s="21" customFormat="1" ht="24" customHeight="1">
      <c r="A104" s="46" t="s">
        <v>24</v>
      </c>
      <c r="B104" s="53"/>
      <c r="C104" s="3"/>
      <c r="D104" s="50">
        <v>12987</v>
      </c>
      <c r="E104" s="50"/>
      <c r="F104" s="47">
        <v>13767</v>
      </c>
      <c r="G104" s="50"/>
      <c r="H104" s="50">
        <v>12987</v>
      </c>
      <c r="I104" s="47"/>
      <c r="J104" s="47">
        <v>13767</v>
      </c>
      <c r="K104" s="44"/>
    </row>
    <row r="105" spans="1:11" s="21" customFormat="1" ht="24" customHeight="1">
      <c r="A105" s="46" t="s">
        <v>117</v>
      </c>
      <c r="B105" s="53"/>
      <c r="C105" s="3"/>
      <c r="D105" s="50">
        <v>775921</v>
      </c>
      <c r="E105" s="50"/>
      <c r="F105" s="47">
        <v>821974</v>
      </c>
      <c r="G105" s="50"/>
      <c r="H105" s="50">
        <v>411811</v>
      </c>
      <c r="I105" s="47"/>
      <c r="J105" s="47">
        <v>435136</v>
      </c>
      <c r="K105" s="44"/>
    </row>
    <row r="106" spans="1:11" s="21" customFormat="1" ht="24" customHeight="1">
      <c r="A106" s="46" t="s">
        <v>23</v>
      </c>
      <c r="B106" s="26"/>
      <c r="C106" s="3"/>
      <c r="D106" s="50">
        <v>199515</v>
      </c>
      <c r="E106" s="50"/>
      <c r="F106" s="47">
        <v>199071</v>
      </c>
      <c r="G106" s="50"/>
      <c r="H106" s="50">
        <v>2441</v>
      </c>
      <c r="I106" s="47"/>
      <c r="J106" s="47">
        <v>2625</v>
      </c>
      <c r="K106" s="44"/>
    </row>
    <row r="107" spans="1:11" s="21" customFormat="1" ht="24" customHeight="1">
      <c r="A107" s="46" t="s">
        <v>136</v>
      </c>
      <c r="B107" s="26"/>
      <c r="C107" s="3"/>
      <c r="D107" s="50">
        <v>448019</v>
      </c>
      <c r="E107" s="50"/>
      <c r="F107" s="47">
        <v>467905</v>
      </c>
      <c r="G107" s="50"/>
      <c r="H107" s="50">
        <v>30136</v>
      </c>
      <c r="I107" s="47"/>
      <c r="J107" s="47">
        <v>29019</v>
      </c>
      <c r="K107" s="44"/>
    </row>
    <row r="108" spans="1:11" s="21" customFormat="1" ht="24" customHeight="1">
      <c r="A108" s="49" t="s">
        <v>118</v>
      </c>
      <c r="B108" s="26"/>
      <c r="C108" s="3"/>
      <c r="D108" s="51">
        <f>SUM(D103:D107)</f>
        <v>4431736</v>
      </c>
      <c r="E108" s="50"/>
      <c r="F108" s="51">
        <f>SUM(F103:F107)</f>
        <v>4618328</v>
      </c>
      <c r="G108" s="50"/>
      <c r="H108" s="51">
        <f>SUM(H103:H107)</f>
        <v>901558</v>
      </c>
      <c r="I108" s="47"/>
      <c r="J108" s="51">
        <f>SUM(J103:J107)</f>
        <v>950559</v>
      </c>
      <c r="K108" s="44"/>
    </row>
    <row r="109" spans="1:11" s="21" customFormat="1" ht="24" customHeight="1">
      <c r="A109" s="54" t="s">
        <v>162</v>
      </c>
      <c r="B109" s="26">
        <v>3.18</v>
      </c>
      <c r="C109" s="3"/>
      <c r="D109" s="56">
        <v>944498</v>
      </c>
      <c r="E109" s="50"/>
      <c r="F109" s="56">
        <v>679733</v>
      </c>
      <c r="G109" s="50"/>
      <c r="H109" s="56">
        <v>10018</v>
      </c>
      <c r="I109" s="50"/>
      <c r="J109" s="56">
        <v>1008</v>
      </c>
      <c r="K109" s="44"/>
    </row>
    <row r="110" spans="1:11" s="21" customFormat="1" ht="24" customHeight="1">
      <c r="A110" s="49" t="s">
        <v>133</v>
      </c>
      <c r="B110" s="26"/>
      <c r="C110" s="3"/>
      <c r="D110" s="55">
        <f>D101-D108-D109</f>
        <v>4097649</v>
      </c>
      <c r="E110" s="50"/>
      <c r="F110" s="55">
        <f>F101-F108-F109</f>
        <v>4342015</v>
      </c>
      <c r="G110" s="50"/>
      <c r="H110" s="55">
        <f>H101-H108-H109</f>
        <v>2416083</v>
      </c>
      <c r="I110" s="50"/>
      <c r="J110" s="55">
        <f>J101-J108-J109</f>
        <v>2241052</v>
      </c>
      <c r="K110" s="44"/>
    </row>
    <row r="111" spans="1:11" s="21" customFormat="1" ht="24" customHeight="1">
      <c r="A111" s="46" t="s">
        <v>63</v>
      </c>
      <c r="B111" s="26">
        <v>3.19</v>
      </c>
      <c r="C111" s="14"/>
      <c r="D111" s="56">
        <v>810547</v>
      </c>
      <c r="E111" s="50"/>
      <c r="F111" s="56">
        <v>855747</v>
      </c>
      <c r="G111" s="50"/>
      <c r="H111" s="56">
        <v>91919</v>
      </c>
      <c r="I111" s="47"/>
      <c r="J111" s="56">
        <v>82658</v>
      </c>
      <c r="K111" s="44"/>
    </row>
    <row r="112" spans="1:11" s="21" customFormat="1" ht="24" customHeight="1">
      <c r="A112" s="49" t="s">
        <v>174</v>
      </c>
      <c r="B112" s="26"/>
      <c r="C112" s="3"/>
      <c r="D112" s="56">
        <f>D110-D111</f>
        <v>3287102</v>
      </c>
      <c r="E112" s="50"/>
      <c r="F112" s="56">
        <f>F110-F111</f>
        <v>3486268</v>
      </c>
      <c r="G112" s="50"/>
      <c r="H112" s="56">
        <f>H110-H111</f>
        <v>2324164</v>
      </c>
      <c r="I112" s="47"/>
      <c r="J112" s="56">
        <f>J110-J111</f>
        <v>2158394</v>
      </c>
      <c r="K112" s="44"/>
    </row>
    <row r="113" spans="1:11" s="21" customFormat="1" ht="24" customHeight="1">
      <c r="A113" s="44"/>
      <c r="G113" s="44"/>
      <c r="H113" s="44"/>
      <c r="I113" s="44"/>
      <c r="J113" s="44"/>
      <c r="K113" s="44"/>
    </row>
    <row r="114" spans="1:11" s="21" customFormat="1" ht="24" customHeight="1">
      <c r="A114" s="3" t="s">
        <v>3</v>
      </c>
      <c r="G114" s="44"/>
      <c r="H114" s="44"/>
      <c r="I114" s="44"/>
      <c r="J114" s="44"/>
      <c r="K114" s="44"/>
    </row>
    <row r="115" spans="1:11" s="21" customFormat="1" ht="24" customHeight="1">
      <c r="A115" s="44"/>
      <c r="G115" s="44"/>
      <c r="H115" s="44"/>
      <c r="I115" s="44"/>
      <c r="J115" s="44"/>
      <c r="K115" s="44"/>
    </row>
    <row r="116" spans="1:11" ht="24" customHeight="1">
      <c r="J116" s="88" t="s">
        <v>173</v>
      </c>
    </row>
    <row r="117" spans="1:11" s="21" customFormat="1" ht="24" customHeight="1">
      <c r="A117" s="8" t="s">
        <v>44</v>
      </c>
      <c r="B117" s="31"/>
      <c r="C117" s="31"/>
      <c r="D117" s="31"/>
      <c r="E117" s="44"/>
      <c r="F117" s="31"/>
      <c r="G117" s="31"/>
      <c r="H117" s="30"/>
      <c r="I117" s="30"/>
      <c r="J117" s="30"/>
      <c r="K117" s="44"/>
    </row>
    <row r="118" spans="1:11" s="21" customFormat="1" ht="24" customHeight="1">
      <c r="A118" s="8" t="s">
        <v>71</v>
      </c>
      <c r="B118" s="31"/>
      <c r="C118" s="31"/>
      <c r="D118" s="42"/>
      <c r="E118" s="44"/>
      <c r="F118" s="31"/>
      <c r="G118" s="31"/>
      <c r="H118" s="30"/>
      <c r="I118" s="30"/>
      <c r="J118" s="30"/>
      <c r="K118" s="44"/>
    </row>
    <row r="119" spans="1:11" s="21" customFormat="1" ht="24" customHeight="1">
      <c r="A119" s="8" t="s">
        <v>235</v>
      </c>
      <c r="B119" s="31"/>
      <c r="C119" s="31"/>
      <c r="D119" s="31"/>
      <c r="E119" s="44"/>
      <c r="F119" s="31"/>
      <c r="G119" s="31"/>
      <c r="H119" s="30"/>
      <c r="I119" s="30"/>
      <c r="J119" s="30"/>
      <c r="K119" s="44"/>
    </row>
    <row r="120" spans="1:11" s="21" customFormat="1" ht="24" customHeight="1">
      <c r="A120" s="130" t="s">
        <v>66</v>
      </c>
      <c r="B120" s="130"/>
      <c r="C120" s="130"/>
      <c r="D120" s="130"/>
      <c r="E120" s="130"/>
      <c r="F120" s="130"/>
      <c r="G120" s="130"/>
      <c r="H120" s="130"/>
      <c r="I120" s="130"/>
      <c r="J120" s="130"/>
      <c r="K120" s="44"/>
    </row>
    <row r="121" spans="1:11" s="21" customFormat="1" ht="24" customHeight="1">
      <c r="A121" s="10"/>
      <c r="B121" s="10"/>
      <c r="C121" s="10"/>
      <c r="D121" s="129" t="s">
        <v>47</v>
      </c>
      <c r="E121" s="129"/>
      <c r="F121" s="129"/>
      <c r="G121" s="10"/>
      <c r="H121" s="129" t="s">
        <v>18</v>
      </c>
      <c r="I121" s="129"/>
      <c r="J121" s="129"/>
      <c r="K121" s="44"/>
    </row>
    <row r="122" spans="1:11" s="21" customFormat="1" ht="24" customHeight="1">
      <c r="A122" s="3"/>
      <c r="B122" s="66" t="s">
        <v>0</v>
      </c>
      <c r="C122" s="11"/>
      <c r="D122" s="67">
        <v>2568</v>
      </c>
      <c r="E122" s="12"/>
      <c r="F122" s="67">
        <v>2567</v>
      </c>
      <c r="G122" s="12"/>
      <c r="H122" s="67">
        <v>2568</v>
      </c>
      <c r="I122" s="12"/>
      <c r="J122" s="67">
        <v>2567</v>
      </c>
      <c r="K122" s="44"/>
    </row>
    <row r="123" spans="1:11" s="21" customFormat="1" ht="24" customHeight="1">
      <c r="A123" s="49" t="s">
        <v>129</v>
      </c>
      <c r="B123" s="26"/>
      <c r="C123" s="3"/>
      <c r="D123" s="20"/>
      <c r="E123" s="20"/>
      <c r="F123" s="20"/>
      <c r="G123" s="7"/>
      <c r="H123" s="20"/>
      <c r="I123" s="20"/>
      <c r="J123" s="20"/>
      <c r="K123" s="44"/>
    </row>
    <row r="124" spans="1:11" s="21" customFormat="1" ht="24" customHeight="1">
      <c r="A124" s="70" t="s">
        <v>121</v>
      </c>
      <c r="B124" s="26"/>
      <c r="C124" s="3"/>
      <c r="D124" s="3"/>
      <c r="F124" s="3"/>
      <c r="G124" s="3"/>
      <c r="H124" s="3"/>
      <c r="I124" s="3"/>
      <c r="J124" s="3"/>
      <c r="K124" s="44"/>
    </row>
    <row r="125" spans="1:11" s="21" customFormat="1" ht="24" customHeight="1">
      <c r="A125" s="46" t="s">
        <v>213</v>
      </c>
      <c r="B125" s="26"/>
      <c r="C125" s="3"/>
      <c r="D125" s="3"/>
      <c r="F125" s="3"/>
      <c r="G125" s="3"/>
      <c r="H125" s="3"/>
      <c r="I125" s="3"/>
      <c r="J125" s="3"/>
      <c r="K125" s="44"/>
    </row>
    <row r="126" spans="1:11" s="21" customFormat="1" ht="24" customHeight="1">
      <c r="A126" s="46" t="s">
        <v>161</v>
      </c>
      <c r="B126" s="26"/>
      <c r="C126" s="3"/>
      <c r="D126" s="50">
        <v>49052</v>
      </c>
      <c r="F126" s="47">
        <v>34713</v>
      </c>
      <c r="G126" s="3"/>
      <c r="H126" s="50">
        <v>37877</v>
      </c>
      <c r="I126" s="3"/>
      <c r="J126" s="47">
        <v>28967</v>
      </c>
      <c r="K126" s="44"/>
    </row>
    <row r="127" spans="1:11" s="21" customFormat="1" ht="24" customHeight="1">
      <c r="A127" s="46" t="s">
        <v>196</v>
      </c>
      <c r="C127" s="3"/>
      <c r="D127" s="50"/>
      <c r="E127" s="50"/>
      <c r="F127" s="47"/>
      <c r="G127" s="50"/>
      <c r="H127" s="50"/>
      <c r="I127" s="47"/>
      <c r="J127" s="47"/>
      <c r="K127" s="44"/>
    </row>
    <row r="128" spans="1:11" s="21" customFormat="1" ht="24" customHeight="1">
      <c r="A128" s="46" t="s">
        <v>199</v>
      </c>
      <c r="B128" s="69" t="s">
        <v>195</v>
      </c>
      <c r="C128" s="46"/>
      <c r="D128" s="50">
        <v>-556</v>
      </c>
      <c r="E128" s="50"/>
      <c r="F128" s="47">
        <v>-1084</v>
      </c>
      <c r="G128" s="50"/>
      <c r="H128" s="50">
        <v>0</v>
      </c>
      <c r="I128" s="50"/>
      <c r="J128" s="47">
        <v>0</v>
      </c>
      <c r="K128" s="44"/>
    </row>
    <row r="129" spans="1:11" s="21" customFormat="1" ht="24" customHeight="1">
      <c r="A129" s="46" t="s">
        <v>120</v>
      </c>
      <c r="B129" s="69"/>
      <c r="C129" s="46"/>
      <c r="D129" s="56">
        <v>-9810</v>
      </c>
      <c r="E129" s="50"/>
      <c r="F129" s="56">
        <v>-6943</v>
      </c>
      <c r="G129" s="50"/>
      <c r="H129" s="56">
        <v>-7575</v>
      </c>
      <c r="I129" s="50"/>
      <c r="J129" s="56">
        <v>-5793</v>
      </c>
      <c r="K129" s="44"/>
    </row>
    <row r="130" spans="1:11" s="21" customFormat="1" ht="24" customHeight="1">
      <c r="A130" s="46" t="s">
        <v>122</v>
      </c>
      <c r="B130" s="69"/>
      <c r="C130" s="46"/>
      <c r="D130" s="50"/>
      <c r="E130" s="50"/>
      <c r="F130" s="50"/>
      <c r="G130" s="50"/>
      <c r="H130" s="50"/>
      <c r="I130" s="50"/>
      <c r="J130" s="50"/>
      <c r="K130" s="44"/>
    </row>
    <row r="131" spans="1:11" s="21" customFormat="1" ht="24" customHeight="1">
      <c r="A131" s="71" t="s">
        <v>214</v>
      </c>
      <c r="B131" s="69"/>
      <c r="C131" s="46"/>
      <c r="D131" s="56">
        <f>SUM(D126:D129)</f>
        <v>38686</v>
      </c>
      <c r="E131" s="50"/>
      <c r="F131" s="56">
        <f>SUM(F126:F129)</f>
        <v>26686</v>
      </c>
      <c r="G131" s="50"/>
      <c r="H131" s="56">
        <f>SUM(H126:H129)</f>
        <v>30302</v>
      </c>
      <c r="I131" s="50"/>
      <c r="J131" s="56">
        <f>SUM(J126:J129)</f>
        <v>23174</v>
      </c>
      <c r="K131" s="44"/>
    </row>
    <row r="132" spans="1:11" s="21" customFormat="1" ht="24" customHeight="1">
      <c r="A132" s="70" t="s">
        <v>236</v>
      </c>
      <c r="B132" s="69"/>
      <c r="C132" s="46"/>
      <c r="D132" s="50"/>
      <c r="E132" s="50"/>
      <c r="F132" s="50"/>
      <c r="G132" s="50"/>
      <c r="H132" s="50"/>
      <c r="I132" s="50"/>
      <c r="J132" s="50"/>
      <c r="K132" s="44"/>
    </row>
    <row r="133" spans="1:11" s="21" customFormat="1" ht="24" customHeight="1">
      <c r="A133" s="46" t="s">
        <v>237</v>
      </c>
      <c r="B133" s="69"/>
      <c r="C133" s="46"/>
      <c r="D133" s="50">
        <v>0</v>
      </c>
      <c r="E133" s="50"/>
      <c r="F133" s="47">
        <v>-146</v>
      </c>
      <c r="G133" s="50"/>
      <c r="H133" s="50">
        <v>0</v>
      </c>
      <c r="I133" s="50"/>
      <c r="J133" s="47">
        <v>-31903</v>
      </c>
      <c r="K133" s="44"/>
    </row>
    <row r="134" spans="1:11" s="21" customFormat="1" ht="24" customHeight="1">
      <c r="A134" s="46" t="s">
        <v>238</v>
      </c>
      <c r="B134" s="69"/>
      <c r="C134" s="46"/>
      <c r="D134" s="50">
        <v>-172171</v>
      </c>
      <c r="E134" s="50"/>
      <c r="F134" s="47">
        <v>-5762</v>
      </c>
      <c r="G134" s="50"/>
      <c r="H134" s="50">
        <v>-15927</v>
      </c>
      <c r="I134" s="50"/>
      <c r="J134" s="47">
        <v>-1657</v>
      </c>
      <c r="K134" s="44"/>
    </row>
    <row r="135" spans="1:11" s="21" customFormat="1" ht="24" customHeight="1">
      <c r="A135" s="46" t="s">
        <v>120</v>
      </c>
      <c r="B135" s="69"/>
      <c r="C135" s="46"/>
      <c r="D135" s="56">
        <v>34677</v>
      </c>
      <c r="E135" s="50"/>
      <c r="F135" s="56">
        <v>1568</v>
      </c>
      <c r="G135" s="50"/>
      <c r="H135" s="56">
        <v>3185</v>
      </c>
      <c r="I135" s="50"/>
      <c r="J135" s="56">
        <v>6712</v>
      </c>
      <c r="K135" s="44"/>
    </row>
    <row r="136" spans="1:11" s="21" customFormat="1" ht="24" customHeight="1">
      <c r="A136" s="46" t="s">
        <v>239</v>
      </c>
      <c r="B136" s="69"/>
      <c r="C136" s="46"/>
      <c r="D136" s="50"/>
      <c r="E136" s="50"/>
      <c r="F136" s="47"/>
      <c r="G136" s="50"/>
      <c r="H136" s="50"/>
      <c r="I136" s="50"/>
      <c r="J136" s="47"/>
      <c r="K136" s="44"/>
    </row>
    <row r="137" spans="1:11" s="21" customFormat="1" ht="24" customHeight="1">
      <c r="A137" s="71" t="s">
        <v>240</v>
      </c>
      <c r="B137" s="69"/>
      <c r="C137" s="46"/>
      <c r="D137" s="56">
        <f>SUM(D133:D135)</f>
        <v>-137494</v>
      </c>
      <c r="E137" s="50"/>
      <c r="F137" s="56">
        <f>SUM(F133:F135)</f>
        <v>-4340</v>
      </c>
      <c r="G137" s="50"/>
      <c r="H137" s="56">
        <f>SUM(H133:H135)</f>
        <v>-12742</v>
      </c>
      <c r="I137" s="50"/>
      <c r="J137" s="56">
        <f>SUM(J133:J135)</f>
        <v>-26848</v>
      </c>
      <c r="K137" s="44"/>
    </row>
    <row r="138" spans="1:11" s="21" customFormat="1" ht="24" customHeight="1">
      <c r="A138" s="49"/>
      <c r="B138" s="18"/>
      <c r="C138" s="14"/>
      <c r="D138" s="50"/>
      <c r="E138" s="50"/>
      <c r="F138" s="50"/>
      <c r="G138" s="50"/>
      <c r="H138" s="50"/>
      <c r="I138" s="50"/>
      <c r="J138" s="50"/>
      <c r="K138" s="44"/>
    </row>
    <row r="139" spans="1:11" s="21" customFormat="1" ht="24" customHeight="1">
      <c r="A139" s="49" t="s">
        <v>175</v>
      </c>
      <c r="B139" s="26"/>
      <c r="C139" s="3"/>
      <c r="D139" s="56">
        <f>SUM(D131,D137)</f>
        <v>-98808</v>
      </c>
      <c r="E139" s="50"/>
      <c r="F139" s="56">
        <f>SUM(F131,F137)</f>
        <v>22346</v>
      </c>
      <c r="G139" s="50"/>
      <c r="H139" s="56">
        <f>SUM(H131,H137)</f>
        <v>17560</v>
      </c>
      <c r="I139" s="47"/>
      <c r="J139" s="56">
        <f>SUM(J131,J137)</f>
        <v>-3674</v>
      </c>
      <c r="K139" s="44"/>
    </row>
    <row r="140" spans="1:11" s="21" customFormat="1" ht="24" customHeight="1">
      <c r="A140" s="49"/>
      <c r="B140" s="26"/>
      <c r="C140" s="3"/>
      <c r="D140" s="50"/>
      <c r="E140" s="50"/>
      <c r="F140" s="50"/>
      <c r="G140" s="50"/>
      <c r="H140" s="50"/>
      <c r="I140" s="50"/>
      <c r="J140" s="50"/>
      <c r="K140" s="44"/>
    </row>
    <row r="141" spans="1:11" s="21" customFormat="1" ht="24" customHeight="1" thickBot="1">
      <c r="A141" s="49" t="s">
        <v>176</v>
      </c>
      <c r="B141" s="26"/>
      <c r="C141" s="3"/>
      <c r="D141" s="78">
        <f>SUM(D112,D139)</f>
        <v>3188294</v>
      </c>
      <c r="E141" s="50"/>
      <c r="F141" s="78">
        <f>SUM(F112,F139)</f>
        <v>3508614</v>
      </c>
      <c r="G141" s="50"/>
      <c r="H141" s="78">
        <f>SUM(H112,H139)</f>
        <v>2341724</v>
      </c>
      <c r="I141" s="47"/>
      <c r="J141" s="78">
        <f>SUM(J112,J139)</f>
        <v>2154720</v>
      </c>
      <c r="K141" s="44"/>
    </row>
    <row r="142" spans="1:11" s="21" customFormat="1" ht="24" customHeight="1" thickTop="1">
      <c r="A142" s="49"/>
      <c r="B142" s="26"/>
      <c r="C142" s="3"/>
      <c r="D142" s="50"/>
      <c r="E142" s="50"/>
      <c r="F142" s="50"/>
      <c r="G142" s="50"/>
      <c r="H142" s="50"/>
      <c r="I142" s="47"/>
      <c r="J142" s="50"/>
      <c r="K142" s="44"/>
    </row>
    <row r="143" spans="1:11" s="21" customFormat="1" ht="24" customHeight="1">
      <c r="A143" s="49" t="s">
        <v>73</v>
      </c>
      <c r="B143" s="26"/>
      <c r="C143" s="14"/>
      <c r="D143" s="58"/>
      <c r="E143" s="59"/>
      <c r="F143" s="58"/>
      <c r="G143" s="59"/>
      <c r="H143" s="58"/>
      <c r="I143" s="48"/>
      <c r="J143" s="58"/>
      <c r="K143" s="44"/>
    </row>
    <row r="144" spans="1:11" s="21" customFormat="1" ht="24" customHeight="1" thickBot="1">
      <c r="A144" s="46" t="s">
        <v>74</v>
      </c>
      <c r="B144" s="26"/>
      <c r="C144" s="14"/>
      <c r="D144" s="58">
        <v>3286896</v>
      </c>
      <c r="E144" s="59"/>
      <c r="F144" s="126">
        <v>3486037</v>
      </c>
      <c r="G144" s="59"/>
      <c r="H144" s="80">
        <f>H112</f>
        <v>2324164</v>
      </c>
      <c r="I144" s="59"/>
      <c r="J144" s="80">
        <f>J112</f>
        <v>2158394</v>
      </c>
      <c r="K144" s="44"/>
    </row>
    <row r="145" spans="1:11" s="21" customFormat="1" ht="24" customHeight="1" thickTop="1">
      <c r="A145" s="46" t="s">
        <v>148</v>
      </c>
      <c r="B145" s="26"/>
      <c r="C145" s="14"/>
      <c r="D145" s="58">
        <v>206</v>
      </c>
      <c r="E145" s="59"/>
      <c r="F145" s="126">
        <v>231</v>
      </c>
      <c r="G145" s="59"/>
      <c r="H145" s="58"/>
      <c r="I145" s="48"/>
      <c r="J145" s="58"/>
      <c r="K145" s="44"/>
    </row>
    <row r="146" spans="1:11" s="21" customFormat="1" ht="24" customHeight="1" thickBot="1">
      <c r="A146" s="46"/>
      <c r="B146" s="26"/>
      <c r="C146" s="14"/>
      <c r="D146" s="60">
        <f>SUM(D144:D145)</f>
        <v>3287102</v>
      </c>
      <c r="E146" s="59"/>
      <c r="F146" s="60">
        <f>SUM(F144:F145)</f>
        <v>3486268</v>
      </c>
      <c r="G146" s="59"/>
      <c r="H146" s="58"/>
      <c r="I146" s="48"/>
      <c r="J146" s="58"/>
      <c r="K146" s="44"/>
    </row>
    <row r="147" spans="1:11" s="21" customFormat="1" ht="24" customHeight="1" thickTop="1">
      <c r="A147" s="49"/>
      <c r="B147" s="26"/>
      <c r="C147" s="14"/>
      <c r="D147" s="58"/>
      <c r="E147" s="59"/>
      <c r="F147" s="58"/>
      <c r="G147" s="59"/>
      <c r="H147" s="58"/>
      <c r="I147" s="48"/>
      <c r="J147" s="58"/>
      <c r="K147" s="44"/>
    </row>
    <row r="148" spans="1:11" s="21" customFormat="1" ht="24" customHeight="1">
      <c r="A148" s="49" t="s">
        <v>130</v>
      </c>
      <c r="B148" s="26"/>
      <c r="C148" s="14"/>
      <c r="D148" s="58"/>
      <c r="E148" s="59"/>
      <c r="F148" s="58"/>
      <c r="G148" s="59"/>
      <c r="H148" s="58"/>
      <c r="I148" s="48"/>
      <c r="J148" s="58"/>
      <c r="K148" s="44"/>
    </row>
    <row r="149" spans="1:11" s="21" customFormat="1" ht="24" customHeight="1" thickBot="1">
      <c r="A149" s="46" t="s">
        <v>74</v>
      </c>
      <c r="B149" s="26"/>
      <c r="C149" s="14"/>
      <c r="D149" s="58">
        <v>3188088</v>
      </c>
      <c r="E149" s="59"/>
      <c r="F149" s="126">
        <v>3508383</v>
      </c>
      <c r="G149" s="59"/>
      <c r="H149" s="80">
        <f>H141</f>
        <v>2341724</v>
      </c>
      <c r="I149" s="59"/>
      <c r="J149" s="80">
        <f>J141</f>
        <v>2154720</v>
      </c>
      <c r="K149" s="44"/>
    </row>
    <row r="150" spans="1:11" s="21" customFormat="1" ht="24" customHeight="1" thickTop="1">
      <c r="A150" s="46" t="s">
        <v>148</v>
      </c>
      <c r="B150" s="26"/>
      <c r="C150" s="14"/>
      <c r="D150" s="58">
        <v>206</v>
      </c>
      <c r="E150" s="59"/>
      <c r="F150" s="126">
        <v>231</v>
      </c>
      <c r="G150" s="59"/>
      <c r="H150" s="58"/>
      <c r="I150" s="48"/>
      <c r="J150" s="58"/>
      <c r="K150" s="44"/>
    </row>
    <row r="151" spans="1:11" s="21" customFormat="1" ht="24" customHeight="1" thickBot="1">
      <c r="A151" s="46"/>
      <c r="B151" s="26"/>
      <c r="C151" s="14"/>
      <c r="D151" s="60">
        <f>SUM(D149:D150)</f>
        <v>3188294</v>
      </c>
      <c r="E151" s="59"/>
      <c r="F151" s="60">
        <f>SUM(F149:F150)</f>
        <v>3508614</v>
      </c>
      <c r="G151" s="59"/>
      <c r="H151" s="58"/>
      <c r="I151" s="48"/>
      <c r="J151" s="58"/>
      <c r="K151" s="44"/>
    </row>
    <row r="152" spans="1:11" s="21" customFormat="1" ht="24" customHeight="1" thickTop="1">
      <c r="A152" s="46"/>
      <c r="B152" s="26"/>
      <c r="C152" s="3"/>
      <c r="D152" s="46"/>
      <c r="E152" s="73"/>
      <c r="F152" s="46"/>
      <c r="G152" s="46"/>
      <c r="H152" s="46"/>
      <c r="I152" s="46"/>
      <c r="J152" s="46"/>
      <c r="K152" s="44"/>
    </row>
    <row r="153" spans="1:11" s="21" customFormat="1" ht="24" customHeight="1">
      <c r="A153" s="49" t="s">
        <v>93</v>
      </c>
      <c r="C153" s="3"/>
      <c r="D153" s="59"/>
      <c r="E153" s="59"/>
      <c r="F153" s="59"/>
      <c r="G153" s="59"/>
      <c r="H153" s="59"/>
      <c r="I153" s="59"/>
      <c r="J153" s="59"/>
      <c r="K153" s="44"/>
    </row>
    <row r="154" spans="1:11" s="21" customFormat="1" ht="24" customHeight="1" thickBot="1">
      <c r="A154" s="46" t="s">
        <v>131</v>
      </c>
      <c r="B154" s="26"/>
      <c r="C154" s="3"/>
      <c r="D154" s="79">
        <v>4.1100000000000003</v>
      </c>
      <c r="E154" s="75"/>
      <c r="F154" s="79">
        <v>4.3499999999999996</v>
      </c>
      <c r="G154" s="61"/>
      <c r="H154" s="79">
        <v>2.9</v>
      </c>
      <c r="I154" s="62"/>
      <c r="J154" s="79">
        <v>2.7</v>
      </c>
      <c r="K154" s="44"/>
    </row>
    <row r="155" spans="1:11" s="21" customFormat="1" ht="24" customHeight="1" thickTop="1">
      <c r="A155" s="3"/>
      <c r="B155" s="3"/>
      <c r="C155" s="3"/>
      <c r="D155" s="3"/>
      <c r="F155" s="3"/>
      <c r="G155" s="3"/>
      <c r="H155" s="27"/>
      <c r="I155" s="27"/>
      <c r="J155" s="27"/>
      <c r="K155" s="44"/>
    </row>
    <row r="156" spans="1:11" s="21" customFormat="1" ht="24" customHeight="1">
      <c r="A156" s="3" t="s">
        <v>3</v>
      </c>
      <c r="B156" s="3"/>
      <c r="C156" s="3"/>
      <c r="D156" s="3"/>
      <c r="F156" s="3"/>
      <c r="G156" s="3"/>
      <c r="H156" s="63"/>
      <c r="I156" s="15"/>
      <c r="J156" s="63"/>
      <c r="K156" s="44"/>
    </row>
    <row r="157" spans="1:11" ht="22.9" customHeight="1">
      <c r="J157" s="88" t="s">
        <v>173</v>
      </c>
    </row>
    <row r="158" spans="1:11" ht="22.9" customHeight="1">
      <c r="A158" s="8" t="s">
        <v>44</v>
      </c>
      <c r="B158" s="31"/>
      <c r="C158" s="31"/>
      <c r="D158" s="31"/>
      <c r="E158" s="44"/>
      <c r="F158" s="31"/>
      <c r="G158" s="31"/>
      <c r="H158" s="30"/>
      <c r="I158" s="30"/>
      <c r="J158" s="30"/>
      <c r="K158" s="30"/>
    </row>
    <row r="159" spans="1:11" ht="22.9" customHeight="1">
      <c r="A159" s="8" t="s">
        <v>7</v>
      </c>
      <c r="B159" s="31"/>
      <c r="C159" s="31"/>
      <c r="D159" s="42"/>
      <c r="E159" s="44"/>
      <c r="F159" s="31"/>
      <c r="G159" s="31"/>
      <c r="H159" s="30"/>
      <c r="I159" s="30"/>
      <c r="J159" s="30"/>
      <c r="K159" s="30"/>
    </row>
    <row r="160" spans="1:11" ht="22.9" customHeight="1">
      <c r="A160" s="8" t="s">
        <v>235</v>
      </c>
      <c r="B160" s="31"/>
      <c r="C160" s="31"/>
      <c r="D160" s="42"/>
      <c r="E160" s="44"/>
      <c r="F160" s="31"/>
      <c r="G160" s="31"/>
      <c r="H160" s="30"/>
      <c r="I160" s="30"/>
      <c r="J160" s="30"/>
      <c r="K160" s="3"/>
    </row>
    <row r="161" spans="1:11" ht="22.9" customHeight="1">
      <c r="A161" s="130" t="s">
        <v>48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0"/>
    </row>
    <row r="162" spans="1:11" ht="22.9" customHeight="1">
      <c r="A162" s="10"/>
      <c r="B162" s="44"/>
      <c r="C162" s="10"/>
      <c r="D162" s="129" t="s">
        <v>47</v>
      </c>
      <c r="E162" s="129"/>
      <c r="F162" s="129"/>
      <c r="G162" s="10"/>
      <c r="H162" s="129" t="s">
        <v>18</v>
      </c>
      <c r="I162" s="129"/>
      <c r="J162" s="129"/>
      <c r="K162" s="12"/>
    </row>
    <row r="163" spans="1:11" ht="22.9" customHeight="1">
      <c r="B163" s="44"/>
      <c r="C163" s="11"/>
      <c r="D163" s="67">
        <v>2568</v>
      </c>
      <c r="E163" s="12"/>
      <c r="F163" s="67">
        <v>2567</v>
      </c>
      <c r="G163" s="12"/>
      <c r="H163" s="67">
        <v>2568</v>
      </c>
      <c r="I163" s="12"/>
      <c r="J163" s="67">
        <v>2567</v>
      </c>
      <c r="K163" s="12"/>
    </row>
    <row r="164" spans="1:11" ht="22.9" customHeight="1">
      <c r="A164" s="13" t="s">
        <v>166</v>
      </c>
      <c r="B164" s="44"/>
      <c r="C164" s="11"/>
      <c r="D164" s="12"/>
      <c r="E164" s="12"/>
      <c r="F164" s="12"/>
      <c r="G164" s="12"/>
      <c r="H164" s="12"/>
      <c r="I164" s="12"/>
      <c r="J164" s="12"/>
      <c r="K164" s="12"/>
    </row>
    <row r="165" spans="1:11" ht="22.9" customHeight="1">
      <c r="A165" s="77" t="s">
        <v>137</v>
      </c>
      <c r="B165" s="31"/>
      <c r="D165" s="16">
        <f>SUM(D110)</f>
        <v>4097649</v>
      </c>
      <c r="E165" s="4"/>
      <c r="F165" s="16">
        <f>SUM(F110)</f>
        <v>4342015</v>
      </c>
      <c r="G165" s="16"/>
      <c r="H165" s="16">
        <f>SUM(H110)</f>
        <v>2416083</v>
      </c>
      <c r="I165" s="16"/>
      <c r="J165" s="16">
        <f>SUM(J110)</f>
        <v>2241052</v>
      </c>
      <c r="K165" s="88"/>
    </row>
    <row r="166" spans="1:11" ht="22.9" customHeight="1">
      <c r="A166" s="77" t="s">
        <v>138</v>
      </c>
      <c r="B166" s="31"/>
      <c r="D166" s="16"/>
      <c r="E166" s="4"/>
      <c r="F166" s="16"/>
      <c r="G166" s="16"/>
      <c r="H166" s="16"/>
      <c r="I166" s="16"/>
      <c r="J166" s="16"/>
      <c r="K166" s="88"/>
    </row>
    <row r="167" spans="1:11" ht="22.9" customHeight="1">
      <c r="A167" s="77" t="s">
        <v>37</v>
      </c>
      <c r="B167" s="31"/>
      <c r="E167" s="4"/>
      <c r="G167" s="16"/>
      <c r="H167" s="16"/>
      <c r="I167" s="16"/>
      <c r="J167" s="16"/>
      <c r="K167" s="88"/>
    </row>
    <row r="168" spans="1:11" ht="22.9" customHeight="1">
      <c r="A168" s="77" t="s">
        <v>35</v>
      </c>
      <c r="B168" s="31"/>
      <c r="D168" s="16">
        <v>302254</v>
      </c>
      <c r="E168" s="4"/>
      <c r="F168" s="16">
        <v>297071</v>
      </c>
      <c r="G168" s="16"/>
      <c r="H168" s="16">
        <v>39468</v>
      </c>
      <c r="I168" s="16"/>
      <c r="J168" s="16">
        <v>41662</v>
      </c>
      <c r="K168" s="88"/>
    </row>
    <row r="169" spans="1:11" ht="22.9" customHeight="1">
      <c r="A169" s="42" t="s">
        <v>181</v>
      </c>
      <c r="B169" s="31"/>
      <c r="D169" s="16">
        <v>1848994</v>
      </c>
      <c r="E169" s="4"/>
      <c r="F169" s="16">
        <v>1643920</v>
      </c>
      <c r="G169" s="16"/>
      <c r="H169" s="16">
        <v>10018</v>
      </c>
      <c r="I169" s="16"/>
      <c r="J169" s="16">
        <v>1008</v>
      </c>
      <c r="K169" s="88"/>
    </row>
    <row r="170" spans="1:11" ht="22.9" customHeight="1">
      <c r="A170" s="42" t="s">
        <v>248</v>
      </c>
      <c r="B170" s="31"/>
      <c r="D170" s="16">
        <v>-42453</v>
      </c>
      <c r="E170" s="4"/>
      <c r="F170" s="16">
        <v>873</v>
      </c>
      <c r="G170" s="16"/>
      <c r="H170" s="16">
        <v>0</v>
      </c>
      <c r="I170" s="16"/>
      <c r="J170" s="16">
        <v>0</v>
      </c>
      <c r="K170" s="88"/>
    </row>
    <row r="171" spans="1:11" ht="22.9" customHeight="1">
      <c r="A171" s="42" t="s">
        <v>182</v>
      </c>
      <c r="B171" s="31"/>
      <c r="D171" s="16">
        <v>-17659</v>
      </c>
      <c r="E171" s="4"/>
      <c r="F171" s="16">
        <v>-16319</v>
      </c>
      <c r="G171" s="16"/>
      <c r="H171" s="16">
        <v>0</v>
      </c>
      <c r="I171" s="16"/>
      <c r="J171" s="16">
        <v>0</v>
      </c>
      <c r="K171" s="88"/>
    </row>
    <row r="172" spans="1:11" ht="22.9" customHeight="1">
      <c r="A172" s="42" t="s">
        <v>229</v>
      </c>
      <c r="B172" s="31"/>
      <c r="D172" s="16">
        <v>23</v>
      </c>
      <c r="E172" s="4"/>
      <c r="F172" s="16">
        <v>18</v>
      </c>
      <c r="G172" s="16"/>
      <c r="H172" s="16">
        <v>0</v>
      </c>
      <c r="I172" s="16"/>
      <c r="J172" s="16">
        <v>0</v>
      </c>
      <c r="K172" s="88"/>
    </row>
    <row r="173" spans="1:11" ht="22.9" customHeight="1">
      <c r="A173" s="42" t="s">
        <v>226</v>
      </c>
      <c r="B173" s="31"/>
      <c r="D173" s="16">
        <v>-3420</v>
      </c>
      <c r="E173" s="4"/>
      <c r="F173" s="16">
        <v>-174</v>
      </c>
      <c r="G173" s="16"/>
      <c r="H173" s="16">
        <v>0</v>
      </c>
      <c r="I173" s="16"/>
      <c r="J173" s="16">
        <v>0</v>
      </c>
      <c r="K173" s="88"/>
    </row>
    <row r="174" spans="1:11" ht="22.9" customHeight="1">
      <c r="A174" s="42" t="s">
        <v>207</v>
      </c>
      <c r="B174" s="31"/>
      <c r="G174" s="16"/>
      <c r="H174" s="16"/>
      <c r="I174" s="16"/>
      <c r="J174" s="16"/>
      <c r="K174" s="92"/>
    </row>
    <row r="175" spans="1:11" ht="22.9" customHeight="1">
      <c r="A175" s="42" t="s">
        <v>83</v>
      </c>
      <c r="B175" s="31"/>
      <c r="D175" s="90">
        <v>131589</v>
      </c>
      <c r="E175" s="4"/>
      <c r="F175" s="90">
        <v>-154929</v>
      </c>
      <c r="G175" s="4"/>
      <c r="H175" s="16">
        <v>33485</v>
      </c>
      <c r="I175" s="4"/>
      <c r="J175" s="16">
        <v>-48955</v>
      </c>
      <c r="K175" s="88"/>
    </row>
    <row r="176" spans="1:11" ht="22.9" customHeight="1">
      <c r="A176" s="42" t="s">
        <v>227</v>
      </c>
      <c r="B176" s="31"/>
      <c r="E176" s="3"/>
      <c r="H176" s="3"/>
      <c r="I176" s="3"/>
      <c r="J176" s="3"/>
      <c r="K176" s="88"/>
    </row>
    <row r="177" spans="1:11" ht="22.9" customHeight="1">
      <c r="A177" s="42" t="s">
        <v>183</v>
      </c>
      <c r="B177" s="31"/>
      <c r="D177" s="16">
        <v>-224750</v>
      </c>
      <c r="E177" s="4"/>
      <c r="F177" s="16">
        <v>-227948</v>
      </c>
      <c r="G177" s="4"/>
      <c r="H177" s="16">
        <v>-133896</v>
      </c>
      <c r="I177" s="4"/>
      <c r="J177" s="16">
        <v>-42250</v>
      </c>
      <c r="K177" s="88"/>
    </row>
    <row r="178" spans="1:11" ht="22.9" customHeight="1">
      <c r="A178" s="42" t="s">
        <v>110</v>
      </c>
      <c r="B178" s="31"/>
      <c r="D178" s="16">
        <v>-7125</v>
      </c>
      <c r="E178" s="4"/>
      <c r="F178" s="16">
        <v>-8828</v>
      </c>
      <c r="G178" s="16"/>
      <c r="H178" s="16">
        <v>0</v>
      </c>
      <c r="I178" s="16"/>
      <c r="J178" s="16">
        <v>0</v>
      </c>
      <c r="K178" s="88"/>
    </row>
    <row r="179" spans="1:11" ht="22.9" customHeight="1">
      <c r="A179" s="42" t="s">
        <v>241</v>
      </c>
      <c r="B179" s="31"/>
      <c r="D179" s="16">
        <v>0</v>
      </c>
      <c r="E179" s="4"/>
      <c r="F179" s="16">
        <v>-146</v>
      </c>
      <c r="G179" s="16"/>
      <c r="H179" s="16">
        <v>0</v>
      </c>
      <c r="I179" s="16"/>
      <c r="J179" s="16">
        <v>-4707</v>
      </c>
      <c r="K179" s="88"/>
    </row>
    <row r="180" spans="1:11" ht="22.9" customHeight="1">
      <c r="A180" s="42" t="s">
        <v>221</v>
      </c>
      <c r="B180" s="31"/>
      <c r="E180" s="3"/>
      <c r="H180" s="3"/>
      <c r="I180" s="3"/>
      <c r="J180" s="3"/>
      <c r="K180" s="88"/>
    </row>
    <row r="181" spans="1:11" ht="22.9" customHeight="1">
      <c r="A181" s="42" t="s">
        <v>217</v>
      </c>
      <c r="B181" s="31"/>
      <c r="D181" s="16">
        <v>-4059</v>
      </c>
      <c r="E181" s="4"/>
      <c r="F181" s="16">
        <v>317</v>
      </c>
      <c r="G181" s="16"/>
      <c r="H181" s="16">
        <v>-3499</v>
      </c>
      <c r="I181" s="16"/>
      <c r="J181" s="16">
        <v>-136</v>
      </c>
      <c r="K181" s="88"/>
    </row>
    <row r="182" spans="1:11" ht="22.9" customHeight="1">
      <c r="A182" s="42" t="s">
        <v>208</v>
      </c>
      <c r="B182" s="31"/>
      <c r="D182" s="16">
        <v>133190</v>
      </c>
      <c r="E182" s="4"/>
      <c r="F182" s="16">
        <v>144318</v>
      </c>
      <c r="G182" s="16"/>
      <c r="H182" s="16">
        <v>16081</v>
      </c>
      <c r="I182" s="16"/>
      <c r="J182" s="16">
        <v>14724</v>
      </c>
      <c r="K182" s="88"/>
    </row>
    <row r="183" spans="1:11" ht="22.9" customHeight="1">
      <c r="A183" s="42" t="s">
        <v>230</v>
      </c>
      <c r="B183" s="31"/>
      <c r="D183" s="16">
        <v>16252</v>
      </c>
      <c r="E183" s="4"/>
      <c r="F183" s="16">
        <v>36042</v>
      </c>
      <c r="G183" s="16"/>
      <c r="H183" s="16">
        <v>519</v>
      </c>
      <c r="I183" s="16"/>
      <c r="J183" s="16">
        <v>18527</v>
      </c>
      <c r="K183" s="88"/>
    </row>
    <row r="184" spans="1:11" ht="22.9" customHeight="1">
      <c r="A184" s="77" t="s">
        <v>188</v>
      </c>
      <c r="B184" s="31"/>
      <c r="D184" s="16">
        <v>631851</v>
      </c>
      <c r="E184" s="4"/>
      <c r="F184" s="16">
        <v>861040</v>
      </c>
      <c r="G184" s="4"/>
      <c r="H184" s="16">
        <v>159285</v>
      </c>
      <c r="I184" s="4"/>
      <c r="J184" s="16">
        <v>198723</v>
      </c>
      <c r="K184" s="88"/>
    </row>
    <row r="185" spans="1:11" ht="22.9" customHeight="1">
      <c r="A185" s="77" t="s">
        <v>142</v>
      </c>
      <c r="B185" s="31"/>
      <c r="D185" s="16">
        <v>-6656931</v>
      </c>
      <c r="E185" s="4"/>
      <c r="F185" s="16">
        <v>-6782911</v>
      </c>
      <c r="G185" s="4"/>
      <c r="H185" s="16">
        <v>1638</v>
      </c>
      <c r="I185" s="4"/>
      <c r="J185" s="16">
        <v>-481</v>
      </c>
      <c r="K185" s="88"/>
    </row>
    <row r="186" spans="1:11" ht="22.9" customHeight="1">
      <c r="A186" s="77" t="s">
        <v>143</v>
      </c>
      <c r="B186" s="31"/>
      <c r="D186" s="16">
        <v>-62819</v>
      </c>
      <c r="E186" s="4"/>
      <c r="F186" s="16">
        <v>-60480</v>
      </c>
      <c r="G186" s="4"/>
      <c r="H186" s="16">
        <v>-1968816</v>
      </c>
      <c r="I186" s="4"/>
      <c r="J186" s="16">
        <v>-1840609</v>
      </c>
      <c r="K186" s="88"/>
    </row>
    <row r="187" spans="1:11" ht="22.9" customHeight="1">
      <c r="A187" s="77" t="s">
        <v>144</v>
      </c>
      <c r="B187" s="31"/>
      <c r="D187" s="16">
        <v>9031958</v>
      </c>
      <c r="E187" s="4"/>
      <c r="F187" s="16">
        <v>9443183</v>
      </c>
      <c r="G187" s="4"/>
      <c r="H187" s="16">
        <v>80659</v>
      </c>
      <c r="I187" s="4"/>
      <c r="J187" s="16">
        <v>90231</v>
      </c>
      <c r="K187" s="88"/>
    </row>
    <row r="188" spans="1:11" ht="22.9" customHeight="1">
      <c r="A188" s="77" t="s">
        <v>145</v>
      </c>
      <c r="B188" s="31"/>
      <c r="D188" s="16">
        <v>-2572511</v>
      </c>
      <c r="F188" s="16">
        <v>-2219108</v>
      </c>
      <c r="G188" s="21"/>
      <c r="H188" s="16">
        <v>-88341</v>
      </c>
      <c r="I188" s="21"/>
      <c r="J188" s="16">
        <v>-108581</v>
      </c>
      <c r="K188" s="88"/>
    </row>
    <row r="189" spans="1:11" ht="22.9" customHeight="1">
      <c r="A189" s="77" t="s">
        <v>146</v>
      </c>
      <c r="B189" s="31"/>
      <c r="D189" s="16">
        <v>56228</v>
      </c>
      <c r="E189" s="4"/>
      <c r="F189" s="16">
        <v>53295</v>
      </c>
      <c r="G189" s="4"/>
      <c r="H189" s="16">
        <v>4716828</v>
      </c>
      <c r="I189" s="16"/>
      <c r="J189" s="16">
        <v>4944998</v>
      </c>
      <c r="K189" s="88"/>
    </row>
    <row r="190" spans="1:11" ht="22.9" customHeight="1">
      <c r="A190" s="42" t="s">
        <v>220</v>
      </c>
      <c r="B190" s="31"/>
      <c r="D190" s="4">
        <v>310</v>
      </c>
      <c r="E190" s="4"/>
      <c r="F190" s="4">
        <v>0</v>
      </c>
      <c r="G190" s="4"/>
      <c r="H190" s="4">
        <v>0</v>
      </c>
      <c r="I190" s="4"/>
      <c r="J190" s="65">
        <v>0</v>
      </c>
      <c r="K190" s="16"/>
    </row>
    <row r="191" spans="1:11" ht="22.9" customHeight="1">
      <c r="A191" s="77" t="s">
        <v>180</v>
      </c>
      <c r="B191" s="31"/>
      <c r="D191" s="5">
        <v>-764498</v>
      </c>
      <c r="E191" s="4"/>
      <c r="F191" s="5">
        <v>-954741</v>
      </c>
      <c r="G191" s="4"/>
      <c r="H191" s="125">
        <v>-40637</v>
      </c>
      <c r="I191" s="16"/>
      <c r="J191" s="125">
        <v>-39698</v>
      </c>
      <c r="K191" s="88"/>
    </row>
    <row r="192" spans="1:11" ht="22.9" customHeight="1">
      <c r="A192" s="77" t="s">
        <v>25</v>
      </c>
      <c r="B192" s="31"/>
      <c r="E192" s="4"/>
      <c r="G192" s="16"/>
      <c r="H192" s="4"/>
      <c r="I192" s="16"/>
      <c r="J192" s="4"/>
      <c r="K192" s="88"/>
    </row>
    <row r="193" spans="1:11" ht="22.9" customHeight="1">
      <c r="A193" s="77" t="s">
        <v>26</v>
      </c>
      <c r="B193" s="31"/>
      <c r="D193" s="16">
        <f>SUM(D165:D191)</f>
        <v>5894073</v>
      </c>
      <c r="E193" s="4"/>
      <c r="F193" s="16">
        <f>SUM(F165:F191)</f>
        <v>6396508</v>
      </c>
      <c r="G193" s="16"/>
      <c r="H193" s="16">
        <f>SUM(H165:H191)</f>
        <v>5238875</v>
      </c>
      <c r="I193" s="16"/>
      <c r="J193" s="16">
        <f>SUM(J165:J191)</f>
        <v>5465508</v>
      </c>
      <c r="K193" s="88"/>
    </row>
    <row r="194" spans="1:11" ht="22.9" customHeight="1">
      <c r="A194" s="77" t="s">
        <v>64</v>
      </c>
      <c r="B194" s="31"/>
      <c r="D194" s="16"/>
      <c r="E194" s="4"/>
      <c r="F194" s="16"/>
      <c r="G194" s="16"/>
      <c r="H194" s="16"/>
      <c r="I194" s="16"/>
      <c r="J194" s="16"/>
    </row>
    <row r="195" spans="1:11" ht="22.9" customHeight="1">
      <c r="A195" s="77" t="s">
        <v>27</v>
      </c>
      <c r="B195" s="31"/>
      <c r="D195" s="16">
        <v>2319218</v>
      </c>
      <c r="E195" s="4"/>
      <c r="F195" s="16">
        <v>9675154</v>
      </c>
      <c r="G195" s="16"/>
      <c r="H195" s="16">
        <v>2373</v>
      </c>
      <c r="I195" s="16"/>
      <c r="J195" s="16">
        <v>524347</v>
      </c>
    </row>
    <row r="196" spans="1:11" ht="22.9" customHeight="1">
      <c r="A196" s="77" t="s">
        <v>75</v>
      </c>
      <c r="B196" s="31"/>
      <c r="D196" s="16">
        <v>-4975345</v>
      </c>
      <c r="E196" s="4"/>
      <c r="F196" s="16">
        <v>-730372</v>
      </c>
      <c r="G196" s="16"/>
      <c r="H196" s="16">
        <v>460000</v>
      </c>
      <c r="I196" s="16"/>
      <c r="J196" s="16">
        <v>-980000</v>
      </c>
      <c r="K196" s="30"/>
    </row>
    <row r="197" spans="1:11" ht="22.9" customHeight="1">
      <c r="A197" s="77" t="s">
        <v>28</v>
      </c>
      <c r="B197" s="31"/>
      <c r="D197" s="16">
        <v>116731</v>
      </c>
      <c r="E197" s="4"/>
      <c r="F197" s="16">
        <v>-8361</v>
      </c>
      <c r="G197" s="16"/>
      <c r="H197" s="16">
        <v>0</v>
      </c>
      <c r="I197" s="16"/>
      <c r="J197" s="16">
        <v>0</v>
      </c>
      <c r="K197" s="30"/>
    </row>
    <row r="198" spans="1:11" ht="22.9" customHeight="1">
      <c r="A198" s="77" t="s">
        <v>109</v>
      </c>
      <c r="B198" s="31"/>
      <c r="D198" s="16">
        <v>-694810</v>
      </c>
      <c r="E198" s="4"/>
      <c r="F198" s="16">
        <v>202411</v>
      </c>
      <c r="G198" s="16"/>
      <c r="H198" s="16">
        <v>0</v>
      </c>
      <c r="I198" s="16"/>
      <c r="J198" s="16">
        <v>0</v>
      </c>
      <c r="K198" s="30"/>
    </row>
    <row r="199" spans="1:11" ht="22.9" customHeight="1">
      <c r="A199" s="77" t="s">
        <v>29</v>
      </c>
      <c r="B199" s="31"/>
      <c r="D199" s="16">
        <v>7410</v>
      </c>
      <c r="E199" s="4"/>
      <c r="F199" s="16">
        <v>8909</v>
      </c>
      <c r="G199" s="16"/>
      <c r="H199" s="16">
        <v>0</v>
      </c>
      <c r="I199" s="16"/>
      <c r="J199" s="16">
        <v>0</v>
      </c>
      <c r="K199" s="3"/>
    </row>
    <row r="200" spans="1:11" ht="22.9" customHeight="1">
      <c r="A200" s="77" t="s">
        <v>30</v>
      </c>
      <c r="B200" s="31"/>
      <c r="D200" s="16">
        <v>-417673</v>
      </c>
      <c r="F200" s="15">
        <v>111475</v>
      </c>
      <c r="H200" s="15">
        <v>-23525</v>
      </c>
      <c r="I200" s="27"/>
      <c r="J200" s="16">
        <v>-3336</v>
      </c>
      <c r="K200" s="12"/>
    </row>
    <row r="201" spans="1:11" ht="22.9" customHeight="1">
      <c r="A201" s="45"/>
      <c r="B201" s="31"/>
      <c r="D201" s="27"/>
      <c r="F201" s="27"/>
      <c r="H201" s="27"/>
      <c r="I201" s="27"/>
      <c r="J201" s="27"/>
      <c r="K201" s="12"/>
    </row>
    <row r="202" spans="1:11" ht="22.9" customHeight="1">
      <c r="A202" s="3" t="s">
        <v>3</v>
      </c>
      <c r="B202" s="31"/>
      <c r="H202" s="63"/>
      <c r="J202" s="63"/>
    </row>
    <row r="203" spans="1:11" ht="24" customHeight="1">
      <c r="J203" s="88" t="s">
        <v>173</v>
      </c>
    </row>
    <row r="204" spans="1:11" ht="24" customHeight="1">
      <c r="A204" s="8" t="s">
        <v>44</v>
      </c>
      <c r="B204" s="31"/>
      <c r="C204" s="31"/>
      <c r="D204" s="31"/>
      <c r="E204" s="44"/>
      <c r="F204" s="31"/>
      <c r="G204" s="31"/>
      <c r="H204" s="30"/>
      <c r="I204" s="30"/>
      <c r="J204" s="30"/>
      <c r="K204" s="88"/>
    </row>
    <row r="205" spans="1:11" ht="24" customHeight="1">
      <c r="A205" s="8" t="s">
        <v>13</v>
      </c>
      <c r="B205" s="31"/>
      <c r="C205" s="31"/>
      <c r="D205" s="31"/>
      <c r="E205" s="44"/>
      <c r="F205" s="31"/>
      <c r="G205" s="31"/>
      <c r="H205" s="30"/>
      <c r="I205" s="30"/>
      <c r="J205" s="30"/>
      <c r="K205" s="88"/>
    </row>
    <row r="206" spans="1:11" ht="23.1" customHeight="1">
      <c r="A206" s="8" t="s">
        <v>235</v>
      </c>
      <c r="B206" s="31"/>
      <c r="C206" s="31"/>
      <c r="D206" s="42"/>
      <c r="E206" s="44"/>
      <c r="F206" s="31"/>
      <c r="G206" s="31"/>
      <c r="H206" s="30"/>
      <c r="I206" s="30"/>
      <c r="J206" s="30"/>
      <c r="K206" s="3"/>
    </row>
    <row r="207" spans="1:11" ht="23.1" customHeight="1">
      <c r="A207" s="130" t="s">
        <v>48</v>
      </c>
      <c r="B207" s="130"/>
      <c r="C207" s="130"/>
      <c r="D207" s="130"/>
      <c r="E207" s="130"/>
      <c r="F207" s="130"/>
      <c r="G207" s="130"/>
      <c r="H207" s="130"/>
      <c r="I207" s="130"/>
      <c r="J207" s="130"/>
      <c r="K207" s="10"/>
    </row>
    <row r="208" spans="1:11" ht="23.1" customHeight="1">
      <c r="A208" s="10"/>
      <c r="B208" s="44"/>
      <c r="C208" s="10"/>
      <c r="D208" s="129" t="s">
        <v>47</v>
      </c>
      <c r="E208" s="129"/>
      <c r="F208" s="129"/>
      <c r="G208" s="10"/>
      <c r="H208" s="129" t="s">
        <v>18</v>
      </c>
      <c r="I208" s="129"/>
      <c r="J208" s="129"/>
      <c r="K208" s="12"/>
    </row>
    <row r="209" spans="1:11" ht="23.1" customHeight="1">
      <c r="B209" s="44"/>
      <c r="C209" s="11"/>
      <c r="D209" s="67">
        <v>2568</v>
      </c>
      <c r="E209" s="12"/>
      <c r="F209" s="67">
        <v>2567</v>
      </c>
      <c r="G209" s="12"/>
      <c r="H209" s="67">
        <v>2568</v>
      </c>
      <c r="I209" s="12"/>
      <c r="J209" s="67">
        <v>2567</v>
      </c>
      <c r="K209" s="12"/>
    </row>
    <row r="210" spans="1:11" ht="24" customHeight="1">
      <c r="A210" s="45" t="s">
        <v>31</v>
      </c>
      <c r="B210" s="31"/>
      <c r="G210" s="12"/>
      <c r="H210" s="57"/>
      <c r="I210" s="12"/>
      <c r="J210" s="57"/>
      <c r="K210" s="88"/>
    </row>
    <row r="211" spans="1:11" ht="24" customHeight="1">
      <c r="A211" s="45" t="s">
        <v>39</v>
      </c>
      <c r="B211" s="74"/>
      <c r="D211" s="16">
        <v>3225860</v>
      </c>
      <c r="E211" s="4"/>
      <c r="F211" s="16">
        <v>-1821281</v>
      </c>
      <c r="G211" s="16"/>
      <c r="H211" s="16">
        <v>0</v>
      </c>
      <c r="I211" s="16"/>
      <c r="J211" s="16">
        <v>0</v>
      </c>
      <c r="K211" s="88"/>
    </row>
    <row r="212" spans="1:11" ht="24" customHeight="1">
      <c r="A212" s="45" t="s">
        <v>27</v>
      </c>
      <c r="B212" s="74"/>
      <c r="D212" s="16">
        <v>853446</v>
      </c>
      <c r="E212" s="4"/>
      <c r="F212" s="16">
        <v>1754731</v>
      </c>
      <c r="G212" s="16"/>
      <c r="H212" s="16">
        <v>-260000</v>
      </c>
      <c r="I212" s="16"/>
      <c r="J212" s="16">
        <v>3930000</v>
      </c>
      <c r="K212" s="88"/>
    </row>
    <row r="213" spans="1:11" ht="24" customHeight="1">
      <c r="A213" s="3" t="s">
        <v>32</v>
      </c>
      <c r="B213" s="74"/>
      <c r="D213" s="16">
        <v>-28999</v>
      </c>
      <c r="E213" s="4"/>
      <c r="F213" s="16">
        <v>21860</v>
      </c>
      <c r="G213" s="16"/>
      <c r="H213" s="16">
        <v>0</v>
      </c>
      <c r="I213" s="16"/>
      <c r="J213" s="16">
        <v>0</v>
      </c>
      <c r="K213" s="88"/>
    </row>
    <row r="214" spans="1:11" ht="24" customHeight="1">
      <c r="A214" s="45" t="s">
        <v>33</v>
      </c>
      <c r="B214" s="74"/>
      <c r="D214" s="16">
        <v>790281</v>
      </c>
      <c r="E214" s="4"/>
      <c r="F214" s="16">
        <v>-201919</v>
      </c>
      <c r="G214" s="16"/>
      <c r="H214" s="16">
        <v>0</v>
      </c>
      <c r="I214" s="16"/>
      <c r="J214" s="16">
        <v>0</v>
      </c>
      <c r="K214" s="88"/>
    </row>
    <row r="215" spans="1:11" ht="24" customHeight="1">
      <c r="A215" s="45" t="s">
        <v>103</v>
      </c>
      <c r="B215" s="74"/>
      <c r="D215" s="16">
        <v>-200000</v>
      </c>
      <c r="E215" s="4"/>
      <c r="F215" s="16">
        <v>-4210000</v>
      </c>
      <c r="G215" s="16"/>
      <c r="H215" s="16">
        <v>-100000</v>
      </c>
      <c r="I215" s="16"/>
      <c r="J215" s="16">
        <v>-4210000</v>
      </c>
      <c r="K215" s="88"/>
    </row>
    <row r="216" spans="1:11" ht="24" customHeight="1">
      <c r="A216" s="45" t="s">
        <v>108</v>
      </c>
      <c r="B216" s="74"/>
      <c r="D216" s="16">
        <v>-213175</v>
      </c>
      <c r="E216" s="4"/>
      <c r="F216" s="16">
        <v>555</v>
      </c>
      <c r="G216" s="16"/>
      <c r="H216" s="16">
        <v>0</v>
      </c>
      <c r="I216" s="16"/>
      <c r="J216" s="16">
        <v>0</v>
      </c>
      <c r="K216" s="88"/>
    </row>
    <row r="217" spans="1:11" ht="24" customHeight="1">
      <c r="A217" s="45" t="s">
        <v>224</v>
      </c>
      <c r="B217" s="74"/>
      <c r="D217" s="16">
        <v>-16556</v>
      </c>
      <c r="E217" s="4"/>
      <c r="F217" s="16">
        <v>-14602</v>
      </c>
      <c r="G217" s="16"/>
      <c r="H217" s="16">
        <v>-1402</v>
      </c>
      <c r="I217" s="16"/>
      <c r="J217" s="16">
        <v>-2007</v>
      </c>
      <c r="K217" s="88"/>
    </row>
    <row r="218" spans="1:11" ht="24" customHeight="1">
      <c r="A218" s="45" t="s">
        <v>34</v>
      </c>
      <c r="B218" s="74"/>
      <c r="D218" s="16">
        <v>-834626</v>
      </c>
      <c r="E218" s="4"/>
      <c r="F218" s="16">
        <v>-812397</v>
      </c>
      <c r="G218" s="16"/>
      <c r="H218" s="16">
        <v>-80538</v>
      </c>
      <c r="I218" s="16"/>
      <c r="J218" s="16">
        <v>-88168</v>
      </c>
      <c r="K218" s="88"/>
    </row>
    <row r="219" spans="1:11" ht="24" customHeight="1">
      <c r="A219" s="64" t="s">
        <v>200</v>
      </c>
      <c r="B219" s="31"/>
      <c r="D219" s="33">
        <f>SUM(D193:D200,D211:D218)</f>
        <v>5825835</v>
      </c>
      <c r="E219" s="4"/>
      <c r="F219" s="33">
        <f>SUM(F193:F200,F211:F218)</f>
        <v>10372671</v>
      </c>
      <c r="G219" s="16"/>
      <c r="H219" s="33">
        <f>SUM(H193:H200,H211:H218)</f>
        <v>5235783</v>
      </c>
      <c r="I219" s="16"/>
      <c r="J219" s="33">
        <f>SUM(J193:J200,J211:J218)</f>
        <v>4636344</v>
      </c>
      <c r="K219" s="88"/>
    </row>
    <row r="220" spans="1:11" ht="24" customHeight="1">
      <c r="A220" s="64" t="s">
        <v>8</v>
      </c>
      <c r="B220" s="31"/>
      <c r="D220" s="16"/>
      <c r="E220" s="4"/>
      <c r="F220" s="16"/>
      <c r="G220" s="16"/>
      <c r="H220" s="16"/>
      <c r="I220" s="16"/>
      <c r="J220" s="16"/>
      <c r="K220" s="88"/>
    </row>
    <row r="221" spans="1:11" ht="24" customHeight="1">
      <c r="A221" s="45" t="s">
        <v>163</v>
      </c>
      <c r="B221" s="74"/>
      <c r="D221" s="16">
        <v>-7308378</v>
      </c>
      <c r="E221" s="4"/>
      <c r="F221" s="16">
        <v>-4479295</v>
      </c>
      <c r="G221" s="16"/>
      <c r="H221" s="16">
        <v>0</v>
      </c>
      <c r="I221" s="16"/>
      <c r="J221" s="16">
        <v>0</v>
      </c>
      <c r="K221" s="88"/>
    </row>
    <row r="222" spans="1:11" ht="24" customHeight="1">
      <c r="A222" s="45" t="s">
        <v>164</v>
      </c>
      <c r="B222" s="74"/>
      <c r="D222" s="16">
        <v>6016669</v>
      </c>
      <c r="E222" s="4"/>
      <c r="F222" s="16">
        <v>4296094</v>
      </c>
      <c r="G222" s="16"/>
      <c r="H222" s="16">
        <v>0</v>
      </c>
      <c r="I222" s="16"/>
      <c r="J222" s="16">
        <v>0</v>
      </c>
      <c r="K222" s="88"/>
    </row>
    <row r="223" spans="1:11" ht="24" customHeight="1">
      <c r="A223" s="45" t="s">
        <v>201</v>
      </c>
      <c r="B223" s="74"/>
      <c r="D223" s="16">
        <v>-57457</v>
      </c>
      <c r="E223" s="4"/>
      <c r="F223" s="16">
        <v>-129502</v>
      </c>
      <c r="G223" s="16"/>
      <c r="H223" s="16">
        <v>-31426</v>
      </c>
      <c r="I223" s="16"/>
      <c r="J223" s="16">
        <v>-29858</v>
      </c>
      <c r="K223" s="88"/>
    </row>
    <row r="224" spans="1:11" ht="24" customHeight="1">
      <c r="A224" s="45" t="s">
        <v>139</v>
      </c>
      <c r="B224" s="74"/>
      <c r="D224" s="16">
        <v>-5131</v>
      </c>
      <c r="E224" s="4"/>
      <c r="F224" s="16">
        <v>-5410</v>
      </c>
      <c r="G224" s="16"/>
      <c r="H224" s="16">
        <v>-3784</v>
      </c>
      <c r="I224" s="16"/>
      <c r="J224" s="16">
        <v>-3787</v>
      </c>
      <c r="K224" s="88"/>
    </row>
    <row r="225" spans="1:11" ht="24" customHeight="1">
      <c r="A225" s="45" t="s">
        <v>205</v>
      </c>
      <c r="B225" s="74"/>
      <c r="D225" s="16">
        <v>4093</v>
      </c>
      <c r="E225" s="4"/>
      <c r="F225" s="16">
        <v>577</v>
      </c>
      <c r="G225" s="16"/>
      <c r="H225" s="16">
        <v>3499</v>
      </c>
      <c r="I225" s="16"/>
      <c r="J225" s="16">
        <v>136</v>
      </c>
      <c r="K225" s="88"/>
    </row>
    <row r="226" spans="1:11" ht="24" customHeight="1">
      <c r="A226" s="45" t="s">
        <v>167</v>
      </c>
      <c r="B226" s="29"/>
      <c r="D226" s="16">
        <v>0</v>
      </c>
      <c r="E226" s="4"/>
      <c r="F226" s="16">
        <v>0</v>
      </c>
      <c r="G226" s="16"/>
      <c r="H226" s="16">
        <v>-600010</v>
      </c>
      <c r="I226" s="16"/>
      <c r="J226" s="16">
        <v>-64</v>
      </c>
      <c r="K226" s="88"/>
    </row>
    <row r="227" spans="1:11" ht="24" customHeight="1">
      <c r="A227" s="64" t="s">
        <v>228</v>
      </c>
      <c r="B227" s="31"/>
      <c r="D227" s="33">
        <f>SUM(D221:D226)</f>
        <v>-1350204</v>
      </c>
      <c r="E227" s="4"/>
      <c r="F227" s="33">
        <f>SUM(F221:F226)</f>
        <v>-317536</v>
      </c>
      <c r="G227" s="16"/>
      <c r="H227" s="33">
        <f>SUM(H221:H226)</f>
        <v>-631721</v>
      </c>
      <c r="I227" s="16"/>
      <c r="J227" s="33">
        <f>SUM(J221:J226)</f>
        <v>-33573</v>
      </c>
      <c r="K227" s="88"/>
    </row>
    <row r="228" spans="1:11" ht="24" customHeight="1">
      <c r="A228" s="64" t="s">
        <v>9</v>
      </c>
      <c r="B228" s="31"/>
      <c r="D228" s="16"/>
      <c r="E228" s="4"/>
      <c r="F228" s="16"/>
      <c r="G228" s="16"/>
      <c r="H228" s="16"/>
      <c r="I228" s="16"/>
      <c r="J228" s="16"/>
      <c r="K228" s="88"/>
    </row>
    <row r="229" spans="1:11" ht="24" customHeight="1">
      <c r="A229" s="98" t="s">
        <v>249</v>
      </c>
      <c r="B229" s="31"/>
      <c r="D229" s="16">
        <v>1000000</v>
      </c>
      <c r="E229" s="4"/>
      <c r="F229" s="16">
        <v>0</v>
      </c>
      <c r="G229" s="16"/>
      <c r="H229" s="16">
        <v>0</v>
      </c>
      <c r="I229" s="16"/>
      <c r="J229" s="16">
        <v>0</v>
      </c>
      <c r="K229" s="88"/>
    </row>
    <row r="230" spans="1:11" ht="24" customHeight="1">
      <c r="A230" s="91" t="s">
        <v>218</v>
      </c>
      <c r="B230" s="31"/>
      <c r="D230" s="16">
        <v>-690000</v>
      </c>
      <c r="E230" s="4"/>
      <c r="F230" s="16">
        <v>-5200000</v>
      </c>
      <c r="G230" s="16"/>
      <c r="H230" s="16">
        <v>0</v>
      </c>
      <c r="I230" s="16"/>
      <c r="J230" s="16">
        <v>0</v>
      </c>
      <c r="K230" s="88"/>
    </row>
    <row r="231" spans="1:11" ht="24" customHeight="1">
      <c r="A231" s="45" t="s">
        <v>165</v>
      </c>
      <c r="B231" s="31"/>
      <c r="D231" s="16">
        <v>-199328</v>
      </c>
      <c r="E231" s="4"/>
      <c r="F231" s="16">
        <v>-197610</v>
      </c>
      <c r="G231" s="16"/>
      <c r="H231" s="16">
        <v>-1332</v>
      </c>
      <c r="I231" s="16"/>
      <c r="J231" s="16">
        <v>-541</v>
      </c>
      <c r="K231" s="88"/>
    </row>
    <row r="232" spans="1:11" ht="24" customHeight="1">
      <c r="A232" s="91" t="s">
        <v>242</v>
      </c>
      <c r="B232" s="31"/>
      <c r="D232" s="16">
        <v>-4602730</v>
      </c>
      <c r="E232" s="4"/>
      <c r="F232" s="16">
        <v>-4602230</v>
      </c>
      <c r="G232" s="16"/>
      <c r="H232" s="16">
        <v>-4602730</v>
      </c>
      <c r="I232" s="16"/>
      <c r="J232" s="16">
        <v>-4602230</v>
      </c>
      <c r="K232" s="88"/>
    </row>
    <row r="233" spans="1:11" ht="24" customHeight="1">
      <c r="A233" s="64" t="s">
        <v>187</v>
      </c>
      <c r="B233" s="31"/>
      <c r="D233" s="33">
        <f>SUM(D229:D232)</f>
        <v>-4492058</v>
      </c>
      <c r="E233" s="4"/>
      <c r="F233" s="33">
        <f>SUM(F229:F232)</f>
        <v>-9999840</v>
      </c>
      <c r="G233" s="16"/>
      <c r="H233" s="33">
        <f>SUM(H229:H232)</f>
        <v>-4604062</v>
      </c>
      <c r="I233" s="16"/>
      <c r="J233" s="33">
        <f>SUM(J229:J232)</f>
        <v>-4602771</v>
      </c>
      <c r="K233" s="88"/>
    </row>
    <row r="234" spans="1:11" ht="24" customHeight="1">
      <c r="A234" s="64" t="s">
        <v>231</v>
      </c>
      <c r="B234" s="31"/>
      <c r="D234" s="4">
        <f>SUM(D219,D227,D233)</f>
        <v>-16427</v>
      </c>
      <c r="E234" s="4">
        <v>0</v>
      </c>
      <c r="F234" s="4">
        <f>SUM(F219,F227,F233)</f>
        <v>55295</v>
      </c>
      <c r="G234" s="16"/>
      <c r="H234" s="4">
        <f>SUM(H219,H227,H233)</f>
        <v>0</v>
      </c>
      <c r="I234" s="16"/>
      <c r="J234" s="4">
        <f>SUM(J219,J227,J233)</f>
        <v>0</v>
      </c>
      <c r="K234" s="88"/>
    </row>
    <row r="235" spans="1:11" ht="24" customHeight="1">
      <c r="A235" s="45" t="s">
        <v>178</v>
      </c>
      <c r="B235" s="31"/>
      <c r="D235" s="5">
        <v>909670</v>
      </c>
      <c r="E235" s="4"/>
      <c r="F235" s="5">
        <v>918261</v>
      </c>
      <c r="G235" s="16"/>
      <c r="H235" s="5">
        <v>70</v>
      </c>
      <c r="I235" s="16"/>
      <c r="J235" s="5">
        <v>70</v>
      </c>
      <c r="K235" s="88"/>
    </row>
    <row r="236" spans="1:11" ht="24" customHeight="1" thickBot="1">
      <c r="A236" s="64" t="s">
        <v>179</v>
      </c>
      <c r="B236" s="31"/>
      <c r="D236" s="6">
        <f>SUM(D234:D235)</f>
        <v>893243</v>
      </c>
      <c r="E236" s="4"/>
      <c r="F236" s="6">
        <f>SUM(F234:F235)</f>
        <v>973556</v>
      </c>
      <c r="G236" s="16"/>
      <c r="H236" s="6">
        <f>SUM(H234:H235)</f>
        <v>70</v>
      </c>
      <c r="I236" s="16"/>
      <c r="J236" s="6">
        <f>SUM(J234:J235)</f>
        <v>70</v>
      </c>
      <c r="K236" s="88"/>
    </row>
    <row r="237" spans="1:11" ht="24" customHeight="1" thickTop="1">
      <c r="A237" s="45"/>
      <c r="B237" s="31"/>
      <c r="D237" s="16">
        <f>SUM(D236-BS!D10)</f>
        <v>0</v>
      </c>
      <c r="E237" s="4"/>
      <c r="F237" s="16"/>
      <c r="G237" s="16"/>
      <c r="H237" s="16">
        <f>SUM(H236-BS!H10)</f>
        <v>0</v>
      </c>
      <c r="I237" s="16"/>
      <c r="J237" s="16">
        <f>SUM(J236-70)</f>
        <v>0</v>
      </c>
      <c r="K237" s="88"/>
    </row>
    <row r="238" spans="1:11" ht="24" customHeight="1">
      <c r="A238" s="13" t="s">
        <v>149</v>
      </c>
      <c r="B238" s="31"/>
    </row>
    <row r="239" spans="1:11" ht="24" customHeight="1">
      <c r="A239" s="3" t="s">
        <v>150</v>
      </c>
    </row>
    <row r="240" spans="1:11" ht="24" customHeight="1">
      <c r="A240" s="3" t="s">
        <v>151</v>
      </c>
      <c r="D240" s="28">
        <v>134336</v>
      </c>
      <c r="E240" s="28"/>
      <c r="F240" s="16">
        <v>193405</v>
      </c>
      <c r="G240" s="28"/>
      <c r="H240" s="28">
        <v>0</v>
      </c>
      <c r="I240" s="28"/>
      <c r="J240" s="16">
        <v>12658</v>
      </c>
    </row>
    <row r="241" spans="1:10" ht="24" customHeight="1">
      <c r="A241" s="3" t="s">
        <v>203</v>
      </c>
      <c r="D241" s="16">
        <v>467878</v>
      </c>
      <c r="E241" s="16"/>
      <c r="F241" s="16">
        <v>552475</v>
      </c>
      <c r="G241" s="28"/>
      <c r="H241" s="16">
        <v>0</v>
      </c>
      <c r="I241" s="16"/>
      <c r="J241" s="16">
        <v>0</v>
      </c>
    </row>
    <row r="242" spans="1:10" ht="24" customHeight="1">
      <c r="D242" s="16"/>
      <c r="E242" s="16"/>
      <c r="F242" s="16"/>
      <c r="G242" s="16"/>
    </row>
    <row r="243" spans="1:10" ht="24" customHeight="1">
      <c r="A243" s="3" t="s">
        <v>3</v>
      </c>
    </row>
  </sheetData>
  <mergeCells count="18">
    <mergeCell ref="A120:J120"/>
    <mergeCell ref="A207:J207"/>
    <mergeCell ref="D208:F208"/>
    <mergeCell ref="H208:J208"/>
    <mergeCell ref="A161:J161"/>
    <mergeCell ref="H121:J121"/>
    <mergeCell ref="D162:F162"/>
    <mergeCell ref="H162:J162"/>
    <mergeCell ref="D121:F121"/>
    <mergeCell ref="D84:F84"/>
    <mergeCell ref="H84:J84"/>
    <mergeCell ref="A83:J83"/>
    <mergeCell ref="A5:J5"/>
    <mergeCell ref="D6:F6"/>
    <mergeCell ref="H6:J6"/>
    <mergeCell ref="A42:J42"/>
    <mergeCell ref="D43:F43"/>
    <mergeCell ref="H43:J43"/>
  </mergeCells>
  <phoneticPr fontId="25" type="noConversion"/>
  <printOptions gridLinesSet="0"/>
  <pageMargins left="0.86614173228346458" right="0.47244094488188981" top="0.9055118110236221" bottom="0.19685039370078741" header="0.19685039370078741" footer="0.19685039370078741"/>
  <pageSetup paperSize="9" scale="75" orientation="portrait" r:id="rId1"/>
  <headerFooter alignWithMargins="0"/>
  <rowBreaks count="5" manualBreakCount="5">
    <brk id="37" max="16383" man="1"/>
    <brk id="78" max="16383" man="1"/>
    <brk id="115" max="16383" man="1"/>
    <brk id="156" max="9" man="1"/>
    <brk id="2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B0F4-9AFA-4DE8-AC29-808CFB709312}">
  <dimension ref="A1:AC34"/>
  <sheetViews>
    <sheetView showGridLines="0" zoomScale="55" zoomScaleNormal="55" zoomScaleSheetLayoutView="70" zoomScalePageLayoutView="80" workbookViewId="0">
      <selection activeCell="AJ30" sqref="AJ30"/>
    </sheetView>
  </sheetViews>
  <sheetFormatPr defaultRowHeight="21.95" customHeight="1"/>
  <cols>
    <col min="1" max="1" width="25.7109375" style="98" customWidth="1"/>
    <col min="2" max="2" width="9.140625" style="98"/>
    <col min="3" max="3" width="9.5703125" style="98" customWidth="1"/>
    <col min="4" max="4" width="1" style="98" customWidth="1"/>
    <col min="5" max="5" width="12.5703125" style="98" customWidth="1"/>
    <col min="6" max="6" width="1" style="98" customWidth="1"/>
    <col min="7" max="7" width="12.5703125" style="98" customWidth="1"/>
    <col min="8" max="8" width="1" style="98" customWidth="1"/>
    <col min="9" max="9" width="12.5703125" style="98" customWidth="1"/>
    <col min="10" max="10" width="1" style="98" customWidth="1"/>
    <col min="11" max="11" width="16.5703125" style="98" customWidth="1"/>
    <col min="12" max="12" width="1" style="98" customWidth="1"/>
    <col min="13" max="13" width="12.5703125" style="98" customWidth="1"/>
    <col min="14" max="14" width="1" style="98" customWidth="1"/>
    <col min="15" max="15" width="12.5703125" style="98" customWidth="1"/>
    <col min="16" max="16" width="1" style="98" customWidth="1"/>
    <col min="17" max="17" width="16.5703125" style="98" customWidth="1"/>
    <col min="18" max="18" width="1" style="98" customWidth="1"/>
    <col min="19" max="19" width="12.5703125" style="98" customWidth="1"/>
    <col min="20" max="20" width="1" style="98" customWidth="1"/>
    <col min="21" max="21" width="12.5703125" style="98" customWidth="1"/>
    <col min="22" max="22" width="1" style="98" customWidth="1"/>
    <col min="23" max="23" width="12.5703125" style="98" customWidth="1"/>
    <col min="24" max="24" width="1" style="98" customWidth="1"/>
    <col min="25" max="25" width="12.5703125" style="98" customWidth="1"/>
    <col min="26" max="26" width="1" style="98" customWidth="1"/>
    <col min="27" max="27" width="12.5703125" style="98" customWidth="1"/>
    <col min="28" max="28" width="1" style="98" customWidth="1"/>
    <col min="29" max="29" width="12.5703125" style="98" customWidth="1"/>
    <col min="30" max="30" width="16.28515625" style="98" bestFit="1" customWidth="1"/>
    <col min="31" max="16384" width="9.140625" style="98"/>
  </cols>
  <sheetData>
    <row r="1" spans="1:29" ht="21.95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C1" s="99" t="s">
        <v>173</v>
      </c>
    </row>
    <row r="2" spans="1:29" ht="21.95" customHeight="1">
      <c r="A2" s="134" t="s">
        <v>44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</row>
    <row r="3" spans="1:29" ht="21.95" customHeight="1">
      <c r="A3" s="134" t="s">
        <v>215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</row>
    <row r="4" spans="1:29" ht="21.95" customHeight="1">
      <c r="A4" s="134" t="s">
        <v>235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00"/>
    </row>
    <row r="5" spans="1:29" ht="21.95" customHeight="1">
      <c r="A5" s="135" t="s">
        <v>48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</row>
    <row r="6" spans="1:29" ht="21.95" customHeight="1">
      <c r="A6" s="102"/>
      <c r="B6" s="102"/>
      <c r="C6" s="102"/>
      <c r="D6" s="102"/>
      <c r="E6" s="133" t="s">
        <v>47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</row>
    <row r="7" spans="1:29" ht="21.95" customHeight="1">
      <c r="A7" s="102"/>
      <c r="B7" s="102"/>
      <c r="C7" s="102"/>
      <c r="D7" s="102"/>
      <c r="E7" s="132" t="s">
        <v>91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02"/>
      <c r="AA7" s="102"/>
    </row>
    <row r="8" spans="1:29" ht="21.95" customHeight="1">
      <c r="A8" s="102"/>
      <c r="B8" s="102"/>
      <c r="C8" s="102"/>
      <c r="D8" s="102"/>
      <c r="E8" s="102"/>
      <c r="F8" s="102"/>
      <c r="G8" s="102"/>
      <c r="H8" s="102"/>
      <c r="I8" s="115"/>
      <c r="J8" s="102"/>
      <c r="K8" s="132" t="s">
        <v>57</v>
      </c>
      <c r="L8" s="132"/>
      <c r="M8" s="132"/>
      <c r="N8" s="132"/>
      <c r="O8" s="132"/>
      <c r="P8" s="132"/>
      <c r="Q8" s="132"/>
      <c r="R8" s="132"/>
      <c r="S8" s="132"/>
      <c r="T8" s="102"/>
      <c r="U8" s="102"/>
      <c r="V8" s="102"/>
      <c r="W8" s="102"/>
      <c r="X8" s="102"/>
      <c r="Y8" s="102"/>
      <c r="Z8" s="102"/>
      <c r="AA8" s="102"/>
    </row>
    <row r="9" spans="1:29" ht="21.95" customHeigh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86"/>
      <c r="R9" s="102"/>
      <c r="S9" s="102"/>
      <c r="T9" s="102"/>
      <c r="U9" s="102"/>
      <c r="V9" s="102"/>
      <c r="W9" s="102"/>
      <c r="X9" s="102"/>
      <c r="Y9" s="102"/>
      <c r="Z9" s="102"/>
      <c r="AA9" s="102"/>
    </row>
    <row r="10" spans="1:29" ht="21.95" customHeigh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86" t="s">
        <v>206</v>
      </c>
      <c r="Q10" s="102" t="s">
        <v>40</v>
      </c>
      <c r="R10" s="102"/>
      <c r="S10" s="102"/>
      <c r="T10" s="102"/>
      <c r="U10" s="102"/>
      <c r="V10" s="102"/>
      <c r="W10" s="102"/>
      <c r="X10" s="102"/>
      <c r="Y10" s="102"/>
      <c r="Z10" s="102"/>
      <c r="AA10" s="102"/>
    </row>
    <row r="11" spans="1:29" ht="21.95" customHeight="1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16" t="s">
        <v>79</v>
      </c>
      <c r="L11" s="105"/>
      <c r="M11" s="105"/>
      <c r="N11" s="102"/>
      <c r="O11" s="102" t="s">
        <v>111</v>
      </c>
      <c r="P11" s="102"/>
      <c r="Q11" s="102" t="s">
        <v>185</v>
      </c>
      <c r="R11" s="102"/>
      <c r="S11" s="102"/>
      <c r="T11" s="102"/>
      <c r="X11" s="102"/>
      <c r="Y11" s="102"/>
      <c r="Z11" s="102"/>
      <c r="AA11" s="102" t="s">
        <v>96</v>
      </c>
      <c r="AB11" s="102"/>
      <c r="AC11" s="102"/>
    </row>
    <row r="12" spans="1:29" s="102" customFormat="1" ht="21.95" customHeight="1">
      <c r="E12" s="131"/>
      <c r="F12" s="131"/>
      <c r="G12" s="131"/>
      <c r="K12" s="86" t="s">
        <v>189</v>
      </c>
      <c r="L12" s="105"/>
      <c r="O12" s="102" t="s">
        <v>115</v>
      </c>
      <c r="Q12" s="102" t="s">
        <v>186</v>
      </c>
      <c r="V12" s="98"/>
      <c r="W12" s="98"/>
      <c r="Y12" s="102" t="s">
        <v>12</v>
      </c>
      <c r="AA12" s="102" t="s">
        <v>77</v>
      </c>
    </row>
    <row r="13" spans="1:29" s="102" customFormat="1" ht="21.95" customHeight="1">
      <c r="A13" s="98"/>
      <c r="E13" s="131"/>
      <c r="F13" s="131"/>
      <c r="G13" s="131"/>
      <c r="K13" s="86" t="s">
        <v>202</v>
      </c>
      <c r="M13" s="102" t="s">
        <v>106</v>
      </c>
      <c r="O13" s="102" t="s">
        <v>114</v>
      </c>
      <c r="Q13" s="102" t="s">
        <v>102</v>
      </c>
      <c r="V13" s="98"/>
      <c r="W13" s="98"/>
      <c r="Y13" s="102" t="s">
        <v>11</v>
      </c>
      <c r="AA13" s="102" t="s">
        <v>80</v>
      </c>
    </row>
    <row r="14" spans="1:29" s="102" customFormat="1" ht="21.95" customHeight="1">
      <c r="A14" s="98"/>
      <c r="E14" s="133" t="s">
        <v>78</v>
      </c>
      <c r="F14" s="133"/>
      <c r="G14" s="133"/>
      <c r="I14" s="102" t="s">
        <v>105</v>
      </c>
      <c r="K14" s="86" t="s">
        <v>152</v>
      </c>
      <c r="M14" s="102" t="s">
        <v>107</v>
      </c>
      <c r="O14" s="122" t="s">
        <v>113</v>
      </c>
      <c r="Q14" s="102" t="s">
        <v>42</v>
      </c>
      <c r="U14" s="133" t="s">
        <v>21</v>
      </c>
      <c r="V14" s="133"/>
      <c r="W14" s="133"/>
      <c r="Y14" s="102" t="s">
        <v>95</v>
      </c>
      <c r="AA14" s="102" t="s">
        <v>97</v>
      </c>
    </row>
    <row r="15" spans="1:29" s="102" customFormat="1" ht="21.95" customHeight="1">
      <c r="E15" s="103" t="s">
        <v>15</v>
      </c>
      <c r="G15" s="103" t="s">
        <v>10</v>
      </c>
      <c r="I15" s="103" t="s">
        <v>10</v>
      </c>
      <c r="K15" s="117" t="s">
        <v>114</v>
      </c>
      <c r="L15" s="105"/>
      <c r="M15" s="106" t="s">
        <v>19</v>
      </c>
      <c r="O15" s="103" t="s">
        <v>204</v>
      </c>
      <c r="Q15" s="103" t="s">
        <v>43</v>
      </c>
      <c r="S15" s="103" t="s">
        <v>12</v>
      </c>
      <c r="U15" s="103" t="s">
        <v>94</v>
      </c>
      <c r="W15" s="103" t="s">
        <v>81</v>
      </c>
      <c r="Y15" s="103" t="s">
        <v>82</v>
      </c>
      <c r="AA15" s="103" t="s">
        <v>98</v>
      </c>
      <c r="AC15" s="103" t="s">
        <v>12</v>
      </c>
    </row>
    <row r="16" spans="1:29" ht="21.95" customHeight="1">
      <c r="A16" s="100" t="s">
        <v>210</v>
      </c>
      <c r="E16" s="87">
        <v>99</v>
      </c>
      <c r="F16" s="87"/>
      <c r="G16" s="87">
        <v>8006456</v>
      </c>
      <c r="H16" s="87"/>
      <c r="I16" s="87">
        <v>1018408</v>
      </c>
      <c r="J16" s="87"/>
      <c r="K16" s="87">
        <v>15599</v>
      </c>
      <c r="L16" s="87"/>
      <c r="M16" s="87">
        <v>1326061</v>
      </c>
      <c r="N16" s="87"/>
      <c r="O16" s="87">
        <v>-157</v>
      </c>
      <c r="P16" s="87"/>
      <c r="Q16" s="87">
        <v>679266</v>
      </c>
      <c r="R16" s="87"/>
      <c r="S16" s="107">
        <f>SUM(K16:Q16)</f>
        <v>2020769</v>
      </c>
      <c r="T16" s="87"/>
      <c r="U16" s="87">
        <v>801000</v>
      </c>
      <c r="V16" s="87"/>
      <c r="W16" s="87">
        <v>30598138</v>
      </c>
      <c r="X16" s="87"/>
      <c r="Y16" s="107">
        <f>+E16+G16+I16+S16+U16+W16</f>
        <v>42444870</v>
      </c>
      <c r="Z16" s="87"/>
      <c r="AA16" s="87">
        <v>3112</v>
      </c>
      <c r="AB16" s="87"/>
      <c r="AC16" s="107">
        <f>+Y16+AA16</f>
        <v>42447982</v>
      </c>
    </row>
    <row r="17" spans="1:29" ht="21.95" customHeight="1">
      <c r="A17" s="115" t="s">
        <v>243</v>
      </c>
      <c r="E17" s="107">
        <v>0</v>
      </c>
      <c r="F17" s="107"/>
      <c r="G17" s="107">
        <v>0</v>
      </c>
      <c r="I17" s="107">
        <v>0</v>
      </c>
      <c r="K17" s="107">
        <v>0</v>
      </c>
      <c r="L17" s="107"/>
      <c r="M17" s="107">
        <v>0</v>
      </c>
      <c r="N17" s="107"/>
      <c r="O17" s="107">
        <v>0</v>
      </c>
      <c r="P17" s="107"/>
      <c r="Q17" s="107">
        <v>0</v>
      </c>
      <c r="R17" s="107"/>
      <c r="S17" s="108">
        <f>SUM(K17:Q17)</f>
        <v>0</v>
      </c>
      <c r="T17" s="107"/>
      <c r="U17" s="107">
        <v>0</v>
      </c>
      <c r="V17" s="107"/>
      <c r="W17" s="107">
        <v>-4602230</v>
      </c>
      <c r="X17" s="107"/>
      <c r="Y17" s="108">
        <f>+E17+G17+I17+S17+U17+W17</f>
        <v>-4602230</v>
      </c>
      <c r="Z17" s="107"/>
      <c r="AA17" s="107">
        <v>0</v>
      </c>
      <c r="AB17" s="107"/>
      <c r="AC17" s="108">
        <f>+Y17+AA17</f>
        <v>-4602230</v>
      </c>
    </row>
    <row r="18" spans="1:29" ht="21.95" customHeight="1">
      <c r="A18" s="115" t="s">
        <v>174</v>
      </c>
      <c r="E18" s="109">
        <v>0</v>
      </c>
      <c r="F18" s="107"/>
      <c r="G18" s="109">
        <v>0</v>
      </c>
      <c r="H18" s="107"/>
      <c r="I18" s="109">
        <v>0</v>
      </c>
      <c r="J18" s="107"/>
      <c r="K18" s="109">
        <v>0</v>
      </c>
      <c r="L18" s="107"/>
      <c r="M18" s="109">
        <v>0</v>
      </c>
      <c r="N18" s="107"/>
      <c r="O18" s="109">
        <v>0</v>
      </c>
      <c r="P18" s="107"/>
      <c r="Q18" s="109">
        <v>0</v>
      </c>
      <c r="R18" s="107"/>
      <c r="S18" s="109">
        <f>SUM(K18:Q18)</f>
        <v>0</v>
      </c>
      <c r="T18" s="107"/>
      <c r="U18" s="109">
        <v>0</v>
      </c>
      <c r="V18" s="107"/>
      <c r="W18" s="109">
        <v>3486037</v>
      </c>
      <c r="X18" s="107"/>
      <c r="Y18" s="109">
        <f>+E18+G18+I18+S18+U18+W18</f>
        <v>3486037</v>
      </c>
      <c r="Z18" s="107"/>
      <c r="AA18" s="109">
        <v>231</v>
      </c>
      <c r="AB18" s="107"/>
      <c r="AC18" s="109">
        <f>+Y18+AA18</f>
        <v>3486268</v>
      </c>
    </row>
    <row r="19" spans="1:29" ht="21.95" customHeight="1">
      <c r="A19" s="115" t="s">
        <v>175</v>
      </c>
      <c r="E19" s="110">
        <v>0</v>
      </c>
      <c r="F19" s="107"/>
      <c r="G19" s="110">
        <v>0</v>
      </c>
      <c r="H19" s="107"/>
      <c r="I19" s="110">
        <v>0</v>
      </c>
      <c r="J19" s="107"/>
      <c r="K19" s="110">
        <v>27770</v>
      </c>
      <c r="L19" s="107"/>
      <c r="M19" s="110">
        <v>-117</v>
      </c>
      <c r="N19" s="107"/>
      <c r="O19" s="110">
        <v>-1084</v>
      </c>
      <c r="P19" s="107"/>
      <c r="Q19" s="110">
        <v>0</v>
      </c>
      <c r="R19" s="107"/>
      <c r="S19" s="110">
        <f>SUM(K19:Q19)</f>
        <v>26569</v>
      </c>
      <c r="T19" s="107"/>
      <c r="U19" s="110">
        <v>0</v>
      </c>
      <c r="V19" s="107"/>
      <c r="W19" s="110">
        <v>-4223</v>
      </c>
      <c r="X19" s="107"/>
      <c r="Y19" s="95">
        <f>+E19+G19+I19+S19+U19+W19</f>
        <v>22346</v>
      </c>
      <c r="Z19" s="107"/>
      <c r="AA19" s="110">
        <v>0</v>
      </c>
      <c r="AB19" s="107"/>
      <c r="AC19" s="110">
        <f>+Y19+AA19</f>
        <v>22346</v>
      </c>
    </row>
    <row r="20" spans="1:29" ht="21.95" customHeight="1">
      <c r="A20" s="115" t="s">
        <v>184</v>
      </c>
      <c r="E20" s="107">
        <f>SUM(E18:E19)</f>
        <v>0</v>
      </c>
      <c r="F20" s="107"/>
      <c r="G20" s="107">
        <f>SUM(G18:G19)</f>
        <v>0</v>
      </c>
      <c r="H20" s="107"/>
      <c r="I20" s="107">
        <f>SUM(I18:I19)</f>
        <v>0</v>
      </c>
      <c r="J20" s="107"/>
      <c r="K20" s="107">
        <f>SUM(K18:K19)</f>
        <v>27770</v>
      </c>
      <c r="L20" s="107"/>
      <c r="M20" s="107">
        <f>SUM(M18:M19)</f>
        <v>-117</v>
      </c>
      <c r="N20" s="107"/>
      <c r="O20" s="107">
        <f>SUM(O18:O19)</f>
        <v>-1084</v>
      </c>
      <c r="P20" s="107"/>
      <c r="Q20" s="107">
        <f>SUM(Q18:Q19)</f>
        <v>0</v>
      </c>
      <c r="R20" s="107"/>
      <c r="S20" s="107">
        <f>SUM(S18:S19)</f>
        <v>26569</v>
      </c>
      <c r="T20" s="107"/>
      <c r="U20" s="107">
        <f>SUM(U18:U19)</f>
        <v>0</v>
      </c>
      <c r="V20" s="107"/>
      <c r="W20" s="107">
        <f>SUM(W18:W19)</f>
        <v>3481814</v>
      </c>
      <c r="X20" s="107"/>
      <c r="Y20" s="107">
        <f>SUM(Y18:Y19)</f>
        <v>3508383</v>
      </c>
      <c r="Z20" s="107"/>
      <c r="AA20" s="107">
        <f>SUM(AA18:AA19)</f>
        <v>231</v>
      </c>
      <c r="AB20" s="107"/>
      <c r="AC20" s="107">
        <f>SUM(AC18:AC19)</f>
        <v>3508614</v>
      </c>
    </row>
    <row r="21" spans="1:29" ht="21.95" customHeight="1">
      <c r="A21" s="115" t="s">
        <v>112</v>
      </c>
      <c r="E21" s="107">
        <v>0</v>
      </c>
      <c r="F21" s="107"/>
      <c r="G21" s="107">
        <v>0</v>
      </c>
      <c r="H21" s="107"/>
      <c r="I21" s="107">
        <v>0</v>
      </c>
      <c r="J21" s="107"/>
      <c r="K21" s="107">
        <v>0</v>
      </c>
      <c r="L21" s="107"/>
      <c r="M21" s="124">
        <v>-4170</v>
      </c>
      <c r="N21" s="107"/>
      <c r="O21" s="107">
        <v>0</v>
      </c>
      <c r="P21" s="107"/>
      <c r="Q21" s="107">
        <v>0</v>
      </c>
      <c r="R21" s="107"/>
      <c r="S21" s="107">
        <f>SUM(K21:Q21)</f>
        <v>-4170</v>
      </c>
      <c r="T21" s="107"/>
      <c r="U21" s="107">
        <v>0</v>
      </c>
      <c r="V21" s="107"/>
      <c r="W21" s="87">
        <v>5212</v>
      </c>
      <c r="X21" s="107"/>
      <c r="Y21" s="112">
        <f>+E21+G21+I21+S21+U21+W21</f>
        <v>1042</v>
      </c>
      <c r="Z21" s="107"/>
      <c r="AA21" s="107">
        <v>0</v>
      </c>
      <c r="AB21" s="107"/>
      <c r="AC21" s="107">
        <f>+Y21+AA21</f>
        <v>1042</v>
      </c>
    </row>
    <row r="22" spans="1:29" ht="21.95" customHeight="1">
      <c r="A22" s="115" t="s">
        <v>124</v>
      </c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0</v>
      </c>
      <c r="L22" s="107"/>
      <c r="M22" s="107">
        <v>0</v>
      </c>
      <c r="N22" s="107"/>
      <c r="O22" s="107">
        <v>0</v>
      </c>
      <c r="P22" s="107"/>
      <c r="Q22" s="107">
        <v>0</v>
      </c>
      <c r="R22" s="107"/>
      <c r="S22" s="107">
        <f>SUM(K22:Q22)</f>
        <v>0</v>
      </c>
      <c r="T22" s="107"/>
      <c r="U22" s="107">
        <v>0</v>
      </c>
      <c r="V22" s="107"/>
      <c r="W22" s="107">
        <v>0</v>
      </c>
      <c r="X22" s="107"/>
      <c r="Y22" s="107">
        <f>+E22+G22+I22+S22+U22+W22</f>
        <v>0</v>
      </c>
      <c r="Z22" s="107"/>
      <c r="AA22" s="87">
        <v>-287</v>
      </c>
      <c r="AB22" s="107"/>
      <c r="AC22" s="107">
        <f>+Y22+AA22</f>
        <v>-287</v>
      </c>
    </row>
    <row r="23" spans="1:29" ht="21.95" customHeight="1" thickBot="1">
      <c r="A23" s="118" t="s">
        <v>244</v>
      </c>
      <c r="E23" s="113">
        <f>SUM(E16:E17,E20:E22)</f>
        <v>99</v>
      </c>
      <c r="F23" s="107"/>
      <c r="G23" s="113">
        <f>SUM(G16:G17,G20:G22)</f>
        <v>8006456</v>
      </c>
      <c r="H23" s="107"/>
      <c r="I23" s="113">
        <f>SUM(I16:I17,I20:I22)</f>
        <v>1018408</v>
      </c>
      <c r="J23" s="107"/>
      <c r="K23" s="113">
        <f>SUM(K16:K17,K20:K22)</f>
        <v>43369</v>
      </c>
      <c r="L23" s="107"/>
      <c r="M23" s="113">
        <f>SUM(M16:M17,M20:M22)</f>
        <v>1321774</v>
      </c>
      <c r="N23" s="107"/>
      <c r="O23" s="113">
        <f>SUM(O16:O17,O20:O22)</f>
        <v>-1241</v>
      </c>
      <c r="P23" s="107"/>
      <c r="Q23" s="113">
        <f>SUM(Q16:Q17,Q20:Q22)</f>
        <v>679266</v>
      </c>
      <c r="R23" s="107"/>
      <c r="S23" s="113">
        <f>SUM(S16:S17,S20:S22)</f>
        <v>2043168</v>
      </c>
      <c r="T23" s="107"/>
      <c r="U23" s="113">
        <f>SUM(U16:U17,U20:U22)</f>
        <v>801000</v>
      </c>
      <c r="V23" s="107"/>
      <c r="W23" s="113">
        <f>SUM(W16:W17,W20:W22)</f>
        <v>29482934</v>
      </c>
      <c r="X23" s="107"/>
      <c r="Y23" s="113">
        <f>SUM(Y16:Y17,Y20:Y22)</f>
        <v>41352065</v>
      </c>
      <c r="Z23" s="107"/>
      <c r="AA23" s="113">
        <f>SUM(AA16:AA17,AA20:AA22)</f>
        <v>3056</v>
      </c>
      <c r="AB23" s="107"/>
      <c r="AC23" s="113">
        <f>SUM(AC16:AC17,AC20:AC22)</f>
        <v>41355121</v>
      </c>
    </row>
    <row r="24" spans="1:29" ht="21.95" customHeight="1" thickTop="1">
      <c r="A24" s="119"/>
      <c r="E24" s="107"/>
      <c r="F24" s="107"/>
      <c r="G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</row>
    <row r="25" spans="1:29" ht="21.95" customHeight="1">
      <c r="A25" s="100" t="s">
        <v>223</v>
      </c>
      <c r="E25" s="87">
        <v>99</v>
      </c>
      <c r="F25" s="87"/>
      <c r="G25" s="87">
        <v>8006456</v>
      </c>
      <c r="H25" s="87"/>
      <c r="I25" s="87">
        <v>1018408</v>
      </c>
      <c r="J25" s="87"/>
      <c r="K25" s="87">
        <v>29840</v>
      </c>
      <c r="L25" s="87"/>
      <c r="M25" s="87">
        <v>1318502</v>
      </c>
      <c r="N25" s="87"/>
      <c r="O25" s="87">
        <v>-2437</v>
      </c>
      <c r="P25" s="87"/>
      <c r="Q25" s="87">
        <v>679266</v>
      </c>
      <c r="R25" s="87"/>
      <c r="S25" s="107">
        <v>2025171</v>
      </c>
      <c r="T25" s="87"/>
      <c r="U25" s="87">
        <v>801000</v>
      </c>
      <c r="V25" s="87"/>
      <c r="W25" s="87">
        <v>31190811</v>
      </c>
      <c r="X25" s="87"/>
      <c r="Y25" s="107">
        <v>43041945</v>
      </c>
      <c r="Z25" s="87"/>
      <c r="AA25" s="87">
        <v>2981</v>
      </c>
      <c r="AB25" s="87"/>
      <c r="AC25" s="107">
        <v>43044926</v>
      </c>
    </row>
    <row r="26" spans="1:29" ht="21.95" customHeight="1">
      <c r="A26" s="115" t="s">
        <v>243</v>
      </c>
      <c r="E26" s="107">
        <v>0</v>
      </c>
      <c r="F26" s="107"/>
      <c r="G26" s="107">
        <v>0</v>
      </c>
      <c r="I26" s="107">
        <v>0</v>
      </c>
      <c r="K26" s="107">
        <v>0</v>
      </c>
      <c r="L26" s="107"/>
      <c r="M26" s="107">
        <v>0</v>
      </c>
      <c r="N26" s="107"/>
      <c r="O26" s="107">
        <v>0</v>
      </c>
      <c r="P26" s="107"/>
      <c r="Q26" s="107">
        <v>0</v>
      </c>
      <c r="R26" s="107"/>
      <c r="S26" s="108">
        <f>SUM(K26:Q26)</f>
        <v>0</v>
      </c>
      <c r="T26" s="107"/>
      <c r="U26" s="107">
        <v>0</v>
      </c>
      <c r="V26" s="107"/>
      <c r="W26" s="107">
        <v>-4602730</v>
      </c>
      <c r="X26" s="107"/>
      <c r="Y26" s="108">
        <f>+E26+G26+I26+S26+U26+W26</f>
        <v>-4602730</v>
      </c>
      <c r="Z26" s="107"/>
      <c r="AA26" s="107">
        <v>0</v>
      </c>
      <c r="AB26" s="107"/>
      <c r="AC26" s="108">
        <f>+Y26+AA26</f>
        <v>-4602730</v>
      </c>
    </row>
    <row r="27" spans="1:29" ht="21.95" customHeight="1">
      <c r="A27" s="115" t="s">
        <v>174</v>
      </c>
      <c r="E27" s="109">
        <v>0</v>
      </c>
      <c r="F27" s="107"/>
      <c r="G27" s="109">
        <v>0</v>
      </c>
      <c r="H27" s="107"/>
      <c r="I27" s="109">
        <v>0</v>
      </c>
      <c r="J27" s="107"/>
      <c r="K27" s="109">
        <v>0</v>
      </c>
      <c r="L27" s="107"/>
      <c r="M27" s="109">
        <v>0</v>
      </c>
      <c r="N27" s="107"/>
      <c r="O27" s="109">
        <v>0</v>
      </c>
      <c r="P27" s="107"/>
      <c r="Q27" s="109">
        <v>0</v>
      </c>
      <c r="R27" s="107"/>
      <c r="S27" s="109">
        <f>SUM(K27:Q27)</f>
        <v>0</v>
      </c>
      <c r="T27" s="107"/>
      <c r="U27" s="109">
        <v>0</v>
      </c>
      <c r="V27" s="107"/>
      <c r="W27" s="109">
        <v>3286896</v>
      </c>
      <c r="X27" s="107"/>
      <c r="Y27" s="109">
        <f>+E27+G27+I27+S27+U27+W27</f>
        <v>3286896</v>
      </c>
      <c r="Z27" s="107"/>
      <c r="AA27" s="109">
        <v>206</v>
      </c>
      <c r="AB27" s="107"/>
      <c r="AC27" s="109">
        <f>+Y27+AA27</f>
        <v>3287102</v>
      </c>
    </row>
    <row r="28" spans="1:29" ht="21.95" customHeight="1">
      <c r="A28" s="115" t="s">
        <v>175</v>
      </c>
      <c r="E28" s="110">
        <v>0</v>
      </c>
      <c r="F28" s="107"/>
      <c r="G28" s="110">
        <v>0</v>
      </c>
      <c r="H28" s="107"/>
      <c r="I28" s="110">
        <v>0</v>
      </c>
      <c r="J28" s="107"/>
      <c r="K28" s="110">
        <v>39242</v>
      </c>
      <c r="L28" s="107"/>
      <c r="M28" s="110">
        <v>0</v>
      </c>
      <c r="N28" s="107"/>
      <c r="O28" s="110">
        <v>-556</v>
      </c>
      <c r="P28" s="107"/>
      <c r="Q28" s="110">
        <v>0</v>
      </c>
      <c r="R28" s="107"/>
      <c r="S28" s="110">
        <f>SUM(K28:Q28)</f>
        <v>38686</v>
      </c>
      <c r="T28" s="107"/>
      <c r="U28" s="110">
        <v>0</v>
      </c>
      <c r="V28" s="107"/>
      <c r="W28" s="110">
        <v>-137494</v>
      </c>
      <c r="X28" s="107"/>
      <c r="Y28" s="110">
        <f>+E28+G28+I28+S28+U28+W28</f>
        <v>-98808</v>
      </c>
      <c r="Z28" s="107"/>
      <c r="AA28" s="110">
        <v>0</v>
      </c>
      <c r="AB28" s="107"/>
      <c r="AC28" s="110">
        <f>+Y28+AA28</f>
        <v>-98808</v>
      </c>
    </row>
    <row r="29" spans="1:29" ht="21.95" customHeight="1">
      <c r="A29" s="115" t="s">
        <v>184</v>
      </c>
      <c r="E29" s="107">
        <f>SUM(E27:E28)</f>
        <v>0</v>
      </c>
      <c r="F29" s="107"/>
      <c r="G29" s="107">
        <f>SUM(G27:G28)</f>
        <v>0</v>
      </c>
      <c r="H29" s="107"/>
      <c r="I29" s="107">
        <f>SUM(I27:I28)</f>
        <v>0</v>
      </c>
      <c r="J29" s="107"/>
      <c r="K29" s="107">
        <f>SUM(K27:K28)</f>
        <v>39242</v>
      </c>
      <c r="L29" s="107"/>
      <c r="M29" s="107">
        <f>SUM(M27:M28)</f>
        <v>0</v>
      </c>
      <c r="N29" s="107"/>
      <c r="O29" s="107">
        <f>SUM(O27:O28)</f>
        <v>-556</v>
      </c>
      <c r="P29" s="107"/>
      <c r="Q29" s="107">
        <f>SUM(Q27:Q28)</f>
        <v>0</v>
      </c>
      <c r="R29" s="107"/>
      <c r="S29" s="107">
        <f>SUM(S27:S28)</f>
        <v>38686</v>
      </c>
      <c r="T29" s="107"/>
      <c r="U29" s="107">
        <f>SUM(U27:U28)</f>
        <v>0</v>
      </c>
      <c r="V29" s="107"/>
      <c r="W29" s="107">
        <f>SUM(W27:W28)</f>
        <v>3149402</v>
      </c>
      <c r="X29" s="107"/>
      <c r="Y29" s="107">
        <f>SUM(Y27:Y28)</f>
        <v>3188088</v>
      </c>
      <c r="Z29" s="107"/>
      <c r="AA29" s="107">
        <f>SUM(AA27:AA28)</f>
        <v>206</v>
      </c>
      <c r="AB29" s="107"/>
      <c r="AC29" s="107">
        <f>SUM(AC27:AC28)</f>
        <v>3188294</v>
      </c>
    </row>
    <row r="30" spans="1:29" ht="21.95" customHeight="1">
      <c r="A30" s="115" t="s">
        <v>112</v>
      </c>
      <c r="E30" s="107">
        <v>0</v>
      </c>
      <c r="F30" s="107"/>
      <c r="G30" s="107">
        <v>0</v>
      </c>
      <c r="H30" s="107"/>
      <c r="I30" s="107">
        <v>0</v>
      </c>
      <c r="J30" s="107"/>
      <c r="K30" s="107">
        <v>0</v>
      </c>
      <c r="L30" s="107"/>
      <c r="M30" s="124">
        <v>-3230</v>
      </c>
      <c r="N30" s="107"/>
      <c r="O30" s="107">
        <v>0</v>
      </c>
      <c r="P30" s="107"/>
      <c r="Q30" s="107">
        <v>0</v>
      </c>
      <c r="R30" s="107"/>
      <c r="S30" s="107">
        <f>SUM(K30:Q30)</f>
        <v>-3230</v>
      </c>
      <c r="T30" s="107"/>
      <c r="U30" s="107">
        <v>0</v>
      </c>
      <c r="V30" s="107"/>
      <c r="W30" s="87">
        <v>4036</v>
      </c>
      <c r="X30" s="107"/>
      <c r="Y30" s="112">
        <f>+E30+G30+I30+S30+U30+W30</f>
        <v>806</v>
      </c>
      <c r="Z30" s="107"/>
      <c r="AA30" s="107">
        <v>0</v>
      </c>
      <c r="AB30" s="107"/>
      <c r="AC30" s="107">
        <f>+Y30+AA30</f>
        <v>806</v>
      </c>
    </row>
    <row r="31" spans="1:29" ht="21.95" customHeight="1">
      <c r="A31" s="115" t="s">
        <v>124</v>
      </c>
      <c r="E31" s="107">
        <v>0</v>
      </c>
      <c r="F31" s="107"/>
      <c r="G31" s="107">
        <v>0</v>
      </c>
      <c r="H31" s="107"/>
      <c r="I31" s="107">
        <v>0</v>
      </c>
      <c r="J31" s="107"/>
      <c r="K31" s="107">
        <v>0</v>
      </c>
      <c r="L31" s="107"/>
      <c r="M31" s="111">
        <v>0</v>
      </c>
      <c r="N31" s="107"/>
      <c r="O31" s="107">
        <v>0</v>
      </c>
      <c r="P31" s="107"/>
      <c r="Q31" s="107">
        <v>0</v>
      </c>
      <c r="R31" s="107"/>
      <c r="S31" s="108">
        <f>SUM(K31:Q31)</f>
        <v>0</v>
      </c>
      <c r="T31" s="107"/>
      <c r="U31" s="107">
        <v>0</v>
      </c>
      <c r="V31" s="107"/>
      <c r="W31" s="112">
        <v>0</v>
      </c>
      <c r="X31" s="107"/>
      <c r="Y31" s="121">
        <f>+E31+G31+I31+S31+U31+W31</f>
        <v>0</v>
      </c>
      <c r="Z31" s="107"/>
      <c r="AA31" s="107">
        <v>-249</v>
      </c>
      <c r="AB31" s="107"/>
      <c r="AC31" s="108">
        <f>+Y31+AA31</f>
        <v>-249</v>
      </c>
    </row>
    <row r="32" spans="1:29" ht="21.95" customHeight="1" thickBot="1">
      <c r="A32" s="118" t="s">
        <v>245</v>
      </c>
      <c r="E32" s="113">
        <f>SUM(E25:E26,E29:E31)</f>
        <v>99</v>
      </c>
      <c r="F32" s="107"/>
      <c r="G32" s="113">
        <f>SUM(G25:G26,G29:G31)</f>
        <v>8006456</v>
      </c>
      <c r="H32" s="107"/>
      <c r="I32" s="113">
        <f>SUM(I25:I26,I29:I31)</f>
        <v>1018408</v>
      </c>
      <c r="J32" s="107"/>
      <c r="K32" s="113">
        <f>SUM(K25:K26,K29:K31)</f>
        <v>69082</v>
      </c>
      <c r="L32" s="107"/>
      <c r="M32" s="113">
        <f>SUM(M25:M26,M29:M31)</f>
        <v>1315272</v>
      </c>
      <c r="N32" s="107"/>
      <c r="O32" s="113">
        <f>SUM(O25:O26,O29:O31)</f>
        <v>-2993</v>
      </c>
      <c r="P32" s="107"/>
      <c r="Q32" s="113">
        <f>SUM(Q25:Q26,Q29:Q31)</f>
        <v>679266</v>
      </c>
      <c r="R32" s="107"/>
      <c r="S32" s="113">
        <f>SUM(S25:S26,S29:S31)</f>
        <v>2060627</v>
      </c>
      <c r="T32" s="107"/>
      <c r="U32" s="113">
        <f>SUM(U25:U26,U29:U31)</f>
        <v>801000</v>
      </c>
      <c r="V32" s="107"/>
      <c r="W32" s="113">
        <f>SUM(W25:W26,W29:W31)</f>
        <v>29741519</v>
      </c>
      <c r="X32" s="107"/>
      <c r="Y32" s="113">
        <f>SUM(Y25:Y26,Y29:Y31)</f>
        <v>41628109</v>
      </c>
      <c r="Z32" s="107"/>
      <c r="AA32" s="113">
        <f>SUM(AA25:AA26,AA29:AA31)</f>
        <v>2938</v>
      </c>
      <c r="AB32" s="107"/>
      <c r="AC32" s="113">
        <f>SUM(AC25:AC26,AC29:AC31)</f>
        <v>41631047</v>
      </c>
    </row>
    <row r="33" spans="1:29" ht="21.95" customHeight="1" thickTop="1">
      <c r="A33" s="118"/>
      <c r="E33" s="123"/>
      <c r="F33" s="107"/>
      <c r="G33" s="123"/>
      <c r="H33" s="107"/>
      <c r="I33" s="123"/>
      <c r="J33" s="107"/>
      <c r="K33" s="123"/>
      <c r="L33" s="107"/>
      <c r="M33" s="123"/>
      <c r="N33" s="107"/>
      <c r="O33" s="123"/>
      <c r="P33" s="107"/>
      <c r="Q33" s="123"/>
      <c r="R33" s="107"/>
      <c r="S33" s="123"/>
      <c r="T33" s="107"/>
      <c r="U33" s="123"/>
      <c r="V33" s="107"/>
      <c r="W33" s="123"/>
      <c r="X33" s="107"/>
      <c r="Y33" s="123"/>
      <c r="Z33" s="107"/>
      <c r="AA33" s="123"/>
      <c r="AB33" s="107"/>
      <c r="AC33" s="123">
        <f>SUM(AC32-BS!D87)</f>
        <v>0</v>
      </c>
    </row>
    <row r="34" spans="1:29" ht="21.95" customHeight="1">
      <c r="A34" s="115" t="s">
        <v>3</v>
      </c>
    </row>
  </sheetData>
  <mergeCells count="11">
    <mergeCell ref="A2:AA2"/>
    <mergeCell ref="A3:AA3"/>
    <mergeCell ref="A4:AA4"/>
    <mergeCell ref="A5:AC5"/>
    <mergeCell ref="E6:AC6"/>
    <mergeCell ref="E13:G13"/>
    <mergeCell ref="E7:Y7"/>
    <mergeCell ref="K8:S8"/>
    <mergeCell ref="U14:W14"/>
    <mergeCell ref="E14:G14"/>
    <mergeCell ref="E12:G12"/>
  </mergeCells>
  <phoneticPr fontId="0" type="noConversion"/>
  <printOptions horizontalCentered="1"/>
  <pageMargins left="0.196850393700787" right="0.196850393700787" top="0.86614173228346503" bottom="0.39370078740157499" header="0.196850393700787" footer="0.196850393700787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33DB-7EBD-4D43-8520-83055BD3C7C3}">
  <dimension ref="A1:AC29"/>
  <sheetViews>
    <sheetView showGridLines="0" zoomScale="40" zoomScaleNormal="40" zoomScaleSheetLayoutView="70" workbookViewId="0">
      <selection activeCell="AM24" sqref="AM24"/>
    </sheetView>
  </sheetViews>
  <sheetFormatPr defaultRowHeight="22.5" customHeight="1"/>
  <cols>
    <col min="1" max="1" width="17.42578125" style="98" customWidth="1"/>
    <col min="2" max="2" width="15.7109375" style="98" customWidth="1"/>
    <col min="3" max="3" width="16.42578125" style="98" customWidth="1"/>
    <col min="4" max="4" width="1.28515625" style="98" customWidth="1"/>
    <col min="5" max="5" width="13.7109375" style="98" customWidth="1"/>
    <col min="6" max="6" width="1.7109375" style="98" customWidth="1"/>
    <col min="7" max="7" width="13.7109375" style="98" customWidth="1"/>
    <col min="8" max="8" width="1.42578125" style="98" customWidth="1"/>
    <col min="9" max="9" width="13.7109375" style="98" customWidth="1"/>
    <col min="10" max="10" width="1.7109375" style="98" customWidth="1"/>
    <col min="11" max="11" width="13.7109375" style="98" customWidth="1"/>
    <col min="12" max="12" width="1.7109375" style="98" customWidth="1"/>
    <col min="13" max="13" width="19.5703125" style="98" customWidth="1"/>
    <col min="14" max="14" width="1.7109375" style="98" customWidth="1"/>
    <col min="15" max="15" width="15.28515625" style="98" customWidth="1"/>
    <col min="16" max="16" width="1.7109375" style="98" customWidth="1"/>
    <col min="17" max="17" width="18.140625" style="98" customWidth="1"/>
    <col min="18" max="18" width="1.7109375" style="98" customWidth="1"/>
    <col min="19" max="19" width="13.7109375" style="98" customWidth="1"/>
    <col min="20" max="20" width="1.7109375" style="98" customWidth="1"/>
    <col min="21" max="21" width="13.7109375" style="98" customWidth="1"/>
    <col min="22" max="22" width="1.7109375" style="98" customWidth="1"/>
    <col min="23" max="23" width="13.7109375" style="98" customWidth="1"/>
    <col min="24" max="16384" width="9.140625" style="98"/>
  </cols>
  <sheetData>
    <row r="1" spans="1:29" ht="22.5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W1" s="101" t="s">
        <v>173</v>
      </c>
    </row>
    <row r="2" spans="1:29" ht="22.5" customHeight="1">
      <c r="A2" s="134" t="s">
        <v>44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 spans="1:29" ht="22.5" customHeight="1">
      <c r="A3" s="134" t="s">
        <v>216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9" ht="22.5" customHeight="1">
      <c r="A4" s="8" t="s">
        <v>235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114"/>
      <c r="AC4" s="114"/>
    </row>
    <row r="5" spans="1:29" ht="22.5" customHeight="1">
      <c r="A5" s="135" t="s">
        <v>48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</row>
    <row r="6" spans="1:29" ht="22.5" customHeight="1">
      <c r="A6" s="102"/>
      <c r="B6" s="102"/>
      <c r="C6" s="102"/>
      <c r="D6" s="102"/>
      <c r="E6" s="133" t="s">
        <v>18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</row>
    <row r="7" spans="1:29" ht="22.5" customHeight="1">
      <c r="A7" s="102"/>
      <c r="B7" s="102"/>
      <c r="C7" s="102"/>
      <c r="D7" s="102"/>
      <c r="E7" s="120"/>
      <c r="F7" s="120"/>
      <c r="G7" s="120"/>
      <c r="H7" s="120"/>
      <c r="I7" s="120"/>
      <c r="J7" s="120"/>
      <c r="K7" s="120"/>
      <c r="L7" s="120"/>
      <c r="M7" s="132" t="s">
        <v>57</v>
      </c>
      <c r="N7" s="132"/>
      <c r="O7" s="132"/>
      <c r="P7" s="132"/>
      <c r="Q7" s="132"/>
      <c r="R7" s="120"/>
      <c r="S7" s="120"/>
      <c r="T7" s="120"/>
      <c r="U7" s="120"/>
      <c r="V7" s="120"/>
      <c r="W7" s="120"/>
    </row>
    <row r="8" spans="1:29" ht="22.5" customHeight="1">
      <c r="A8" s="102"/>
      <c r="B8" s="102"/>
      <c r="C8" s="102"/>
      <c r="D8" s="102"/>
      <c r="E8" s="120"/>
      <c r="F8" s="120"/>
      <c r="G8" s="120"/>
      <c r="H8" s="120"/>
      <c r="I8" s="120"/>
      <c r="J8" s="120"/>
      <c r="K8" s="120"/>
      <c r="L8" s="120"/>
      <c r="M8" s="86" t="s">
        <v>106</v>
      </c>
      <c r="N8" s="102"/>
      <c r="O8" s="102"/>
      <c r="P8" s="102"/>
      <c r="Q8" s="102"/>
      <c r="R8" s="120"/>
      <c r="S8" s="120"/>
      <c r="T8" s="120"/>
      <c r="U8" s="120"/>
      <c r="V8" s="120"/>
      <c r="W8" s="120"/>
    </row>
    <row r="9" spans="1:29" ht="22.5" customHeight="1">
      <c r="A9" s="102"/>
      <c r="B9" s="102"/>
      <c r="C9" s="102"/>
      <c r="D9" s="102"/>
      <c r="E9" s="120"/>
      <c r="F9" s="120"/>
      <c r="G9" s="120"/>
      <c r="H9" s="120"/>
      <c r="I9" s="120"/>
      <c r="J9" s="120"/>
      <c r="K9" s="120"/>
      <c r="L9" s="120"/>
      <c r="M9" s="116" t="s">
        <v>79</v>
      </c>
      <c r="N9" s="102"/>
      <c r="O9" s="102"/>
      <c r="P9" s="102"/>
      <c r="Q9" s="102"/>
      <c r="R9" s="120"/>
      <c r="S9" s="120"/>
      <c r="T9" s="120"/>
      <c r="U9" s="120"/>
      <c r="V9" s="120"/>
      <c r="W9" s="120"/>
    </row>
    <row r="10" spans="1:29" ht="22.5" customHeight="1">
      <c r="A10" s="102"/>
      <c r="B10" s="102"/>
      <c r="C10" s="102"/>
      <c r="D10" s="102"/>
      <c r="E10" s="120"/>
      <c r="F10" s="120"/>
      <c r="G10" s="120"/>
      <c r="H10" s="120"/>
      <c r="I10" s="120"/>
      <c r="J10" s="120"/>
      <c r="K10" s="120"/>
      <c r="L10" s="120"/>
      <c r="M10" s="86" t="s">
        <v>189</v>
      </c>
      <c r="N10" s="105"/>
      <c r="O10" s="105" t="s">
        <v>106</v>
      </c>
      <c r="P10" s="120"/>
      <c r="Q10" s="120"/>
      <c r="R10" s="120"/>
      <c r="S10" s="120"/>
      <c r="T10" s="120"/>
      <c r="U10" s="120"/>
      <c r="V10" s="120"/>
      <c r="W10" s="120"/>
    </row>
    <row r="11" spans="1:29" ht="22.5" customHeight="1">
      <c r="A11" s="102"/>
      <c r="B11" s="102"/>
      <c r="C11" s="102"/>
      <c r="D11" s="102"/>
      <c r="E11" s="133" t="s">
        <v>78</v>
      </c>
      <c r="F11" s="133"/>
      <c r="G11" s="133"/>
      <c r="H11" s="102"/>
      <c r="I11" s="133" t="s">
        <v>14</v>
      </c>
      <c r="J11" s="133"/>
      <c r="K11" s="133"/>
      <c r="L11" s="102"/>
      <c r="M11" s="86" t="s">
        <v>190</v>
      </c>
      <c r="N11" s="105"/>
      <c r="O11" s="105" t="s">
        <v>107</v>
      </c>
      <c r="P11" s="102"/>
      <c r="Q11" s="102"/>
      <c r="R11" s="120"/>
      <c r="S11" s="133" t="s">
        <v>21</v>
      </c>
      <c r="T11" s="133"/>
      <c r="U11" s="133"/>
      <c r="V11" s="102"/>
      <c r="W11" s="102"/>
    </row>
    <row r="12" spans="1:29" ht="22.5" customHeight="1">
      <c r="A12" s="102"/>
      <c r="B12" s="102"/>
      <c r="C12" s="102"/>
      <c r="D12" s="102"/>
      <c r="E12" s="103" t="s">
        <v>15</v>
      </c>
      <c r="F12" s="102"/>
      <c r="G12" s="103" t="s">
        <v>10</v>
      </c>
      <c r="H12" s="102"/>
      <c r="I12" s="103" t="s">
        <v>15</v>
      </c>
      <c r="J12" s="102"/>
      <c r="K12" s="104" t="s">
        <v>10</v>
      </c>
      <c r="L12" s="102"/>
      <c r="M12" s="117" t="s">
        <v>191</v>
      </c>
      <c r="N12" s="105"/>
      <c r="O12" s="106" t="s">
        <v>19</v>
      </c>
      <c r="P12" s="102"/>
      <c r="Q12" s="103" t="s">
        <v>12</v>
      </c>
      <c r="R12" s="120"/>
      <c r="S12" s="103" t="s">
        <v>94</v>
      </c>
      <c r="T12" s="102"/>
      <c r="U12" s="103" t="s">
        <v>81</v>
      </c>
      <c r="V12" s="102"/>
      <c r="W12" s="103" t="s">
        <v>12</v>
      </c>
    </row>
    <row r="13" spans="1:29" ht="22.5" customHeight="1">
      <c r="A13" s="97" t="s">
        <v>210</v>
      </c>
      <c r="B13" s="115"/>
      <c r="C13" s="115"/>
      <c r="D13" s="115"/>
      <c r="E13" s="107">
        <v>99</v>
      </c>
      <c r="F13" s="107"/>
      <c r="G13" s="107">
        <v>8006456</v>
      </c>
      <c r="H13" s="107"/>
      <c r="I13" s="107">
        <v>87</v>
      </c>
      <c r="J13" s="107"/>
      <c r="K13" s="107">
        <v>7031436</v>
      </c>
      <c r="L13" s="107"/>
      <c r="M13" s="107">
        <v>16866</v>
      </c>
      <c r="N13" s="107"/>
      <c r="O13" s="107">
        <v>383917</v>
      </c>
      <c r="P13" s="107"/>
      <c r="Q13" s="107">
        <f>SUM(M13:O13)</f>
        <v>400783</v>
      </c>
      <c r="R13" s="107"/>
      <c r="S13" s="107">
        <v>801000</v>
      </c>
      <c r="T13" s="107"/>
      <c r="U13" s="107">
        <v>5594026</v>
      </c>
      <c r="V13" s="107"/>
      <c r="W13" s="107">
        <f>SUM(E13:K13,Q13:U13)</f>
        <v>21833887</v>
      </c>
    </row>
    <row r="14" spans="1:29" ht="22.5" customHeight="1">
      <c r="A14" s="115" t="s">
        <v>243</v>
      </c>
      <c r="B14" s="115"/>
      <c r="C14" s="115"/>
      <c r="D14" s="115"/>
      <c r="E14" s="107">
        <v>0</v>
      </c>
      <c r="F14" s="107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0</v>
      </c>
      <c r="N14" s="107"/>
      <c r="O14" s="107">
        <v>0</v>
      </c>
      <c r="P14" s="107"/>
      <c r="Q14" s="108">
        <f>SUM(M14:O14)</f>
        <v>0</v>
      </c>
      <c r="R14" s="107"/>
      <c r="S14" s="107">
        <v>0</v>
      </c>
      <c r="T14" s="107"/>
      <c r="U14" s="107">
        <v>-4602230</v>
      </c>
      <c r="V14" s="107"/>
      <c r="W14" s="108">
        <f>SUM(E14:K14,Q14:U14)</f>
        <v>-4602230</v>
      </c>
    </row>
    <row r="15" spans="1:29" ht="22.5" customHeight="1">
      <c r="A15" s="115" t="s">
        <v>174</v>
      </c>
      <c r="B15" s="115"/>
      <c r="C15" s="115"/>
      <c r="D15" s="115"/>
      <c r="E15" s="109">
        <v>0</v>
      </c>
      <c r="F15" s="107"/>
      <c r="G15" s="109">
        <v>0</v>
      </c>
      <c r="H15" s="107"/>
      <c r="I15" s="109">
        <v>0</v>
      </c>
      <c r="J15" s="107"/>
      <c r="K15" s="109">
        <v>0</v>
      </c>
      <c r="L15" s="107"/>
      <c r="M15" s="109">
        <v>0</v>
      </c>
      <c r="N15" s="107"/>
      <c r="O15" s="109">
        <v>0</v>
      </c>
      <c r="P15" s="107"/>
      <c r="Q15" s="109">
        <f>SUM(M15:O15)</f>
        <v>0</v>
      </c>
      <c r="R15" s="107"/>
      <c r="S15" s="109">
        <v>0</v>
      </c>
      <c r="T15" s="107"/>
      <c r="U15" s="109">
        <v>2158394</v>
      </c>
      <c r="V15" s="107"/>
      <c r="W15" s="109">
        <f>+E15+G15+I15+K15+Q15+S15+U15</f>
        <v>2158394</v>
      </c>
    </row>
    <row r="16" spans="1:29" ht="22.5" customHeight="1">
      <c r="A16" s="115" t="s">
        <v>175</v>
      </c>
      <c r="B16" s="115"/>
      <c r="C16" s="115"/>
      <c r="D16" s="115"/>
      <c r="E16" s="110">
        <v>0</v>
      </c>
      <c r="F16" s="107"/>
      <c r="G16" s="110">
        <v>0</v>
      </c>
      <c r="H16" s="107"/>
      <c r="I16" s="110">
        <v>0</v>
      </c>
      <c r="J16" s="107"/>
      <c r="K16" s="110">
        <v>0</v>
      </c>
      <c r="L16" s="107"/>
      <c r="M16" s="110">
        <v>23174</v>
      </c>
      <c r="N16" s="107"/>
      <c r="O16" s="110">
        <v>-25523</v>
      </c>
      <c r="P16" s="107"/>
      <c r="Q16" s="110">
        <f>SUM(M16:O16)</f>
        <v>-2349</v>
      </c>
      <c r="R16" s="107"/>
      <c r="S16" s="110">
        <v>0</v>
      </c>
      <c r="T16" s="107"/>
      <c r="U16" s="110">
        <v>-1325</v>
      </c>
      <c r="V16" s="107"/>
      <c r="W16" s="110">
        <f>+E16+G16+I16+K16+Q16+S16+U16</f>
        <v>-3674</v>
      </c>
    </row>
    <row r="17" spans="1:23" ht="22.5" customHeight="1">
      <c r="A17" s="115" t="s">
        <v>184</v>
      </c>
      <c r="B17" s="115"/>
      <c r="C17" s="115"/>
      <c r="D17" s="115"/>
      <c r="E17" s="107">
        <f>SUM(E15:E16)</f>
        <v>0</v>
      </c>
      <c r="F17" s="107"/>
      <c r="G17" s="107">
        <f>SUM(G15:G16)</f>
        <v>0</v>
      </c>
      <c r="H17" s="107"/>
      <c r="I17" s="107">
        <f>SUM(I15:I16)</f>
        <v>0</v>
      </c>
      <c r="J17" s="107"/>
      <c r="K17" s="107">
        <f>SUM(K15:K16)</f>
        <v>0</v>
      </c>
      <c r="L17" s="107"/>
      <c r="M17" s="107">
        <f>SUM(M15:M16)</f>
        <v>23174</v>
      </c>
      <c r="N17" s="107"/>
      <c r="O17" s="107">
        <f>SUM(O15:O16)</f>
        <v>-25523</v>
      </c>
      <c r="P17" s="107"/>
      <c r="Q17" s="107">
        <f>SUM(Q15:Q16)</f>
        <v>-2349</v>
      </c>
      <c r="R17" s="107"/>
      <c r="S17" s="107">
        <f>SUM(S15:S16)</f>
        <v>0</v>
      </c>
      <c r="T17" s="107"/>
      <c r="U17" s="107">
        <f>SUM(U15:U16)</f>
        <v>2157069</v>
      </c>
      <c r="V17" s="107"/>
      <c r="W17" s="107">
        <f>SUM(E17:K17,Q17:U17)</f>
        <v>2154720</v>
      </c>
    </row>
    <row r="18" spans="1:23" ht="22.5" customHeight="1">
      <c r="A18" s="115" t="s">
        <v>112</v>
      </c>
      <c r="D18" s="115"/>
      <c r="E18" s="107">
        <v>0</v>
      </c>
      <c r="F18" s="107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0</v>
      </c>
      <c r="N18" s="107"/>
      <c r="O18" s="87">
        <v>-944</v>
      </c>
      <c r="P18" s="107"/>
      <c r="Q18" s="107">
        <f>SUM(M18:O18)</f>
        <v>-944</v>
      </c>
      <c r="R18" s="107"/>
      <c r="S18" s="107">
        <v>0</v>
      </c>
      <c r="T18" s="107"/>
      <c r="U18" s="107">
        <v>1180</v>
      </c>
      <c r="V18" s="107"/>
      <c r="W18" s="107">
        <f>SUM(E18:K18,Q18:U18)</f>
        <v>236</v>
      </c>
    </row>
    <row r="19" spans="1:23" ht="22.5" customHeight="1" thickBot="1">
      <c r="A19" s="118" t="s">
        <v>244</v>
      </c>
      <c r="B19" s="115"/>
      <c r="C19" s="115"/>
      <c r="D19" s="115"/>
      <c r="E19" s="113">
        <f>SUM(E13:E14,E17:E18)</f>
        <v>99</v>
      </c>
      <c r="F19" s="107"/>
      <c r="G19" s="113">
        <f>SUM(G13:G14,G17:G18)</f>
        <v>8006456</v>
      </c>
      <c r="H19" s="107"/>
      <c r="I19" s="113">
        <f>SUM(I13:I14,I17:I18)</f>
        <v>87</v>
      </c>
      <c r="J19" s="107"/>
      <c r="K19" s="113">
        <f>SUM(K13:K14,K17:K18)</f>
        <v>7031436</v>
      </c>
      <c r="L19" s="107"/>
      <c r="M19" s="113">
        <f>SUM(M13:M14,M17:M18)</f>
        <v>40040</v>
      </c>
      <c r="N19" s="107"/>
      <c r="O19" s="113">
        <f>SUM(O13:O14,O17:O18)</f>
        <v>357450</v>
      </c>
      <c r="P19" s="107"/>
      <c r="Q19" s="113">
        <f>SUM(Q13:Q14,Q17:Q18)</f>
        <v>397490</v>
      </c>
      <c r="R19" s="107"/>
      <c r="S19" s="113">
        <f>SUM(S13:S14,S17:S18)</f>
        <v>801000</v>
      </c>
      <c r="T19" s="107"/>
      <c r="U19" s="113">
        <f>SUM(U13:U14,U17:U18)</f>
        <v>3150045</v>
      </c>
      <c r="V19" s="107"/>
      <c r="W19" s="113">
        <f>SUM(W13:W14,W17:W18)</f>
        <v>19386613</v>
      </c>
    </row>
    <row r="20" spans="1:23" ht="22.5" customHeight="1" thickTop="1">
      <c r="A20" s="115"/>
    </row>
    <row r="21" spans="1:23" ht="22.5" customHeight="1">
      <c r="A21" s="97" t="s">
        <v>223</v>
      </c>
      <c r="B21" s="115"/>
      <c r="C21" s="115"/>
      <c r="D21" s="115"/>
      <c r="E21" s="107">
        <v>99</v>
      </c>
      <c r="F21" s="107"/>
      <c r="G21" s="107">
        <v>8006456</v>
      </c>
      <c r="H21" s="107"/>
      <c r="I21" s="107">
        <v>87</v>
      </c>
      <c r="J21" s="107"/>
      <c r="K21" s="107">
        <v>7031436</v>
      </c>
      <c r="L21" s="107"/>
      <c r="M21" s="107">
        <v>21735</v>
      </c>
      <c r="N21" s="107"/>
      <c r="O21" s="107">
        <v>356535</v>
      </c>
      <c r="P21" s="107"/>
      <c r="Q21" s="107">
        <v>378270</v>
      </c>
      <c r="R21" s="107"/>
      <c r="S21" s="107">
        <v>801000</v>
      </c>
      <c r="T21" s="107"/>
      <c r="U21" s="107">
        <v>5680447</v>
      </c>
      <c r="V21" s="107"/>
      <c r="W21" s="107">
        <v>21897795</v>
      </c>
    </row>
    <row r="22" spans="1:23" ht="22.5" customHeight="1">
      <c r="A22" s="115" t="s">
        <v>243</v>
      </c>
      <c r="B22" s="115"/>
      <c r="C22" s="115"/>
      <c r="D22" s="115"/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0</v>
      </c>
      <c r="L22" s="107"/>
      <c r="M22" s="107">
        <v>0</v>
      </c>
      <c r="N22" s="107"/>
      <c r="O22" s="107">
        <v>0</v>
      </c>
      <c r="P22" s="107"/>
      <c r="Q22" s="108">
        <f>SUM(M22:O22)</f>
        <v>0</v>
      </c>
      <c r="R22" s="107"/>
      <c r="S22" s="107">
        <v>0</v>
      </c>
      <c r="T22" s="107"/>
      <c r="U22" s="107">
        <v>-4602730</v>
      </c>
      <c r="V22" s="107"/>
      <c r="W22" s="108">
        <f>SUM(E22:K22,Q22:U22)</f>
        <v>-4602730</v>
      </c>
    </row>
    <row r="23" spans="1:23" ht="22.5" customHeight="1">
      <c r="A23" s="115" t="s">
        <v>174</v>
      </c>
      <c r="B23" s="115"/>
      <c r="C23" s="115"/>
      <c r="D23" s="115"/>
      <c r="E23" s="109">
        <v>0</v>
      </c>
      <c r="F23" s="107"/>
      <c r="G23" s="109">
        <v>0</v>
      </c>
      <c r="H23" s="107"/>
      <c r="I23" s="109">
        <v>0</v>
      </c>
      <c r="J23" s="107"/>
      <c r="K23" s="109">
        <v>0</v>
      </c>
      <c r="L23" s="107"/>
      <c r="M23" s="109">
        <v>0</v>
      </c>
      <c r="N23" s="107"/>
      <c r="O23" s="109">
        <v>0</v>
      </c>
      <c r="P23" s="107"/>
      <c r="Q23" s="109">
        <f>SUM(M23:O23)</f>
        <v>0</v>
      </c>
      <c r="R23" s="107"/>
      <c r="S23" s="109">
        <v>0</v>
      </c>
      <c r="T23" s="107"/>
      <c r="U23" s="109">
        <v>2324164</v>
      </c>
      <c r="V23" s="107"/>
      <c r="W23" s="109">
        <f>+E23+G23+I23+K23+Q23+S23+U23</f>
        <v>2324164</v>
      </c>
    </row>
    <row r="24" spans="1:23" ht="22.5" customHeight="1">
      <c r="A24" s="115" t="s">
        <v>175</v>
      </c>
      <c r="B24" s="115"/>
      <c r="C24" s="115"/>
      <c r="D24" s="115"/>
      <c r="E24" s="110">
        <v>0</v>
      </c>
      <c r="F24" s="107"/>
      <c r="G24" s="110">
        <v>0</v>
      </c>
      <c r="H24" s="107"/>
      <c r="I24" s="110">
        <v>0</v>
      </c>
      <c r="J24" s="107"/>
      <c r="K24" s="110">
        <v>0</v>
      </c>
      <c r="L24" s="107"/>
      <c r="M24" s="110">
        <v>30302</v>
      </c>
      <c r="N24" s="107"/>
      <c r="O24" s="110">
        <v>0</v>
      </c>
      <c r="P24" s="107"/>
      <c r="Q24" s="110">
        <f>SUM(M24:O24)</f>
        <v>30302</v>
      </c>
      <c r="R24" s="107"/>
      <c r="S24" s="110">
        <v>0</v>
      </c>
      <c r="T24" s="107"/>
      <c r="U24" s="110">
        <v>-12742</v>
      </c>
      <c r="V24" s="107"/>
      <c r="W24" s="110">
        <f>+E24+G24+I24+K24+Q24+S24+U24</f>
        <v>17560</v>
      </c>
    </row>
    <row r="25" spans="1:23" ht="22.5" customHeight="1">
      <c r="A25" s="115" t="s">
        <v>176</v>
      </c>
      <c r="B25" s="115"/>
      <c r="C25" s="115"/>
      <c r="D25" s="115"/>
      <c r="E25" s="107">
        <f>SUM(E23:E24)</f>
        <v>0</v>
      </c>
      <c r="F25" s="107"/>
      <c r="G25" s="107">
        <f>SUM(G23:G24)</f>
        <v>0</v>
      </c>
      <c r="H25" s="107"/>
      <c r="I25" s="107">
        <f>SUM(I23:I24)</f>
        <v>0</v>
      </c>
      <c r="J25" s="107"/>
      <c r="K25" s="107">
        <f>SUM(K23:K24)</f>
        <v>0</v>
      </c>
      <c r="L25" s="107"/>
      <c r="M25" s="107">
        <f>SUM(M23:M24)</f>
        <v>30302</v>
      </c>
      <c r="N25" s="107"/>
      <c r="O25" s="107">
        <f>SUM(O23:O24)</f>
        <v>0</v>
      </c>
      <c r="P25" s="107"/>
      <c r="Q25" s="107">
        <f>SUM(Q23:Q24)</f>
        <v>30302</v>
      </c>
      <c r="R25" s="107"/>
      <c r="S25" s="107">
        <f>SUM(S23:S24)</f>
        <v>0</v>
      </c>
      <c r="T25" s="107"/>
      <c r="U25" s="107">
        <f>SUM(U23:U24)</f>
        <v>2311422</v>
      </c>
      <c r="V25" s="107"/>
      <c r="W25" s="107">
        <f>SUM(E25:K25,Q25:U25)</f>
        <v>2341724</v>
      </c>
    </row>
    <row r="26" spans="1:23" ht="22.5" customHeight="1">
      <c r="A26" s="115" t="s">
        <v>112</v>
      </c>
      <c r="D26" s="115"/>
      <c r="E26" s="107">
        <v>0</v>
      </c>
      <c r="F26" s="107"/>
      <c r="G26" s="107">
        <v>0</v>
      </c>
      <c r="H26" s="107"/>
      <c r="I26" s="107">
        <v>0</v>
      </c>
      <c r="J26" s="107"/>
      <c r="K26" s="107">
        <v>0</v>
      </c>
      <c r="L26" s="107"/>
      <c r="M26" s="107">
        <v>0</v>
      </c>
      <c r="N26" s="107"/>
      <c r="O26" s="87">
        <v>-903</v>
      </c>
      <c r="P26" s="107"/>
      <c r="Q26" s="107">
        <f>SUM(M26:O26)</f>
        <v>-903</v>
      </c>
      <c r="R26" s="107"/>
      <c r="S26" s="107">
        <v>0</v>
      </c>
      <c r="T26" s="107"/>
      <c r="U26" s="107">
        <v>1129</v>
      </c>
      <c r="V26" s="107"/>
      <c r="W26" s="107">
        <f>SUM(E26:K26,Q26:U26)</f>
        <v>226</v>
      </c>
    </row>
    <row r="27" spans="1:23" ht="22.5" customHeight="1" thickBot="1">
      <c r="A27" s="118" t="s">
        <v>245</v>
      </c>
      <c r="B27" s="115"/>
      <c r="C27" s="115"/>
      <c r="D27" s="115"/>
      <c r="E27" s="113">
        <f>SUM(E21:E22,E25:E26)</f>
        <v>99</v>
      </c>
      <c r="F27" s="107"/>
      <c r="G27" s="113">
        <f>SUM(G21:G22,G25:G26)</f>
        <v>8006456</v>
      </c>
      <c r="H27" s="107"/>
      <c r="I27" s="113">
        <f>SUM(I21:I22,I25:I26)</f>
        <v>87</v>
      </c>
      <c r="J27" s="107"/>
      <c r="K27" s="113">
        <f>SUM(K21:K22,K25:K26)</f>
        <v>7031436</v>
      </c>
      <c r="L27" s="107"/>
      <c r="M27" s="113">
        <f>SUM(M21:M22,M25:M26)</f>
        <v>52037</v>
      </c>
      <c r="N27" s="107"/>
      <c r="O27" s="113">
        <f>SUM(O21:O22,O25:O26)</f>
        <v>355632</v>
      </c>
      <c r="P27" s="107"/>
      <c r="Q27" s="113">
        <f>SUM(Q21:Q22,Q25:Q26)</f>
        <v>407669</v>
      </c>
      <c r="R27" s="107"/>
      <c r="S27" s="113">
        <f>SUM(S21:S22,S25:S26)</f>
        <v>801000</v>
      </c>
      <c r="T27" s="107"/>
      <c r="U27" s="113">
        <f>SUM(U21:U22,U25:U26)</f>
        <v>3390268</v>
      </c>
      <c r="V27" s="107"/>
      <c r="W27" s="113">
        <f>SUM(W21:W22,W25:W26)</f>
        <v>19637015</v>
      </c>
    </row>
    <row r="28" spans="1:23" ht="22.5" customHeight="1" thickTop="1">
      <c r="A28" s="115"/>
      <c r="B28" s="115"/>
      <c r="C28" s="115"/>
      <c r="D28" s="115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>
        <f>SUM(W27-BS!H87)</f>
        <v>0</v>
      </c>
    </row>
    <row r="29" spans="1:23" ht="22.5" customHeight="1">
      <c r="A29" s="115" t="s">
        <v>3</v>
      </c>
      <c r="Q29" s="107"/>
    </row>
  </sheetData>
  <mergeCells count="8">
    <mergeCell ref="A2:U2"/>
    <mergeCell ref="A3:U3"/>
    <mergeCell ref="A5:W5"/>
    <mergeCell ref="E6:W6"/>
    <mergeCell ref="M7:Q7"/>
    <mergeCell ref="S11:U11"/>
    <mergeCell ref="E11:G11"/>
    <mergeCell ref="I11:K11"/>
  </mergeCells>
  <phoneticPr fontId="0" type="noConversion"/>
  <printOptions horizontalCentered="1"/>
  <pageMargins left="0.196850393700787" right="0.196850393700787" top="0.90551181102362199" bottom="0.39370078740157499" header="0.196850393700787" footer="0.196850393700787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DF79A-0BC0-401B-B004-BD1F31E2D17D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803F3A5317274382A248CE0CFE5923" ma:contentTypeVersion="12" ma:contentTypeDescription="สร้างเอกสารใหม่" ma:contentTypeScope="" ma:versionID="17836cd61b64d303dd779dbde4f12a6c">
  <xsd:schema xmlns:xsd="http://www.w3.org/2001/XMLSchema" xmlns:xs="http://www.w3.org/2001/XMLSchema" xmlns:p="http://schemas.microsoft.com/office/2006/metadata/properties" xmlns:ns2="d08913cb-ddae-4e23-ba91-8d67b5b2882d" xmlns:ns3="7ab69a26-1e28-4d83-aee9-c59e7ca2318a" targetNamespace="http://schemas.microsoft.com/office/2006/metadata/properties" ma:root="true" ma:fieldsID="c7d26ae58c2c04e350635d5dc7bcc8b9" ns2:_="" ns3:_="">
    <xsd:import namespace="d08913cb-ddae-4e23-ba91-8d67b5b2882d"/>
    <xsd:import namespace="7ab69a26-1e28-4d83-aee9-c59e7ca231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913cb-ddae-4e23-ba91-8d67b5b28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69a26-1e28-4d83-aee9-c59e7ca2318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ca34730-5ce0-4b14-b035-540fd50a099f}" ma:internalName="TaxCatchAll" ma:showField="CatchAllData" ma:web="7ab69a26-1e28-4d83-aee9-c59e7ca231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b69a26-1e28-4d83-aee9-c59e7ca2318a"/>
    <lcf76f155ced4ddcb4097134ff3c332f xmlns="d08913cb-ddae-4e23-ba91-8d67b5b288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F5513A-1C2A-4AA2-8DDC-22AB354A91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A0D0CE-6E0A-4793-9181-6DCDE7F93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913cb-ddae-4e23-ba91-8d67b5b2882d"/>
    <ds:schemaRef ds:uri="7ab69a26-1e28-4d83-aee9-c59e7ca231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7F5DC5-9DC2-4F04-9441-A39724A83B7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 only</vt:lpstr>
      <vt:lpstr>BS!Print_Area</vt:lpstr>
      <vt:lpstr>consolidated!Print_Area</vt:lpstr>
      <vt:lpstr>'PL&amp;CF'!Print_Area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Thirapatou Sihanartkatakul</cp:lastModifiedBy>
  <cp:lastPrinted>2025-08-04T05:33:37Z</cp:lastPrinted>
  <dcterms:created xsi:type="dcterms:W3CDTF">1999-07-15T07:59:22Z</dcterms:created>
  <dcterms:modified xsi:type="dcterms:W3CDTF">2025-08-13T07:51:29Z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02d6f0c8-921b-4f72-9441-fbc88c3f427c_Enabled">
    <vt:lpwstr>true</vt:lpwstr>
  </property>
  <property fmtid="{D5CDD505-2E9C-101B-9397-08002B2CF9AE}" pid="4" name="MSIP_Label_02d6f0c8-921b-4f72-9441-fbc88c3f427c_SetDate">
    <vt:lpwstr>2025-08-13T07:51:28Z</vt:lpwstr>
  </property>
  <property fmtid="{D5CDD505-2E9C-101B-9397-08002B2CF9AE}" pid="5" name="MSIP_Label_02d6f0c8-921b-4f72-9441-fbc88c3f427c_Method">
    <vt:lpwstr>Privileged</vt:lpwstr>
  </property>
  <property fmtid="{D5CDD505-2E9C-101B-9397-08002B2CF9AE}" pid="6" name="MSIP_Label_02d6f0c8-921b-4f72-9441-fbc88c3f427c_Name">
    <vt:lpwstr>Public</vt:lpwstr>
  </property>
  <property fmtid="{D5CDD505-2E9C-101B-9397-08002B2CF9AE}" pid="7" name="MSIP_Label_02d6f0c8-921b-4f72-9441-fbc88c3f427c_SiteId">
    <vt:lpwstr>53d38d00-9c19-4b16-87ba-d00ff16b6038</vt:lpwstr>
  </property>
  <property fmtid="{D5CDD505-2E9C-101B-9397-08002B2CF9AE}" pid="8" name="MSIP_Label_02d6f0c8-921b-4f72-9441-fbc88c3f427c_ActionId">
    <vt:lpwstr>b9260907-4858-4e26-9fd4-0bcf58326937</vt:lpwstr>
  </property>
  <property fmtid="{D5CDD505-2E9C-101B-9397-08002B2CF9AE}" pid="9" name="MSIP_Label_02d6f0c8-921b-4f72-9441-fbc88c3f427c_ContentBits">
    <vt:lpwstr>0</vt:lpwstr>
  </property>
  <property fmtid="{D5CDD505-2E9C-101B-9397-08002B2CF9AE}" pid="10" name="MSIP_Label_02d6f0c8-921b-4f72-9441-fbc88c3f427c_Tag">
    <vt:lpwstr>10, 0, 1, 1</vt:lpwstr>
  </property>
</Properties>
</file>